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wisallaya_kettum_pwc_com/Documents/Sonic FY25/Sonic Q1'25/FS Q1'25/Ver 14.05.2025/"/>
    </mc:Choice>
  </mc:AlternateContent>
  <xr:revisionPtr revIDLastSave="12" documentId="13_ncr:1_{8ACD06E2-8EE9-4BCD-BB78-2F0667DA3AFE}" xr6:coauthVersionLast="47" xr6:coauthVersionMax="47" xr10:uidLastSave="{CBBBE5EC-45AF-4A45-9C97-094BBEEEB0E6}"/>
  <bookViews>
    <workbookView xWindow="-110" yWindow="-110" windowWidth="19420" windowHeight="11500" tabRatio="536" activeTab="4" xr2:uid="{00000000-000D-0000-FFFF-FFFF00000000}"/>
  </bookViews>
  <sheets>
    <sheet name="2-4PAE " sheetId="14" r:id="rId1"/>
    <sheet name="5 PL (3M)" sheetId="19" r:id="rId2"/>
    <sheet name="6conso" sheetId="21" r:id="rId3"/>
    <sheet name="7 com" sheetId="22" r:id="rId4"/>
    <sheet name="8-10 cf" sheetId="23" r:id="rId5"/>
  </sheets>
  <definedNames>
    <definedName name="_xlnm.Print_Area" localSheetId="2">'6conso'!$A$1:$AG$50</definedName>
    <definedName name="_xlnm.Print_Area" localSheetId="4">'8-10 cf'!$A$1:$M$177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" i="23" l="1"/>
  <c r="W24" i="22"/>
  <c r="K24" i="21" l="1"/>
  <c r="I24" i="21"/>
  <c r="G24" i="21"/>
  <c r="M24" i="21"/>
  <c r="O24" i="21"/>
  <c r="Q24" i="21"/>
  <c r="S24" i="21"/>
  <c r="U24" i="21"/>
  <c r="W24" i="21"/>
  <c r="Y24" i="21"/>
  <c r="AA24" i="21"/>
  <c r="AC24" i="21"/>
  <c r="AE24" i="21"/>
  <c r="AG24" i="21"/>
  <c r="M104" i="23"/>
  <c r="M90" i="23"/>
  <c r="I104" i="23"/>
  <c r="I90" i="23"/>
  <c r="M36" i="23"/>
  <c r="M41" i="23" s="1"/>
  <c r="I36" i="23"/>
  <c r="I41" i="23" s="1"/>
  <c r="M52" i="19"/>
  <c r="M45" i="19"/>
  <c r="M36" i="19"/>
  <c r="M16" i="19"/>
  <c r="M24" i="19" s="1"/>
  <c r="M27" i="19" s="1"/>
  <c r="M39" i="19" s="1"/>
  <c r="I52" i="19"/>
  <c r="I45" i="19"/>
  <c r="I36" i="19"/>
  <c r="I16" i="19"/>
  <c r="I24" i="19" s="1"/>
  <c r="I27" i="19" s="1"/>
  <c r="I39" i="19" s="1"/>
  <c r="I106" i="23" l="1"/>
  <c r="I109" i="23" s="1"/>
  <c r="M106" i="23"/>
  <c r="M109" i="23" s="1"/>
  <c r="A3" i="21"/>
  <c r="A3" i="22" s="1"/>
  <c r="A3" i="23" s="1"/>
  <c r="A62" i="23" s="1"/>
  <c r="A121" i="23" s="1"/>
  <c r="K16" i="19"/>
  <c r="K24" i="19" s="1"/>
  <c r="K27" i="19" s="1"/>
  <c r="G16" i="19"/>
  <c r="G24" i="19" s="1"/>
  <c r="G27" i="19" s="1"/>
  <c r="AE34" i="21"/>
  <c r="AG28" i="21"/>
  <c r="O29" i="22"/>
  <c r="K29" i="22"/>
  <c r="W27" i="22" s="1"/>
  <c r="O34" i="21"/>
  <c r="K34" i="21"/>
  <c r="A177" i="23"/>
  <c r="A118" i="23"/>
  <c r="K104" i="23"/>
  <c r="G104" i="23"/>
  <c r="K90" i="23"/>
  <c r="G90" i="23"/>
  <c r="A60" i="23"/>
  <c r="A119" i="23" s="1"/>
  <c r="K41" i="23"/>
  <c r="G36" i="23"/>
  <c r="G41" i="23" s="1"/>
  <c r="U29" i="22"/>
  <c r="S29" i="22"/>
  <c r="Q29" i="22"/>
  <c r="M29" i="22"/>
  <c r="I29" i="22"/>
  <c r="G29" i="22"/>
  <c r="W26" i="22"/>
  <c r="W25" i="22"/>
  <c r="Y34" i="21"/>
  <c r="W34" i="21"/>
  <c r="U34" i="21"/>
  <c r="S34" i="21"/>
  <c r="Q34" i="21"/>
  <c r="M34" i="21"/>
  <c r="I34" i="21"/>
  <c r="G34" i="21"/>
  <c r="AC32" i="21"/>
  <c r="AG32" i="21" s="1"/>
  <c r="AC31" i="21"/>
  <c r="AG31" i="21" s="1"/>
  <c r="AC30" i="21"/>
  <c r="AG30" i="21" s="1"/>
  <c r="AC29" i="21"/>
  <c r="AG29" i="21" s="1"/>
  <c r="K52" i="19"/>
  <c r="G52" i="19"/>
  <c r="K45" i="19"/>
  <c r="G45" i="19"/>
  <c r="K36" i="19"/>
  <c r="G36" i="19"/>
  <c r="G106" i="23" l="1"/>
  <c r="G109" i="23" s="1"/>
  <c r="K106" i="23"/>
  <c r="K109" i="23" s="1"/>
  <c r="W29" i="22"/>
  <c r="AA34" i="21"/>
  <c r="K39" i="19"/>
  <c r="G39" i="19"/>
  <c r="AG34" i="21"/>
  <c r="AC34" i="21"/>
  <c r="M141" i="14" l="1"/>
  <c r="K141" i="14"/>
  <c r="I141" i="14"/>
  <c r="G141" i="14"/>
  <c r="M144" i="14" l="1"/>
  <c r="K144" i="14"/>
  <c r="I144" i="14"/>
  <c r="G144" i="14"/>
  <c r="A110" i="14"/>
  <c r="A107" i="14"/>
  <c r="A158" i="14" s="1"/>
  <c r="M91" i="14"/>
  <c r="K91" i="14"/>
  <c r="I91" i="14"/>
  <c r="G91" i="14"/>
  <c r="M80" i="14"/>
  <c r="K80" i="14"/>
  <c r="I80" i="14"/>
  <c r="G80" i="14"/>
  <c r="A59" i="14"/>
  <c r="A57" i="14"/>
  <c r="A108" i="14" s="1"/>
  <c r="M43" i="14"/>
  <c r="K43" i="14"/>
  <c r="I43" i="14"/>
  <c r="G43" i="14"/>
  <c r="M28" i="14"/>
  <c r="K28" i="14"/>
  <c r="I28" i="14"/>
  <c r="G28" i="14"/>
  <c r="I45" i="14" l="1"/>
  <c r="G93" i="14"/>
  <c r="G146" i="14" s="1"/>
  <c r="I93" i="14"/>
  <c r="I146" i="14" s="1"/>
  <c r="M45" i="14"/>
  <c r="M93" i="14"/>
  <c r="M146" i="14" s="1"/>
  <c r="K45" i="14"/>
  <c r="K93" i="14"/>
  <c r="K146" i="14" s="1"/>
  <c r="G45" i="14"/>
</calcChain>
</file>

<file path=xl/sharedStrings.xml><?xml version="1.0" encoding="utf-8"?>
<sst xmlns="http://schemas.openxmlformats.org/spreadsheetml/2006/main" count="427" uniqueCount="229">
  <si>
    <t>Sonic Interfreight Public Company Limited</t>
  </si>
  <si>
    <t>Statements of Financial Position</t>
  </si>
  <si>
    <t>As at 31 March 2025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</si>
  <si>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</si>
  <si>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</si>
  <si>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</si>
  <si>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</si>
  <si>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</si>
  <si>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</si>
  <si>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</si>
  <si>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</si>
  <si>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</si>
  <si>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</si>
  <si>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</si>
  <si>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</si>
  <si>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</si>
  <si>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</si>
  <si>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</t>
  </si>
  <si>
    <t>at fair value through profit or loss</t>
  </si>
  <si>
    <t>Trade and other current receivables</t>
  </si>
  <si>
    <t>Current contract assets</t>
  </si>
  <si>
    <t>Current portion of financial assets measured</t>
  </si>
  <si>
    <t>at amortised cost</t>
  </si>
  <si>
    <t xml:space="preserve">Current portion of </t>
  </si>
  <si>
    <t>finance lease receivables</t>
  </si>
  <si>
    <t>Other current assets</t>
  </si>
  <si>
    <t>Total current assets</t>
  </si>
  <si>
    <t>Non-current assets</t>
  </si>
  <si>
    <t>Finance lease receivables</t>
  </si>
  <si>
    <t>Investments in subsidiaries</t>
  </si>
  <si>
    <t xml:space="preserve">Financial assets measured at fair value 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</si>
  <si>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</si>
  <si>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</si>
  <si>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</si>
  <si>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</si>
  <si>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</si>
  <si>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Goodwill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</si>
  <si>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</si>
  <si>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</si>
  <si>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</si>
  <si>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</si>
  <si>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</si>
  <si>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</si>
  <si>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t>Note</t>
  </si>
  <si>
    <t>Liabilities and equity</t>
  </si>
  <si>
    <t>Current liabilities</t>
  </si>
  <si>
    <t>Trade and other current payables</t>
  </si>
  <si>
    <t xml:space="preserve">Current portion of long-term borrowings </t>
  </si>
  <si>
    <t>from financial institutions</t>
  </si>
  <si>
    <t>Current portion of lease liabilities</t>
  </si>
  <si>
    <t>Accrued corporate income tax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</si>
  <si>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</si>
  <si>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</si>
  <si>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</si>
  <si>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</si>
  <si>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</si>
  <si>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</si>
  <si>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</si>
  <si>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</si>
  <si>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</si>
  <si>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</si>
  <si>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</si>
  <si>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</si>
  <si>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</si>
  <si>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</si>
  <si>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862,500,000 ordinary shares </t>
  </si>
  <si>
    <t>of par at Baht 0.50 each</t>
  </si>
  <si>
    <t>Issued and paid-up share capital</t>
  </si>
  <si>
    <t xml:space="preserve">842,688,792 ordinary shares </t>
  </si>
  <si>
    <t>of paid-up at Baht 0.50 each</t>
  </si>
  <si>
    <t>Share premium</t>
  </si>
  <si>
    <r>
      <t>Less</t>
    </r>
    <r>
      <rPr>
        <sz val="9"/>
        <rFont val="Arial"/>
        <family val="2"/>
      </rPr>
      <t xml:space="preserve">  Treasury shares</t>
    </r>
  </si>
  <si>
    <t>Retained earnings</t>
  </si>
  <si>
    <t>Appropriated - legal reserve</t>
  </si>
  <si>
    <t>Appropriated - treasury shares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</si>
  <si>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</si>
  <si>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</si>
  <si>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</si>
  <si>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</si>
  <si>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</si>
  <si>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>-</t>
  </si>
  <si>
    <t>Total equity</t>
  </si>
  <si>
    <t>Total liabilities and equity</t>
  </si>
  <si>
    <t>Statements of Comprehensive Income (Unaudited)</t>
  </si>
  <si>
    <t>For the three-month period ended 31 March 2025</t>
  </si>
  <si>
    <t>Revenues from services</t>
  </si>
  <si>
    <t>Revenues from renewable energy business</t>
  </si>
  <si>
    <t>Cost of services</t>
  </si>
  <si>
    <t>Cost of renewable energy business</t>
  </si>
  <si>
    <t>Gross profit</t>
  </si>
  <si>
    <t xml:space="preserve">Interest income calculated using </t>
  </si>
  <si>
    <t>the effective interest method</t>
  </si>
  <si>
    <t>Other income</t>
  </si>
  <si>
    <t>Selling expenses and distributing costs</t>
  </si>
  <si>
    <t>Administrative expenses</t>
  </si>
  <si>
    <t>Finance costs</t>
  </si>
  <si>
    <t xml:space="preserve">Profit before income tax </t>
  </si>
  <si>
    <t>Income tax</t>
  </si>
  <si>
    <t>Net profit for the period</t>
  </si>
  <si>
    <t>Other comprehensive income:</t>
  </si>
  <si>
    <t>Items that will be reclassified</t>
  </si>
  <si>
    <t>subsequently to profit or loss</t>
  </si>
  <si>
    <t xml:space="preserve">Changes in fair value of debt instruments measured at </t>
  </si>
  <si>
    <t>fair value through other comprehensive income, net of tax</t>
  </si>
  <si>
    <t>Other comprehensive income</t>
  </si>
  <si>
    <t>for the period, net of tax</t>
  </si>
  <si>
    <t xml:space="preserve">Total comprehensive income </t>
  </si>
  <si>
    <t>for the period</t>
  </si>
  <si>
    <t>Profit for the period attributable to:</t>
  </si>
  <si>
    <t xml:space="preserve">Owners of the parent </t>
  </si>
  <si>
    <t xml:space="preserve">Total comprehensive income for </t>
  </si>
  <si>
    <t>the period attributable to:</t>
  </si>
  <si>
    <t>Earnings per share</t>
  </si>
  <si>
    <t>Basic earnings per share</t>
  </si>
  <si>
    <t>Statements of Changes in Equity (Unaudited)</t>
  </si>
  <si>
    <t>Consolidated financial information</t>
  </si>
  <si>
    <t>Attributable to the owners of the parent</t>
  </si>
  <si>
    <t>Capital contributed</t>
  </si>
  <si>
    <t xml:space="preserve">Retained earnings </t>
  </si>
  <si>
    <t>Difference arising</t>
  </si>
  <si>
    <t>Change in</t>
  </si>
  <si>
    <t xml:space="preserve"> from business</t>
  </si>
  <si>
    <t>parent's</t>
  </si>
  <si>
    <t>Measurement of</t>
  </si>
  <si>
    <t>Issued</t>
  </si>
  <si>
    <t>Appropriated -</t>
  </si>
  <si>
    <t>Share-based</t>
  </si>
  <si>
    <t>combination</t>
  </si>
  <si>
    <t>ownership</t>
  </si>
  <si>
    <t>debt instruments measured at</t>
  </si>
  <si>
    <t>Total other</t>
  </si>
  <si>
    <t>Non-</t>
  </si>
  <si>
    <t>and paid-up</t>
  </si>
  <si>
    <t>Share</t>
  </si>
  <si>
    <t>Treasury</t>
  </si>
  <si>
    <t>treasury</t>
  </si>
  <si>
    <t>payment</t>
  </si>
  <si>
    <t>under common</t>
  </si>
  <si>
    <t>interests in</t>
  </si>
  <si>
    <t>fair value through other</t>
  </si>
  <si>
    <t>components</t>
  </si>
  <si>
    <t>Total owners</t>
  </si>
  <si>
    <t>controlling</t>
  </si>
  <si>
    <t>share capital</t>
  </si>
  <si>
    <t>premium</t>
  </si>
  <si>
    <t>shares</t>
  </si>
  <si>
    <t>legal reserve</t>
  </si>
  <si>
    <t>shares reserve</t>
  </si>
  <si>
    <t>reserve</t>
  </si>
  <si>
    <t>control</t>
  </si>
  <si>
    <t>subsidiaries</t>
  </si>
  <si>
    <t>comprehensive income</t>
  </si>
  <si>
    <t>of equity</t>
  </si>
  <si>
    <t>interests</t>
  </si>
  <si>
    <t>Balance as at 1 January 2024</t>
  </si>
  <si>
    <t>Transfer of share-based payment transaction</t>
  </si>
  <si>
    <t>for the portion that was not exercised, net of tax</t>
  </si>
  <si>
    <t>Treasury shares</t>
  </si>
  <si>
    <t>Treasury shares reserve</t>
  </si>
  <si>
    <t>Dividends payment</t>
  </si>
  <si>
    <t>Total comprehensive income for the period</t>
  </si>
  <si>
    <t>Balance as at 31 March 2024</t>
  </si>
  <si>
    <t>Balance as at 1 January 2025</t>
  </si>
  <si>
    <t>Establishing of subsidiaries</t>
  </si>
  <si>
    <t>Balance as at 31 March 2025</t>
  </si>
  <si>
    <r>
      <t xml:space="preserve">Statements of Changes in Equity (Unaudited) </t>
    </r>
    <r>
      <rPr>
        <sz val="9"/>
        <color theme="1"/>
        <rFont val="Arial"/>
        <family val="2"/>
      </rPr>
      <t xml:space="preserve">(Cont’d)  </t>
    </r>
  </si>
  <si>
    <t xml:space="preserve">Separate financial information </t>
  </si>
  <si>
    <t>share</t>
  </si>
  <si>
    <t>share reserve</t>
  </si>
  <si>
    <t>payment reserve</t>
  </si>
  <si>
    <t>Statements of Cash Flows (Unaudited)</t>
  </si>
  <si>
    <t>Cash flows from operating activities</t>
  </si>
  <si>
    <t>Profit before income tax</t>
  </si>
  <si>
    <t>Adjustments to operating profit:</t>
  </si>
  <si>
    <t>Depreciation and amortisation charge</t>
  </si>
  <si>
    <t>Allowance for expected credit loss</t>
  </si>
  <si>
    <t>Dividends income</t>
  </si>
  <si>
    <t>Gain from disposal of financial assets</t>
  </si>
  <si>
    <t>(Gain) loss from change in fair value measurement</t>
  </si>
  <si>
    <t>of the financial assets</t>
  </si>
  <si>
    <t>Employee benefit expense</t>
  </si>
  <si>
    <t>Unrealised (gain) loss from exchange rate</t>
  </si>
  <si>
    <t>Amortised deferred financing fee</t>
  </si>
  <si>
    <t>Interest expense</t>
  </si>
  <si>
    <t>the effective interest rate method</t>
  </si>
  <si>
    <t>Changes in working capital:</t>
  </si>
  <si>
    <t>Contract assets</t>
  </si>
  <si>
    <t xml:space="preserve">Other current liabilities </t>
  </si>
  <si>
    <t xml:space="preserve">  Cash flows generated from operating activities</t>
  </si>
  <si>
    <t>Interest paid</t>
  </si>
  <si>
    <t>Interest receipt</t>
  </si>
  <si>
    <t>Income tax paid</t>
  </si>
  <si>
    <t>Net cash generated from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</si>
  <si>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</si>
  <si>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</si>
  <si>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Proceeds from short-term loans to other parties</t>
  </si>
  <si>
    <t>Interest receipt from short-term loans to other parties</t>
  </si>
  <si>
    <t>Payment for acquisition of property, plant and</t>
  </si>
  <si>
    <t>equipment and intangible assets</t>
  </si>
  <si>
    <t>Payment for establishing a new subsidiary company</t>
  </si>
  <si>
    <t>Payment for acquisition of financial assets</t>
  </si>
  <si>
    <t>measured at fair value through amortised cost</t>
  </si>
  <si>
    <t>Proceeds from disposal of financial assets</t>
  </si>
  <si>
    <t>Payment from acquisition of financial assets</t>
  </si>
  <si>
    <t>measured at fair value through profit or loss</t>
  </si>
  <si>
    <t>Proceeds for acquisition of financial assets measured</t>
  </si>
  <si>
    <t>at fair value through other comprehensive income</t>
  </si>
  <si>
    <t>Payment for investment in finance lease receivables</t>
  </si>
  <si>
    <t>Proceeds from finance lease receivables</t>
  </si>
  <si>
    <t xml:space="preserve">Interest income from finance lease receivables </t>
  </si>
  <si>
    <t>Dividends received</t>
  </si>
  <si>
    <t>Net cash generated from (used in) investing activities</t>
  </si>
  <si>
    <t>Cash flows from financing activities</t>
  </si>
  <si>
    <t>Payment for the purchase of treasury shares</t>
  </si>
  <si>
    <t>Proceeds from long-term borrowings</t>
  </si>
  <si>
    <t xml:space="preserve">Repayment for long-term borrowings </t>
  </si>
  <si>
    <t>Payment for principal elements of lease payments</t>
  </si>
  <si>
    <t>Proceeds from short-term borrowing from third parties</t>
  </si>
  <si>
    <t>Repayment to short-term borrowing from third parties</t>
  </si>
  <si>
    <t>Proceeds from establishing a subsidiary</t>
  </si>
  <si>
    <t>Dividends paid to non-controlling interests</t>
  </si>
  <si>
    <t>Net cash used in financing activities</t>
  </si>
  <si>
    <t>Net increase (decrease) in cash and cash equivalents</t>
  </si>
  <si>
    <t>Opening balance of cash and cash equivalents</t>
  </si>
  <si>
    <t>Closing balance of cash and cash equivalents</t>
  </si>
  <si>
    <t>Purchases of equipment and intangible by credit</t>
  </si>
  <si>
    <t>Addition of property, plant and equipment by decommissioning provision</t>
  </si>
  <si>
    <t>7, 13</t>
  </si>
  <si>
    <t>Significant non-cash transactions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</si>
</sst>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#,##0;\(#,##0\);\-"/>
    <numFmt numFmtId="169" formatCode="#,##0;\ \(#,##0\);\-"/>
    <numFmt numFmtId="170" formatCode="_(#,##0_);\(#,##0\);_(&quot;-&quot;??_)"/>
    <numFmt numFmtId="171" formatCode="#,##0.00;\(#,##0.00\);\-"/>
    <numFmt numFmtId="172" formatCode="#,##0.000;\(#,##0.000\);\-"/>
    <numFmt numFmtId="173" formatCode="_(* #,##0_);_(* \(#,##0\);_(* &quot;-&quot;??_);_(@_)"/>
    <numFmt numFmtId="174" formatCode="#,##0.00;\ \(#,##0.00\);\-"/>
    <numFmt numFmtId="175" formatCode="#,##0;\(#,##0\);&quot;-&quot;;@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_-* #,##0.00_-;\-* #,##0.00_-;_-* \-??_-;_-@_-"/>
    <numFmt numFmtId="179" formatCode="&quot;฿&quot;#,##0.00;\-&quot;฿&quot;#,##0.00"/>
    <numFmt numFmtId="180" formatCode="&quot;฿&quot;#,##0.00;[Red]\-&quot;฿&quot;#,##0.00"/>
    <numFmt numFmtId="181" formatCode="_-&quot;฿&quot;* #,##0_-;\-&quot;฿&quot;* #,##0_-;_-&quot;฿&quot;* &quot;-&quot;_-;_-@_-"/>
    <numFmt numFmtId="182" formatCode="_-&quot;฿&quot;* #,##0.00_-;\-&quot;฿&quot;* #,##0.00_-;_-&quot;฿&quot;* &quot;-&quot;??_-;_-@_-"/>
    <numFmt numFmtId="183" formatCode="\t&quot;฿&quot;#,##0.00_);[Red]\(\t&quot;฿&quot;#,##0.00\)"/>
    <numFmt numFmtId="184" formatCode="\t&quot;฿&quot;#,##0_);\(\t&quot;฿&quot;#,##0\)"/>
    <numFmt numFmtId="185" formatCode="[$฿-41E]#,##0.00;[Red]&quot;-&quot;[$฿-41E]#,##0.00"/>
    <numFmt numFmtId="186" formatCode="[$-409]d/mmm/yy;@"/>
    <numFmt numFmtId="187" formatCode="_(* #,##0.00_);_(* \(#,##0.00\);_(* \-??_);_(@_)"/>
    <numFmt numFmtId="188" formatCode="0."/>
    <numFmt numFmtId="189" formatCode="#,##0.000_ ;\-#,##0.000\ "/>
    <numFmt numFmtId="190" formatCode="0.0%"/>
    <numFmt numFmtId="191" formatCode="0.000"/>
    <numFmt numFmtId="192" formatCode="#,##0\ \ ;\(#,##0\)\ ;\—\ \ \ \ "/>
    <numFmt numFmtId="193" formatCode="0.00_)"/>
    <numFmt numFmtId="194" formatCode="#,##0.0;\(#,##0.0\);\-"/>
  </numFmts>
  <fonts count="180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rdia New"/>
      <family val="2"/>
    </font>
    <font>
      <b/>
      <sz val="9"/>
      <name val="Arial"/>
      <family val="2"/>
    </font>
    <font>
      <sz val="10"/>
      <name val="ApFont"/>
      <charset val="22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4"/>
      <color theme="1"/>
      <name val="Browallia New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sz val="10"/>
      <name val="Arial"/>
      <family val="2"/>
      <charset val="1"/>
    </font>
    <font>
      <u/>
      <sz val="10"/>
      <color rgb="FF0000FF"/>
      <name val="Arial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u/>
      <sz val="10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  <charset val="1"/>
    </font>
    <font>
      <u/>
      <sz val="9"/>
      <name val="Arial"/>
      <family val="2"/>
    </font>
    <font>
      <sz val="15"/>
      <name val="BrowalliaUPC"/>
      <family val="1"/>
      <charset val="222"/>
    </font>
    <font>
      <sz val="8"/>
      <name val="Arial"/>
      <family val="2"/>
    </font>
    <font>
      <b/>
      <sz val="8"/>
      <name val="Arial"/>
      <family val="2"/>
    </font>
    <font>
      <sz val="14"/>
      <color rgb="FF000000"/>
      <name val="Browallia New"/>
      <family val="2"/>
      <charset val="1"/>
    </font>
    <font>
      <sz val="11"/>
      <color rgb="FF000000"/>
      <name val="Calibri"/>
      <family val="2"/>
      <charset val="1"/>
    </font>
    <font>
      <sz val="10"/>
      <color theme="1"/>
      <name val="Calibri"/>
      <family val="2"/>
      <charset val="22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0"/>
      <color indexed="12"/>
      <name val="Arial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theme="1"/>
      <name val="Calibri"/>
      <family val="2"/>
      <charset val="129"/>
      <scheme val="minor"/>
    </font>
    <font>
      <sz val="11"/>
      <color indexed="8"/>
      <name val="Calibri"/>
      <family val="2"/>
      <charset val="222"/>
    </font>
    <font>
      <sz val="12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BrowalliaUPC"/>
      <family val="2"/>
      <charset val="222"/>
    </font>
    <font>
      <sz val="10"/>
      <name val="Courier"/>
      <family val="3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8"/>
      <color theme="3"/>
      <name val="Calibri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0"/>
      <color theme="1"/>
      <name val="EYInterstate"/>
      <family val="2"/>
    </font>
    <font>
      <sz val="10"/>
      <color indexed="8"/>
      <name val="MS Sans Serif"/>
      <charset val="222"/>
    </font>
    <font>
      <sz val="8"/>
      <name val="EYInterstate Light"/>
    </font>
    <font>
      <sz val="7.55"/>
      <color indexed="8"/>
      <name val="Tahoma"/>
      <family val="2"/>
    </font>
    <font>
      <sz val="12"/>
      <color indexed="8"/>
      <name val="CordiaUPC"/>
      <family val="2"/>
    </font>
    <font>
      <b/>
      <sz val="12"/>
      <color indexed="8"/>
      <name val="CordiaUPC"/>
      <family val="2"/>
    </font>
    <font>
      <b/>
      <sz val="9.9499999999999993"/>
      <color indexed="8"/>
      <name val="Tahoma"/>
      <family val="2"/>
    </font>
    <font>
      <sz val="11"/>
      <name val="ＭＳ Ｐゴシック"/>
      <family val="2"/>
      <charset val="128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0"/>
      <name val="Tahoma"/>
      <family val="2"/>
    </font>
    <font>
      <sz val="11"/>
      <name val="ＭＳ Ｐゴシック"/>
      <charset val="128"/>
    </font>
    <font>
      <sz val="10"/>
      <color rgb="FF000000"/>
      <name val="Calibri"/>
      <family val="2"/>
      <scheme val="minor"/>
    </font>
    <font>
      <sz val="8"/>
      <color indexed="8"/>
      <name val="Arial"/>
      <family val="2"/>
      <charset val="1"/>
    </font>
    <font>
      <sz val="12"/>
      <name val="Angsana New"/>
      <family val="1"/>
    </font>
    <font>
      <sz val="11"/>
      <color rgb="FF9C6500"/>
      <name val="Calibri"/>
      <family val="2"/>
      <scheme val="minor"/>
    </font>
    <font>
      <sz val="13"/>
      <name val="Browallia New"/>
      <family val="2"/>
    </font>
    <font>
      <sz val="13"/>
      <color theme="1"/>
      <name val="Browallia New"/>
      <family val="2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7F7FF"/>
        <bgColor rgb="FFF7F7FF"/>
      </patternFill>
    </fill>
  </fills>
  <borders count="10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9473">
    <xf numFmtId="0" fontId="0" fillId="0" borderId="0"/>
    <xf numFmtId="0" fontId="20" fillId="0" borderId="4"/>
    <xf numFmtId="0" fontId="22" fillId="0" borderId="4"/>
    <xf numFmtId="0" fontId="23" fillId="0" borderId="4"/>
    <xf numFmtId="0" fontId="22" fillId="0" borderId="4"/>
    <xf numFmtId="0" fontId="24" fillId="0" borderId="4"/>
    <xf numFmtId="0" fontId="25" fillId="0" borderId="4"/>
    <xf numFmtId="0" fontId="22" fillId="0" borderId="4"/>
    <xf numFmtId="4" fontId="27" fillId="0" borderId="4" applyFont="0" applyFill="0" applyBorder="0" applyAlignment="0" applyProtection="0"/>
    <xf numFmtId="4" fontId="27" fillId="0" borderId="4" applyFont="0" applyFill="0" applyBorder="0" applyAlignment="0" applyProtection="0"/>
    <xf numFmtId="165" fontId="20" fillId="0" borderId="4" applyFont="0" applyFill="0" applyBorder="0" applyAlignment="0" applyProtection="0"/>
    <xf numFmtId="0" fontId="16" fillId="0" borderId="4"/>
    <xf numFmtId="4" fontId="27" fillId="0" borderId="4" applyFont="0" applyFill="0" applyBorder="0" applyAlignment="0" applyProtection="0"/>
    <xf numFmtId="0" fontId="28" fillId="0" borderId="4"/>
    <xf numFmtId="0" fontId="22" fillId="0" borderId="4"/>
    <xf numFmtId="0" fontId="16" fillId="0" borderId="4"/>
    <xf numFmtId="165" fontId="24" fillId="0" borderId="4" applyFont="0" applyFill="0" applyBorder="0" applyAlignment="0" applyProtection="0"/>
    <xf numFmtId="0" fontId="28" fillId="0" borderId="4"/>
    <xf numFmtId="0" fontId="29" fillId="0" borderId="4"/>
    <xf numFmtId="0" fontId="30" fillId="0" borderId="4"/>
    <xf numFmtId="9" fontId="30" fillId="0" borderId="4" applyFont="0" applyFill="0" applyBorder="0" applyAlignment="0" applyProtection="0"/>
    <xf numFmtId="43" fontId="30" fillId="0" borderId="4" applyFont="0" applyFill="0" applyBorder="0" applyAlignment="0" applyProtection="0"/>
    <xf numFmtId="0" fontId="32" fillId="0" borderId="4"/>
    <xf numFmtId="0" fontId="15" fillId="0" borderId="4"/>
    <xf numFmtId="0" fontId="20" fillId="0" borderId="4"/>
    <xf numFmtId="0" fontId="33" fillId="0" borderId="6" applyNumberFormat="0" applyFill="0" applyAlignment="0">
      <alignment wrapText="1"/>
      <protection locked="0"/>
    </xf>
    <xf numFmtId="0" fontId="25" fillId="0" borderId="4"/>
    <xf numFmtId="0" fontId="24" fillId="0" borderId="4"/>
    <xf numFmtId="43" fontId="24" fillId="0" borderId="4" applyFont="0" applyFill="0" applyBorder="0" applyAlignment="0" applyProtection="0"/>
    <xf numFmtId="43" fontId="31" fillId="0" borderId="4" applyFont="0" applyFill="0" applyBorder="0" applyAlignment="0" applyProtection="0"/>
    <xf numFmtId="9" fontId="15" fillId="0" borderId="4" applyFont="0" applyFill="0" applyBorder="0" applyAlignment="0" applyProtection="0"/>
    <xf numFmtId="9" fontId="31" fillId="0" borderId="4" applyFont="0" applyFill="0" applyBorder="0" applyAlignment="0" applyProtection="0"/>
    <xf numFmtId="0" fontId="15" fillId="0" borderId="4"/>
    <xf numFmtId="0" fontId="15" fillId="0" borderId="4"/>
    <xf numFmtId="43" fontId="31" fillId="0" borderId="4" applyFont="0" applyFill="0" applyBorder="0" applyAlignment="0" applyProtection="0"/>
    <xf numFmtId="0" fontId="34" fillId="0" borderId="4" applyNumberFormat="0" applyFill="0" applyBorder="0" applyAlignment="0">
      <protection locked="0"/>
    </xf>
    <xf numFmtId="0" fontId="15" fillId="0" borderId="4"/>
    <xf numFmtId="0" fontId="15" fillId="0" borderId="4"/>
    <xf numFmtId="0" fontId="31" fillId="0" borderId="4">
      <protection locked="0"/>
    </xf>
    <xf numFmtId="0" fontId="15" fillId="0" borderId="4"/>
    <xf numFmtId="0" fontId="35" fillId="0" borderId="4"/>
    <xf numFmtId="43" fontId="35" fillId="0" borderId="4" applyFont="0" applyFill="0" applyBorder="0" applyAlignment="0" applyProtection="0"/>
    <xf numFmtId="0" fontId="36" fillId="0" borderId="4" applyNumberFormat="0" applyFill="0" applyBorder="0" applyAlignment="0" applyProtection="0"/>
    <xf numFmtId="9" fontId="35" fillId="0" borderId="4" applyFont="0" applyFill="0" applyBorder="0" applyAlignment="0" applyProtection="0"/>
    <xf numFmtId="43" fontId="1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5" fillId="0" borderId="4" applyFont="0" applyFill="0" applyBorder="0" applyAlignment="0" applyProtection="0"/>
    <xf numFmtId="0" fontId="15" fillId="0" borderId="4"/>
    <xf numFmtId="43" fontId="15" fillId="0" borderId="4" applyFont="0" applyFill="0" applyBorder="0" applyAlignment="0" applyProtection="0"/>
    <xf numFmtId="0" fontId="31" fillId="0" borderId="4">
      <protection locked="0"/>
    </xf>
    <xf numFmtId="43" fontId="31" fillId="0" borderId="4" applyFont="0" applyFill="0" applyBorder="0" applyAlignment="0" applyProtection="0"/>
    <xf numFmtId="9" fontId="31" fillId="0" borderId="4" applyFont="0" applyFill="0" applyBorder="0" applyAlignment="0" applyProtection="0"/>
    <xf numFmtId="0" fontId="34" fillId="0" borderId="4" applyNumberFormat="0" applyFill="0" applyBorder="0" applyAlignment="0">
      <alignment vertical="top"/>
      <protection locked="0"/>
    </xf>
    <xf numFmtId="0" fontId="33" fillId="0" borderId="6" applyNumberFormat="0" applyFill="0" applyAlignment="0">
      <protection locked="0"/>
    </xf>
    <xf numFmtId="0" fontId="31" fillId="0" borderId="4"/>
    <xf numFmtId="43" fontId="15" fillId="0" borderId="4" applyFont="0" applyFill="0" applyBorder="0" applyAlignment="0" applyProtection="0"/>
    <xf numFmtId="9" fontId="20" fillId="0" borderId="4" applyFont="0" applyFill="0" applyBorder="0" applyAlignment="0" applyProtection="0"/>
    <xf numFmtId="176" fontId="20" fillId="0" borderId="4" applyFont="0" applyFill="0" applyBorder="0" applyAlignment="0" applyProtection="0"/>
    <xf numFmtId="177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34" fillId="0" borderId="4" applyNumberFormat="0" applyFill="0" applyBorder="0" applyAlignment="0">
      <protection locked="0"/>
    </xf>
    <xf numFmtId="0" fontId="37" fillId="0" borderId="4"/>
    <xf numFmtId="0" fontId="34" fillId="0" borderId="4" applyNumberFormat="0" applyFill="0" applyBorder="0" applyAlignment="0" applyProtection="0"/>
    <xf numFmtId="0" fontId="38" fillId="0" borderId="4" applyNumberFormat="0" applyFill="0" applyBorder="0" applyAlignment="0" applyProtection="0"/>
    <xf numFmtId="0" fontId="37" fillId="0" borderId="4"/>
    <xf numFmtId="43" fontId="20" fillId="0" borderId="4" applyFont="0" applyFill="0" applyBorder="0" applyAlignment="0" applyProtection="0"/>
    <xf numFmtId="9" fontId="14" fillId="0" borderId="4" applyFont="0" applyFill="0" applyBorder="0" applyAlignment="0" applyProtection="0"/>
    <xf numFmtId="0" fontId="14" fillId="0" borderId="4"/>
    <xf numFmtId="0" fontId="14" fillId="0" borderId="4"/>
    <xf numFmtId="0" fontId="37" fillId="0" borderId="4"/>
    <xf numFmtId="0" fontId="14" fillId="0" borderId="4"/>
    <xf numFmtId="0" fontId="14" fillId="0" borderId="4"/>
    <xf numFmtId="0" fontId="31" fillId="0" borderId="4">
      <protection locked="0"/>
    </xf>
    <xf numFmtId="0" fontId="28" fillId="0" borderId="4"/>
    <xf numFmtId="9" fontId="37" fillId="0" borderId="4" applyFont="0" applyFill="0" applyBorder="0" applyAlignment="0" applyProtection="0"/>
    <xf numFmtId="43" fontId="20" fillId="0" borderId="4" applyFont="0" applyFill="0" applyBorder="0" applyAlignment="0" applyProtection="0"/>
    <xf numFmtId="9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14" fillId="0" borderId="4"/>
    <xf numFmtId="0" fontId="14" fillId="0" borderId="4"/>
    <xf numFmtId="0" fontId="31" fillId="0" borderId="4">
      <protection locked="0"/>
    </xf>
    <xf numFmtId="43" fontId="31" fillId="0" borderId="4" applyFont="0" applyFill="0" applyBorder="0" applyAlignment="0" applyProtection="0"/>
    <xf numFmtId="0" fontId="14" fillId="0" borderId="4"/>
    <xf numFmtId="43" fontId="14" fillId="0" borderId="4" applyFont="0" applyFill="0" applyBorder="0" applyAlignment="0" applyProtection="0"/>
    <xf numFmtId="0" fontId="14" fillId="0" borderId="4"/>
    <xf numFmtId="43" fontId="14" fillId="0" borderId="4" applyFont="0" applyFill="0" applyBorder="0" applyAlignment="0" applyProtection="0"/>
    <xf numFmtId="0" fontId="14" fillId="0" borderId="4"/>
    <xf numFmtId="0" fontId="14" fillId="0" borderId="4"/>
    <xf numFmtId="0" fontId="36" fillId="0" borderId="4">
      <alignment vertical="top"/>
    </xf>
    <xf numFmtId="43" fontId="36" fillId="0" borderId="4" applyFont="0" applyFill="0" applyBorder="0" applyAlignment="0" applyProtection="0">
      <alignment vertical="top"/>
    </xf>
    <xf numFmtId="0" fontId="39" fillId="0" borderId="4" applyNumberFormat="0" applyFill="0" applyBorder="0" applyAlignment="0">
      <protection locked="0"/>
    </xf>
    <xf numFmtId="0" fontId="14" fillId="0" borderId="4"/>
    <xf numFmtId="0" fontId="36" fillId="0" borderId="4">
      <alignment vertical="top"/>
    </xf>
    <xf numFmtId="43" fontId="31" fillId="0" borderId="4" applyFont="0" applyFill="0" applyBorder="0" applyAlignment="0" applyProtection="0"/>
    <xf numFmtId="0" fontId="14" fillId="0" borderId="4"/>
    <xf numFmtId="43" fontId="14" fillId="0" borderId="4" applyFont="0" applyFill="0" applyBorder="0" applyAlignment="0" applyProtection="0"/>
    <xf numFmtId="0" fontId="40" fillId="0" borderId="4"/>
    <xf numFmtId="0" fontId="14" fillId="0" borderId="4"/>
    <xf numFmtId="0" fontId="28" fillId="0" borderId="4"/>
    <xf numFmtId="43" fontId="31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30" fillId="0" borderId="4"/>
    <xf numFmtId="0" fontId="31" fillId="0" borderId="4">
      <protection locked="0"/>
    </xf>
    <xf numFmtId="0" fontId="39" fillId="0" borderId="4" applyNumberFormat="0" applyFill="0" applyBorder="0" applyAlignment="0">
      <protection locked="0"/>
    </xf>
    <xf numFmtId="9" fontId="14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41" fillId="0" borderId="4" applyNumberFormat="0" applyFill="0" applyBorder="0" applyAlignment="0">
      <protection locked="0"/>
    </xf>
    <xf numFmtId="43" fontId="14" fillId="0" borderId="4" applyFont="0" applyFill="0" applyBorder="0" applyAlignment="0" applyProtection="0"/>
    <xf numFmtId="0" fontId="14" fillId="0" borderId="4"/>
    <xf numFmtId="0" fontId="14" fillId="0" borderId="4"/>
    <xf numFmtId="0" fontId="28" fillId="0" borderId="4"/>
    <xf numFmtId="43" fontId="14" fillId="0" borderId="4" applyFont="0" applyFill="0" applyBorder="0" applyAlignment="0" applyProtection="0"/>
    <xf numFmtId="0" fontId="42" fillId="0" borderId="4"/>
    <xf numFmtId="0" fontId="36" fillId="0" borderId="4">
      <alignment vertical="top"/>
    </xf>
    <xf numFmtId="0" fontId="36" fillId="0" borderId="4">
      <alignment vertical="top"/>
    </xf>
    <xf numFmtId="43" fontId="40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35" fillId="0" borderId="4" applyFont="0" applyFill="0" applyBorder="0" applyAlignment="0" applyProtection="0"/>
    <xf numFmtId="0" fontId="14" fillId="0" borderId="4"/>
    <xf numFmtId="0" fontId="43" fillId="0" borderId="4"/>
    <xf numFmtId="0" fontId="43" fillId="0" borderId="4"/>
    <xf numFmtId="0" fontId="36" fillId="0" borderId="4">
      <alignment vertical="top"/>
    </xf>
    <xf numFmtId="0" fontId="36" fillId="0" borderId="4"/>
    <xf numFmtId="43" fontId="14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40" fillId="0" borderId="4" applyFont="0" applyFill="0" applyBorder="0" applyAlignment="0" applyProtection="0"/>
    <xf numFmtId="0" fontId="36" fillId="0" borderId="4">
      <alignment vertical="top"/>
    </xf>
    <xf numFmtId="43" fontId="14" fillId="0" borderId="4" applyFont="0" applyFill="0" applyBorder="0" applyAlignment="0" applyProtection="0"/>
    <xf numFmtId="0" fontId="14" fillId="0" borderId="4"/>
    <xf numFmtId="43" fontId="14" fillId="0" borderId="4" applyFont="0" applyFill="0" applyBorder="0" applyAlignment="0" applyProtection="0"/>
    <xf numFmtId="43" fontId="14" fillId="0" borderId="4" applyFont="0" applyFill="0" applyBorder="0" applyAlignment="0" applyProtection="0"/>
    <xf numFmtId="0" fontId="33" fillId="0" borderId="6" applyNumberFormat="0" applyFill="0" applyAlignment="0">
      <protection locked="0"/>
    </xf>
    <xf numFmtId="0" fontId="14" fillId="0" borderId="4"/>
    <xf numFmtId="43" fontId="14" fillId="0" borderId="4" applyFont="0" applyFill="0" applyBorder="0" applyAlignment="0" applyProtection="0"/>
    <xf numFmtId="9" fontId="13" fillId="0" borderId="4" applyFont="0" applyFill="0" applyBorder="0" applyAlignment="0" applyProtection="0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43" fontId="13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0" fontId="13" fillId="0" borderId="4"/>
    <xf numFmtId="0" fontId="13" fillId="0" borderId="4"/>
    <xf numFmtId="0" fontId="13" fillId="0" borderId="4"/>
    <xf numFmtId="0" fontId="13" fillId="0" borderId="4"/>
    <xf numFmtId="43" fontId="13" fillId="0" borderId="4" applyFont="0" applyFill="0" applyBorder="0" applyAlignment="0" applyProtection="0"/>
    <xf numFmtId="0" fontId="13" fillId="0" borderId="4"/>
    <xf numFmtId="9" fontId="13" fillId="0" borderId="4" applyFont="0" applyFill="0" applyBorder="0" applyAlignment="0" applyProtection="0"/>
    <xf numFmtId="43" fontId="13" fillId="0" borderId="4" applyFont="0" applyFill="0" applyBorder="0" applyAlignment="0" applyProtection="0"/>
    <xf numFmtId="0" fontId="13" fillId="0" borderId="4"/>
    <xf numFmtId="0" fontId="13" fillId="0" borderId="4"/>
    <xf numFmtId="43" fontId="13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43" fontId="13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43" fontId="13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9" fontId="12" fillId="0" borderId="4" applyFont="0" applyFill="0" applyBorder="0" applyAlignment="0" applyProtection="0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43" fontId="12" fillId="0" borderId="4" applyFont="0" applyFill="0" applyBorder="0" applyAlignment="0" applyProtection="0"/>
    <xf numFmtId="0" fontId="12" fillId="0" borderId="4"/>
    <xf numFmtId="43" fontId="12" fillId="0" borderId="4" applyFont="0" applyFill="0" applyBorder="0" applyAlignment="0" applyProtection="0"/>
    <xf numFmtId="0" fontId="12" fillId="0" borderId="4"/>
    <xf numFmtId="0" fontId="12" fillId="0" borderId="4"/>
    <xf numFmtId="0" fontId="12" fillId="0" borderId="4"/>
    <xf numFmtId="0" fontId="12" fillId="0" borderId="4"/>
    <xf numFmtId="43" fontId="12" fillId="0" borderId="4" applyFont="0" applyFill="0" applyBorder="0" applyAlignment="0" applyProtection="0"/>
    <xf numFmtId="0" fontId="12" fillId="0" borderId="4"/>
    <xf numFmtId="9" fontId="12" fillId="0" borderId="4" applyFont="0" applyFill="0" applyBorder="0" applyAlignment="0" applyProtection="0"/>
    <xf numFmtId="43" fontId="12" fillId="0" borderId="4" applyFont="0" applyFill="0" applyBorder="0" applyAlignment="0" applyProtection="0"/>
    <xf numFmtId="0" fontId="12" fillId="0" borderId="4"/>
    <xf numFmtId="0" fontId="12" fillId="0" borderId="4"/>
    <xf numFmtId="43" fontId="12" fillId="0" borderId="4" applyFont="0" applyFill="0" applyBorder="0" applyAlignment="0" applyProtection="0"/>
    <xf numFmtId="0" fontId="12" fillId="0" borderId="4"/>
    <xf numFmtId="43" fontId="12" fillId="0" borderId="4" applyFont="0" applyFill="0" applyBorder="0" applyAlignment="0" applyProtection="0"/>
    <xf numFmtId="43" fontId="12" fillId="0" borderId="4" applyFont="0" applyFill="0" applyBorder="0" applyAlignment="0" applyProtection="0"/>
    <xf numFmtId="0" fontId="12" fillId="0" borderId="4"/>
    <xf numFmtId="43" fontId="12" fillId="0" borderId="4" applyFont="0" applyFill="0" applyBorder="0" applyAlignment="0" applyProtection="0"/>
    <xf numFmtId="43" fontId="12" fillId="0" borderId="4" applyFont="0" applyFill="0" applyBorder="0" applyAlignment="0" applyProtection="0"/>
    <xf numFmtId="0" fontId="12" fillId="0" borderId="4"/>
    <xf numFmtId="43" fontId="12" fillId="0" borderId="4" applyFont="0" applyFill="0" applyBorder="0" applyAlignment="0" applyProtection="0"/>
    <xf numFmtId="0" fontId="44" fillId="0" borderId="4"/>
    <xf numFmtId="0" fontId="11" fillId="0" borderId="4"/>
    <xf numFmtId="0" fontId="45" fillId="0" borderId="4"/>
    <xf numFmtId="0" fontId="45" fillId="0" borderId="4"/>
    <xf numFmtId="0" fontId="10" fillId="0" borderId="4"/>
    <xf numFmtId="0" fontId="38" fillId="0" borderId="4" applyNumberForma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31" fillId="0" borderId="4">
      <protection locked="0"/>
    </xf>
    <xf numFmtId="9" fontId="10" fillId="0" borderId="4" applyFont="0" applyFill="0" applyBorder="0" applyAlignment="0" applyProtection="0"/>
    <xf numFmtId="0" fontId="10" fillId="0" borderId="4"/>
    <xf numFmtId="0" fontId="10" fillId="0" borderId="4"/>
    <xf numFmtId="43" fontId="31" fillId="0" borderId="4" applyFont="0" applyFill="0" applyBorder="0" applyAlignment="0" applyProtection="0"/>
    <xf numFmtId="0" fontId="37" fillId="0" borderId="4"/>
    <xf numFmtId="0" fontId="10" fillId="0" borderId="4"/>
    <xf numFmtId="0" fontId="10" fillId="0" borderId="4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0" fontId="10" fillId="0" borderId="4"/>
    <xf numFmtId="0" fontId="22" fillId="0" borderId="4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31" fillId="0" borderId="4">
      <protection locked="0"/>
    </xf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5" fillId="0" borderId="4" applyFont="0" applyFill="0" applyBorder="0" applyAlignment="0" applyProtection="0"/>
    <xf numFmtId="0" fontId="28" fillId="0" borderId="4"/>
    <xf numFmtId="0" fontId="10" fillId="0" borderId="4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0" fontId="10" fillId="0" borderId="4"/>
    <xf numFmtId="0" fontId="10" fillId="0" borderId="4"/>
    <xf numFmtId="0" fontId="10" fillId="0" borderId="4"/>
    <xf numFmtId="0" fontId="35" fillId="0" borderId="4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10" fillId="0" borderId="4"/>
    <xf numFmtId="0" fontId="10" fillId="0" borderId="4"/>
    <xf numFmtId="0" fontId="10" fillId="0" borderId="4"/>
    <xf numFmtId="43" fontId="30" fillId="0" borderId="4" applyFont="0" applyFill="0" applyBorder="0" applyAlignment="0" applyProtection="0"/>
    <xf numFmtId="0" fontId="36" fillId="0" borderId="4">
      <alignment vertical="top"/>
    </xf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36" fillId="0" borderId="4">
      <alignment vertical="top"/>
    </xf>
    <xf numFmtId="0" fontId="46" fillId="0" borderId="4" applyNumberFormat="0" applyFill="0" applyBorder="0" applyAlignment="0" applyProtection="0"/>
    <xf numFmtId="0" fontId="10" fillId="0" borderId="4"/>
    <xf numFmtId="43" fontId="42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0" fontId="10" fillId="0" borderId="4"/>
    <xf numFmtId="0" fontId="10" fillId="0" borderId="4"/>
    <xf numFmtId="43" fontId="3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30" fillId="0" borderId="4"/>
    <xf numFmtId="43" fontId="37" fillId="0" borderId="4" applyFont="0" applyFill="0" applyBorder="0" applyAlignment="0" applyProtection="0"/>
    <xf numFmtId="43" fontId="37" fillId="0" borderId="4" applyFont="0" applyFill="0" applyBorder="0" applyAlignment="0" applyProtection="0"/>
    <xf numFmtId="0" fontId="35" fillId="0" borderId="4"/>
    <xf numFmtId="43" fontId="35" fillId="0" borderId="4" applyFont="0" applyFill="0" applyBorder="0" applyAlignment="0" applyProtection="0"/>
    <xf numFmtId="0" fontId="31" fillId="0" borderId="4">
      <protection locked="0"/>
    </xf>
    <xf numFmtId="0" fontId="31" fillId="0" borderId="4">
      <protection locked="0"/>
    </xf>
    <xf numFmtId="0" fontId="10" fillId="0" borderId="4"/>
    <xf numFmtId="43" fontId="10" fillId="0" borderId="4" applyFont="0" applyFill="0" applyBorder="0" applyAlignment="0" applyProtection="0"/>
    <xf numFmtId="0" fontId="10" fillId="0" borderId="4"/>
    <xf numFmtId="0" fontId="10" fillId="0" borderId="4"/>
    <xf numFmtId="0" fontId="20" fillId="0" borderId="4"/>
    <xf numFmtId="0" fontId="28" fillId="0" borderId="4"/>
    <xf numFmtId="0" fontId="10" fillId="0" borderId="4"/>
    <xf numFmtId="43" fontId="28" fillId="0" borderId="4" applyFont="0" applyFill="0" applyBorder="0" applyAlignment="0" applyProtection="0"/>
    <xf numFmtId="0" fontId="28" fillId="0" borderId="4"/>
    <xf numFmtId="43" fontId="28" fillId="0" borderId="4" applyFont="0" applyFill="0" applyBorder="0" applyAlignment="0" applyProtection="0"/>
    <xf numFmtId="0" fontId="35" fillId="0" borderId="4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36" fillId="0" borderId="4">
      <alignment vertical="top"/>
    </xf>
    <xf numFmtId="0" fontId="36" fillId="0" borderId="4">
      <alignment vertical="top"/>
    </xf>
    <xf numFmtId="0" fontId="40" fillId="0" borderId="4"/>
    <xf numFmtId="43" fontId="4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0" fontId="10" fillId="0" borderId="4"/>
    <xf numFmtId="0" fontId="10" fillId="0" borderId="4"/>
    <xf numFmtId="0" fontId="10" fillId="0" borderId="4"/>
    <xf numFmtId="43" fontId="3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10" fillId="0" borderId="4"/>
    <xf numFmtId="43" fontId="31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36" fillId="0" borderId="4">
      <alignment vertical="top"/>
    </xf>
    <xf numFmtId="0" fontId="10" fillId="0" borderId="4"/>
    <xf numFmtId="43" fontId="31" fillId="0" borderId="4" applyFont="0" applyFill="0" applyBorder="0" applyAlignment="0" applyProtection="0"/>
    <xf numFmtId="43" fontId="28" fillId="0" borderId="4" applyFont="0" applyFill="0" applyBorder="0" applyAlignment="0" applyProtection="0"/>
    <xf numFmtId="9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43" fontId="4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0" fontId="35" fillId="0" borderId="4"/>
    <xf numFmtId="0" fontId="45" fillId="0" borderId="4"/>
    <xf numFmtId="43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9" fontId="35" fillId="0" borderId="4" applyFont="0" applyFill="0" applyBorder="0" applyAlignment="0" applyProtection="0"/>
    <xf numFmtId="0" fontId="28" fillId="0" borderId="4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0" fontId="46" fillId="0" borderId="4" applyNumberFormat="0" applyFill="0" applyBorder="0" applyAlignment="0" applyProtection="0"/>
    <xf numFmtId="43" fontId="28" fillId="0" borderId="4" applyFont="0" applyFill="0" applyBorder="0" applyAlignment="0" applyProtection="0"/>
    <xf numFmtId="0" fontId="28" fillId="0" borderId="4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35" fillId="0" borderId="4"/>
    <xf numFmtId="43" fontId="28" fillId="0" borderId="4" applyFont="0" applyFill="0" applyBorder="0" applyAlignment="0" applyProtection="0"/>
    <xf numFmtId="0" fontId="28" fillId="0" borderId="4"/>
    <xf numFmtId="9" fontId="36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9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36" fillId="0" borderId="4"/>
    <xf numFmtId="43" fontId="36" fillId="0" borderId="4" applyFont="0" applyFill="0" applyBorder="0" applyAlignment="0" applyProtection="0"/>
    <xf numFmtId="0" fontId="10" fillId="0" borderId="4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0" fontId="36" fillId="0" borderId="4">
      <alignment vertical="top"/>
    </xf>
    <xf numFmtId="0" fontId="45" fillId="0" borderId="4"/>
    <xf numFmtId="0" fontId="10" fillId="0" borderId="4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0" fontId="10" fillId="0" borderId="4"/>
    <xf numFmtId="0" fontId="47" fillId="0" borderId="4"/>
    <xf numFmtId="43" fontId="10" fillId="0" borderId="4" applyFont="0" applyFill="0" applyBorder="0" applyAlignment="0" applyProtection="0"/>
    <xf numFmtId="0" fontId="35" fillId="0" borderId="4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0" fontId="35" fillId="0" borderId="4"/>
    <xf numFmtId="43" fontId="28" fillId="0" borderId="4" applyFont="0" applyFill="0" applyBorder="0" applyAlignment="0" applyProtection="0"/>
    <xf numFmtId="0" fontId="30" fillId="0" borderId="4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10" fillId="0" borderId="4"/>
    <xf numFmtId="0" fontId="40" fillId="0" borderId="4"/>
    <xf numFmtId="0" fontId="48" fillId="0" borderId="4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42" fillId="0" borderId="4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45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9" fillId="0" borderId="4"/>
    <xf numFmtId="0" fontId="9" fillId="0" borderId="4"/>
    <xf numFmtId="0" fontId="9" fillId="0" borderId="4"/>
    <xf numFmtId="0" fontId="31" fillId="0" borderId="4">
      <protection locked="0"/>
    </xf>
    <xf numFmtId="1" fontId="50" fillId="0" borderId="4"/>
    <xf numFmtId="0" fontId="8" fillId="0" borderId="4"/>
    <xf numFmtId="0" fontId="7" fillId="0" borderId="4"/>
    <xf numFmtId="43" fontId="31" fillId="0" borderId="4" applyFont="0" applyFill="0" applyBorder="0" applyAlignment="0" applyProtection="0"/>
    <xf numFmtId="0" fontId="6" fillId="0" borderId="4"/>
    <xf numFmtId="9" fontId="6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45" fillId="0" borderId="4"/>
    <xf numFmtId="0" fontId="6" fillId="0" borderId="4"/>
    <xf numFmtId="0" fontId="6" fillId="0" borderId="4"/>
    <xf numFmtId="0" fontId="6" fillId="0" borderId="4"/>
    <xf numFmtId="43" fontId="31" fillId="0" borderId="4" applyFont="0" applyFill="0" applyBorder="0" applyAlignment="0" applyProtection="0"/>
    <xf numFmtId="0" fontId="6" fillId="0" borderId="4"/>
    <xf numFmtId="0" fontId="6" fillId="0" borderId="4"/>
    <xf numFmtId="43" fontId="42" fillId="0" borderId="4" applyFont="0" applyFill="0" applyBorder="0" applyAlignment="0" applyProtection="0"/>
    <xf numFmtId="43" fontId="42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0" fontId="6" fillId="0" borderId="4"/>
    <xf numFmtId="9" fontId="6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43" fontId="6" fillId="0" borderId="4" applyFont="0" applyFill="0" applyBorder="0" applyAlignment="0" applyProtection="0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43" fontId="6" fillId="0" borderId="4" applyFont="0" applyFill="0" applyBorder="0" applyAlignment="0" applyProtection="0"/>
    <xf numFmtId="43" fontId="6" fillId="0" borderId="4" applyFont="0" applyFill="0" applyBorder="0" applyAlignment="0" applyProtection="0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9" fontId="6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0" fontId="6" fillId="0" borderId="4"/>
    <xf numFmtId="9" fontId="6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43" fontId="6" fillId="0" borderId="4" applyFont="0" applyFill="0" applyBorder="0" applyAlignment="0" applyProtection="0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43" fontId="6" fillId="0" borderId="4" applyFont="0" applyFill="0" applyBorder="0" applyAlignment="0" applyProtection="0"/>
    <xf numFmtId="43" fontId="6" fillId="0" borderId="4" applyFont="0" applyFill="0" applyBorder="0" applyAlignment="0" applyProtection="0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0" fontId="6" fillId="0" borderId="4"/>
    <xf numFmtId="0" fontId="6" fillId="0" borderId="4"/>
    <xf numFmtId="43" fontId="6" fillId="0" borderId="4" applyFont="0" applyFill="0" applyBorder="0" applyAlignment="0" applyProtection="0"/>
    <xf numFmtId="0" fontId="36" fillId="0" borderId="4">
      <alignment vertical="top"/>
    </xf>
    <xf numFmtId="0" fontId="36" fillId="0" borderId="4">
      <alignment vertical="top"/>
    </xf>
    <xf numFmtId="0" fontId="36" fillId="0" borderId="4">
      <alignment vertical="top"/>
    </xf>
    <xf numFmtId="0" fontId="36" fillId="0" borderId="4"/>
    <xf numFmtId="0" fontId="36" fillId="0" borderId="4"/>
    <xf numFmtId="43" fontId="36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0" fillId="0" borderId="4"/>
    <xf numFmtId="43" fontId="36" fillId="0" borderId="4" applyFont="0" applyFill="0" applyBorder="0" applyAlignment="0" applyProtection="0">
      <alignment vertical="top"/>
    </xf>
    <xf numFmtId="0" fontId="36" fillId="0" borderId="4">
      <alignment vertical="top"/>
    </xf>
    <xf numFmtId="9" fontId="6" fillId="0" borderId="4" applyFont="0" applyFill="0" applyBorder="0" applyAlignment="0" applyProtection="0"/>
    <xf numFmtId="0" fontId="35" fillId="0" borderId="4"/>
    <xf numFmtId="0" fontId="35" fillId="0" borderId="4"/>
    <xf numFmtId="43" fontId="6" fillId="0" borderId="4" applyFont="0" applyFill="0" applyBorder="0" applyAlignment="0" applyProtection="0"/>
    <xf numFmtId="0" fontId="35" fillId="0" borderId="4"/>
    <xf numFmtId="0" fontId="6" fillId="0" borderId="4"/>
    <xf numFmtId="43" fontId="36" fillId="0" borderId="4" applyFont="0" applyFill="0" applyBorder="0" applyAlignment="0" applyProtection="0"/>
    <xf numFmtId="0" fontId="6" fillId="0" borderId="4"/>
    <xf numFmtId="9" fontId="35" fillId="0" borderId="4" applyFont="0" applyFill="0" applyBorder="0" applyAlignment="0" applyProtection="0"/>
    <xf numFmtId="0" fontId="36" fillId="0" borderId="4">
      <alignment vertical="top"/>
    </xf>
    <xf numFmtId="0" fontId="36" fillId="0" borderId="4">
      <alignment vertical="top"/>
    </xf>
    <xf numFmtId="0" fontId="36" fillId="0" borderId="4"/>
    <xf numFmtId="43" fontId="20" fillId="0" borderId="4" applyFont="0" applyFill="0" applyBorder="0" applyAlignment="0" applyProtection="0"/>
    <xf numFmtId="43" fontId="40" fillId="0" borderId="4" applyFont="0" applyFill="0" applyBorder="0" applyAlignment="0" applyProtection="0"/>
    <xf numFmtId="0" fontId="20" fillId="0" borderId="4"/>
    <xf numFmtId="43" fontId="6" fillId="0" borderId="4" applyFont="0" applyFill="0" applyBorder="0" applyAlignment="0" applyProtection="0"/>
    <xf numFmtId="0" fontId="6" fillId="0" borderId="4"/>
    <xf numFmtId="43" fontId="36" fillId="0" borderId="4" applyFont="0" applyFill="0" applyBorder="0" applyAlignment="0" applyProtection="0">
      <alignment vertical="top"/>
    </xf>
    <xf numFmtId="43" fontId="20" fillId="0" borderId="4" applyFont="0" applyFill="0" applyBorder="0" applyAlignment="0" applyProtection="0"/>
    <xf numFmtId="0" fontId="6" fillId="0" borderId="4"/>
    <xf numFmtId="43" fontId="6" fillId="0" borderId="4" applyFont="0" applyFill="0" applyBorder="0" applyAlignment="0" applyProtection="0"/>
    <xf numFmtId="0" fontId="6" fillId="0" borderId="4"/>
    <xf numFmtId="0" fontId="6" fillId="0" borderId="4"/>
    <xf numFmtId="43" fontId="28" fillId="0" borderId="4" applyFont="0" applyFill="0" applyBorder="0" applyAlignment="0" applyProtection="0"/>
    <xf numFmtId="43" fontId="6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6" fillId="0" borderId="4" applyFont="0" applyFill="0" applyBorder="0" applyAlignment="0" applyProtection="0"/>
    <xf numFmtId="0" fontId="36" fillId="0" borderId="4">
      <alignment vertical="top"/>
    </xf>
    <xf numFmtId="0" fontId="36" fillId="0" borderId="4">
      <alignment vertical="top"/>
    </xf>
    <xf numFmtId="0" fontId="36" fillId="0" borderId="4">
      <alignment vertical="top"/>
    </xf>
    <xf numFmtId="0" fontId="36" fillId="0" borderId="4">
      <alignment vertical="top"/>
    </xf>
    <xf numFmtId="0" fontId="28" fillId="0" borderId="4"/>
    <xf numFmtId="43" fontId="43" fillId="0" borderId="4" applyFont="0" applyFill="0" applyBorder="0" applyAlignment="0" applyProtection="0"/>
    <xf numFmtId="0" fontId="20" fillId="0" borderId="4"/>
    <xf numFmtId="178" fontId="53" fillId="0" borderId="4" applyBorder="0" applyProtection="0"/>
    <xf numFmtId="0" fontId="53" fillId="0" borderId="4"/>
    <xf numFmtId="0" fontId="6" fillId="0" borderId="4"/>
    <xf numFmtId="43" fontId="6" fillId="0" borderId="4" applyFont="0" applyFill="0" applyBorder="0" applyAlignment="0" applyProtection="0"/>
    <xf numFmtId="9" fontId="6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36" fillId="0" borderId="4">
      <alignment vertical="top"/>
    </xf>
    <xf numFmtId="43" fontId="6" fillId="0" borderId="4" applyFont="0" applyFill="0" applyBorder="0" applyAlignment="0" applyProtection="0"/>
    <xf numFmtId="0" fontId="36" fillId="0" borderId="4">
      <alignment vertical="top"/>
    </xf>
    <xf numFmtId="0" fontId="36" fillId="0" borderId="4">
      <alignment vertical="top"/>
    </xf>
    <xf numFmtId="43" fontId="6" fillId="0" borderId="4" applyFont="0" applyFill="0" applyBorder="0" applyAlignment="0" applyProtection="0"/>
    <xf numFmtId="0" fontId="36" fillId="0" borderId="4"/>
    <xf numFmtId="43" fontId="35" fillId="0" borderId="4" applyFont="0" applyFill="0" applyBorder="0" applyAlignment="0" applyProtection="0"/>
    <xf numFmtId="43" fontId="6" fillId="0" borderId="4" applyFont="0" applyFill="0" applyBorder="0" applyAlignment="0" applyProtection="0"/>
    <xf numFmtId="0" fontId="37" fillId="0" borderId="4"/>
    <xf numFmtId="0" fontId="36" fillId="0" borderId="4">
      <alignment vertical="top"/>
    </xf>
    <xf numFmtId="43" fontId="36" fillId="0" borderId="4" applyFont="0" applyFill="0" applyBorder="0" applyAlignment="0" applyProtection="0">
      <alignment vertical="top"/>
    </xf>
    <xf numFmtId="0" fontId="6" fillId="0" borderId="4"/>
    <xf numFmtId="43" fontId="6" fillId="0" borderId="4" applyFont="0" applyFill="0" applyBorder="0" applyAlignment="0" applyProtection="0"/>
    <xf numFmtId="0" fontId="36" fillId="0" borderId="4"/>
    <xf numFmtId="43" fontId="6" fillId="0" borderId="4" applyFont="0" applyFill="0" applyBorder="0" applyAlignment="0" applyProtection="0"/>
    <xf numFmtId="0" fontId="36" fillId="0" borderId="4">
      <alignment vertical="top"/>
    </xf>
    <xf numFmtId="0" fontId="36" fillId="0" borderId="4">
      <alignment vertical="top"/>
    </xf>
    <xf numFmtId="9" fontId="6" fillId="0" borderId="4" applyFont="0" applyFill="0" applyBorder="0" applyAlignment="0" applyProtection="0"/>
    <xf numFmtId="0" fontId="54" fillId="0" borderId="4"/>
    <xf numFmtId="0" fontId="6" fillId="0" borderId="4"/>
    <xf numFmtId="43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0" fontId="43" fillId="0" borderId="4"/>
    <xf numFmtId="0" fontId="20" fillId="0" borderId="4"/>
    <xf numFmtId="43" fontId="6" fillId="0" borderId="4" applyFont="0" applyFill="0" applyBorder="0" applyAlignment="0" applyProtection="0"/>
    <xf numFmtId="0" fontId="24" fillId="0" borderId="4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36" fillId="0" borderId="4"/>
    <xf numFmtId="0" fontId="35" fillId="0" borderId="4"/>
    <xf numFmtId="43" fontId="35" fillId="0" borderId="4" applyFont="0" applyFill="0" applyBorder="0" applyAlignment="0" applyProtection="0"/>
    <xf numFmtId="43" fontId="6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9" fontId="36" fillId="0" borderId="4" applyFont="0" applyFill="0" applyBorder="0" applyAlignment="0" applyProtection="0"/>
    <xf numFmtId="0" fontId="36" fillId="0" borderId="4">
      <alignment vertical="top"/>
    </xf>
    <xf numFmtId="0" fontId="42" fillId="0" borderId="4"/>
    <xf numFmtId="43" fontId="20" fillId="0" borderId="4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0" fontId="36" fillId="0" borderId="4"/>
    <xf numFmtId="43" fontId="42" fillId="0" borderId="4" applyFont="0" applyFill="0" applyBorder="0" applyAlignment="0" applyProtection="0"/>
    <xf numFmtId="43" fontId="20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36" fillId="0" borderId="4">
      <alignment vertical="top"/>
    </xf>
    <xf numFmtId="43" fontId="6" fillId="0" borderId="4" applyFont="0" applyFill="0" applyBorder="0" applyAlignment="0" applyProtection="0"/>
    <xf numFmtId="0" fontId="5" fillId="0" borderId="4"/>
    <xf numFmtId="9" fontId="5" fillId="0" borderId="4" applyFont="0" applyFill="0" applyBorder="0" applyAlignment="0" applyProtection="0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9" fontId="5" fillId="0" borderId="4" applyFont="0" applyFill="0" applyBorder="0" applyAlignment="0" applyProtection="0"/>
    <xf numFmtId="0" fontId="5" fillId="0" borderId="4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9" fontId="5" fillId="0" borderId="4" applyFont="0" applyFill="0" applyBorder="0" applyAlignment="0" applyProtection="0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9" fontId="5" fillId="0" borderId="4" applyFont="0" applyFill="0" applyBorder="0" applyAlignment="0" applyProtection="0"/>
    <xf numFmtId="0" fontId="5" fillId="0" borderId="4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0" fontId="5" fillId="0" borderId="4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9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0" fontId="5" fillId="0" borderId="4"/>
    <xf numFmtId="0" fontId="5" fillId="0" borderId="4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9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9" fontId="5" fillId="0" borderId="4" applyFont="0" applyFill="0" applyBorder="0" applyAlignment="0" applyProtection="0"/>
    <xf numFmtId="0" fontId="5" fillId="0" borderId="4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43" fontId="5" fillId="0" borderId="4" applyFont="0" applyFill="0" applyBorder="0" applyAlignment="0" applyProtection="0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9" fontId="4" fillId="0" borderId="4" applyFont="0" applyFill="0" applyBorder="0" applyAlignment="0" applyProtection="0"/>
    <xf numFmtId="0" fontId="4" fillId="0" borderId="4"/>
    <xf numFmtId="0" fontId="4" fillId="0" borderId="4"/>
    <xf numFmtId="0" fontId="4" fillId="0" borderId="4"/>
    <xf numFmtId="0" fontId="4" fillId="0" borderId="4"/>
    <xf numFmtId="0" fontId="40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28" fillId="0" borderId="4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4" fillId="0" borderId="4"/>
    <xf numFmtId="0" fontId="4" fillId="0" borderId="4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43" fontId="42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9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9" fontId="4" fillId="0" borderId="4" applyFont="0" applyFill="0" applyBorder="0" applyAlignment="0" applyProtection="0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43" fontId="40" fillId="0" borderId="4" applyFont="0" applyFill="0" applyBorder="0" applyAlignment="0" applyProtection="0"/>
    <xf numFmtId="0" fontId="20" fillId="0" borderId="4"/>
    <xf numFmtId="43" fontId="4" fillId="0" borderId="4" applyFont="0" applyFill="0" applyBorder="0" applyAlignment="0" applyProtection="0"/>
    <xf numFmtId="0" fontId="4" fillId="0" borderId="4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9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4" fillId="0" borderId="4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9" fontId="4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20" fillId="0" borderId="4" applyBorder="0" applyAlignment="0" applyProtection="0"/>
    <xf numFmtId="43" fontId="42" fillId="0" borderId="4" applyFont="0" applyFill="0" applyBorder="0" applyAlignment="0" applyProtection="0"/>
    <xf numFmtId="0" fontId="36" fillId="0" borderId="4"/>
    <xf numFmtId="43" fontId="42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4" fillId="0" borderId="4"/>
    <xf numFmtId="43" fontId="4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4" fillId="0" borderId="4" applyFont="0" applyFill="0" applyBorder="0" applyAlignment="0" applyProtection="0"/>
    <xf numFmtId="0" fontId="45" fillId="0" borderId="4"/>
    <xf numFmtId="0" fontId="45" fillId="0" borderId="4"/>
    <xf numFmtId="0" fontId="4" fillId="0" borderId="4"/>
    <xf numFmtId="0" fontId="4" fillId="0" borderId="4"/>
    <xf numFmtId="0" fontId="4" fillId="0" borderId="4"/>
    <xf numFmtId="0" fontId="4" fillId="0" borderId="4"/>
    <xf numFmtId="43" fontId="4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4" fillId="0" borderId="4" applyFont="0" applyFill="0" applyBorder="0" applyAlignment="0" applyProtection="0"/>
    <xf numFmtId="43" fontId="36" fillId="0" borderId="4" applyFont="0" applyFill="0" applyBorder="0" applyAlignment="0" applyProtection="0"/>
    <xf numFmtId="0" fontId="4" fillId="0" borderId="4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0" fontId="36" fillId="0" borderId="4">
      <alignment vertical="top"/>
    </xf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9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9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9" fontId="3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3" fillId="0" borderId="4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0" fontId="3" fillId="0" borderId="4"/>
    <xf numFmtId="0" fontId="3" fillId="0" borderId="4"/>
    <xf numFmtId="0" fontId="3" fillId="0" borderId="4"/>
    <xf numFmtId="0" fontId="3" fillId="0" borderId="4"/>
    <xf numFmtId="43" fontId="3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" fillId="0" borderId="4" applyFont="0" applyFill="0" applyBorder="0" applyAlignment="0" applyProtection="0"/>
    <xf numFmtId="43" fontId="36" fillId="0" borderId="4" applyFont="0" applyFill="0" applyBorder="0" applyAlignment="0" applyProtection="0"/>
    <xf numFmtId="0" fontId="3" fillId="0" borderId="4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0" fontId="73" fillId="68" borderId="84" applyNumberFormat="0" applyAlignment="0" applyProtection="0"/>
    <xf numFmtId="0" fontId="102" fillId="68" borderId="52" applyNumberFormat="0" applyAlignment="0" applyProtection="0"/>
    <xf numFmtId="0" fontId="71" fillId="67" borderId="99"/>
    <xf numFmtId="0" fontId="31" fillId="0" borderId="4">
      <protection locked="0"/>
    </xf>
    <xf numFmtId="0" fontId="2" fillId="0" borderId="4"/>
    <xf numFmtId="0" fontId="73" fillId="68" borderId="50" applyNumberFormat="0" applyAlignment="0" applyProtection="0"/>
    <xf numFmtId="9" fontId="2" fillId="0" borderId="4" applyFont="0" applyFill="0" applyBorder="0" applyAlignment="0" applyProtection="0"/>
    <xf numFmtId="0" fontId="2" fillId="0" borderId="4"/>
    <xf numFmtId="0" fontId="2" fillId="0" borderId="4"/>
    <xf numFmtId="0" fontId="2" fillId="0" borderId="4"/>
    <xf numFmtId="0" fontId="2" fillId="0" borderId="4"/>
    <xf numFmtId="0" fontId="102" fillId="68" borderId="52" applyNumberFormat="0" applyAlignment="0" applyProtection="0"/>
    <xf numFmtId="0" fontId="24" fillId="75" borderId="77" applyNumberFormat="0" applyFont="0" applyAlignment="0" applyProtection="0"/>
    <xf numFmtId="0" fontId="22" fillId="0" borderId="4"/>
    <xf numFmtId="0" fontId="2" fillId="0" borderId="4"/>
    <xf numFmtId="0" fontId="31" fillId="0" borderId="4">
      <protection locked="0"/>
    </xf>
    <xf numFmtId="0" fontId="2" fillId="0" borderId="4"/>
    <xf numFmtId="9" fontId="31" fillId="0" borderId="4" applyFont="0" applyFill="0" applyBorder="0" applyAlignment="0" applyProtection="0"/>
    <xf numFmtId="0" fontId="2" fillId="0" borderId="4"/>
    <xf numFmtId="0" fontId="2" fillId="0" borderId="4"/>
    <xf numFmtId="0" fontId="2" fillId="0" borderId="4"/>
    <xf numFmtId="0" fontId="2" fillId="0" borderId="4"/>
    <xf numFmtId="0" fontId="24" fillId="75" borderId="101" applyNumberFormat="0" applyFont="0" applyAlignment="0" applyProtection="0"/>
    <xf numFmtId="0" fontId="2" fillId="0" borderId="4"/>
    <xf numFmtId="0" fontId="92" fillId="40" borderId="58" applyNumberFormat="0" applyAlignment="0" applyProtection="0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0" fontId="73" fillId="68" borderId="76" applyNumberFormat="0" applyAlignment="0" applyProtection="0"/>
    <xf numFmtId="0" fontId="102" fillId="68" borderId="52" applyNumberFormat="0" applyAlignment="0" applyProtection="0"/>
    <xf numFmtId="0" fontId="2" fillId="0" borderId="4"/>
    <xf numFmtId="0" fontId="2" fillId="0" borderId="4"/>
    <xf numFmtId="0" fontId="24" fillId="75" borderId="101" applyNumberFormat="0" applyFont="0" applyAlignment="0" applyProtection="0"/>
    <xf numFmtId="0" fontId="73" fillId="68" borderId="68" applyNumberFormat="0" applyAlignment="0" applyProtection="0"/>
    <xf numFmtId="9" fontId="2" fillId="0" borderId="4" applyFont="0" applyFill="0" applyBorder="0" applyAlignment="0" applyProtection="0"/>
    <xf numFmtId="0" fontId="24" fillId="75" borderId="51" applyNumberFormat="0" applyFont="0" applyAlignment="0" applyProtection="0"/>
    <xf numFmtId="0" fontId="2" fillId="0" borderId="4"/>
    <xf numFmtId="0" fontId="2" fillId="0" borderId="4"/>
    <xf numFmtId="0" fontId="24" fillId="75" borderId="101" applyNumberFormat="0" applyFont="0" applyAlignment="0" applyProtection="0"/>
    <xf numFmtId="0" fontId="93" fillId="0" borderId="49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0" fontId="110" fillId="0" borderId="103" applyNumberFormat="0" applyFill="0" applyAlignment="0" applyProtection="0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0" fontId="92" fillId="40" borderId="76" applyNumberFormat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0" fontId="24" fillId="75" borderId="77" applyNumberFormat="0" applyFont="0" applyAlignment="0" applyProtection="0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31" fillId="0" borderId="4">
      <protection locked="0"/>
    </xf>
    <xf numFmtId="0" fontId="2" fillId="0" borderId="4"/>
    <xf numFmtId="43" fontId="2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92" fillId="40" borderId="68" applyNumberFormat="0" applyAlignment="0" applyProtection="0"/>
    <xf numFmtId="0" fontId="24" fillId="75" borderId="51" applyNumberFormat="0" applyFont="0" applyAlignment="0" applyProtection="0"/>
    <xf numFmtId="43" fontId="2" fillId="0" borderId="4" applyFont="0" applyFill="0" applyBorder="0" applyAlignment="0" applyProtection="0"/>
    <xf numFmtId="0" fontId="73" fillId="68" borderId="58" applyNumberFormat="0" applyAlignment="0" applyProtection="0"/>
    <xf numFmtId="0" fontId="24" fillId="75" borderId="69" applyNumberFormat="0" applyFont="0" applyAlignment="0" applyProtection="0"/>
    <xf numFmtId="0" fontId="35" fillId="0" borderId="4"/>
    <xf numFmtId="0" fontId="2" fillId="0" borderId="4"/>
    <xf numFmtId="9" fontId="35" fillId="0" borderId="4" applyFont="0" applyFill="0" applyBorder="0" applyAlignment="0" applyProtection="0"/>
    <xf numFmtId="9" fontId="36" fillId="0" borderId="4" applyFont="0" applyFill="0" applyBorder="0" applyAlignment="0" applyProtection="0"/>
    <xf numFmtId="0" fontId="2" fillId="0" borderId="4"/>
    <xf numFmtId="0" fontId="102" fillId="68" borderId="52" applyNumberFormat="0" applyAlignment="0" applyProtection="0"/>
    <xf numFmtId="43" fontId="2" fillId="0" borderId="4" applyFont="0" applyFill="0" applyBorder="0" applyAlignment="0" applyProtection="0"/>
    <xf numFmtId="3" fontId="20" fillId="0" borderId="65" applyNumberFormat="0" applyFont="0" applyFill="0" applyAlignment="0" applyProtection="0">
      <alignment vertical="center"/>
    </xf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36" fillId="0" borderId="4">
      <alignment vertical="top"/>
    </xf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31" fillId="0" borderId="4" applyFont="0" applyFill="0" applyBorder="0" applyAlignment="0" applyProtection="0"/>
    <xf numFmtId="0" fontId="2" fillId="0" borderId="4"/>
    <xf numFmtId="9" fontId="4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2" fillId="0" borderId="4"/>
    <xf numFmtId="43" fontId="2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9" fontId="40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0" fontId="35" fillId="0" borderId="4"/>
    <xf numFmtId="9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43" fontId="36" fillId="0" borderId="4" applyFont="0" applyFill="0" applyBorder="0" applyAlignment="0" applyProtection="0"/>
    <xf numFmtId="0" fontId="36" fillId="0" borderId="4">
      <alignment vertical="top"/>
    </xf>
    <xf numFmtId="0" fontId="36" fillId="0" borderId="4">
      <alignment vertical="top"/>
    </xf>
    <xf numFmtId="43" fontId="2" fillId="0" borderId="4" applyFont="0" applyFill="0" applyBorder="0" applyAlignment="0" applyProtection="0"/>
    <xf numFmtId="0" fontId="2" fillId="0" borderId="4"/>
    <xf numFmtId="0" fontId="2" fillId="0" borderId="4"/>
    <xf numFmtId="0" fontId="2" fillId="0" borderId="4"/>
    <xf numFmtId="0" fontId="36" fillId="0" borderId="4">
      <alignment vertical="top"/>
    </xf>
    <xf numFmtId="0" fontId="2" fillId="0" borderId="4"/>
    <xf numFmtId="0" fontId="36" fillId="0" borderId="4">
      <alignment vertical="top"/>
    </xf>
    <xf numFmtId="0" fontId="2" fillId="0" borderId="4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9" fontId="2" fillId="0" borderId="4" applyFont="0" applyFill="0" applyBorder="0" applyAlignment="0" applyProtection="0"/>
    <xf numFmtId="9" fontId="35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0" fontId="43" fillId="0" borderId="4"/>
    <xf numFmtId="43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0" fontId="24" fillId="0" borderId="4"/>
    <xf numFmtId="43" fontId="36" fillId="0" borderId="4" applyFont="0" applyFill="0" applyBorder="0" applyAlignment="0" applyProtection="0">
      <alignment vertical="top"/>
    </xf>
    <xf numFmtId="9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0" fontId="43" fillId="0" borderId="4"/>
    <xf numFmtId="43" fontId="43" fillId="0" borderId="4" applyFont="0" applyFill="0" applyBorder="0" applyAlignment="0" applyProtection="0"/>
    <xf numFmtId="9" fontId="2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36" fillId="0" borderId="4">
      <alignment vertical="top"/>
    </xf>
    <xf numFmtId="0" fontId="36" fillId="0" borderId="4">
      <alignment vertical="top"/>
    </xf>
    <xf numFmtId="0" fontId="36" fillId="0" borderId="4">
      <alignment vertical="top"/>
    </xf>
    <xf numFmtId="10" fontId="51" fillId="73" borderId="90" applyNumberFormat="0" applyBorder="0" applyAlignment="0" applyProtection="0"/>
    <xf numFmtId="0" fontId="36" fillId="0" borderId="4">
      <alignment vertical="top"/>
    </xf>
    <xf numFmtId="0" fontId="73" fillId="68" borderId="76" applyNumberFormat="0" applyAlignment="0" applyProtection="0"/>
    <xf numFmtId="43" fontId="20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0" fontId="2" fillId="0" borderId="4"/>
    <xf numFmtId="0" fontId="2" fillId="0" borderId="4"/>
    <xf numFmtId="43" fontId="20" fillId="0" borderId="4" applyBorder="0" applyAlignment="0" applyProtection="0"/>
    <xf numFmtId="0" fontId="2" fillId="0" borderId="4"/>
    <xf numFmtId="43" fontId="35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43" fontId="36" fillId="0" borderId="4" applyFont="0" applyFill="0" applyBorder="0" applyAlignment="0" applyProtection="0">
      <alignment vertical="top"/>
    </xf>
    <xf numFmtId="0" fontId="2" fillId="0" borderId="4"/>
    <xf numFmtId="43" fontId="2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43" fontId="36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9" fontId="2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9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43" fontId="2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43" fillId="0" borderId="4" applyFont="0" applyFill="0" applyBorder="0" applyAlignment="0" applyProtection="0"/>
    <xf numFmtId="9" fontId="2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55" fillId="0" borderId="4"/>
    <xf numFmtId="0" fontId="2" fillId="0" borderId="4"/>
    <xf numFmtId="0" fontId="56" fillId="0" borderId="4"/>
    <xf numFmtId="0" fontId="2" fillId="0" borderId="4"/>
    <xf numFmtId="9" fontId="2" fillId="0" borderId="4" applyFont="0" applyFill="0" applyBorder="0" applyAlignment="0" applyProtection="0"/>
    <xf numFmtId="0" fontId="36" fillId="0" borderId="4"/>
    <xf numFmtId="0" fontId="57" fillId="0" borderId="4" applyNumberForma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60" fillId="0" borderId="4"/>
    <xf numFmtId="0" fontId="59" fillId="0" borderId="4" applyNumberFormat="0" applyFill="0" applyBorder="0" applyAlignment="0" applyProtection="0"/>
    <xf numFmtId="0" fontId="62" fillId="0" borderId="4"/>
    <xf numFmtId="0" fontId="61" fillId="0" borderId="4"/>
    <xf numFmtId="37" fontId="20" fillId="0" borderId="4"/>
    <xf numFmtId="0" fontId="20" fillId="0" borderId="4"/>
    <xf numFmtId="0" fontId="20" fillId="0" borderId="4" applyNumberFormat="0" applyFill="0" applyBorder="0" applyAlignment="0" applyProtection="0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 applyNumberFormat="0" applyFill="0" applyBorder="0" applyAlignment="0" applyProtection="0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63" fillId="0" borderId="4"/>
    <xf numFmtId="0" fontId="63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20" fillId="0" borderId="4"/>
    <xf numFmtId="0" fontId="20" fillId="0" borderId="4"/>
    <xf numFmtId="0" fontId="20" fillId="0" borderId="4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63" fillId="0" borderId="4"/>
    <xf numFmtId="0" fontId="20" fillId="0" borderId="4" applyNumberFormat="0" applyFill="0" applyBorder="0" applyAlignment="0" applyProtection="0"/>
    <xf numFmtId="0" fontId="20" fillId="0" borderId="4"/>
    <xf numFmtId="0" fontId="20" fillId="0" borderId="4"/>
    <xf numFmtId="0" fontId="20" fillId="0" borderId="4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20" fillId="0" borderId="4"/>
    <xf numFmtId="0" fontId="20" fillId="0" borderId="4" applyNumberFormat="0" applyFill="0" applyBorder="0" applyAlignment="0" applyProtection="0"/>
    <xf numFmtId="0" fontId="20" fillId="0" borderId="4" applyNumberFormat="0" applyFill="0" applyBorder="0" applyAlignment="0" applyProtection="0"/>
    <xf numFmtId="0" fontId="20" fillId="0" borderId="4"/>
    <xf numFmtId="0" fontId="63" fillId="0" borderId="4"/>
    <xf numFmtId="0" fontId="20" fillId="0" borderId="4"/>
    <xf numFmtId="0" fontId="24" fillId="0" borderId="4"/>
    <xf numFmtId="43" fontId="24" fillId="0" borderId="4" applyFont="0" applyFill="0" applyBorder="0" applyAlignment="0" applyProtection="0"/>
    <xf numFmtId="0" fontId="64" fillId="0" borderId="4"/>
    <xf numFmtId="0" fontId="24" fillId="0" borderId="4" applyFont="0" applyFill="0" applyBorder="0" applyAlignment="0" applyProtection="0"/>
    <xf numFmtId="0" fontId="64" fillId="0" borderId="4" applyFont="0" applyFill="0" applyBorder="0" applyAlignment="0" applyProtection="0"/>
    <xf numFmtId="0" fontId="24" fillId="0" borderId="4"/>
    <xf numFmtId="43" fontId="2" fillId="0" borderId="4" applyFont="0" applyFill="0" applyBorder="0" applyAlignment="0" applyProtection="0"/>
    <xf numFmtId="0" fontId="43" fillId="0" borderId="4"/>
    <xf numFmtId="0" fontId="65" fillId="0" borderId="4" applyFont="0" applyFill="0" applyBorder="0" applyAlignment="0" applyProtection="0"/>
    <xf numFmtId="0" fontId="2" fillId="0" borderId="4"/>
    <xf numFmtId="0" fontId="43" fillId="0" borderId="4" applyFont="0" applyFill="0" applyBorder="0" applyAlignment="0" applyProtection="0"/>
    <xf numFmtId="0" fontId="64" fillId="0" borderId="4"/>
    <xf numFmtId="43" fontId="43" fillId="0" borderId="4" applyFont="0" applyFill="0" applyBorder="0" applyAlignment="0" applyProtection="0"/>
    <xf numFmtId="0" fontId="24" fillId="0" borderId="4"/>
    <xf numFmtId="0" fontId="55" fillId="0" borderId="4"/>
    <xf numFmtId="0" fontId="24" fillId="0" borderId="4"/>
    <xf numFmtId="43" fontId="24" fillId="0" borderId="4" applyFont="0" applyFill="0" applyBorder="0" applyAlignment="0" applyProtection="0"/>
    <xf numFmtId="2" fontId="60" fillId="0" borderId="4" applyNumberFormat="0"/>
    <xf numFmtId="0" fontId="61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61" fillId="0" borderId="4"/>
    <xf numFmtId="0" fontId="24" fillId="0" borderId="4"/>
    <xf numFmtId="0" fontId="65" fillId="35" borderId="4" applyNumberFormat="0" applyBorder="0" applyAlignment="0" applyProtection="0"/>
    <xf numFmtId="0" fontId="65" fillId="35" borderId="4" applyNumberFormat="0" applyBorder="0" applyAlignment="0" applyProtection="0"/>
    <xf numFmtId="0" fontId="65" fillId="35" borderId="4" applyNumberFormat="0" applyBorder="0" applyAlignment="0" applyProtection="0"/>
    <xf numFmtId="0" fontId="65" fillId="36" borderId="4" applyNumberFormat="0" applyBorder="0" applyAlignment="0" applyProtection="0"/>
    <xf numFmtId="0" fontId="65" fillId="36" borderId="4" applyNumberFormat="0" applyBorder="0" applyAlignment="0" applyProtection="0"/>
    <xf numFmtId="0" fontId="65" fillId="36" borderId="4" applyNumberFormat="0" applyBorder="0" applyAlignment="0" applyProtection="0"/>
    <xf numFmtId="0" fontId="65" fillId="37" borderId="4" applyNumberFormat="0" applyBorder="0" applyAlignment="0" applyProtection="0"/>
    <xf numFmtId="0" fontId="65" fillId="37" borderId="4" applyNumberFormat="0" applyBorder="0" applyAlignment="0" applyProtection="0"/>
    <xf numFmtId="0" fontId="65" fillId="37" borderId="4" applyNumberFormat="0" applyBorder="0" applyAlignment="0" applyProtection="0"/>
    <xf numFmtId="0" fontId="65" fillId="38" borderId="4" applyNumberFormat="0" applyBorder="0" applyAlignment="0" applyProtection="0"/>
    <xf numFmtId="0" fontId="65" fillId="38" borderId="4" applyNumberFormat="0" applyBorder="0" applyAlignment="0" applyProtection="0"/>
    <xf numFmtId="0" fontId="65" fillId="38" borderId="4" applyNumberFormat="0" applyBorder="0" applyAlignment="0" applyProtection="0"/>
    <xf numFmtId="0" fontId="65" fillId="39" borderId="4" applyNumberFormat="0" applyBorder="0" applyAlignment="0" applyProtection="0"/>
    <xf numFmtId="0" fontId="65" fillId="39" borderId="4" applyNumberFormat="0" applyBorder="0" applyAlignment="0" applyProtection="0"/>
    <xf numFmtId="0" fontId="65" fillId="39" borderId="4" applyNumberFormat="0" applyBorder="0" applyAlignment="0" applyProtection="0"/>
    <xf numFmtId="0" fontId="65" fillId="40" borderId="4" applyNumberFormat="0" applyBorder="0" applyAlignment="0" applyProtection="0"/>
    <xf numFmtId="0" fontId="65" fillId="40" borderId="4" applyNumberFormat="0" applyBorder="0" applyAlignment="0" applyProtection="0"/>
    <xf numFmtId="0" fontId="65" fillId="40" borderId="4" applyNumberFormat="0" applyBorder="0" applyAlignment="0" applyProtection="0"/>
    <xf numFmtId="0" fontId="65" fillId="35" borderId="4" applyNumberFormat="0" applyBorder="0" applyAlignment="0" applyProtection="0"/>
    <xf numFmtId="0" fontId="65" fillId="36" borderId="4" applyNumberFormat="0" applyBorder="0" applyAlignment="0" applyProtection="0"/>
    <xf numFmtId="0" fontId="65" fillId="37" borderId="4" applyNumberFormat="0" applyBorder="0" applyAlignment="0" applyProtection="0"/>
    <xf numFmtId="0" fontId="65" fillId="38" borderId="4" applyNumberFormat="0" applyBorder="0" applyAlignment="0" applyProtection="0"/>
    <xf numFmtId="0" fontId="65" fillId="39" borderId="4" applyNumberFormat="0" applyBorder="0" applyAlignment="0" applyProtection="0"/>
    <xf numFmtId="0" fontId="65" fillId="40" borderId="4" applyNumberFormat="0" applyBorder="0" applyAlignment="0" applyProtection="0"/>
    <xf numFmtId="0" fontId="66" fillId="0" borderId="4"/>
    <xf numFmtId="0" fontId="66" fillId="0" borderId="4"/>
    <xf numFmtId="0" fontId="66" fillId="0" borderId="4"/>
    <xf numFmtId="0" fontId="66" fillId="0" borderId="4"/>
    <xf numFmtId="0" fontId="66" fillId="0" borderId="4"/>
    <xf numFmtId="0" fontId="66" fillId="0" borderId="4"/>
    <xf numFmtId="0" fontId="66" fillId="0" borderId="4"/>
    <xf numFmtId="0" fontId="66" fillId="0" borderId="4"/>
    <xf numFmtId="0" fontId="65" fillId="41" borderId="4" applyNumberFormat="0" applyBorder="0" applyAlignment="0" applyProtection="0"/>
    <xf numFmtId="0" fontId="65" fillId="41" borderId="4" applyNumberFormat="0" applyBorder="0" applyAlignment="0" applyProtection="0"/>
    <xf numFmtId="0" fontId="65" fillId="41" borderId="4" applyNumberFormat="0" applyBorder="0" applyAlignment="0" applyProtection="0"/>
    <xf numFmtId="0" fontId="65" fillId="42" borderId="4" applyNumberFormat="0" applyBorder="0" applyAlignment="0" applyProtection="0"/>
    <xf numFmtId="0" fontId="65" fillId="42" borderId="4" applyNumberFormat="0" applyBorder="0" applyAlignment="0" applyProtection="0"/>
    <xf numFmtId="0" fontId="65" fillId="42" borderId="4" applyNumberFormat="0" applyBorder="0" applyAlignment="0" applyProtection="0"/>
    <xf numFmtId="0" fontId="65" fillId="43" borderId="4" applyNumberFormat="0" applyBorder="0" applyAlignment="0" applyProtection="0"/>
    <xf numFmtId="0" fontId="65" fillId="43" borderId="4" applyNumberFormat="0" applyBorder="0" applyAlignment="0" applyProtection="0"/>
    <xf numFmtId="0" fontId="65" fillId="43" borderId="4" applyNumberFormat="0" applyBorder="0" applyAlignment="0" applyProtection="0"/>
    <xf numFmtId="0" fontId="65" fillId="38" borderId="4" applyNumberFormat="0" applyBorder="0" applyAlignment="0" applyProtection="0"/>
    <xf numFmtId="0" fontId="65" fillId="38" borderId="4" applyNumberFormat="0" applyBorder="0" applyAlignment="0" applyProtection="0"/>
    <xf numFmtId="0" fontId="65" fillId="38" borderId="4" applyNumberFormat="0" applyBorder="0" applyAlignment="0" applyProtection="0"/>
    <xf numFmtId="0" fontId="65" fillId="41" borderId="4" applyNumberFormat="0" applyBorder="0" applyAlignment="0" applyProtection="0"/>
    <xf numFmtId="0" fontId="65" fillId="41" borderId="4" applyNumberFormat="0" applyBorder="0" applyAlignment="0" applyProtection="0"/>
    <xf numFmtId="0" fontId="65" fillId="41" borderId="4" applyNumberFormat="0" applyBorder="0" applyAlignment="0" applyProtection="0"/>
    <xf numFmtId="0" fontId="65" fillId="44" borderId="4" applyNumberFormat="0" applyBorder="0" applyAlignment="0" applyProtection="0"/>
    <xf numFmtId="0" fontId="65" fillId="44" borderId="4" applyNumberFormat="0" applyBorder="0" applyAlignment="0" applyProtection="0"/>
    <xf numFmtId="0" fontId="65" fillId="44" borderId="4" applyNumberFormat="0" applyBorder="0" applyAlignment="0" applyProtection="0"/>
    <xf numFmtId="0" fontId="65" fillId="41" borderId="4" applyNumberFormat="0" applyBorder="0" applyAlignment="0" applyProtection="0"/>
    <xf numFmtId="0" fontId="65" fillId="42" borderId="4" applyNumberFormat="0" applyBorder="0" applyAlignment="0" applyProtection="0"/>
    <xf numFmtId="0" fontId="65" fillId="43" borderId="4" applyNumberFormat="0" applyBorder="0" applyAlignment="0" applyProtection="0"/>
    <xf numFmtId="0" fontId="65" fillId="38" borderId="4" applyNumberFormat="0" applyBorder="0" applyAlignment="0" applyProtection="0"/>
    <xf numFmtId="0" fontId="65" fillId="41" borderId="4" applyNumberFormat="0" applyBorder="0" applyAlignment="0" applyProtection="0"/>
    <xf numFmtId="0" fontId="65" fillId="44" borderId="4" applyNumberFormat="0" applyBorder="0" applyAlignment="0" applyProtection="0"/>
    <xf numFmtId="0" fontId="67" fillId="45" borderId="4" applyNumberFormat="0" applyBorder="0" applyAlignment="0" applyProtection="0"/>
    <xf numFmtId="0" fontId="67" fillId="45" borderId="4" applyNumberFormat="0" applyBorder="0" applyAlignment="0" applyProtection="0"/>
    <xf numFmtId="0" fontId="67" fillId="45" borderId="4" applyNumberFormat="0" applyBorder="0" applyAlignment="0" applyProtection="0"/>
    <xf numFmtId="0" fontId="67" fillId="42" borderId="4" applyNumberFormat="0" applyBorder="0" applyAlignment="0" applyProtection="0"/>
    <xf numFmtId="0" fontId="67" fillId="42" borderId="4" applyNumberFormat="0" applyBorder="0" applyAlignment="0" applyProtection="0"/>
    <xf numFmtId="0" fontId="67" fillId="42" borderId="4" applyNumberFormat="0" applyBorder="0" applyAlignment="0" applyProtection="0"/>
    <xf numFmtId="0" fontId="67" fillId="43" borderId="4" applyNumberFormat="0" applyBorder="0" applyAlignment="0" applyProtection="0"/>
    <xf numFmtId="0" fontId="67" fillId="43" borderId="4" applyNumberFormat="0" applyBorder="0" applyAlignment="0" applyProtection="0"/>
    <xf numFmtId="0" fontId="67" fillId="43" borderId="4" applyNumberFormat="0" applyBorder="0" applyAlignment="0" applyProtection="0"/>
    <xf numFmtId="0" fontId="67" fillId="46" borderId="4" applyNumberFormat="0" applyBorder="0" applyAlignment="0" applyProtection="0"/>
    <xf numFmtId="0" fontId="67" fillId="46" borderId="4" applyNumberFormat="0" applyBorder="0" applyAlignment="0" applyProtection="0"/>
    <xf numFmtId="0" fontId="67" fillId="46" borderId="4" applyNumberFormat="0" applyBorder="0" applyAlignment="0" applyProtection="0"/>
    <xf numFmtId="0" fontId="67" fillId="47" borderId="4" applyNumberFormat="0" applyBorder="0" applyAlignment="0" applyProtection="0"/>
    <xf numFmtId="0" fontId="67" fillId="47" borderId="4" applyNumberFormat="0" applyBorder="0" applyAlignment="0" applyProtection="0"/>
    <xf numFmtId="0" fontId="67" fillId="47" borderId="4" applyNumberFormat="0" applyBorder="0" applyAlignment="0" applyProtection="0"/>
    <xf numFmtId="0" fontId="67" fillId="48" borderId="4" applyNumberFormat="0" applyBorder="0" applyAlignment="0" applyProtection="0"/>
    <xf numFmtId="0" fontId="67" fillId="48" borderId="4" applyNumberFormat="0" applyBorder="0" applyAlignment="0" applyProtection="0"/>
    <xf numFmtId="0" fontId="67" fillId="48" borderId="4" applyNumberFormat="0" applyBorder="0" applyAlignment="0" applyProtection="0"/>
    <xf numFmtId="9" fontId="60" fillId="0" borderId="4"/>
    <xf numFmtId="9" fontId="60" fillId="0" borderId="4"/>
    <xf numFmtId="9" fontId="23" fillId="0" borderId="4"/>
    <xf numFmtId="0" fontId="47" fillId="49" borderId="4" applyNumberFormat="0" applyBorder="0" applyAlignment="0" applyProtection="0"/>
    <xf numFmtId="0" fontId="47" fillId="49" borderId="4" applyNumberFormat="0" applyBorder="0" applyAlignment="0" applyProtection="0"/>
    <xf numFmtId="0" fontId="47" fillId="49" borderId="4" applyNumberFormat="0" applyBorder="0" applyAlignment="0" applyProtection="0"/>
    <xf numFmtId="0" fontId="47" fillId="50" borderId="4" applyNumberFormat="0" applyBorder="0" applyAlignment="0" applyProtection="0"/>
    <xf numFmtId="0" fontId="47" fillId="50" borderId="4" applyNumberFormat="0" applyBorder="0" applyAlignment="0" applyProtection="0"/>
    <xf numFmtId="0" fontId="47" fillId="50" borderId="4" applyNumberFormat="0" applyBorder="0" applyAlignment="0" applyProtection="0"/>
    <xf numFmtId="0" fontId="68" fillId="51" borderId="4" applyNumberFormat="0" applyBorder="0" applyAlignment="0" applyProtection="0"/>
    <xf numFmtId="0" fontId="67" fillId="52" borderId="4" applyNumberFormat="0" applyBorder="0" applyAlignment="0" applyProtection="0"/>
    <xf numFmtId="0" fontId="67" fillId="52" borderId="4" applyNumberFormat="0" applyBorder="0" applyAlignment="0" applyProtection="0"/>
    <xf numFmtId="0" fontId="67" fillId="52" borderId="4" applyNumberFormat="0" applyBorder="0" applyAlignment="0" applyProtection="0"/>
    <xf numFmtId="0" fontId="47" fillId="53" borderId="4" applyNumberFormat="0" applyBorder="0" applyAlignment="0" applyProtection="0"/>
    <xf numFmtId="0" fontId="47" fillId="53" borderId="4" applyNumberFormat="0" applyBorder="0" applyAlignment="0" applyProtection="0"/>
    <xf numFmtId="0" fontId="47" fillId="53" borderId="4" applyNumberFormat="0" applyBorder="0" applyAlignment="0" applyProtection="0"/>
    <xf numFmtId="0" fontId="47" fillId="54" borderId="4" applyNumberFormat="0" applyBorder="0" applyAlignment="0" applyProtection="0"/>
    <xf numFmtId="0" fontId="47" fillId="54" borderId="4" applyNumberFormat="0" applyBorder="0" applyAlignment="0" applyProtection="0"/>
    <xf numFmtId="0" fontId="47" fillId="54" borderId="4" applyNumberFormat="0" applyBorder="0" applyAlignment="0" applyProtection="0"/>
    <xf numFmtId="0" fontId="68" fillId="54" borderId="4" applyNumberFormat="0" applyBorder="0" applyAlignment="0" applyProtection="0"/>
    <xf numFmtId="0" fontId="67" fillId="55" borderId="4" applyNumberFormat="0" applyBorder="0" applyAlignment="0" applyProtection="0"/>
    <xf numFmtId="0" fontId="67" fillId="55" borderId="4" applyNumberFormat="0" applyBorder="0" applyAlignment="0" applyProtection="0"/>
    <xf numFmtId="0" fontId="67" fillId="55" borderId="4" applyNumberFormat="0" applyBorder="0" applyAlignment="0" applyProtection="0"/>
    <xf numFmtId="0" fontId="47" fillId="56" borderId="4" applyNumberFormat="0" applyBorder="0" applyAlignment="0" applyProtection="0"/>
    <xf numFmtId="0" fontId="47" fillId="56" borderId="4" applyNumberFormat="0" applyBorder="0" applyAlignment="0" applyProtection="0"/>
    <xf numFmtId="0" fontId="47" fillId="56" borderId="4" applyNumberFormat="0" applyBorder="0" applyAlignment="0" applyProtection="0"/>
    <xf numFmtId="0" fontId="47" fillId="57" borderId="4" applyNumberFormat="0" applyBorder="0" applyAlignment="0" applyProtection="0"/>
    <xf numFmtId="0" fontId="47" fillId="57" borderId="4" applyNumberFormat="0" applyBorder="0" applyAlignment="0" applyProtection="0"/>
    <xf numFmtId="0" fontId="47" fillId="57" borderId="4" applyNumberFormat="0" applyBorder="0" applyAlignment="0" applyProtection="0"/>
    <xf numFmtId="0" fontId="68" fillId="57" borderId="4" applyNumberFormat="0" applyBorder="0" applyAlignment="0" applyProtection="0"/>
    <xf numFmtId="0" fontId="67" fillId="58" borderId="4" applyNumberFormat="0" applyBorder="0" applyAlignment="0" applyProtection="0"/>
    <xf numFmtId="0" fontId="67" fillId="58" borderId="4" applyNumberFormat="0" applyBorder="0" applyAlignment="0" applyProtection="0"/>
    <xf numFmtId="0" fontId="67" fillId="58" borderId="4" applyNumberFormat="0" applyBorder="0" applyAlignment="0" applyProtection="0"/>
    <xf numFmtId="0" fontId="47" fillId="59" borderId="4" applyNumberFormat="0" applyBorder="0" applyAlignment="0" applyProtection="0"/>
    <xf numFmtId="0" fontId="47" fillId="59" borderId="4" applyNumberFormat="0" applyBorder="0" applyAlignment="0" applyProtection="0"/>
    <xf numFmtId="0" fontId="47" fillId="59" borderId="4" applyNumberFormat="0" applyBorder="0" applyAlignment="0" applyProtection="0"/>
    <xf numFmtId="0" fontId="47" fillId="59" borderId="4" applyNumberFormat="0" applyBorder="0" applyAlignment="0" applyProtection="0"/>
    <xf numFmtId="0" fontId="47" fillId="59" borderId="4" applyNumberFormat="0" applyBorder="0" applyAlignment="0" applyProtection="0"/>
    <xf numFmtId="0" fontId="47" fillId="59" borderId="4" applyNumberFormat="0" applyBorder="0" applyAlignment="0" applyProtection="0"/>
    <xf numFmtId="0" fontId="68" fillId="60" borderId="4" applyNumberFormat="0" applyBorder="0" applyAlignment="0" applyProtection="0"/>
    <xf numFmtId="0" fontId="67" fillId="46" borderId="4" applyNumberFormat="0" applyBorder="0" applyAlignment="0" applyProtection="0"/>
    <xf numFmtId="0" fontId="67" fillId="46" borderId="4" applyNumberFormat="0" applyBorder="0" applyAlignment="0" applyProtection="0"/>
    <xf numFmtId="0" fontId="67" fillId="46" borderId="4" applyNumberFormat="0" applyBorder="0" applyAlignment="0" applyProtection="0"/>
    <xf numFmtId="0" fontId="47" fillId="61" borderId="4" applyNumberFormat="0" applyBorder="0" applyAlignment="0" applyProtection="0"/>
    <xf numFmtId="0" fontId="47" fillId="61" borderId="4" applyNumberFormat="0" applyBorder="0" applyAlignment="0" applyProtection="0"/>
    <xf numFmtId="0" fontId="47" fillId="61" borderId="4" applyNumberFormat="0" applyBorder="0" applyAlignment="0" applyProtection="0"/>
    <xf numFmtId="0" fontId="47" fillId="50" borderId="4" applyNumberFormat="0" applyBorder="0" applyAlignment="0" applyProtection="0"/>
    <xf numFmtId="0" fontId="47" fillId="50" borderId="4" applyNumberFormat="0" applyBorder="0" applyAlignment="0" applyProtection="0"/>
    <xf numFmtId="0" fontId="47" fillId="50" borderId="4" applyNumberFormat="0" applyBorder="0" applyAlignment="0" applyProtection="0"/>
    <xf numFmtId="0" fontId="68" fillId="62" borderId="4" applyNumberFormat="0" applyBorder="0" applyAlignment="0" applyProtection="0"/>
    <xf numFmtId="0" fontId="67" fillId="47" borderId="4" applyNumberFormat="0" applyBorder="0" applyAlignment="0" applyProtection="0"/>
    <xf numFmtId="0" fontId="67" fillId="47" borderId="4" applyNumberFormat="0" applyBorder="0" applyAlignment="0" applyProtection="0"/>
    <xf numFmtId="0" fontId="67" fillId="47" borderId="4" applyNumberFormat="0" applyBorder="0" applyAlignment="0" applyProtection="0"/>
    <xf numFmtId="0" fontId="47" fillId="63" borderId="4" applyNumberFormat="0" applyBorder="0" applyAlignment="0" applyProtection="0"/>
    <xf numFmtId="0" fontId="47" fillId="63" borderId="4" applyNumberFormat="0" applyBorder="0" applyAlignment="0" applyProtection="0"/>
    <xf numFmtId="0" fontId="47" fillId="63" borderId="4" applyNumberFormat="0" applyBorder="0" applyAlignment="0" applyProtection="0"/>
    <xf numFmtId="0" fontId="47" fillId="64" borderId="4" applyNumberFormat="0" applyBorder="0" applyAlignment="0" applyProtection="0"/>
    <xf numFmtId="0" fontId="47" fillId="64" borderId="4" applyNumberFormat="0" applyBorder="0" applyAlignment="0" applyProtection="0"/>
    <xf numFmtId="0" fontId="47" fillId="64" borderId="4" applyNumberFormat="0" applyBorder="0" applyAlignment="0" applyProtection="0"/>
    <xf numFmtId="0" fontId="68" fillId="65" borderId="4" applyNumberFormat="0" applyBorder="0" applyAlignment="0" applyProtection="0"/>
    <xf numFmtId="0" fontId="67" fillId="66" borderId="4" applyNumberFormat="0" applyBorder="0" applyAlignment="0" applyProtection="0"/>
    <xf numFmtId="0" fontId="67" fillId="66" borderId="4" applyNumberFormat="0" applyBorder="0" applyAlignment="0" applyProtection="0"/>
    <xf numFmtId="0" fontId="67" fillId="66" borderId="4" applyNumberFormat="0" applyBorder="0" applyAlignment="0" applyProtection="0"/>
    <xf numFmtId="0" fontId="69" fillId="36" borderId="4" applyNumberFormat="0" applyBorder="0" applyAlignment="0" applyProtection="0"/>
    <xf numFmtId="0" fontId="69" fillId="36" borderId="4" applyNumberFormat="0" applyBorder="0" applyAlignment="0" applyProtection="0"/>
    <xf numFmtId="0" fontId="69" fillId="36" borderId="4" applyNumberFormat="0" applyBorder="0" applyAlignment="0" applyProtection="0"/>
    <xf numFmtId="0" fontId="70" fillId="0" borderId="4" applyFont="0"/>
    <xf numFmtId="0" fontId="71" fillId="67" borderId="26"/>
    <xf numFmtId="0" fontId="71" fillId="67" borderId="26"/>
    <xf numFmtId="0" fontId="72" fillId="0" borderId="4" applyFill="0" applyBorder="0" applyAlignment="0"/>
    <xf numFmtId="0" fontId="72" fillId="0" borderId="4" applyFill="0" applyBorder="0" applyAlignment="0"/>
    <xf numFmtId="0" fontId="72" fillId="0" borderId="4" applyFill="0" applyBorder="0" applyAlignment="0"/>
    <xf numFmtId="0" fontId="72" fillId="0" borderId="4" applyFill="0" applyBorder="0" applyAlignment="0"/>
    <xf numFmtId="0" fontId="72" fillId="0" borderId="4" applyFill="0" applyBorder="0" applyAlignment="0"/>
    <xf numFmtId="0" fontId="72" fillId="0" borderId="4" applyFill="0" applyBorder="0" applyAlignment="0"/>
    <xf numFmtId="0" fontId="72" fillId="0" borderId="4" applyFill="0" applyBorder="0" applyAlignment="0"/>
    <xf numFmtId="0" fontId="72" fillId="0" borderId="4" applyFill="0" applyBorder="0" applyAlignment="0"/>
    <xf numFmtId="0" fontId="73" fillId="68" borderId="27" applyNumberFormat="0" applyAlignment="0" applyProtection="0"/>
    <xf numFmtId="0" fontId="73" fillId="68" borderId="27" applyNumberFormat="0" applyAlignment="0" applyProtection="0"/>
    <xf numFmtId="0" fontId="73" fillId="68" borderId="27" applyNumberFormat="0" applyAlignment="0" applyProtection="0"/>
    <xf numFmtId="0" fontId="73" fillId="68" borderId="27" applyNumberFormat="0" applyAlignment="0" applyProtection="0"/>
    <xf numFmtId="0" fontId="73" fillId="68" borderId="27" applyNumberFormat="0" applyAlignment="0" applyProtection="0"/>
    <xf numFmtId="0" fontId="73" fillId="68" borderId="27" applyNumberFormat="0" applyAlignment="0" applyProtection="0"/>
    <xf numFmtId="0" fontId="74" fillId="0" borderId="4"/>
    <xf numFmtId="0" fontId="75" fillId="69" borderId="28" applyNumberFormat="0" applyAlignment="0" applyProtection="0"/>
    <xf numFmtId="0" fontId="75" fillId="69" borderId="28" applyNumberFormat="0" applyAlignment="0" applyProtection="0"/>
    <xf numFmtId="0" fontId="75" fillId="69" borderId="28" applyNumberFormat="0" applyAlignment="0" applyProtection="0"/>
    <xf numFmtId="0" fontId="60" fillId="0" borderId="4" applyNumberFormat="0" applyBorder="0"/>
    <xf numFmtId="41" fontId="76" fillId="0" borderId="4" applyFont="0" applyFill="0" applyBorder="0" applyAlignment="0" applyProtection="0">
      <alignment vertical="center"/>
    </xf>
    <xf numFmtId="0" fontId="72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181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181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65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1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58" fillId="0" borderId="4" applyFont="0" applyFill="0" applyBorder="0" applyAlignment="0" applyProtection="0"/>
    <xf numFmtId="183" fontId="58" fillId="0" borderId="4" applyFont="0" applyFill="0" applyBorder="0" applyAlignment="0" applyProtection="0"/>
    <xf numFmtId="0" fontId="58" fillId="0" borderId="4" applyFont="0" applyFill="0" applyBorder="0" applyAlignment="0" applyProtection="0"/>
    <xf numFmtId="0" fontId="58" fillId="0" borderId="4" applyFont="0" applyFill="0" applyBorder="0" applyAlignment="0" applyProtection="0"/>
    <xf numFmtId="0" fontId="58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47" fillId="0" borderId="4" applyFont="0" applyFill="0" applyBorder="0" applyAlignment="0" applyProtection="0"/>
    <xf numFmtId="0" fontId="47" fillId="0" borderId="4" applyFont="0" applyFill="0" applyBorder="0" applyAlignment="0" applyProtection="0"/>
    <xf numFmtId="0" fontId="47" fillId="0" borderId="4" applyFont="0" applyFill="0" applyBorder="0" applyAlignment="0" applyProtection="0"/>
    <xf numFmtId="0" fontId="47" fillId="0" borderId="4" applyFont="0" applyFill="0" applyBorder="0" applyAlignment="0" applyProtection="0"/>
    <xf numFmtId="0" fontId="47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72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65" fillId="0" borderId="4" applyFont="0" applyFill="0" applyBorder="0" applyAlignment="0" applyProtection="0"/>
    <xf numFmtId="43" fontId="56" fillId="0" borderId="4" applyFont="0" applyFill="0" applyBorder="0" applyAlignment="0" applyProtection="0"/>
    <xf numFmtId="43" fontId="20" fillId="0" borderId="4" applyFont="0" applyFill="0" applyBorder="0" applyAlignment="0" applyProtection="0"/>
    <xf numFmtId="41" fontId="20" fillId="0" borderId="4" applyFont="0" applyFill="0" applyBorder="0" applyAlignment="0" applyProtection="0"/>
    <xf numFmtId="0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0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56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47" fillId="0" borderId="4" applyFont="0" applyFill="0" applyBorder="0" applyAlignment="0" applyProtection="0"/>
    <xf numFmtId="0" fontId="47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77" fillId="0" borderId="4" applyFont="0" applyFill="0" applyBorder="0" applyAlignment="0" applyProtection="0"/>
    <xf numFmtId="0" fontId="77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65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65" fillId="0" borderId="4" applyFont="0" applyFill="0" applyBorder="0" applyAlignment="0" applyProtection="0"/>
    <xf numFmtId="179" fontId="24" fillId="0" borderId="4" applyFont="0" applyFill="0" applyBorder="0" applyAlignment="0" applyProtection="0"/>
    <xf numFmtId="0" fontId="58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58" fillId="0" borderId="4" applyFont="0" applyFill="0" applyBorder="0" applyAlignment="0" applyProtection="0"/>
    <xf numFmtId="43" fontId="65" fillId="0" borderId="4" applyFont="0" applyFill="0" applyBorder="0" applyAlignment="0" applyProtection="0"/>
    <xf numFmtId="0" fontId="58" fillId="0" borderId="4" applyFont="0" applyFill="0" applyBorder="0" applyAlignment="0" applyProtection="0"/>
    <xf numFmtId="43" fontId="78" fillId="0" borderId="4" applyFont="0" applyFill="0" applyBorder="0" applyAlignment="0" applyProtection="0"/>
    <xf numFmtId="43" fontId="77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65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77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65" fillId="0" borderId="4" applyFont="0" applyFill="0" applyBorder="0" applyAlignment="0" applyProtection="0"/>
    <xf numFmtId="0" fontId="20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55" fillId="0" borderId="4" applyFont="0" applyFill="0" applyBorder="0" applyAlignment="0" applyProtection="0"/>
    <xf numFmtId="43" fontId="56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65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65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56" fillId="0" borderId="4" applyFont="0" applyFill="0" applyBorder="0" applyAlignment="0" applyProtection="0"/>
    <xf numFmtId="183" fontId="24" fillId="0" borderId="4" applyFont="0" applyFill="0" applyBorder="0" applyAlignment="0" applyProtection="0"/>
    <xf numFmtId="183" fontId="24" fillId="0" borderId="4" applyFont="0" applyFill="0" applyBorder="0" applyAlignment="0" applyProtection="0"/>
    <xf numFmtId="43" fontId="65" fillId="0" borderId="4" applyFont="0" applyFill="0" applyBorder="0" applyAlignment="0" applyProtection="0"/>
    <xf numFmtId="0" fontId="43" fillId="0" borderId="4" applyFont="0" applyFill="0" applyBorder="0" applyAlignment="0" applyProtection="0"/>
    <xf numFmtId="184" fontId="24" fillId="0" borderId="4" applyFont="0" applyFill="0" applyBorder="0" applyAlignment="0" applyProtection="0"/>
    <xf numFmtId="184" fontId="24" fillId="0" borderId="4" applyFont="0" applyFill="0" applyBorder="0" applyAlignment="0" applyProtection="0"/>
    <xf numFmtId="184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9" fontId="60" fillId="0" borderId="4"/>
    <xf numFmtId="0" fontId="60" fillId="0" borderId="4"/>
    <xf numFmtId="0" fontId="60" fillId="0" borderId="4"/>
    <xf numFmtId="9" fontId="60" fillId="0" borderId="4"/>
    <xf numFmtId="0" fontId="72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182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182" fontId="20" fillId="0" borderId="4" applyFont="0" applyFill="0" applyBorder="0" applyAlignment="0" applyProtection="0"/>
    <xf numFmtId="182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182" fontId="20" fillId="0" borderId="4" applyFont="0" applyFill="0" applyBorder="0" applyAlignment="0" applyProtection="0"/>
    <xf numFmtId="182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182" fontId="24" fillId="0" borderId="4" applyFont="0" applyFill="0" applyBorder="0" applyAlignment="0" applyProtection="0"/>
    <xf numFmtId="182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182" fontId="24" fillId="0" borderId="4" applyFont="0" applyFill="0" applyBorder="0" applyAlignment="0" applyProtection="0"/>
    <xf numFmtId="182" fontId="65" fillId="0" borderId="4" applyFont="0" applyFill="0" applyBorder="0" applyAlignment="0" applyProtection="0"/>
    <xf numFmtId="182" fontId="20" fillId="0" borderId="4" applyFont="0" applyFill="0" applyBorder="0" applyAlignment="0" applyProtection="0"/>
    <xf numFmtId="182" fontId="20" fillId="0" borderId="4" applyFont="0" applyFill="0" applyBorder="0" applyAlignment="0" applyProtection="0"/>
    <xf numFmtId="179" fontId="20" fillId="0" borderId="4" applyFont="0" applyFill="0" applyBorder="0" applyAlignment="0" applyProtection="0"/>
    <xf numFmtId="179" fontId="20" fillId="0" borderId="4" applyFont="0" applyFill="0" applyBorder="0" applyAlignment="0" applyProtection="0"/>
    <xf numFmtId="182" fontId="65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60" fillId="0" borderId="4"/>
    <xf numFmtId="0" fontId="60" fillId="0" borderId="4"/>
    <xf numFmtId="0" fontId="60" fillId="0" borderId="4"/>
    <xf numFmtId="0" fontId="60" fillId="0" borderId="4"/>
    <xf numFmtId="0" fontId="20" fillId="0" borderId="4" applyFont="0" applyFill="0" applyBorder="0" applyAlignment="0" applyProtection="0"/>
    <xf numFmtId="14" fontId="36" fillId="0" borderId="4" applyFill="0" applyBorder="0" applyAlignment="0"/>
    <xf numFmtId="0" fontId="59" fillId="0" borderId="4" applyFill="0" applyBorder="0" applyProtection="0"/>
    <xf numFmtId="0" fontId="59" fillId="0" borderId="23" applyFill="0" applyProtection="0"/>
    <xf numFmtId="38" fontId="70" fillId="0" borderId="4" applyFont="0" applyFill="0" applyBorder="0" applyAlignment="0" applyProtection="0"/>
    <xf numFmtId="40" fontId="70" fillId="0" borderId="4" applyFont="0" applyFill="0" applyBorder="0" applyAlignment="0" applyProtection="0"/>
    <xf numFmtId="0" fontId="60" fillId="0" borderId="4"/>
    <xf numFmtId="0" fontId="60" fillId="0" borderId="4"/>
    <xf numFmtId="0" fontId="23" fillId="0" borderId="4"/>
    <xf numFmtId="0" fontId="79" fillId="0" borderId="4" applyNumberFormat="0" applyFill="0" applyBorder="0" applyAlignment="0" applyProtection="0"/>
    <xf numFmtId="0" fontId="80" fillId="70" borderId="4" applyNumberFormat="0" applyBorder="0" applyAlignment="0" applyProtection="0"/>
    <xf numFmtId="0" fontId="80" fillId="71" borderId="4" applyNumberFormat="0" applyBorder="0" applyAlignment="0" applyProtection="0"/>
    <xf numFmtId="0" fontId="80" fillId="72" borderId="4" applyNumberFormat="0" applyBorder="0" applyAlignment="0" applyProtection="0"/>
    <xf numFmtId="0" fontId="72" fillId="0" borderId="4" applyFill="0" applyBorder="0" applyAlignment="0"/>
    <xf numFmtId="0" fontId="72" fillId="0" borderId="4" applyFill="0" applyBorder="0" applyAlignment="0"/>
    <xf numFmtId="0" fontId="72" fillId="0" borderId="4" applyFill="0" applyBorder="0" applyAlignment="0"/>
    <xf numFmtId="0" fontId="72" fillId="0" borderId="4" applyFill="0" applyBorder="0" applyAlignment="0"/>
    <xf numFmtId="0" fontId="72" fillId="0" borderId="4" applyFill="0" applyBorder="0" applyAlignment="0"/>
    <xf numFmtId="0" fontId="81" fillId="0" borderId="4" applyFont="0" applyFill="0" applyBorder="0" applyAlignment="0" applyProtection="0"/>
    <xf numFmtId="0" fontId="82" fillId="0" borderId="4" applyFont="0" applyFill="0" applyBorder="0" applyAlignment="0" applyProtection="0"/>
    <xf numFmtId="0" fontId="83" fillId="0" borderId="4" applyNumberFormat="0" applyFill="0" applyBorder="0" applyAlignment="0" applyProtection="0"/>
    <xf numFmtId="0" fontId="83" fillId="0" borderId="4" applyNumberFormat="0" applyFill="0" applyBorder="0" applyAlignment="0" applyProtection="0"/>
    <xf numFmtId="0" fontId="83" fillId="0" borderId="4" applyNumberFormat="0" applyFill="0" applyBorder="0" applyAlignment="0" applyProtection="0"/>
    <xf numFmtId="0" fontId="20" fillId="0" borderId="4" applyFont="0" applyFill="0" applyBorder="0" applyAlignment="0" applyProtection="0"/>
    <xf numFmtId="0" fontId="84" fillId="37" borderId="4" applyNumberFormat="0" applyBorder="0" applyAlignment="0" applyProtection="0"/>
    <xf numFmtId="0" fontId="84" fillId="37" borderId="4" applyNumberFormat="0" applyBorder="0" applyAlignment="0" applyProtection="0"/>
    <xf numFmtId="0" fontId="84" fillId="37" borderId="4" applyNumberFormat="0" applyBorder="0" applyAlignment="0" applyProtection="0"/>
    <xf numFmtId="38" fontId="51" fillId="34" borderId="4" applyNumberFormat="0" applyBorder="0" applyAlignment="0" applyProtection="0"/>
    <xf numFmtId="0" fontId="85" fillId="0" borderId="4">
      <alignment horizontal="left"/>
    </xf>
    <xf numFmtId="0" fontId="86" fillId="67" borderId="29"/>
    <xf numFmtId="0" fontId="87" fillId="0" borderId="24" applyNumberFormat="0" applyAlignment="0" applyProtection="0">
      <alignment horizontal="left" vertical="center"/>
    </xf>
    <xf numFmtId="0" fontId="87" fillId="0" borderId="18">
      <alignment horizontal="left" vertical="center"/>
    </xf>
    <xf numFmtId="0" fontId="87" fillId="0" borderId="18">
      <alignment horizontal="left" vertical="center"/>
    </xf>
    <xf numFmtId="0" fontId="87" fillId="0" borderId="18">
      <alignment horizontal="left" vertical="center"/>
    </xf>
    <xf numFmtId="0" fontId="88" fillId="33" borderId="25">
      <alignment vertical="center" wrapText="1"/>
    </xf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90" fillId="0" borderId="31" applyNumberFormat="0" applyFill="0" applyAlignment="0" applyProtection="0"/>
    <xf numFmtId="0" fontId="90" fillId="0" borderId="31" applyNumberFormat="0" applyFill="0" applyAlignment="0" applyProtection="0"/>
    <xf numFmtId="0" fontId="90" fillId="0" borderId="31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4" applyNumberFormat="0" applyFill="0" applyBorder="0" applyAlignment="0" applyProtection="0"/>
    <xf numFmtId="0" fontId="91" fillId="0" borderId="4" applyNumberFormat="0" applyFill="0" applyBorder="0" applyAlignment="0" applyProtection="0"/>
    <xf numFmtId="0" fontId="91" fillId="0" borderId="4" applyNumberFormat="0" applyFill="0" applyBorder="0" applyAlignment="0" applyProtection="0"/>
    <xf numFmtId="10" fontId="51" fillId="73" borderId="21" applyNumberFormat="0" applyBorder="0" applyAlignment="0" applyProtection="0"/>
    <xf numFmtId="10" fontId="51" fillId="73" borderId="21" applyNumberFormat="0" applyBorder="0" applyAlignment="0" applyProtection="0"/>
    <xf numFmtId="10" fontId="51" fillId="73" borderId="21" applyNumberFormat="0" applyBorder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93" fillId="0" borderId="26"/>
    <xf numFmtId="0" fontId="93" fillId="0" borderId="26"/>
    <xf numFmtId="0" fontId="72" fillId="0" borderId="4" applyFill="0" applyBorder="0" applyAlignment="0"/>
    <xf numFmtId="0" fontId="72" fillId="0" borderId="4" applyFill="0" applyBorder="0" applyAlignment="0"/>
    <xf numFmtId="0" fontId="72" fillId="0" borderId="4" applyFill="0" applyBorder="0" applyAlignment="0"/>
    <xf numFmtId="0" fontId="72" fillId="0" borderId="4" applyFill="0" applyBorder="0" applyAlignment="0"/>
    <xf numFmtId="0" fontId="72" fillId="0" borderId="4" applyFill="0" applyBorder="0" applyAlignment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5" fillId="0" borderId="22"/>
    <xf numFmtId="0" fontId="96" fillId="74" borderId="4" applyNumberFormat="0" applyBorder="0" applyAlignment="0" applyProtection="0"/>
    <xf numFmtId="0" fontId="96" fillId="74" borderId="4" applyNumberFormat="0" applyBorder="0" applyAlignment="0" applyProtection="0"/>
    <xf numFmtId="0" fontId="96" fillId="74" borderId="4" applyNumberFormat="0" applyBorder="0" applyAlignment="0" applyProtection="0"/>
    <xf numFmtId="37" fontId="97" fillId="0" borderId="4"/>
    <xf numFmtId="0" fontId="60" fillId="0" borderId="4"/>
    <xf numFmtId="0" fontId="98" fillId="0" borderId="4"/>
    <xf numFmtId="0" fontId="98" fillId="0" borderId="4"/>
    <xf numFmtId="0" fontId="60" fillId="0" borderId="4"/>
    <xf numFmtId="0" fontId="2" fillId="0" borderId="4"/>
    <xf numFmtId="0" fontId="43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43" fillId="0" borderId="4"/>
    <xf numFmtId="0" fontId="2" fillId="0" borderId="4"/>
    <xf numFmtId="0" fontId="24" fillId="0" borderId="4"/>
    <xf numFmtId="0" fontId="2" fillId="0" borderId="4"/>
    <xf numFmtId="0" fontId="24" fillId="0" borderId="4"/>
    <xf numFmtId="0" fontId="24" fillId="0" borderId="4"/>
    <xf numFmtId="0" fontId="43" fillId="0" borderId="4"/>
    <xf numFmtId="0" fontId="2" fillId="0" borderId="4"/>
    <xf numFmtId="0" fontId="24" fillId="0" borderId="4"/>
    <xf numFmtId="0" fontId="24" fillId="0" borderId="4"/>
    <xf numFmtId="0" fontId="24" fillId="0" borderId="4"/>
    <xf numFmtId="0" fontId="20" fillId="0" borderId="4"/>
    <xf numFmtId="0" fontId="2" fillId="0" borderId="4"/>
    <xf numFmtId="0" fontId="24" fillId="0" borderId="4"/>
    <xf numFmtId="0" fontId="72" fillId="0" borderId="4"/>
    <xf numFmtId="0" fontId="2" fillId="0" borderId="4"/>
    <xf numFmtId="0" fontId="24" fillId="0" borderId="4"/>
    <xf numFmtId="0" fontId="2" fillId="0" borderId="4"/>
    <xf numFmtId="0" fontId="24" fillId="0" borderId="4"/>
    <xf numFmtId="0" fontId="2" fillId="0" borderId="4"/>
    <xf numFmtId="0" fontId="43" fillId="0" borderId="4"/>
    <xf numFmtId="0" fontId="43" fillId="0" borderId="4"/>
    <xf numFmtId="0" fontId="43" fillId="0" borderId="4"/>
    <xf numFmtId="0" fontId="2" fillId="0" borderId="4"/>
    <xf numFmtId="0" fontId="2" fillId="0" borderId="4"/>
    <xf numFmtId="0" fontId="2" fillId="0" borderId="4"/>
    <xf numFmtId="0" fontId="43" fillId="0" borderId="4"/>
    <xf numFmtId="0" fontId="2" fillId="0" borderId="4"/>
    <xf numFmtId="0" fontId="43" fillId="0" borderId="4"/>
    <xf numFmtId="0" fontId="2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" fillId="0" borderId="4"/>
    <xf numFmtId="0" fontId="24" fillId="0" borderId="4"/>
    <xf numFmtId="0" fontId="24" fillId="0" borderId="4"/>
    <xf numFmtId="0" fontId="20" fillId="0" borderId="4"/>
    <xf numFmtId="0" fontId="56" fillId="0" borderId="4"/>
    <xf numFmtId="0" fontId="43" fillId="0" borderId="4"/>
    <xf numFmtId="0" fontId="99" fillId="0" borderId="4"/>
    <xf numFmtId="0" fontId="2" fillId="0" borderId="4"/>
    <xf numFmtId="0" fontId="2" fillId="0" borderId="4"/>
    <xf numFmtId="0" fontId="77" fillId="0" borderId="4"/>
    <xf numFmtId="0" fontId="2" fillId="0" borderId="4"/>
    <xf numFmtId="0" fontId="24" fillId="0" borderId="4"/>
    <xf numFmtId="0" fontId="24" fillId="0" borderId="4"/>
    <xf numFmtId="0" fontId="43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0" fillId="0" borderId="4"/>
    <xf numFmtId="0" fontId="56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2" fillId="0" borderId="4"/>
    <xf numFmtId="0" fontId="24" fillId="0" borderId="4"/>
    <xf numFmtId="0" fontId="2" fillId="0" borderId="4"/>
    <xf numFmtId="0" fontId="20" fillId="0" borderId="4"/>
    <xf numFmtId="0" fontId="2" fillId="0" borderId="4"/>
    <xf numFmtId="0" fontId="2" fillId="0" borderId="4"/>
    <xf numFmtId="0" fontId="24" fillId="0" borderId="4"/>
    <xf numFmtId="0" fontId="2" fillId="0" borderId="4"/>
    <xf numFmtId="0" fontId="24" fillId="0" borderId="4"/>
    <xf numFmtId="0" fontId="2" fillId="0" borderId="4"/>
    <xf numFmtId="0" fontId="43" fillId="0" borderId="4"/>
    <xf numFmtId="0" fontId="2" fillId="0" borderId="4"/>
    <xf numFmtId="0" fontId="24" fillId="0" borderId="4"/>
    <xf numFmtId="0" fontId="2" fillId="0" borderId="4"/>
    <xf numFmtId="0" fontId="20" fillId="0" borderId="4"/>
    <xf numFmtId="0" fontId="31" fillId="0" borderId="4"/>
    <xf numFmtId="0" fontId="43" fillId="0" borderId="4"/>
    <xf numFmtId="0" fontId="56" fillId="0" borderId="4"/>
    <xf numFmtId="185" fontId="2" fillId="0" borderId="4"/>
    <xf numFmtId="0" fontId="43" fillId="0" borderId="4"/>
    <xf numFmtId="0" fontId="2" fillId="0" borderId="4"/>
    <xf numFmtId="0" fontId="20" fillId="0" borderId="4"/>
    <xf numFmtId="0" fontId="24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47" fillId="0" borderId="4"/>
    <xf numFmtId="0" fontId="47" fillId="0" borderId="4"/>
    <xf numFmtId="0" fontId="47" fillId="0" borderId="4"/>
    <xf numFmtId="0" fontId="43" fillId="0" borderId="4"/>
    <xf numFmtId="0" fontId="24" fillId="0" borderId="4"/>
    <xf numFmtId="0" fontId="24" fillId="0" borderId="4"/>
    <xf numFmtId="0" fontId="24" fillId="0" borderId="4"/>
    <xf numFmtId="0" fontId="20" fillId="0" borderId="4"/>
    <xf numFmtId="0" fontId="2" fillId="0" borderId="4"/>
    <xf numFmtId="0" fontId="100" fillId="0" borderId="4"/>
    <xf numFmtId="0" fontId="43" fillId="0" borderId="4"/>
    <xf numFmtId="0" fontId="47" fillId="0" borderId="4"/>
    <xf numFmtId="0" fontId="47" fillId="0" borderId="4"/>
    <xf numFmtId="0" fontId="47" fillId="0" borderId="4"/>
    <xf numFmtId="0" fontId="43" fillId="0" borderId="4"/>
    <xf numFmtId="0" fontId="43" fillId="0" borderId="4"/>
    <xf numFmtId="0" fontId="20" fillId="0" borderId="4"/>
    <xf numFmtId="0" fontId="47" fillId="0" borderId="4"/>
    <xf numFmtId="0" fontId="24" fillId="0" borderId="4"/>
    <xf numFmtId="0" fontId="2" fillId="0" borderId="4"/>
    <xf numFmtId="0" fontId="43" fillId="0" borderId="4"/>
    <xf numFmtId="0" fontId="58" fillId="0" borderId="4"/>
    <xf numFmtId="0" fontId="43" fillId="0" borderId="4"/>
    <xf numFmtId="0" fontId="58" fillId="0" borderId="4"/>
    <xf numFmtId="0" fontId="2" fillId="0" borderId="4"/>
    <xf numFmtId="0" fontId="20" fillId="0" borderId="4"/>
    <xf numFmtId="0" fontId="20" fillId="0" borderId="4"/>
    <xf numFmtId="0" fontId="43" fillId="0" borderId="4"/>
    <xf numFmtId="0" fontId="65" fillId="0" borderId="4"/>
    <xf numFmtId="0" fontId="20" fillId="0" borderId="4"/>
    <xf numFmtId="0" fontId="20" fillId="0" borderId="4"/>
    <xf numFmtId="0" fontId="43" fillId="0" borderId="4"/>
    <xf numFmtId="0" fontId="20" fillId="0" borderId="4"/>
    <xf numFmtId="0" fontId="20" fillId="0" borderId="4"/>
    <xf numFmtId="0" fontId="24" fillId="0" borderId="4"/>
    <xf numFmtId="0" fontId="2" fillId="0" borderId="4"/>
    <xf numFmtId="0" fontId="24" fillId="0" borderId="4"/>
    <xf numFmtId="0" fontId="101" fillId="0" borderId="4"/>
    <xf numFmtId="0" fontId="24" fillId="0" borderId="4"/>
    <xf numFmtId="0" fontId="24" fillId="0" borderId="4"/>
    <xf numFmtId="0" fontId="2" fillId="0" borderId="4"/>
    <xf numFmtId="0" fontId="20" fillId="0" borderId="4"/>
    <xf numFmtId="0" fontId="20" fillId="0" borderId="4"/>
    <xf numFmtId="0" fontId="43" fillId="0" borderId="4"/>
    <xf numFmtId="0" fontId="70" fillId="0" borderId="4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0" fontId="72" fillId="0" borderId="4" applyFont="0" applyFill="0" applyBorder="0" applyAlignment="0" applyProtection="0"/>
    <xf numFmtId="0" fontId="103" fillId="0" borderId="4" applyFont="0" applyFill="0" applyBorder="0" applyAlignment="0" applyProtection="0"/>
    <xf numFmtId="10" fontId="20" fillId="0" borderId="4" applyFont="0" applyFill="0" applyBorder="0" applyAlignment="0" applyProtection="0"/>
    <xf numFmtId="10" fontId="20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77" fillId="0" borderId="4" applyFont="0" applyFill="0" applyBorder="0" applyAlignment="0" applyProtection="0"/>
    <xf numFmtId="9" fontId="65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65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77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31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65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55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47" fillId="0" borderId="4" applyFont="0" applyFill="0" applyBorder="0" applyAlignment="0" applyProtection="0"/>
    <xf numFmtId="9" fontId="47" fillId="0" borderId="4" applyFont="0" applyFill="0" applyBorder="0" applyAlignment="0" applyProtection="0"/>
    <xf numFmtId="9" fontId="47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70" fillId="0" borderId="4" applyFont="0" applyFill="0" applyBorder="0" applyAlignment="0" applyProtection="0"/>
    <xf numFmtId="9" fontId="7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58" fillId="0" borderId="4" applyFont="0" applyFill="0" applyBorder="0" applyAlignment="0" applyProtection="0"/>
    <xf numFmtId="9" fontId="58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47" fillId="0" borderId="4" applyFont="0" applyFill="0" applyBorder="0" applyAlignment="0" applyProtection="0"/>
    <xf numFmtId="9" fontId="47" fillId="0" borderId="4" applyFont="0" applyFill="0" applyBorder="0" applyAlignment="0" applyProtection="0"/>
    <xf numFmtId="9" fontId="47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72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72" fillId="0" borderId="4" applyFill="0" applyBorder="0" applyAlignment="0"/>
    <xf numFmtId="0" fontId="72" fillId="0" borderId="4" applyFill="0" applyBorder="0" applyAlignment="0"/>
    <xf numFmtId="0" fontId="72" fillId="0" borderId="4" applyFill="0" applyBorder="0" applyAlignment="0"/>
    <xf numFmtId="0" fontId="72" fillId="0" borderId="4" applyFill="0" applyBorder="0" applyAlignment="0"/>
    <xf numFmtId="0" fontId="72" fillId="0" borderId="4" applyFill="0" applyBorder="0" applyAlignment="0"/>
    <xf numFmtId="41" fontId="20" fillId="0" borderId="4" applyFont="0" applyFill="0" applyBorder="0" applyAlignment="0" applyProtection="0"/>
    <xf numFmtId="0" fontId="72" fillId="0" borderId="4" applyFont="0" applyFill="0" applyBorder="0" applyAlignment="0" applyProtection="0"/>
    <xf numFmtId="1" fontId="20" fillId="0" borderId="20" applyNumberFormat="0" applyFill="0" applyAlignment="0" applyProtection="0">
      <alignment horizontal="center" vertical="center"/>
    </xf>
    <xf numFmtId="1" fontId="20" fillId="0" borderId="20" applyNumberFormat="0" applyFill="0" applyAlignment="0" applyProtection="0">
      <alignment horizontal="center" vertical="center"/>
    </xf>
    <xf numFmtId="0" fontId="20" fillId="0" borderId="4"/>
    <xf numFmtId="0" fontId="20" fillId="0" borderId="4"/>
    <xf numFmtId="0" fontId="104" fillId="0" borderId="4" applyNumberFormat="0" applyFill="0" applyBorder="0" applyAlignment="0" applyProtection="0"/>
    <xf numFmtId="0" fontId="105" fillId="0" borderId="4"/>
    <xf numFmtId="0" fontId="36" fillId="0" borderId="4">
      <alignment vertical="top"/>
    </xf>
    <xf numFmtId="0" fontId="106" fillId="0" borderId="4" applyNumberFormat="0" applyBorder="0" applyAlignment="0"/>
    <xf numFmtId="0" fontId="106" fillId="0" borderId="4" applyNumberFormat="0" applyBorder="0" applyAlignment="0"/>
    <xf numFmtId="0" fontId="95" fillId="0" borderId="4"/>
    <xf numFmtId="3" fontId="20" fillId="0" borderId="21" applyNumberFormat="0" applyFont="0" applyFill="0" applyAlignment="0" applyProtection="0">
      <alignment vertical="center"/>
    </xf>
    <xf numFmtId="3" fontId="20" fillId="0" borderId="21" applyNumberFormat="0" applyFont="0" applyFill="0" applyAlignment="0" applyProtection="0">
      <alignment vertical="center"/>
    </xf>
    <xf numFmtId="49" fontId="20" fillId="0" borderId="4" applyFont="0" applyFill="0" applyBorder="0" applyAlignment="0" applyProtection="0"/>
    <xf numFmtId="49" fontId="36" fillId="0" borderId="4" applyFill="0" applyBorder="0" applyAlignment="0"/>
    <xf numFmtId="0" fontId="72" fillId="0" borderId="4" applyFill="0" applyBorder="0" applyAlignment="0"/>
    <xf numFmtId="0" fontId="72" fillId="0" borderId="4" applyFill="0" applyBorder="0" applyAlignment="0"/>
    <xf numFmtId="0" fontId="107" fillId="0" borderId="4">
      <alignment horizontal="center" vertical="top"/>
    </xf>
    <xf numFmtId="40" fontId="108" fillId="0" borderId="4"/>
    <xf numFmtId="0" fontId="109" fillId="0" borderId="4" applyNumberFormat="0" applyFill="0" applyBorder="0" applyAlignment="0" applyProtection="0"/>
    <xf numFmtId="0" fontId="109" fillId="0" borderId="4" applyNumberFormat="0" applyFill="0" applyBorder="0" applyAlignment="0" applyProtection="0"/>
    <xf numFmtId="0" fontId="109" fillId="0" borderId="4" applyNumberFormat="0" applyFill="0" applyBorder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41" fontId="20" fillId="0" borderId="4" applyFont="0" applyFill="0" applyBorder="0" applyAlignment="0" applyProtection="0"/>
    <xf numFmtId="40" fontId="70" fillId="0" borderId="4" applyFont="0" applyFill="0" applyBorder="0" applyAlignment="0" applyProtection="0"/>
    <xf numFmtId="0" fontId="20" fillId="0" borderId="4" applyFont="0" applyFill="0" applyBorder="0" applyAlignment="0" applyProtection="0"/>
    <xf numFmtId="180" fontId="111" fillId="0" borderId="4" applyFont="0" applyFill="0" applyBorder="0" applyAlignment="0" applyProtection="0"/>
    <xf numFmtId="0" fontId="72" fillId="0" borderId="4" applyFont="0" applyFill="0" applyBorder="0" applyAlignment="0" applyProtection="0"/>
    <xf numFmtId="0" fontId="23" fillId="0" borderId="4" applyFont="0" applyFill="0" applyBorder="0" applyAlignment="0" applyProtection="0"/>
    <xf numFmtId="0" fontId="23" fillId="0" borderId="4" applyFont="0" applyFill="0" applyBorder="0" applyAlignment="0" applyProtection="0"/>
    <xf numFmtId="0" fontId="112" fillId="0" borderId="4" applyNumberFormat="0" applyFill="0" applyBorder="0" applyAlignment="0" applyProtection="0"/>
    <xf numFmtId="0" fontId="112" fillId="0" borderId="4" applyNumberFormat="0" applyFill="0" applyBorder="0" applyAlignment="0" applyProtection="0"/>
    <xf numFmtId="0" fontId="112" fillId="0" borderId="4" applyNumberFormat="0" applyFill="0" applyBorder="0" applyAlignment="0" applyProtection="0"/>
    <xf numFmtId="0" fontId="113" fillId="0" borderId="37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58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NumberFormat="0" applyFill="0" applyBorder="0" applyAlignment="0" applyProtection="0"/>
    <xf numFmtId="43" fontId="20" fillId="0" borderId="4" applyNumberFormat="0" applyFill="0" applyBorder="0" applyAlignment="0" applyProtection="0"/>
    <xf numFmtId="43" fontId="58" fillId="0" borderId="4" applyFont="0" applyFill="0" applyBorder="0" applyAlignment="0" applyProtection="0"/>
    <xf numFmtId="43" fontId="58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58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0" fillId="0" borderId="4" applyFont="0" applyFill="0" applyBorder="0" applyAlignment="0" applyProtection="0"/>
    <xf numFmtId="0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43" fontId="11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43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0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0" fontId="115" fillId="0" borderId="4" applyNumberFormat="0" applyFill="0" applyBorder="0" applyAlignment="0" applyProtection="0">
      <alignment vertical="top"/>
      <protection locked="0"/>
    </xf>
    <xf numFmtId="0" fontId="116" fillId="0" borderId="4" applyNumberFormat="0" applyFill="0" applyBorder="0" applyAlignment="0" applyProtection="0">
      <alignment vertical="top"/>
      <protection locked="0"/>
    </xf>
    <xf numFmtId="0" fontId="117" fillId="0" borderId="4" applyNumberFormat="0" applyFill="0" applyBorder="0" applyAlignment="0" applyProtection="0">
      <alignment vertical="top"/>
      <protection locked="0"/>
    </xf>
    <xf numFmtId="0" fontId="118" fillId="0" borderId="4" applyNumberFormat="0" applyFill="0" applyBorder="0" applyAlignment="0" applyProtection="0">
      <alignment vertical="top"/>
      <protection locked="0"/>
    </xf>
    <xf numFmtId="9" fontId="119" fillId="0" borderId="4" applyFont="0" applyFill="0" applyBorder="0" applyAlignment="0" applyProtection="0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4" fillId="0" borderId="4"/>
    <xf numFmtId="0" fontId="24" fillId="0" borderId="4"/>
    <xf numFmtId="0" fontId="24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4" fillId="0" borderId="4"/>
    <xf numFmtId="0" fontId="24" fillId="0" borderId="4"/>
    <xf numFmtId="0" fontId="24" fillId="0" borderId="4"/>
    <xf numFmtId="0" fontId="2" fillId="0" borderId="4"/>
    <xf numFmtId="0" fontId="2" fillId="0" borderId="4"/>
    <xf numFmtId="0" fontId="43" fillId="0" borderId="4"/>
    <xf numFmtId="0" fontId="2" fillId="0" borderId="4"/>
    <xf numFmtId="0" fontId="24" fillId="0" borderId="4"/>
    <xf numFmtId="0" fontId="2" fillId="0" borderId="4"/>
    <xf numFmtId="0" fontId="24" fillId="0" borderId="4"/>
    <xf numFmtId="0" fontId="1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58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58" fillId="0" borderId="4"/>
    <xf numFmtId="0" fontId="20" fillId="0" borderId="4"/>
    <xf numFmtId="0" fontId="58" fillId="0" borderId="4"/>
    <xf numFmtId="0" fontId="24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4" fillId="0" borderId="4"/>
    <xf numFmtId="0" fontId="20" fillId="0" borderId="4"/>
    <xf numFmtId="0" fontId="24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58" fillId="0" borderId="4" applyFont="0" applyFill="0" applyBorder="0" applyAlignment="0" applyProtection="0"/>
    <xf numFmtId="0" fontId="60" fillId="0" borderId="4" applyFont="0" applyFill="0" applyBorder="0" applyAlignment="0" applyProtection="0"/>
    <xf numFmtId="0" fontId="20" fillId="0" borderId="4" applyFont="0" applyFill="0" applyBorder="0" applyAlignment="0" applyProtection="0"/>
    <xf numFmtId="0" fontId="60" fillId="0" borderId="4" applyFont="0" applyFill="0" applyBorder="0" applyAlignment="0" applyProtection="0"/>
    <xf numFmtId="0" fontId="20" fillId="0" borderId="4" applyFont="0" applyFill="0" applyBorder="0" applyAlignment="0" applyProtection="0"/>
    <xf numFmtId="0" fontId="121" fillId="0" borderId="4"/>
    <xf numFmtId="0" fontId="122" fillId="0" borderId="19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123" fillId="0" borderId="4"/>
    <xf numFmtId="0" fontId="20" fillId="0" borderId="4"/>
    <xf numFmtId="0" fontId="124" fillId="0" borderId="4"/>
    <xf numFmtId="0" fontId="125" fillId="0" borderId="4" applyNumberFormat="0" applyFill="0" applyBorder="0" applyAlignment="0" applyProtection="0"/>
    <xf numFmtId="0" fontId="126" fillId="0" borderId="9" applyNumberFormat="0" applyFill="0" applyAlignment="0" applyProtection="0"/>
    <xf numFmtId="0" fontId="127" fillId="0" borderId="10" applyNumberFormat="0" applyFill="0" applyAlignment="0" applyProtection="0"/>
    <xf numFmtId="0" fontId="128" fillId="0" borderId="11" applyNumberFormat="0" applyFill="0" applyAlignment="0" applyProtection="0"/>
    <xf numFmtId="0" fontId="128" fillId="0" borderId="4" applyNumberFormat="0" applyFill="0" applyBorder="0" applyAlignment="0" applyProtection="0"/>
    <xf numFmtId="0" fontId="129" fillId="2" borderId="4" applyNumberFormat="0" applyBorder="0" applyAlignment="0" applyProtection="0"/>
    <xf numFmtId="0" fontId="130" fillId="3" borderId="4" applyNumberFormat="0" applyBorder="0" applyAlignment="0" applyProtection="0"/>
    <xf numFmtId="0" fontId="131" fillId="4" borderId="4" applyNumberFormat="0" applyBorder="0" applyAlignment="0" applyProtection="0"/>
    <xf numFmtId="0" fontId="132" fillId="5" borderId="12" applyNumberFormat="0" applyAlignment="0" applyProtection="0"/>
    <xf numFmtId="0" fontId="133" fillId="6" borderId="13" applyNumberFormat="0" applyAlignment="0" applyProtection="0"/>
    <xf numFmtId="0" fontId="134" fillId="6" borderId="12" applyNumberFormat="0" applyAlignment="0" applyProtection="0"/>
    <xf numFmtId="0" fontId="135" fillId="0" borderId="14" applyNumberFormat="0" applyFill="0" applyAlignment="0" applyProtection="0"/>
    <xf numFmtId="0" fontId="136" fillId="7" borderId="15" applyNumberFormat="0" applyAlignment="0" applyProtection="0"/>
    <xf numFmtId="0" fontId="137" fillId="0" borderId="4" applyNumberFormat="0" applyFill="0" applyBorder="0" applyAlignment="0" applyProtection="0"/>
    <xf numFmtId="0" fontId="138" fillId="0" borderId="4" applyNumberFormat="0" applyFill="0" applyBorder="0" applyAlignment="0" applyProtection="0"/>
    <xf numFmtId="0" fontId="139" fillId="0" borderId="17" applyNumberFormat="0" applyFill="0" applyAlignment="0" applyProtection="0"/>
    <xf numFmtId="0" fontId="140" fillId="9" borderId="4" applyNumberFormat="0" applyBorder="0" applyAlignment="0" applyProtection="0"/>
    <xf numFmtId="0" fontId="43" fillId="10" borderId="4" applyNumberFormat="0" applyBorder="0" applyAlignment="0" applyProtection="0"/>
    <xf numFmtId="0" fontId="43" fillId="11" borderId="4" applyNumberFormat="0" applyBorder="0" applyAlignment="0" applyProtection="0"/>
    <xf numFmtId="0" fontId="140" fillId="12" borderId="4" applyNumberFormat="0" applyBorder="0" applyAlignment="0" applyProtection="0"/>
    <xf numFmtId="0" fontId="140" fillId="13" borderId="4" applyNumberFormat="0" applyBorder="0" applyAlignment="0" applyProtection="0"/>
    <xf numFmtId="0" fontId="43" fillId="14" borderId="4" applyNumberFormat="0" applyBorder="0" applyAlignment="0" applyProtection="0"/>
    <xf numFmtId="0" fontId="43" fillId="15" borderId="4" applyNumberFormat="0" applyBorder="0" applyAlignment="0" applyProtection="0"/>
    <xf numFmtId="0" fontId="140" fillId="16" borderId="4" applyNumberFormat="0" applyBorder="0" applyAlignment="0" applyProtection="0"/>
    <xf numFmtId="0" fontId="140" fillId="17" borderId="4" applyNumberFormat="0" applyBorder="0" applyAlignment="0" applyProtection="0"/>
    <xf numFmtId="0" fontId="43" fillId="18" borderId="4" applyNumberFormat="0" applyBorder="0" applyAlignment="0" applyProtection="0"/>
    <xf numFmtId="0" fontId="43" fillId="19" borderId="4" applyNumberFormat="0" applyBorder="0" applyAlignment="0" applyProtection="0"/>
    <xf numFmtId="0" fontId="140" fillId="20" borderId="4" applyNumberFormat="0" applyBorder="0" applyAlignment="0" applyProtection="0"/>
    <xf numFmtId="0" fontId="140" fillId="21" borderId="4" applyNumberFormat="0" applyBorder="0" applyAlignment="0" applyProtection="0"/>
    <xf numFmtId="0" fontId="43" fillId="22" borderId="4" applyNumberFormat="0" applyBorder="0" applyAlignment="0" applyProtection="0"/>
    <xf numFmtId="0" fontId="43" fillId="23" borderId="4" applyNumberFormat="0" applyBorder="0" applyAlignment="0" applyProtection="0"/>
    <xf numFmtId="0" fontId="140" fillId="24" borderId="4" applyNumberFormat="0" applyBorder="0" applyAlignment="0" applyProtection="0"/>
    <xf numFmtId="0" fontId="140" fillId="25" borderId="4" applyNumberFormat="0" applyBorder="0" applyAlignment="0" applyProtection="0"/>
    <xf numFmtId="0" fontId="43" fillId="26" borderId="4" applyNumberFormat="0" applyBorder="0" applyAlignment="0" applyProtection="0"/>
    <xf numFmtId="0" fontId="43" fillId="27" borderId="4" applyNumberFormat="0" applyBorder="0" applyAlignment="0" applyProtection="0"/>
    <xf numFmtId="0" fontId="140" fillId="28" borderId="4" applyNumberFormat="0" applyBorder="0" applyAlignment="0" applyProtection="0"/>
    <xf numFmtId="0" fontId="140" fillId="29" borderId="4" applyNumberFormat="0" applyBorder="0" applyAlignment="0" applyProtection="0"/>
    <xf numFmtId="0" fontId="43" fillId="30" borderId="4" applyNumberFormat="0" applyBorder="0" applyAlignment="0" applyProtection="0"/>
    <xf numFmtId="0" fontId="43" fillId="31" borderId="4" applyNumberFormat="0" applyBorder="0" applyAlignment="0" applyProtection="0"/>
    <xf numFmtId="0" fontId="140" fillId="32" borderId="4" applyNumberFormat="0" applyBorder="0" applyAlignment="0" applyProtection="0"/>
    <xf numFmtId="0" fontId="43" fillId="0" borderId="4"/>
    <xf numFmtId="0" fontId="43" fillId="8" borderId="16" applyNumberFormat="0" applyFont="0" applyAlignment="0" applyProtection="0"/>
    <xf numFmtId="43" fontId="43" fillId="0" borderId="4" applyFont="0" applyFill="0" applyBorder="0" applyAlignment="0" applyProtection="0"/>
    <xf numFmtId="0" fontId="43" fillId="0" borderId="4"/>
    <xf numFmtId="43" fontId="43" fillId="0" borderId="4" applyFont="0" applyFill="0" applyBorder="0" applyAlignment="0" applyProtection="0"/>
    <xf numFmtId="0" fontId="43" fillId="0" borderId="4"/>
    <xf numFmtId="0" fontId="43" fillId="0" borderId="4"/>
    <xf numFmtId="43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43" fillId="0" borderId="4"/>
    <xf numFmtId="0" fontId="55" fillId="0" borderId="4"/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4" fillId="0" borderId="4"/>
    <xf numFmtId="43" fontId="2" fillId="0" borderId="4" applyFont="0" applyFill="0" applyBorder="0" applyAlignment="0" applyProtection="0"/>
    <xf numFmtId="0" fontId="2" fillId="0" borderId="4"/>
    <xf numFmtId="43" fontId="55" fillId="0" borderId="4" applyFont="0" applyFill="0" applyBorder="0" applyAlignment="0" applyProtection="0"/>
    <xf numFmtId="0" fontId="43" fillId="0" borderId="4"/>
    <xf numFmtId="0" fontId="141" fillId="4" borderId="4" applyNumberFormat="0" applyBorder="0" applyAlignment="0" applyProtection="0"/>
    <xf numFmtId="0" fontId="43" fillId="0" borderId="4"/>
    <xf numFmtId="0" fontId="43" fillId="8" borderId="16" applyNumberFormat="0" applyFont="0" applyAlignment="0" applyProtection="0"/>
    <xf numFmtId="0" fontId="43" fillId="10" borderId="4" applyNumberFormat="0" applyBorder="0" applyAlignment="0" applyProtection="0"/>
    <xf numFmtId="0" fontId="43" fillId="11" borderId="4" applyNumberFormat="0" applyBorder="0" applyAlignment="0" applyProtection="0"/>
    <xf numFmtId="0" fontId="43" fillId="12" borderId="4" applyNumberFormat="0" applyBorder="0" applyAlignment="0" applyProtection="0"/>
    <xf numFmtId="0" fontId="43" fillId="14" borderId="4" applyNumberFormat="0" applyBorder="0" applyAlignment="0" applyProtection="0"/>
    <xf numFmtId="0" fontId="43" fillId="15" borderId="4" applyNumberFormat="0" applyBorder="0" applyAlignment="0" applyProtection="0"/>
    <xf numFmtId="0" fontId="43" fillId="16" borderId="4" applyNumberFormat="0" applyBorder="0" applyAlignment="0" applyProtection="0"/>
    <xf numFmtId="0" fontId="43" fillId="18" borderId="4" applyNumberFormat="0" applyBorder="0" applyAlignment="0" applyProtection="0"/>
    <xf numFmtId="0" fontId="43" fillId="19" borderId="4" applyNumberFormat="0" applyBorder="0" applyAlignment="0" applyProtection="0"/>
    <xf numFmtId="0" fontId="43" fillId="20" borderId="4" applyNumberFormat="0" applyBorder="0" applyAlignment="0" applyProtection="0"/>
    <xf numFmtId="0" fontId="43" fillId="22" borderId="4" applyNumberFormat="0" applyBorder="0" applyAlignment="0" applyProtection="0"/>
    <xf numFmtId="0" fontId="43" fillId="23" borderId="4" applyNumberFormat="0" applyBorder="0" applyAlignment="0" applyProtection="0"/>
    <xf numFmtId="0" fontId="43" fillId="24" borderId="4" applyNumberFormat="0" applyBorder="0" applyAlignment="0" applyProtection="0"/>
    <xf numFmtId="0" fontId="43" fillId="26" borderId="4" applyNumberFormat="0" applyBorder="0" applyAlignment="0" applyProtection="0"/>
    <xf numFmtId="0" fontId="43" fillId="27" borderId="4" applyNumberFormat="0" applyBorder="0" applyAlignment="0" applyProtection="0"/>
    <xf numFmtId="0" fontId="43" fillId="28" borderId="4" applyNumberFormat="0" applyBorder="0" applyAlignment="0" applyProtection="0"/>
    <xf numFmtId="0" fontId="43" fillId="30" borderId="4" applyNumberFormat="0" applyBorder="0" applyAlignment="0" applyProtection="0"/>
    <xf numFmtId="0" fontId="43" fillId="31" borderId="4" applyNumberFormat="0" applyBorder="0" applyAlignment="0" applyProtection="0"/>
    <xf numFmtId="0" fontId="43" fillId="32" borderId="4" applyNumberFormat="0" applyBorder="0" applyAlignment="0" applyProtection="0"/>
    <xf numFmtId="0" fontId="64" fillId="0" borderId="4"/>
    <xf numFmtId="0" fontId="64" fillId="0" borderId="4" applyFont="0" applyFill="0" applyBorder="0" applyAlignment="0" applyProtection="0"/>
    <xf numFmtId="0" fontId="64" fillId="0" borderId="4" applyFont="0" applyFill="0" applyBorder="0" applyAlignment="0" applyProtection="0"/>
    <xf numFmtId="0" fontId="43" fillId="0" borderId="4"/>
    <xf numFmtId="0" fontId="43" fillId="0" borderId="4" applyFont="0" applyFill="0" applyBorder="0" applyAlignment="0" applyProtection="0"/>
    <xf numFmtId="0" fontId="64" fillId="0" borderId="4"/>
    <xf numFmtId="0" fontId="43" fillId="0" borderId="4"/>
    <xf numFmtId="43" fontId="43" fillId="0" borderId="4" applyFont="0" applyFill="0" applyBorder="0" applyAlignment="0" applyProtection="0"/>
    <xf numFmtId="0" fontId="55" fillId="0" borderId="4"/>
    <xf numFmtId="0" fontId="71" fillId="67" borderId="26"/>
    <xf numFmtId="0" fontId="71" fillId="67" borderId="26"/>
    <xf numFmtId="0" fontId="73" fillId="68" borderId="27" applyNumberFormat="0" applyAlignment="0" applyProtection="0"/>
    <xf numFmtId="0" fontId="73" fillId="68" borderId="27" applyNumberFormat="0" applyAlignment="0" applyProtection="0"/>
    <xf numFmtId="0" fontId="73" fillId="68" borderId="27" applyNumberFormat="0" applyAlignment="0" applyProtection="0"/>
    <xf numFmtId="0" fontId="73" fillId="68" borderId="27" applyNumberFormat="0" applyAlignment="0" applyProtection="0"/>
    <xf numFmtId="0" fontId="73" fillId="68" borderId="27" applyNumberFormat="0" applyAlignment="0" applyProtection="0"/>
    <xf numFmtId="0" fontId="73" fillId="68" borderId="27" applyNumberFormat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55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43" fillId="0" borderId="4" applyFont="0" applyFill="0" applyBorder="0" applyAlignment="0" applyProtection="0"/>
    <xf numFmtId="0" fontId="87" fillId="0" borderId="18">
      <alignment horizontal="left" vertical="center"/>
    </xf>
    <xf numFmtId="0" fontId="87" fillId="0" borderId="18">
      <alignment horizontal="left" vertical="center"/>
    </xf>
    <xf numFmtId="0" fontId="87" fillId="0" borderId="18">
      <alignment horizontal="left" vertical="center"/>
    </xf>
    <xf numFmtId="10" fontId="51" fillId="73" borderId="21" applyNumberFormat="0" applyBorder="0" applyAlignment="0" applyProtection="0"/>
    <xf numFmtId="10" fontId="51" fillId="73" borderId="21" applyNumberFormat="0" applyBorder="0" applyAlignment="0" applyProtection="0"/>
    <xf numFmtId="10" fontId="51" fillId="73" borderId="21" applyNumberFormat="0" applyBorder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93" fillId="0" borderId="26"/>
    <xf numFmtId="0" fontId="93" fillId="0" borderId="26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55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43" fillId="0" borderId="4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9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55" fillId="0" borderId="4" applyFont="0" applyFill="0" applyBorder="0" applyAlignment="0" applyProtection="0"/>
    <xf numFmtId="3" fontId="20" fillId="0" borderId="21" applyNumberFormat="0" applyFont="0" applyFill="0" applyAlignment="0" applyProtection="0">
      <alignment vertical="center"/>
    </xf>
    <xf numFmtId="3" fontId="20" fillId="0" borderId="21" applyNumberFormat="0" applyFont="0" applyFill="0" applyAlignment="0" applyProtection="0">
      <alignment vertical="center"/>
    </xf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3" fillId="0" borderId="37"/>
    <xf numFmtId="0" fontId="43" fillId="0" borderId="4" applyFont="0" applyFill="0" applyBorder="0" applyAlignment="0" applyProtection="0"/>
    <xf numFmtId="0" fontId="43" fillId="0" borderId="4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43" fillId="0" borderId="4"/>
    <xf numFmtId="0" fontId="43" fillId="8" borderId="16" applyNumberFormat="0" applyFont="0" applyAlignment="0" applyProtection="0"/>
    <xf numFmtId="43" fontId="43" fillId="0" borderId="4" applyFont="0" applyFill="0" applyBorder="0" applyAlignment="0" applyProtection="0"/>
    <xf numFmtId="0" fontId="43" fillId="0" borderId="4"/>
    <xf numFmtId="43" fontId="43" fillId="0" borderId="4" applyFont="0" applyFill="0" applyBorder="0" applyAlignment="0" applyProtection="0"/>
    <xf numFmtId="0" fontId="43" fillId="0" borderId="4"/>
    <xf numFmtId="0" fontId="43" fillId="0" borderId="4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43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55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9" fontId="20" fillId="0" borderId="4" applyFont="0" applyFill="0" applyBorder="0" applyAlignment="0" applyProtection="0"/>
    <xf numFmtId="0" fontId="20" fillId="0" borderId="4"/>
    <xf numFmtId="43" fontId="2" fillId="0" borderId="4" applyFont="0" applyFill="0" applyBorder="0" applyAlignment="0" applyProtection="0"/>
    <xf numFmtId="0" fontId="142" fillId="0" borderId="4"/>
    <xf numFmtId="0" fontId="31" fillId="0" borderId="4"/>
    <xf numFmtId="0" fontId="31" fillId="0" borderId="4"/>
    <xf numFmtId="43" fontId="24" fillId="0" borderId="4" applyFont="0" applyFill="0" applyBorder="0" applyAlignment="0" applyProtection="0"/>
    <xf numFmtId="43" fontId="14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43" fillId="0" borderId="4"/>
    <xf numFmtId="43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0" fontId="43" fillId="0" borderId="4"/>
    <xf numFmtId="178" fontId="24" fillId="0" borderId="4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143" fillId="0" borderId="4"/>
    <xf numFmtId="0" fontId="31" fillId="0" borderId="4"/>
    <xf numFmtId="43" fontId="2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186" fontId="20" fillId="0" borderId="4"/>
    <xf numFmtId="0" fontId="20" fillId="0" borderId="4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9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9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144" fillId="0" borderId="4">
      <alignment vertical="center"/>
    </xf>
    <xf numFmtId="43" fontId="43" fillId="0" borderId="4" applyFont="0" applyFill="0" applyBorder="0" applyAlignment="0" applyProtection="0"/>
    <xf numFmtId="43" fontId="145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46" fillId="0" borderId="4" applyFont="0" applyFill="0" applyBorder="0" applyAlignment="0" applyProtection="0"/>
    <xf numFmtId="43" fontId="65" fillId="0" borderId="4" applyFont="0" applyFill="0" applyBorder="0" applyAlignment="0" applyProtection="0"/>
    <xf numFmtId="187" fontId="24" fillId="0" borderId="4" applyFill="0" applyBorder="0" applyAlignment="0" applyProtection="0"/>
    <xf numFmtId="0" fontId="65" fillId="0" borderId="4"/>
    <xf numFmtId="9" fontId="43" fillId="0" borderId="4" applyFont="0" applyFill="0" applyBorder="0" applyAlignment="0" applyProtection="0"/>
    <xf numFmtId="43" fontId="148" fillId="0" borderId="4" applyFont="0" applyFill="0" applyBorder="0" applyAlignment="0" applyProtection="0"/>
    <xf numFmtId="178" fontId="24" fillId="0" borderId="4" applyFill="0" applyBorder="0" applyAlignment="0" applyProtection="0"/>
    <xf numFmtId="0" fontId="143" fillId="0" borderId="4"/>
    <xf numFmtId="43" fontId="148" fillId="0" borderId="4" applyFont="0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0" fontId="36" fillId="0" borderId="4">
      <alignment vertical="top"/>
    </xf>
    <xf numFmtId="9" fontId="36" fillId="0" borderId="4" applyFont="0" applyFill="0" applyBorder="0" applyAlignment="0" applyProtection="0">
      <alignment vertical="top"/>
    </xf>
    <xf numFmtId="0" fontId="43" fillId="0" borderId="4"/>
    <xf numFmtId="187" fontId="24" fillId="0" borderId="4" applyFill="0" applyBorder="0" applyAlignment="0" applyProtection="0"/>
    <xf numFmtId="0" fontId="2" fillId="0" borderId="4"/>
    <xf numFmtId="0" fontId="58" fillId="0" borderId="4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/>
    <xf numFmtId="43" fontId="65" fillId="0" borderId="4" applyFont="0" applyFill="0" applyBorder="0" applyAlignment="0" applyProtection="0"/>
    <xf numFmtId="43" fontId="43" fillId="0" borderId="4" applyFont="0" applyFill="0" applyBorder="0" applyAlignment="0" applyProtection="0"/>
    <xf numFmtId="178" fontId="24" fillId="0" borderId="4" applyFill="0" applyBorder="0" applyAlignment="0" applyProtection="0"/>
    <xf numFmtId="43" fontId="43" fillId="0" borderId="4" applyFont="0" applyFill="0" applyBorder="0" applyAlignment="0" applyProtection="0"/>
    <xf numFmtId="43" fontId="147" fillId="0" borderId="4" applyFont="0" applyFill="0" applyBorder="0" applyAlignment="0" applyProtection="0"/>
    <xf numFmtId="0" fontId="43" fillId="0" borderId="4"/>
    <xf numFmtId="43" fontId="43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48" fillId="0" borderId="4" applyFont="0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43" fillId="0" borderId="4" applyFont="0" applyFill="0" applyBorder="0" applyAlignment="0" applyProtection="0"/>
    <xf numFmtId="178" fontId="24" fillId="0" borderId="4" applyFill="0" applyBorder="0" applyAlignment="0" applyProtection="0"/>
    <xf numFmtId="43" fontId="43" fillId="0" borderId="4" applyFont="0" applyFill="0" applyBorder="0" applyAlignment="0" applyProtection="0"/>
    <xf numFmtId="43" fontId="147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149" fillId="0" borderId="4"/>
    <xf numFmtId="43" fontId="145" fillId="0" borderId="4" applyFont="0" applyFill="0" applyBorder="0" applyAlignment="0" applyProtection="0"/>
    <xf numFmtId="43" fontId="145" fillId="0" borderId="4" applyFont="0" applyFill="0" applyBorder="0" applyAlignment="0" applyProtection="0"/>
    <xf numFmtId="178" fontId="24" fillId="0" borderId="4" applyFill="0" applyBorder="0" applyAlignment="0" applyProtection="0"/>
    <xf numFmtId="43" fontId="145" fillId="0" borderId="4" applyFont="0" applyFill="0" applyBorder="0" applyAlignment="0" applyProtection="0"/>
    <xf numFmtId="0" fontId="43" fillId="0" borderId="4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0" fontId="43" fillId="0" borderId="4"/>
    <xf numFmtId="43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9" fontId="2" fillId="0" borderId="4" applyFont="0" applyFill="0" applyBorder="0" applyAlignment="0" applyProtection="0"/>
    <xf numFmtId="178" fontId="24" fillId="0" borderId="4" applyFill="0" applyBorder="0" applyAlignment="0" applyProtection="0"/>
    <xf numFmtId="0" fontId="2" fillId="0" borderId="4"/>
    <xf numFmtId="43" fontId="20" fillId="0" borderId="4" applyFont="0" applyFill="0" applyBorder="0" applyAlignment="0" applyProtection="0"/>
    <xf numFmtId="0" fontId="2" fillId="0" borderId="4"/>
    <xf numFmtId="0" fontId="2" fillId="0" borderId="4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4" fillId="0" borderId="4"/>
    <xf numFmtId="43" fontId="2" fillId="0" borderId="4" applyFont="0" applyFill="0" applyBorder="0" applyAlignment="0" applyProtection="0"/>
    <xf numFmtId="0" fontId="20" fillId="0" borderId="4"/>
    <xf numFmtId="43" fontId="43" fillId="0" borderId="4" applyFont="0" applyFill="0" applyBorder="0" applyAlignment="0" applyProtection="0"/>
    <xf numFmtId="43" fontId="65" fillId="0" borderId="4" applyFont="0" applyFill="0" applyBorder="0" applyAlignment="0" applyProtection="0"/>
    <xf numFmtId="187" fontId="24" fillId="0" borderId="4" applyFill="0" applyBorder="0" applyAlignment="0" applyProtection="0"/>
    <xf numFmtId="43" fontId="20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0" fontId="64" fillId="0" borderId="4" applyFont="0" applyFill="0" applyBorder="0" applyAlignment="0" applyProtection="0"/>
    <xf numFmtId="43" fontId="24" fillId="0" borderId="4" applyFont="0" applyFill="0" applyBorder="0" applyAlignment="0" applyProtection="0"/>
    <xf numFmtId="0" fontId="64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24" fillId="0" borderId="4" applyFont="0" applyFill="0" applyBorder="0" applyAlignment="0" applyProtection="0"/>
    <xf numFmtId="41" fontId="76" fillId="0" borderId="4" applyFont="0" applyFill="0" applyBorder="0" applyAlignment="0" applyProtection="0">
      <alignment vertical="center"/>
    </xf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24" fillId="0" borderId="4" applyFont="0" applyFill="0" applyBorder="0" applyAlignment="0" applyProtection="0"/>
    <xf numFmtId="41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72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56" fillId="0" borderId="4" applyFont="0" applyFill="0" applyBorder="0" applyAlignment="0" applyProtection="0"/>
    <xf numFmtId="43" fontId="20" fillId="0" borderId="4" applyFont="0" applyFill="0" applyBorder="0" applyAlignment="0" applyProtection="0"/>
    <xf numFmtId="41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56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78" fillId="0" borderId="4" applyFont="0" applyFill="0" applyBorder="0" applyAlignment="0" applyProtection="0"/>
    <xf numFmtId="43" fontId="77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55" fillId="0" borderId="4" applyFont="0" applyFill="0" applyBorder="0" applyAlignment="0" applyProtection="0"/>
    <xf numFmtId="43" fontId="56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56" fillId="0" borderId="4" applyFont="0" applyFill="0" applyBorder="0" applyAlignment="0" applyProtection="0"/>
    <xf numFmtId="43" fontId="65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87" fillId="0" borderId="18">
      <alignment horizontal="left" vertical="center"/>
    </xf>
    <xf numFmtId="0" fontId="87" fillId="0" borderId="18">
      <alignment horizontal="left" vertical="center"/>
    </xf>
    <xf numFmtId="0" fontId="87" fillId="0" borderId="18">
      <alignment horizontal="left" vertical="center"/>
    </xf>
    <xf numFmtId="10" fontId="51" fillId="73" borderId="38" applyNumberFormat="0" applyBorder="0" applyAlignment="0" applyProtection="0"/>
    <xf numFmtId="10" fontId="51" fillId="73" borderId="38" applyNumberFormat="0" applyBorder="0" applyAlignment="0" applyProtection="0"/>
    <xf numFmtId="10" fontId="51" fillId="73" borderId="38" applyNumberFormat="0" applyBorder="0" applyAlignment="0" applyProtection="0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185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9" fontId="2" fillId="0" borderId="4" applyFont="0" applyFill="0" applyBorder="0" applyAlignment="0" applyProtection="0"/>
    <xf numFmtId="3" fontId="20" fillId="0" borderId="38" applyNumberFormat="0" applyFont="0" applyFill="0" applyAlignment="0" applyProtection="0">
      <alignment vertical="center"/>
    </xf>
    <xf numFmtId="3" fontId="20" fillId="0" borderId="38" applyNumberFormat="0" applyFont="0" applyFill="0" applyAlignment="0" applyProtection="0">
      <alignment vertical="center"/>
    </xf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1" fontId="20" fillId="0" borderId="20" applyNumberFormat="0" applyFill="0" applyAlignment="0" applyProtection="0">
      <alignment horizontal="center" vertical="center"/>
    </xf>
    <xf numFmtId="1" fontId="20" fillId="0" borderId="20" applyNumberFormat="0" applyFill="0" applyAlignment="0" applyProtection="0">
      <alignment horizontal="center" vertical="center"/>
    </xf>
    <xf numFmtId="43" fontId="20" fillId="0" borderId="4" applyFont="0" applyFill="0" applyBorder="0" applyAlignment="0" applyProtection="0"/>
    <xf numFmtId="43" fontId="58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NumberFormat="0" applyFill="0" applyBorder="0" applyAlignment="0" applyProtection="0"/>
    <xf numFmtId="43" fontId="20" fillId="0" borderId="4" applyNumberFormat="0" applyFill="0" applyBorder="0" applyAlignment="0" applyProtection="0"/>
    <xf numFmtId="43" fontId="58" fillId="0" borderId="4" applyFont="0" applyFill="0" applyBorder="0" applyAlignment="0" applyProtection="0"/>
    <xf numFmtId="43" fontId="58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14" fillId="0" borderId="4" applyFont="0" applyFill="0" applyBorder="0" applyAlignment="0" applyProtection="0"/>
    <xf numFmtId="0" fontId="2" fillId="0" borderId="4"/>
    <xf numFmtId="0" fontId="2" fillId="0" borderId="4"/>
    <xf numFmtId="0" fontId="2" fillId="0" borderId="4"/>
    <xf numFmtId="0" fontId="2" fillId="0" borderId="4"/>
    <xf numFmtId="178" fontId="24" fillId="0" borderId="4" applyFill="0" applyBorder="0" applyAlignment="0" applyProtection="0"/>
    <xf numFmtId="178" fontId="24" fillId="0" borderId="4" applyFill="0" applyBorder="0" applyAlignment="0" applyProtection="0"/>
    <xf numFmtId="43" fontId="146" fillId="0" borderId="4" applyFont="0" applyFill="0" applyBorder="0" applyAlignment="0" applyProtection="0"/>
    <xf numFmtId="43" fontId="145" fillId="0" borderId="4" applyFont="0" applyFill="0" applyBorder="0" applyAlignment="0" applyProtection="0"/>
    <xf numFmtId="9" fontId="43" fillId="0" borderId="4" applyFont="0" applyFill="0" applyBorder="0" applyAlignment="0" applyProtection="0"/>
    <xf numFmtId="0" fontId="43" fillId="0" borderId="4"/>
    <xf numFmtId="43" fontId="36" fillId="0" borderId="4" applyFont="0" applyFill="0" applyBorder="0" applyAlignment="0" applyProtection="0">
      <alignment vertical="top"/>
    </xf>
    <xf numFmtId="43" fontId="43" fillId="0" borderId="4" applyFont="0" applyFill="0" applyBorder="0" applyAlignment="0" applyProtection="0"/>
    <xf numFmtId="0" fontId="43" fillId="0" borderId="4"/>
    <xf numFmtId="9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9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43" fillId="0" borderId="4"/>
    <xf numFmtId="0" fontId="64" fillId="0" borderId="4" applyFont="0" applyFill="0" applyBorder="0" applyAlignment="0" applyProtection="0"/>
    <xf numFmtId="178" fontId="24" fillId="0" borderId="4" applyFill="0" applyBorder="0" applyAlignment="0" applyProtection="0"/>
    <xf numFmtId="9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55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55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87" fillId="0" borderId="18">
      <alignment horizontal="left" vertical="center"/>
    </xf>
    <xf numFmtId="0" fontId="87" fillId="0" borderId="18">
      <alignment horizontal="left" vertical="center"/>
    </xf>
    <xf numFmtId="0" fontId="87" fillId="0" borderId="18">
      <alignment horizontal="left" vertical="center"/>
    </xf>
    <xf numFmtId="10" fontId="51" fillId="73" borderId="38" applyNumberFormat="0" applyBorder="0" applyAlignment="0" applyProtection="0"/>
    <xf numFmtId="10" fontId="51" fillId="73" borderId="38" applyNumberFormat="0" applyBorder="0" applyAlignment="0" applyProtection="0"/>
    <xf numFmtId="10" fontId="51" fillId="73" borderId="38" applyNumberFormat="0" applyBorder="0" applyAlignment="0" applyProtection="0"/>
    <xf numFmtId="3" fontId="20" fillId="0" borderId="38" applyNumberFormat="0" applyFont="0" applyFill="0" applyAlignment="0" applyProtection="0">
      <alignment vertical="center"/>
    </xf>
    <xf numFmtId="3" fontId="20" fillId="0" borderId="38" applyNumberFormat="0" applyFont="0" applyFill="0" applyAlignment="0" applyProtection="0">
      <alignment vertical="center"/>
    </xf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14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2" fillId="0" borderId="4" applyFont="0" applyFill="0" applyBorder="0" applyAlignment="0" applyProtection="0"/>
    <xf numFmtId="43" fontId="20" fillId="0" borderId="4" applyFont="0" applyFill="0" applyBorder="0" applyAlignment="0" applyProtection="0"/>
    <xf numFmtId="9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2" fillId="0" borderId="4"/>
    <xf numFmtId="43" fontId="65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43" fillId="0" borderId="4" applyFont="0" applyFill="0" applyBorder="0" applyAlignment="0" applyProtection="0"/>
    <xf numFmtId="178" fontId="24" fillId="0" borderId="4" applyFill="0" applyBorder="0" applyAlignment="0" applyProtection="0"/>
    <xf numFmtId="9" fontId="2" fillId="0" borderId="4" applyFont="0" applyFill="0" applyBorder="0" applyAlignment="0" applyProtection="0"/>
    <xf numFmtId="43" fontId="2" fillId="0" borderId="4" applyFont="0" applyFill="0" applyBorder="0" applyAlignment="0" applyProtection="0"/>
    <xf numFmtId="0" fontId="43" fillId="0" borderId="4"/>
    <xf numFmtId="9" fontId="43" fillId="0" borderId="4" applyFont="0" applyFill="0" applyBorder="0" applyAlignment="0" applyProtection="0"/>
    <xf numFmtId="0" fontId="2" fillId="0" borderId="4"/>
    <xf numFmtId="0" fontId="64" fillId="0" borderId="4" applyFont="0" applyFill="0" applyBorder="0" applyAlignment="0" applyProtection="0"/>
    <xf numFmtId="0" fontId="73" fillId="68" borderId="27" applyNumberFormat="0" applyAlignment="0" applyProtection="0"/>
    <xf numFmtId="0" fontId="73" fillId="68" borderId="27" applyNumberFormat="0" applyAlignment="0" applyProtection="0"/>
    <xf numFmtId="0" fontId="73" fillId="68" borderId="27" applyNumberFormat="0" applyAlignment="0" applyProtection="0"/>
    <xf numFmtId="0" fontId="73" fillId="68" borderId="27" applyNumberFormat="0" applyAlignment="0" applyProtection="0"/>
    <xf numFmtId="0" fontId="73" fillId="68" borderId="27" applyNumberFormat="0" applyAlignment="0" applyProtection="0"/>
    <xf numFmtId="0" fontId="73" fillId="68" borderId="27" applyNumberFormat="0" applyAlignment="0" applyProtection="0"/>
    <xf numFmtId="0" fontId="87" fillId="0" borderId="18">
      <alignment horizontal="left" vertical="center"/>
    </xf>
    <xf numFmtId="0" fontId="87" fillId="0" borderId="18">
      <alignment horizontal="left" vertical="center"/>
    </xf>
    <xf numFmtId="0" fontId="87" fillId="0" borderId="18">
      <alignment horizontal="left" vertical="center"/>
    </xf>
    <xf numFmtId="10" fontId="51" fillId="73" borderId="38" applyNumberFormat="0" applyBorder="0" applyAlignment="0" applyProtection="0"/>
    <xf numFmtId="10" fontId="51" fillId="73" borderId="38" applyNumberFormat="0" applyBorder="0" applyAlignment="0" applyProtection="0"/>
    <xf numFmtId="10" fontId="51" fillId="73" borderId="38" applyNumberFormat="0" applyBorder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43" fontId="2" fillId="0" borderId="4" applyFont="0" applyFill="0" applyBorder="0" applyAlignment="0" applyProtection="0"/>
    <xf numFmtId="0" fontId="2" fillId="0" borderId="4"/>
    <xf numFmtId="0" fontId="2" fillId="0" borderId="4"/>
    <xf numFmtId="0" fontId="2" fillId="0" borderId="4"/>
    <xf numFmtId="0" fontId="2" fillId="0" borderId="4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73" fillId="68" borderId="27" applyNumberFormat="0" applyAlignment="0" applyProtection="0"/>
    <xf numFmtId="0" fontId="73" fillId="68" borderId="27" applyNumberFormat="0" applyAlignment="0" applyProtection="0"/>
    <xf numFmtId="0" fontId="73" fillId="68" borderId="27" applyNumberFormat="0" applyAlignment="0" applyProtection="0"/>
    <xf numFmtId="0" fontId="73" fillId="68" borderId="27" applyNumberFormat="0" applyAlignment="0" applyProtection="0"/>
    <xf numFmtId="0" fontId="73" fillId="68" borderId="27" applyNumberFormat="0" applyAlignment="0" applyProtection="0"/>
    <xf numFmtId="0" fontId="73" fillId="68" borderId="27" applyNumberFormat="0" applyAlignment="0" applyProtection="0"/>
    <xf numFmtId="0" fontId="87" fillId="0" borderId="18">
      <alignment horizontal="left" vertical="center"/>
    </xf>
    <xf numFmtId="0" fontId="87" fillId="0" borderId="18">
      <alignment horizontal="left" vertical="center"/>
    </xf>
    <xf numFmtId="0" fontId="87" fillId="0" borderId="18">
      <alignment horizontal="left" vertical="center"/>
    </xf>
    <xf numFmtId="10" fontId="51" fillId="73" borderId="38" applyNumberFormat="0" applyBorder="0" applyAlignment="0" applyProtection="0"/>
    <xf numFmtId="10" fontId="51" fillId="73" borderId="38" applyNumberFormat="0" applyBorder="0" applyAlignment="0" applyProtection="0"/>
    <xf numFmtId="10" fontId="51" fillId="73" borderId="38" applyNumberFormat="0" applyBorder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92" fillId="40" borderId="27" applyNumberForma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0" fontId="102" fillId="68" borderId="35" applyNumberFormat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24" fillId="75" borderId="34" applyNumberFormat="0" applyFont="0" applyAlignment="0" applyProtection="0"/>
    <xf numFmtId="0" fontId="24" fillId="75" borderId="34" applyNumberFormat="0" applyFont="0" applyAlignment="0" applyProtection="0"/>
    <xf numFmtId="0" fontId="24" fillId="75" borderId="51" applyNumberFormat="0" applyFont="0" applyAlignment="0" applyProtection="0"/>
    <xf numFmtId="0" fontId="71" fillId="67" borderId="99"/>
    <xf numFmtId="0" fontId="33" fillId="0" borderId="39" applyNumberFormat="0" applyFill="0" applyAlignment="0">
      <protection locked="0"/>
    </xf>
    <xf numFmtId="0" fontId="110" fillId="0" borderId="79" applyNumberFormat="0" applyFill="0" applyAlignment="0" applyProtection="0"/>
    <xf numFmtId="0" fontId="92" fillId="40" borderId="68" applyNumberFormat="0" applyAlignment="0" applyProtection="0"/>
    <xf numFmtId="0" fontId="24" fillId="75" borderId="77" applyNumberFormat="0" applyFont="0" applyAlignment="0" applyProtection="0"/>
    <xf numFmtId="0" fontId="24" fillId="75" borderId="93" applyNumberFormat="0" applyFont="0" applyAlignment="0" applyProtection="0"/>
    <xf numFmtId="0" fontId="92" fillId="40" borderId="68" applyNumberFormat="0" applyAlignment="0" applyProtection="0"/>
    <xf numFmtId="3" fontId="20" fillId="0" borderId="82" applyNumberFormat="0" applyFont="0" applyFill="0" applyAlignment="0" applyProtection="0">
      <alignment vertical="center"/>
    </xf>
    <xf numFmtId="0" fontId="93" fillId="0" borderId="99"/>
    <xf numFmtId="0" fontId="102" fillId="68" borderId="78" applyNumberFormat="0" applyAlignment="0" applyProtection="0"/>
    <xf numFmtId="0" fontId="24" fillId="75" borderId="77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102" fillId="68" borderId="94" applyNumberFormat="0" applyAlignment="0" applyProtection="0"/>
    <xf numFmtId="0" fontId="73" fillId="68" borderId="76" applyNumberFormat="0" applyAlignment="0" applyProtection="0"/>
    <xf numFmtId="0" fontId="110" fillId="0" borderId="79" applyNumberFormat="0" applyFill="0" applyAlignment="0" applyProtection="0"/>
    <xf numFmtId="0" fontId="102" fillId="68" borderId="52" applyNumberFormat="0" applyAlignment="0" applyProtection="0"/>
    <xf numFmtId="0" fontId="24" fillId="75" borderId="93" applyNumberFormat="0" applyFont="0" applyAlignment="0" applyProtection="0"/>
    <xf numFmtId="0" fontId="87" fillId="0" borderId="97">
      <alignment horizontal="left" vertical="center"/>
    </xf>
    <xf numFmtId="0" fontId="24" fillId="75" borderId="101" applyNumberFormat="0" applyFont="0" applyAlignment="0" applyProtection="0"/>
    <xf numFmtId="0" fontId="24" fillId="75" borderId="51" applyNumberFormat="0" applyFont="0" applyAlignment="0" applyProtection="0"/>
    <xf numFmtId="3" fontId="20" fillId="0" borderId="56" applyNumberFormat="0" applyFont="0" applyFill="0" applyAlignment="0" applyProtection="0">
      <alignment vertical="center"/>
    </xf>
    <xf numFmtId="0" fontId="102" fillId="68" borderId="78" applyNumberFormat="0" applyAlignment="0" applyProtection="0"/>
    <xf numFmtId="0" fontId="73" fillId="68" borderId="84" applyNumberFormat="0" applyAlignment="0" applyProtection="0"/>
    <xf numFmtId="0" fontId="24" fillId="75" borderId="51" applyNumberFormat="0" applyFont="0" applyAlignment="0" applyProtection="0"/>
    <xf numFmtId="0" fontId="24" fillId="75" borderId="77" applyNumberFormat="0" applyFont="0" applyAlignment="0" applyProtection="0"/>
    <xf numFmtId="0" fontId="92" fillId="40" borderId="58" applyNumberFormat="0" applyAlignment="0" applyProtection="0"/>
    <xf numFmtId="0" fontId="24" fillId="75" borderId="85" applyNumberFormat="0" applyFont="0" applyAlignment="0" applyProtection="0"/>
    <xf numFmtId="0" fontId="24" fillId="75" borderId="77" applyNumberFormat="0" applyFont="0" applyAlignment="0" applyProtection="0"/>
    <xf numFmtId="0" fontId="24" fillId="75" borderId="93" applyNumberFormat="0" applyFont="0" applyAlignment="0" applyProtection="0"/>
    <xf numFmtId="10" fontId="51" fillId="73" borderId="56" applyNumberFormat="0" applyBorder="0" applyAlignment="0" applyProtection="0"/>
    <xf numFmtId="0" fontId="86" fillId="67" borderId="59"/>
    <xf numFmtId="0" fontId="110" fillId="0" borderId="53" applyNumberFormat="0" applyFill="0" applyAlignment="0" applyProtection="0"/>
    <xf numFmtId="0" fontId="87" fillId="0" borderId="81">
      <alignment horizontal="left" vertical="center"/>
    </xf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110" fillId="0" borderId="71" applyNumberFormat="0" applyFill="0" applyAlignment="0" applyProtection="0"/>
    <xf numFmtId="0" fontId="92" fillId="40" borderId="84" applyNumberFormat="0" applyAlignment="0" applyProtection="0"/>
    <xf numFmtId="0" fontId="24" fillId="75" borderId="51" applyNumberFormat="0" applyFont="0" applyAlignment="0" applyProtection="0"/>
    <xf numFmtId="0" fontId="24" fillId="75" borderId="93" applyNumberFormat="0" applyFont="0" applyAlignment="0" applyProtection="0"/>
    <xf numFmtId="10" fontId="51" fillId="73" borderId="48" applyNumberFormat="0" applyBorder="0" applyAlignment="0" applyProtection="0"/>
    <xf numFmtId="0" fontId="102" fillId="68" borderId="78" applyNumberFormat="0" applyAlignment="0" applyProtection="0"/>
    <xf numFmtId="0" fontId="113" fillId="0" borderId="54"/>
    <xf numFmtId="3" fontId="20" fillId="0" borderId="48" applyNumberFormat="0" applyFont="0" applyFill="0" applyAlignment="0" applyProtection="0">
      <alignment vertical="center"/>
    </xf>
    <xf numFmtId="43" fontId="31" fillId="0" borderId="4" applyFont="0" applyFill="0" applyBorder="0" applyAlignment="0" applyProtection="0"/>
    <xf numFmtId="0" fontId="73" fillId="68" borderId="50" applyNumberFormat="0" applyAlignment="0" applyProtection="0"/>
    <xf numFmtId="0" fontId="92" fillId="40" borderId="50" applyNumberFormat="0" applyAlignment="0" applyProtection="0"/>
    <xf numFmtId="10" fontId="51" fillId="73" borderId="73" applyNumberFormat="0" applyBorder="0" applyAlignment="0" applyProtection="0"/>
    <xf numFmtId="0" fontId="24" fillId="75" borderId="93" applyNumberFormat="0" applyFont="0" applyAlignment="0" applyProtection="0"/>
    <xf numFmtId="0" fontId="113" fillId="0" borderId="96"/>
    <xf numFmtId="0" fontId="102" fillId="68" borderId="78" applyNumberFormat="0" applyAlignment="0" applyProtection="0"/>
    <xf numFmtId="0" fontId="102" fillId="68" borderId="78" applyNumberFormat="0" applyAlignment="0" applyProtection="0"/>
    <xf numFmtId="0" fontId="92" fillId="40" borderId="68" applyNumberForma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101" applyNumberFormat="0" applyFont="0" applyAlignment="0" applyProtection="0"/>
    <xf numFmtId="0" fontId="92" fillId="40" borderId="76" applyNumberFormat="0" applyAlignment="0" applyProtection="0"/>
    <xf numFmtId="3" fontId="20" fillId="0" borderId="48" applyNumberFormat="0" applyFont="0" applyFill="0" applyAlignment="0" applyProtection="0">
      <alignment vertical="center"/>
    </xf>
    <xf numFmtId="0" fontId="24" fillId="75" borderId="93" applyNumberFormat="0" applyFont="0" applyAlignment="0" applyProtection="0"/>
    <xf numFmtId="0" fontId="102" fillId="68" borderId="102" applyNumberFormat="0" applyAlignment="0" applyProtection="0"/>
    <xf numFmtId="0" fontId="110" fillId="0" borderId="53" applyNumberFormat="0" applyFill="0" applyAlignment="0" applyProtection="0"/>
    <xf numFmtId="0" fontId="110" fillId="0" borderId="53" applyNumberFormat="0" applyFill="0" applyAlignment="0" applyProtection="0"/>
    <xf numFmtId="0" fontId="102" fillId="68" borderId="94" applyNumberFormat="0" applyAlignment="0" applyProtection="0"/>
    <xf numFmtId="0" fontId="24" fillId="75" borderId="77" applyNumberFormat="0" applyFont="0" applyAlignment="0" applyProtection="0"/>
    <xf numFmtId="0" fontId="24" fillId="75" borderId="77" applyNumberFormat="0" applyFont="0" applyAlignment="0" applyProtection="0"/>
    <xf numFmtId="0" fontId="24" fillId="75" borderId="101" applyNumberFormat="0" applyFont="0" applyAlignment="0" applyProtection="0"/>
    <xf numFmtId="0" fontId="92" fillId="40" borderId="76" applyNumberFormat="0" applyAlignment="0" applyProtection="0"/>
    <xf numFmtId="0" fontId="93" fillId="0" borderId="83"/>
    <xf numFmtId="0" fontId="110" fillId="0" borderId="53" applyNumberFormat="0" applyFill="0" applyAlignment="0" applyProtection="0"/>
    <xf numFmtId="0" fontId="110" fillId="0" borderId="53" applyNumberFormat="0" applyFill="0" applyAlignment="0" applyProtection="0"/>
    <xf numFmtId="0" fontId="87" fillId="0" borderId="81">
      <alignment horizontal="left" vertical="center"/>
    </xf>
    <xf numFmtId="0" fontId="24" fillId="75" borderId="77" applyNumberFormat="0" applyFont="0" applyAlignment="0" applyProtection="0"/>
    <xf numFmtId="0" fontId="24" fillId="75" borderId="51" applyNumberFormat="0" applyFont="0" applyAlignment="0" applyProtection="0"/>
    <xf numFmtId="0" fontId="110" fillId="0" borderId="71" applyNumberFormat="0" applyFill="0" applyAlignment="0" applyProtection="0"/>
    <xf numFmtId="0" fontId="24" fillId="75" borderId="69" applyNumberFormat="0" applyFont="0" applyAlignment="0" applyProtection="0"/>
    <xf numFmtId="0" fontId="24" fillId="75" borderId="77" applyNumberFormat="0" applyFont="0" applyAlignment="0" applyProtection="0"/>
    <xf numFmtId="0" fontId="24" fillId="75" borderId="77" applyNumberFormat="0" applyFont="0" applyAlignment="0" applyProtection="0"/>
    <xf numFmtId="0" fontId="24" fillId="75" borderId="77" applyNumberFormat="0" applyFont="0" applyAlignment="0" applyProtection="0"/>
    <xf numFmtId="0" fontId="24" fillId="75" borderId="93" applyNumberFormat="0" applyFont="0" applyAlignment="0" applyProtection="0"/>
    <xf numFmtId="0" fontId="24" fillId="75" borderId="51" applyNumberFormat="0" applyFont="0" applyAlignment="0" applyProtection="0"/>
    <xf numFmtId="0" fontId="24" fillId="75" borderId="77" applyNumberFormat="0" applyFont="0" applyAlignment="0" applyProtection="0"/>
    <xf numFmtId="10" fontId="51" fillId="73" borderId="56" applyNumberFormat="0" applyBorder="0" applyAlignment="0" applyProtection="0"/>
    <xf numFmtId="0" fontId="92" fillId="40" borderId="58" applyNumberFormat="0" applyAlignment="0" applyProtection="0"/>
    <xf numFmtId="0" fontId="92" fillId="40" borderId="92" applyNumberFormat="0" applyAlignment="0" applyProtection="0"/>
    <xf numFmtId="0" fontId="110" fillId="0" borderId="95" applyNumberFormat="0" applyFill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102" fillId="68" borderId="61" applyNumberFormat="0" applyAlignment="0" applyProtection="0"/>
    <xf numFmtId="0" fontId="102" fillId="68" borderId="61" applyNumberFormat="0" applyAlignment="0" applyProtection="0"/>
    <xf numFmtId="0" fontId="102" fillId="68" borderId="61" applyNumberFormat="0" applyAlignment="0" applyProtection="0"/>
    <xf numFmtId="0" fontId="24" fillId="75" borderId="101" applyNumberFormat="0" applyFont="0" applyAlignment="0" applyProtection="0"/>
    <xf numFmtId="0" fontId="93" fillId="0" borderId="91"/>
    <xf numFmtId="0" fontId="92" fillId="40" borderId="84" applyNumberFormat="0" applyAlignment="0" applyProtection="0"/>
    <xf numFmtId="0" fontId="102" fillId="68" borderId="86" applyNumberFormat="0" applyAlignment="0" applyProtection="0"/>
    <xf numFmtId="0" fontId="92" fillId="40" borderId="84" applyNumberFormat="0" applyAlignment="0" applyProtection="0"/>
    <xf numFmtId="0" fontId="110" fillId="0" borderId="79" applyNumberFormat="0" applyFill="0" applyAlignment="0" applyProtection="0"/>
    <xf numFmtId="0" fontId="110" fillId="0" borderId="95" applyNumberFormat="0" applyFill="0" applyAlignment="0" applyProtection="0"/>
    <xf numFmtId="0" fontId="87" fillId="0" borderId="55">
      <alignment horizontal="left" vertical="center"/>
    </xf>
    <xf numFmtId="0" fontId="87" fillId="0" borderId="55">
      <alignment horizontal="left" vertical="center"/>
    </xf>
    <xf numFmtId="0" fontId="87" fillId="0" borderId="55">
      <alignment horizontal="left" vertical="center"/>
    </xf>
    <xf numFmtId="0" fontId="110" fillId="0" borderId="79" applyNumberFormat="0" applyFill="0" applyAlignment="0" applyProtection="0"/>
    <xf numFmtId="0" fontId="24" fillId="75" borderId="77" applyNumberFormat="0" applyFont="0" applyAlignment="0" applyProtection="0"/>
    <xf numFmtId="0" fontId="110" fillId="0" borderId="79" applyNumberFormat="0" applyFill="0" applyAlignment="0" applyProtection="0"/>
    <xf numFmtId="0" fontId="102" fillId="68" borderId="78" applyNumberFormat="0" applyAlignment="0" applyProtection="0"/>
    <xf numFmtId="3" fontId="20" fillId="0" borderId="98" applyNumberFormat="0" applyFont="0" applyFill="0" applyAlignment="0" applyProtection="0">
      <alignment vertical="center"/>
    </xf>
    <xf numFmtId="0" fontId="73" fillId="68" borderId="76" applyNumberFormat="0" applyAlignment="0" applyProtection="0"/>
    <xf numFmtId="0" fontId="73" fillId="68" borderId="92" applyNumberFormat="0" applyAlignment="0" applyProtection="0"/>
    <xf numFmtId="3" fontId="20" fillId="0" borderId="73" applyNumberFormat="0" applyFont="0" applyFill="0" applyAlignment="0" applyProtection="0">
      <alignment vertical="center"/>
    </xf>
    <xf numFmtId="9" fontId="31" fillId="0" borderId="4" applyFont="0" applyFill="0" applyBorder="0" applyAlignment="0" applyProtection="0"/>
    <xf numFmtId="0" fontId="92" fillId="40" borderId="84" applyNumberFormat="0" applyAlignment="0" applyProtection="0"/>
    <xf numFmtId="0" fontId="73" fillId="68" borderId="76" applyNumberFormat="0" applyAlignment="0" applyProtection="0"/>
    <xf numFmtId="0" fontId="24" fillId="75" borderId="69" applyNumberFormat="0" applyFont="0" applyAlignment="0" applyProtection="0"/>
    <xf numFmtId="3" fontId="20" fillId="0" borderId="48" applyNumberFormat="0" applyFont="0" applyFill="0" applyAlignment="0" applyProtection="0">
      <alignment vertical="center"/>
    </xf>
    <xf numFmtId="0" fontId="73" fillId="68" borderId="84" applyNumberFormat="0" applyAlignment="0" applyProtection="0"/>
    <xf numFmtId="0" fontId="24" fillId="75" borderId="93" applyNumberFormat="0" applyFont="0" applyAlignment="0" applyProtection="0"/>
    <xf numFmtId="0" fontId="73" fillId="68" borderId="58" applyNumberFormat="0" applyAlignment="0" applyProtection="0"/>
    <xf numFmtId="0" fontId="102" fillId="68" borderId="102" applyNumberFormat="0" applyAlignment="0" applyProtection="0"/>
    <xf numFmtId="0" fontId="24" fillId="75" borderId="77" applyNumberFormat="0" applyFont="0" applyAlignment="0" applyProtection="0"/>
    <xf numFmtId="10" fontId="51" fillId="73" borderId="56" applyNumberFormat="0" applyBorder="0" applyAlignment="0" applyProtection="0"/>
    <xf numFmtId="0" fontId="93" fillId="0" borderId="83"/>
    <xf numFmtId="0" fontId="93" fillId="0" borderId="83"/>
    <xf numFmtId="0" fontId="24" fillId="75" borderId="101" applyNumberFormat="0" applyFont="0" applyAlignment="0" applyProtection="0"/>
    <xf numFmtId="0" fontId="73" fillId="68" borderId="92" applyNumberFormat="0" applyAlignment="0" applyProtection="0"/>
    <xf numFmtId="0" fontId="110" fillId="0" borderId="79" applyNumberFormat="0" applyFill="0" applyAlignment="0" applyProtection="0"/>
    <xf numFmtId="0" fontId="102" fillId="68" borderId="94" applyNumberFormat="0" applyAlignment="0" applyProtection="0"/>
    <xf numFmtId="0" fontId="73" fillId="68" borderId="92" applyNumberFormat="0" applyAlignment="0" applyProtection="0"/>
    <xf numFmtId="0" fontId="87" fillId="0" borderId="81">
      <alignment horizontal="left" vertical="center"/>
    </xf>
    <xf numFmtId="0" fontId="71" fillId="67" borderId="57"/>
    <xf numFmtId="0" fontId="92" fillId="40" borderId="58" applyNumberFormat="0" applyAlignment="0" applyProtection="0"/>
    <xf numFmtId="0" fontId="24" fillId="75" borderId="60" applyNumberFormat="0" applyFont="0" applyAlignment="0" applyProtection="0"/>
    <xf numFmtId="0" fontId="102" fillId="68" borderId="61" applyNumberFormat="0" applyAlignment="0" applyProtection="0"/>
    <xf numFmtId="0" fontId="24" fillId="75" borderId="60" applyNumberFormat="0" applyFont="0" applyAlignment="0" applyProtection="0"/>
    <xf numFmtId="3" fontId="20" fillId="0" borderId="56" applyNumberFormat="0" applyFont="0" applyFill="0" applyAlignment="0" applyProtection="0">
      <alignment vertical="center"/>
    </xf>
    <xf numFmtId="0" fontId="110" fillId="0" borderId="87" applyNumberFormat="0" applyFill="0" applyAlignment="0" applyProtection="0"/>
    <xf numFmtId="0" fontId="92" fillId="40" borderId="58" applyNumberFormat="0" applyAlignment="0" applyProtection="0"/>
    <xf numFmtId="0" fontId="71" fillId="67" borderId="91"/>
    <xf numFmtId="43" fontId="31" fillId="0" borderId="4" applyFont="0" applyFill="0" applyBorder="0" applyAlignment="0" applyProtection="0"/>
    <xf numFmtId="0" fontId="71" fillId="67" borderId="83"/>
    <xf numFmtId="0" fontId="92" fillId="40" borderId="68" applyNumberFormat="0" applyAlignment="0" applyProtection="0"/>
    <xf numFmtId="0" fontId="73" fillId="68" borderId="84" applyNumberFormat="0" applyAlignment="0" applyProtection="0"/>
    <xf numFmtId="0" fontId="87" fillId="0" borderId="104">
      <alignment horizontal="left" vertical="center"/>
    </xf>
    <xf numFmtId="0" fontId="71" fillId="67" borderId="41"/>
    <xf numFmtId="0" fontId="71" fillId="67" borderId="41"/>
    <xf numFmtId="0" fontId="73" fillId="68" borderId="42" applyNumberFormat="0" applyAlignment="0" applyProtection="0"/>
    <xf numFmtId="0" fontId="73" fillId="68" borderId="42" applyNumberFormat="0" applyAlignment="0" applyProtection="0"/>
    <xf numFmtId="0" fontId="73" fillId="68" borderId="42" applyNumberFormat="0" applyAlignment="0" applyProtection="0"/>
    <xf numFmtId="0" fontId="73" fillId="68" borderId="42" applyNumberFormat="0" applyAlignment="0" applyProtection="0"/>
    <xf numFmtId="0" fontId="73" fillId="68" borderId="42" applyNumberFormat="0" applyAlignment="0" applyProtection="0"/>
    <xf numFmtId="0" fontId="73" fillId="68" borderId="42" applyNumberFormat="0" applyAlignment="0" applyProtection="0"/>
    <xf numFmtId="0" fontId="24" fillId="75" borderId="101" applyNumberFormat="0" applyFont="0" applyAlignment="0" applyProtection="0"/>
    <xf numFmtId="0" fontId="102" fillId="68" borderId="61" applyNumberFormat="0" applyAlignment="0" applyProtection="0"/>
    <xf numFmtId="0" fontId="93" fillId="0" borderId="99"/>
    <xf numFmtId="0" fontId="102" fillId="68" borderId="52" applyNumberFormat="0" applyAlignment="0" applyProtection="0"/>
    <xf numFmtId="0" fontId="102" fillId="68" borderId="94" applyNumberForma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110" fillId="0" borderId="53" applyNumberFormat="0" applyFill="0" applyAlignment="0" applyProtection="0"/>
    <xf numFmtId="3" fontId="20" fillId="0" borderId="48" applyNumberFormat="0" applyFont="0" applyFill="0" applyAlignment="0" applyProtection="0">
      <alignment vertical="center"/>
    </xf>
    <xf numFmtId="0" fontId="24" fillId="75" borderId="77" applyNumberFormat="0" applyFont="0" applyAlignment="0" applyProtection="0"/>
    <xf numFmtId="0" fontId="102" fillId="68" borderId="52" applyNumberForma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110" fillId="0" borderId="87" applyNumberFormat="0" applyFill="0" applyAlignment="0" applyProtection="0"/>
    <xf numFmtId="0" fontId="71" fillId="67" borderId="91"/>
    <xf numFmtId="10" fontId="51" fillId="73" borderId="48" applyNumberFormat="0" applyBorder="0" applyAlignment="0" applyProtection="0"/>
    <xf numFmtId="0" fontId="93" fillId="0" borderId="49"/>
    <xf numFmtId="0" fontId="92" fillId="40" borderId="50" applyNumberFormat="0" applyAlignment="0" applyProtection="0"/>
    <xf numFmtId="0" fontId="92" fillId="40" borderId="50" applyNumberFormat="0" applyAlignment="0" applyProtection="0"/>
    <xf numFmtId="0" fontId="24" fillId="75" borderId="85" applyNumberFormat="0" applyFont="0" applyAlignment="0" applyProtection="0"/>
    <xf numFmtId="0" fontId="110" fillId="0" borderId="62" applyNumberFormat="0" applyFill="0" applyAlignment="0" applyProtection="0"/>
    <xf numFmtId="0" fontId="31" fillId="0" borderId="4">
      <protection locked="0"/>
    </xf>
    <xf numFmtId="0" fontId="71" fillId="67" borderId="49"/>
    <xf numFmtId="0" fontId="73" fillId="68" borderId="50" applyNumberFormat="0" applyAlignment="0" applyProtection="0"/>
    <xf numFmtId="0" fontId="73" fillId="68" borderId="50" applyNumberFormat="0" applyAlignment="0" applyProtection="0"/>
    <xf numFmtId="0" fontId="73" fillId="68" borderId="50" applyNumberFormat="0" applyAlignment="0" applyProtection="0"/>
    <xf numFmtId="0" fontId="73" fillId="68" borderId="50" applyNumberFormat="0" applyAlignment="0" applyProtection="0"/>
    <xf numFmtId="0" fontId="92" fillId="40" borderId="92" applyNumberFormat="0" applyAlignment="0" applyProtection="0"/>
    <xf numFmtId="3" fontId="20" fillId="0" borderId="105" applyNumberFormat="0" applyFont="0" applyFill="0" applyAlignment="0" applyProtection="0">
      <alignment vertical="center"/>
    </xf>
    <xf numFmtId="0" fontId="73" fillId="68" borderId="68" applyNumberFormat="0" applyAlignment="0" applyProtection="0"/>
    <xf numFmtId="9" fontId="31" fillId="0" borderId="4" applyFont="0" applyFill="0" applyBorder="0" applyAlignment="0" applyProtection="0"/>
    <xf numFmtId="0" fontId="24" fillId="75" borderId="69" applyNumberFormat="0" applyFont="0" applyAlignment="0" applyProtection="0"/>
    <xf numFmtId="43" fontId="31" fillId="0" borderId="4" applyFont="0" applyFill="0" applyBorder="0" applyAlignment="0" applyProtection="0"/>
    <xf numFmtId="0" fontId="24" fillId="75" borderId="69" applyNumberFormat="0" applyFont="0" applyAlignment="0" applyProtection="0"/>
    <xf numFmtId="0" fontId="24" fillId="75" borderId="77" applyNumberFormat="0" applyFont="0" applyAlignment="0" applyProtection="0"/>
    <xf numFmtId="3" fontId="20" fillId="0" borderId="73" applyNumberFormat="0" applyFont="0" applyFill="0" applyAlignment="0" applyProtection="0">
      <alignment vertical="center"/>
    </xf>
    <xf numFmtId="0" fontId="24" fillId="75" borderId="77" applyNumberFormat="0" applyFont="0" applyAlignment="0" applyProtection="0"/>
    <xf numFmtId="0" fontId="24" fillId="75" borderId="77" applyNumberFormat="0" applyFont="0" applyAlignment="0" applyProtection="0"/>
    <xf numFmtId="0" fontId="73" fillId="68" borderId="92" applyNumberFormat="0" applyAlignment="0" applyProtection="0"/>
    <xf numFmtId="0" fontId="24" fillId="75" borderId="77" applyNumberFormat="0" applyFont="0" applyAlignment="0" applyProtection="0"/>
    <xf numFmtId="0" fontId="24" fillId="75" borderId="77" applyNumberFormat="0" applyFont="0" applyAlignment="0" applyProtection="0"/>
    <xf numFmtId="0" fontId="110" fillId="0" borderId="103" applyNumberFormat="0" applyFill="0" applyAlignment="0" applyProtection="0"/>
    <xf numFmtId="0" fontId="92" fillId="40" borderId="92" applyNumberForma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77" applyNumberFormat="0" applyFont="0" applyAlignment="0" applyProtection="0"/>
    <xf numFmtId="0" fontId="87" fillId="0" borderId="81">
      <alignment horizontal="left" vertical="center"/>
    </xf>
    <xf numFmtId="0" fontId="24" fillId="75" borderId="77" applyNumberFormat="0" applyFont="0" applyAlignment="0" applyProtection="0"/>
    <xf numFmtId="0" fontId="24" fillId="75" borderId="77" applyNumberFormat="0" applyFont="0" applyAlignment="0" applyProtection="0"/>
    <xf numFmtId="0" fontId="73" fillId="68" borderId="76" applyNumberFormat="0" applyAlignment="0" applyProtection="0"/>
    <xf numFmtId="43" fontId="31" fillId="0" borderId="4" applyFont="0" applyFill="0" applyBorder="0" applyAlignment="0" applyProtection="0"/>
    <xf numFmtId="0" fontId="92" fillId="40" borderId="76" applyNumberFormat="0" applyAlignment="0" applyProtection="0"/>
    <xf numFmtId="0" fontId="73" fillId="68" borderId="76" applyNumberFormat="0" applyAlignment="0" applyProtection="0"/>
    <xf numFmtId="0" fontId="24" fillId="75" borderId="69" applyNumberFormat="0" applyFont="0" applyAlignment="0" applyProtection="0"/>
    <xf numFmtId="0" fontId="110" fillId="0" borderId="71" applyNumberFormat="0" applyFill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73" fillId="68" borderId="76" applyNumberFormat="0" applyAlignment="0" applyProtection="0"/>
    <xf numFmtId="0" fontId="110" fillId="0" borderId="71" applyNumberFormat="0" applyFill="0" applyAlignment="0" applyProtection="0"/>
    <xf numFmtId="0" fontId="24" fillId="75" borderId="69" applyNumberFormat="0" applyFont="0" applyAlignment="0" applyProtection="0"/>
    <xf numFmtId="0" fontId="24" fillId="75" borderId="77" applyNumberFormat="0" applyFont="0" applyAlignment="0" applyProtection="0"/>
    <xf numFmtId="0" fontId="73" fillId="68" borderId="84" applyNumberFormat="0" applyAlignment="0" applyProtection="0"/>
    <xf numFmtId="0" fontId="110" fillId="0" borderId="71" applyNumberFormat="0" applyFill="0" applyAlignment="0" applyProtection="0"/>
    <xf numFmtId="10" fontId="51" fillId="73" borderId="105" applyNumberFormat="0" applyBorder="0" applyAlignment="0" applyProtection="0"/>
    <xf numFmtId="0" fontId="92" fillId="40" borderId="76" applyNumberFormat="0" applyAlignment="0" applyProtection="0"/>
    <xf numFmtId="0" fontId="24" fillId="75" borderId="77" applyNumberFormat="0" applyFont="0" applyAlignment="0" applyProtection="0"/>
    <xf numFmtId="0" fontId="110" fillId="0" borderId="71" applyNumberFormat="0" applyFill="0" applyAlignment="0" applyProtection="0"/>
    <xf numFmtId="0" fontId="87" fillId="0" borderId="81">
      <alignment horizontal="left" vertical="center"/>
    </xf>
    <xf numFmtId="0" fontId="92" fillId="40" borderId="92" applyNumberFormat="0" applyAlignment="0" applyProtection="0"/>
    <xf numFmtId="0" fontId="73" fillId="68" borderId="92" applyNumberFormat="0" applyAlignment="0" applyProtection="0"/>
    <xf numFmtId="0" fontId="110" fillId="0" borderId="95" applyNumberFormat="0" applyFill="0" applyAlignment="0" applyProtection="0"/>
    <xf numFmtId="0" fontId="92" fillId="40" borderId="76" applyNumberFormat="0" applyAlignment="0" applyProtection="0"/>
    <xf numFmtId="0" fontId="24" fillId="75" borderId="77" applyNumberFormat="0" applyFont="0" applyAlignment="0" applyProtection="0"/>
    <xf numFmtId="0" fontId="110" fillId="0" borderId="71" applyNumberFormat="0" applyFill="0" applyAlignment="0" applyProtection="0"/>
    <xf numFmtId="0" fontId="87" fillId="0" borderId="72">
      <alignment horizontal="left" vertical="center"/>
    </xf>
    <xf numFmtId="0" fontId="87" fillId="0" borderId="72">
      <alignment horizontal="left" vertical="center"/>
    </xf>
    <xf numFmtId="0" fontId="24" fillId="75" borderId="101" applyNumberFormat="0" applyFont="0" applyAlignment="0" applyProtection="0"/>
    <xf numFmtId="10" fontId="51" fillId="73" borderId="82" applyNumberFormat="0" applyBorder="0" applyAlignment="0" applyProtection="0"/>
    <xf numFmtId="0" fontId="110" fillId="0" borderId="103" applyNumberFormat="0" applyFill="0" applyAlignment="0" applyProtection="0"/>
    <xf numFmtId="0" fontId="24" fillId="75" borderId="101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85" applyNumberFormat="0" applyFont="0" applyAlignment="0" applyProtection="0"/>
    <xf numFmtId="0" fontId="92" fillId="40" borderId="100" applyNumberFormat="0" applyAlignment="0" applyProtection="0"/>
    <xf numFmtId="0" fontId="24" fillId="75" borderId="77" applyNumberFormat="0" applyFont="0" applyAlignment="0" applyProtection="0"/>
    <xf numFmtId="0" fontId="102" fillId="68" borderId="102" applyNumberFormat="0" applyAlignment="0" applyProtection="0"/>
    <xf numFmtId="0" fontId="113" fillId="0" borderId="88"/>
    <xf numFmtId="0" fontId="24" fillId="75" borderId="93" applyNumberFormat="0" applyFont="0" applyAlignment="0" applyProtection="0"/>
    <xf numFmtId="0" fontId="24" fillId="75" borderId="85" applyNumberFormat="0" applyFont="0" applyAlignment="0" applyProtection="0"/>
    <xf numFmtId="0" fontId="73" fillId="68" borderId="100" applyNumberFormat="0" applyAlignment="0" applyProtection="0"/>
    <xf numFmtId="0" fontId="87" fillId="0" borderId="89">
      <alignment horizontal="left" vertical="center"/>
    </xf>
    <xf numFmtId="10" fontId="51" fillId="73" borderId="90" applyNumberFormat="0" applyBorder="0" applyAlignment="0" applyProtection="0"/>
    <xf numFmtId="0" fontId="102" fillId="68" borderId="102" applyNumberFormat="0" applyAlignment="0" applyProtection="0"/>
    <xf numFmtId="0" fontId="24" fillId="75" borderId="85" applyNumberFormat="0" applyFont="0" applyAlignment="0" applyProtection="0"/>
    <xf numFmtId="0" fontId="73" fillId="68" borderId="92" applyNumberFormat="0" applyAlignment="0" applyProtection="0"/>
    <xf numFmtId="0" fontId="92" fillId="40" borderId="92" applyNumberFormat="0" applyAlignment="0" applyProtection="0"/>
    <xf numFmtId="0" fontId="24" fillId="75" borderId="93" applyNumberFormat="0" applyFont="0" applyAlignment="0" applyProtection="0"/>
    <xf numFmtId="0" fontId="24" fillId="75" borderId="85" applyNumberFormat="0" applyFont="0" applyAlignment="0" applyProtection="0"/>
    <xf numFmtId="0" fontId="73" fillId="68" borderId="100" applyNumberFormat="0" applyAlignment="0" applyProtection="0"/>
    <xf numFmtId="0" fontId="92" fillId="40" borderId="42" applyNumberFormat="0" applyAlignment="0" applyProtection="0"/>
    <xf numFmtId="0" fontId="92" fillId="40" borderId="42" applyNumberFormat="0" applyAlignment="0" applyProtection="0"/>
    <xf numFmtId="0" fontId="92" fillId="40" borderId="42" applyNumberFormat="0" applyAlignment="0" applyProtection="0"/>
    <xf numFmtId="0" fontId="92" fillId="40" borderId="42" applyNumberFormat="0" applyAlignment="0" applyProtection="0"/>
    <xf numFmtId="0" fontId="92" fillId="40" borderId="42" applyNumberFormat="0" applyAlignment="0" applyProtection="0"/>
    <xf numFmtId="0" fontId="92" fillId="40" borderId="42" applyNumberFormat="0" applyAlignment="0" applyProtection="0"/>
    <xf numFmtId="0" fontId="93" fillId="0" borderId="41"/>
    <xf numFmtId="0" fontId="93" fillId="0" borderId="41"/>
    <xf numFmtId="0" fontId="92" fillId="40" borderId="76" applyNumberFormat="0" applyAlignment="0" applyProtection="0"/>
    <xf numFmtId="0" fontId="71" fillId="67" borderId="57"/>
    <xf numFmtId="0" fontId="71" fillId="67" borderId="57"/>
    <xf numFmtId="0" fontId="73" fillId="68" borderId="58" applyNumberFormat="0" applyAlignment="0" applyProtection="0"/>
    <xf numFmtId="0" fontId="73" fillId="68" borderId="58" applyNumberFormat="0" applyAlignment="0" applyProtection="0"/>
    <xf numFmtId="0" fontId="73" fillId="68" borderId="58" applyNumberFormat="0" applyAlignment="0" applyProtection="0"/>
    <xf numFmtId="0" fontId="73" fillId="68" borderId="58" applyNumberFormat="0" applyAlignment="0" applyProtection="0"/>
    <xf numFmtId="0" fontId="24" fillId="75" borderId="77" applyNumberFormat="0" applyFont="0" applyAlignment="0" applyProtection="0"/>
    <xf numFmtId="0" fontId="102" fillId="68" borderId="102" applyNumberFormat="0" applyAlignment="0" applyProtection="0"/>
    <xf numFmtId="3" fontId="20" fillId="0" borderId="65" applyNumberFormat="0" applyFont="0" applyFill="0" applyAlignment="0" applyProtection="0">
      <alignment vertical="center"/>
    </xf>
    <xf numFmtId="0" fontId="73" fillId="68" borderId="76" applyNumberFormat="0" applyAlignment="0" applyProtection="0"/>
    <xf numFmtId="0" fontId="73" fillId="68" borderId="84" applyNumberFormat="0" applyAlignment="0" applyProtection="0"/>
    <xf numFmtId="0" fontId="93" fillId="0" borderId="67"/>
    <xf numFmtId="0" fontId="92" fillId="40" borderId="68" applyNumberFormat="0" applyAlignment="0" applyProtection="0"/>
    <xf numFmtId="0" fontId="73" fillId="68" borderId="68" applyNumberFormat="0" applyAlignment="0" applyProtection="0"/>
    <xf numFmtId="0" fontId="71" fillId="67" borderId="67"/>
    <xf numFmtId="0" fontId="24" fillId="75" borderId="85" applyNumberFormat="0" applyFont="0" applyAlignment="0" applyProtection="0"/>
    <xf numFmtId="0" fontId="113" fillId="0" borderId="106"/>
    <xf numFmtId="0" fontId="24" fillId="75" borderId="77" applyNumberFormat="0" applyFont="0" applyAlignment="0" applyProtection="0"/>
    <xf numFmtId="0" fontId="24" fillId="75" borderId="77" applyNumberFormat="0" applyFont="0" applyAlignment="0" applyProtection="0"/>
    <xf numFmtId="9" fontId="31" fillId="0" borderId="4" applyFont="0" applyFill="0" applyBorder="0" applyAlignment="0" applyProtection="0"/>
    <xf numFmtId="9" fontId="31" fillId="0" borderId="4" applyFont="0" applyFill="0" applyBorder="0" applyAlignment="0" applyProtection="0"/>
    <xf numFmtId="0" fontId="24" fillId="75" borderId="85" applyNumberFormat="0" applyFont="0" applyAlignment="0" applyProtection="0"/>
    <xf numFmtId="0" fontId="71" fillId="67" borderId="75"/>
    <xf numFmtId="0" fontId="102" fillId="68" borderId="86" applyNumberFormat="0" applyAlignment="0" applyProtection="0"/>
    <xf numFmtId="0" fontId="102" fillId="68" borderId="78" applyNumberFormat="0" applyAlignment="0" applyProtection="0"/>
    <xf numFmtId="0" fontId="73" fillId="68" borderId="100" applyNumberFormat="0" applyAlignment="0" applyProtection="0"/>
    <xf numFmtId="0" fontId="110" fillId="0" borderId="95" applyNumberFormat="0" applyFill="0" applyAlignment="0" applyProtection="0"/>
    <xf numFmtId="0" fontId="110" fillId="0" borderId="95" applyNumberFormat="0" applyFill="0" applyAlignment="0" applyProtection="0"/>
    <xf numFmtId="0" fontId="24" fillId="75" borderId="93" applyNumberFormat="0" applyFont="0" applyAlignment="0" applyProtection="0"/>
    <xf numFmtId="0" fontId="92" fillId="40" borderId="76" applyNumberFormat="0" applyAlignment="0" applyProtection="0"/>
    <xf numFmtId="0" fontId="110" fillId="0" borderId="79" applyNumberFormat="0" applyFill="0" applyAlignment="0" applyProtection="0"/>
    <xf numFmtId="0" fontId="87" fillId="0" borderId="81">
      <alignment horizontal="left" vertical="center"/>
    </xf>
    <xf numFmtId="0" fontId="24" fillId="75" borderId="77" applyNumberFormat="0" applyFont="0" applyAlignment="0" applyProtection="0"/>
    <xf numFmtId="0" fontId="87" fillId="0" borderId="81">
      <alignment horizontal="left" vertical="center"/>
    </xf>
    <xf numFmtId="0" fontId="24" fillId="75" borderId="77" applyNumberFormat="0" applyFont="0" applyAlignment="0" applyProtection="0"/>
    <xf numFmtId="0" fontId="24" fillId="75" borderId="85" applyNumberFormat="0" applyFont="0" applyAlignment="0" applyProtection="0"/>
    <xf numFmtId="0" fontId="92" fillId="40" borderId="58" applyNumberFormat="0" applyAlignment="0" applyProtection="0"/>
    <xf numFmtId="0" fontId="93" fillId="0" borderId="57"/>
    <xf numFmtId="0" fontId="73" fillId="68" borderId="100" applyNumberFormat="0" applyAlignment="0" applyProtection="0"/>
    <xf numFmtId="3" fontId="20" fillId="0" borderId="82" applyNumberFormat="0" applyFont="0" applyFill="0" applyAlignment="0" applyProtection="0">
      <alignment vertical="center"/>
    </xf>
    <xf numFmtId="0" fontId="24" fillId="75" borderId="77" applyNumberFormat="0" applyFont="0" applyAlignment="0" applyProtection="0"/>
    <xf numFmtId="0" fontId="24" fillId="75" borderId="77" applyNumberFormat="0" applyFont="0" applyAlignment="0" applyProtection="0"/>
    <xf numFmtId="0" fontId="73" fillId="68" borderId="76" applyNumberFormat="0" applyAlignment="0" applyProtection="0"/>
    <xf numFmtId="0" fontId="24" fillId="75" borderId="77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110" fillId="0" borderId="95" applyNumberFormat="0" applyFill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24" fillId="75" borderId="93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102" fillId="68" borderId="61" applyNumberFormat="0" applyAlignment="0" applyProtection="0"/>
    <xf numFmtId="0" fontId="102" fillId="68" borderId="61" applyNumberFormat="0" applyAlignment="0" applyProtection="0"/>
    <xf numFmtId="0" fontId="102" fillId="68" borderId="61" applyNumberFormat="0" applyAlignment="0" applyProtection="0"/>
    <xf numFmtId="10" fontId="51" fillId="73" borderId="82" applyNumberFormat="0" applyBorder="0" applyAlignment="0" applyProtection="0"/>
    <xf numFmtId="0" fontId="73" fillId="68" borderId="100" applyNumberFormat="0" applyAlignment="0" applyProtection="0"/>
    <xf numFmtId="0" fontId="73" fillId="68" borderId="100" applyNumberFormat="0" applyAlignment="0" applyProtection="0"/>
    <xf numFmtId="0" fontId="110" fillId="0" borderId="79" applyNumberFormat="0" applyFill="0" applyAlignment="0" applyProtection="0"/>
    <xf numFmtId="0" fontId="24" fillId="75" borderId="85" applyNumberFormat="0" applyFont="0" applyAlignment="0" applyProtection="0"/>
    <xf numFmtId="0" fontId="24" fillId="75" borderId="101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77" applyNumberFormat="0" applyFont="0" applyAlignment="0" applyProtection="0"/>
    <xf numFmtId="0" fontId="24" fillId="75" borderId="77" applyNumberFormat="0" applyFont="0" applyAlignment="0" applyProtection="0"/>
    <xf numFmtId="0" fontId="24" fillId="75" borderId="77" applyNumberFormat="0" applyFont="0" applyAlignment="0" applyProtection="0"/>
    <xf numFmtId="0" fontId="102" fillId="68" borderId="70" applyNumberFormat="0" applyAlignment="0" applyProtection="0"/>
    <xf numFmtId="0" fontId="102" fillId="68" borderId="70" applyNumberFormat="0" applyAlignment="0" applyProtection="0"/>
    <xf numFmtId="0" fontId="102" fillId="68" borderId="70" applyNumberForma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102" fillId="68" borderId="52" applyNumberFormat="0" applyAlignment="0" applyProtection="0"/>
    <xf numFmtId="0" fontId="102" fillId="68" borderId="52" applyNumberForma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92" fillId="40" borderId="68" applyNumberFormat="0" applyAlignment="0" applyProtection="0"/>
    <xf numFmtId="0" fontId="102" fillId="68" borderId="94" applyNumberFormat="0" applyAlignment="0" applyProtection="0"/>
    <xf numFmtId="0" fontId="71" fillId="67" borderId="75"/>
    <xf numFmtId="0" fontId="24" fillId="75" borderId="93" applyNumberFormat="0" applyFont="0" applyAlignment="0" applyProtection="0"/>
    <xf numFmtId="0" fontId="110" fillId="0" borderId="103" applyNumberFormat="0" applyFill="0" applyAlignment="0" applyProtection="0"/>
    <xf numFmtId="1" fontId="20" fillId="0" borderId="40" applyNumberFormat="0" applyFill="0" applyAlignment="0" applyProtection="0">
      <alignment horizontal="center" vertical="center"/>
    </xf>
    <xf numFmtId="1" fontId="20" fillId="0" borderId="40" applyNumberFormat="0" applyFill="0" applyAlignment="0" applyProtection="0">
      <alignment horizontal="center" vertical="center"/>
    </xf>
    <xf numFmtId="0" fontId="110" fillId="0" borderId="103" applyNumberFormat="0" applyFill="0" applyAlignment="0" applyProtection="0"/>
    <xf numFmtId="0" fontId="102" fillId="68" borderId="86" applyNumberFormat="0" applyAlignment="0" applyProtection="0"/>
    <xf numFmtId="0" fontId="110" fillId="0" borderId="103" applyNumberFormat="0" applyFill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93" fillId="0" borderId="99"/>
    <xf numFmtId="0" fontId="113" fillId="0" borderId="46"/>
    <xf numFmtId="0" fontId="24" fillId="75" borderId="85" applyNumberFormat="0" applyFont="0" applyAlignment="0" applyProtection="0"/>
    <xf numFmtId="10" fontId="51" fillId="73" borderId="82" applyNumberFormat="0" applyBorder="0" applyAlignment="0" applyProtection="0"/>
    <xf numFmtId="0" fontId="110" fillId="0" borderId="103" applyNumberFormat="0" applyFill="0" applyAlignment="0" applyProtection="0"/>
    <xf numFmtId="0" fontId="73" fillId="68" borderId="76" applyNumberFormat="0" applyAlignment="0" applyProtection="0"/>
    <xf numFmtId="0" fontId="24" fillId="75" borderId="101" applyNumberFormat="0" applyFont="0" applyAlignment="0" applyProtection="0"/>
    <xf numFmtId="0" fontId="73" fillId="68" borderId="68" applyNumberFormat="0" applyAlignment="0" applyProtection="0"/>
    <xf numFmtId="0" fontId="73" fillId="68" borderId="68" applyNumberFormat="0" applyAlignment="0" applyProtection="0"/>
    <xf numFmtId="0" fontId="71" fillId="67" borderId="67"/>
    <xf numFmtId="0" fontId="92" fillId="40" borderId="100" applyNumberFormat="0" applyAlignment="0" applyProtection="0"/>
    <xf numFmtId="10" fontId="51" fillId="73" borderId="90" applyNumberFormat="0" applyBorder="0" applyAlignment="0" applyProtection="0"/>
    <xf numFmtId="0" fontId="93" fillId="0" borderId="49"/>
    <xf numFmtId="0" fontId="93" fillId="0" borderId="49"/>
    <xf numFmtId="0" fontId="92" fillId="40" borderId="50" applyNumberFormat="0" applyAlignment="0" applyProtection="0"/>
    <xf numFmtId="0" fontId="92" fillId="40" borderId="50" applyNumberFormat="0" applyAlignment="0" applyProtection="0"/>
    <xf numFmtId="0" fontId="92" fillId="40" borderId="50" applyNumberFormat="0" applyAlignment="0" applyProtection="0"/>
    <xf numFmtId="0" fontId="92" fillId="40" borderId="50" applyNumberFormat="0" applyAlignment="0" applyProtection="0"/>
    <xf numFmtId="0" fontId="92" fillId="40" borderId="50" applyNumberFormat="0" applyAlignment="0" applyProtection="0"/>
    <xf numFmtId="10" fontId="51" fillId="73" borderId="48" applyNumberFormat="0" applyBorder="0" applyAlignment="0" applyProtection="0"/>
    <xf numFmtId="43" fontId="31" fillId="0" borderId="4" applyFont="0" applyFill="0" applyBorder="0" applyAlignment="0" applyProtection="0"/>
    <xf numFmtId="0" fontId="24" fillId="75" borderId="93" applyNumberFormat="0" applyFont="0" applyAlignment="0" applyProtection="0"/>
    <xf numFmtId="0" fontId="73" fillId="68" borderId="76" applyNumberForma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102" fillId="68" borderId="78" applyNumberFormat="0" applyAlignment="0" applyProtection="0"/>
    <xf numFmtId="0" fontId="102" fillId="68" borderId="78" applyNumberFormat="0" applyAlignment="0" applyProtection="0"/>
    <xf numFmtId="3" fontId="20" fillId="0" borderId="105" applyNumberFormat="0" applyFont="0" applyFill="0" applyAlignment="0" applyProtection="0">
      <alignment vertical="center"/>
    </xf>
    <xf numFmtId="0" fontId="92" fillId="40" borderId="76" applyNumberFormat="0" applyAlignment="0" applyProtection="0"/>
    <xf numFmtId="0" fontId="71" fillId="67" borderId="75"/>
    <xf numFmtId="0" fontId="93" fillId="0" borderId="75"/>
    <xf numFmtId="0" fontId="24" fillId="75" borderId="85" applyNumberFormat="0" applyFont="0" applyAlignment="0" applyProtection="0"/>
    <xf numFmtId="0" fontId="110" fillId="0" borderId="87" applyNumberFormat="0" applyFill="0" applyAlignment="0" applyProtection="0"/>
    <xf numFmtId="0" fontId="73" fillId="68" borderId="76" applyNumberFormat="0" applyAlignment="0" applyProtection="0"/>
    <xf numFmtId="0" fontId="24" fillId="75" borderId="101" applyNumberFormat="0" applyFont="0" applyAlignment="0" applyProtection="0"/>
    <xf numFmtId="0" fontId="102" fillId="68" borderId="86" applyNumberFormat="0" applyAlignment="0" applyProtection="0"/>
    <xf numFmtId="0" fontId="110" fillId="0" borderId="95" applyNumberFormat="0" applyFill="0" applyAlignment="0" applyProtection="0"/>
    <xf numFmtId="0" fontId="110" fillId="0" borderId="95" applyNumberFormat="0" applyFill="0" applyAlignment="0" applyProtection="0"/>
    <xf numFmtId="0" fontId="24" fillId="75" borderId="93" applyNumberFormat="0" applyFont="0" applyAlignment="0" applyProtection="0"/>
    <xf numFmtId="0" fontId="24" fillId="75" borderId="101" applyNumberFormat="0" applyFont="0" applyAlignment="0" applyProtection="0"/>
    <xf numFmtId="0" fontId="73" fillId="68" borderId="92" applyNumberFormat="0" applyAlignment="0" applyProtection="0"/>
    <xf numFmtId="3" fontId="20" fillId="0" borderId="73" applyNumberFormat="0" applyFont="0" applyFill="0" applyAlignment="0" applyProtection="0">
      <alignment vertical="center"/>
    </xf>
    <xf numFmtId="0" fontId="110" fillId="0" borderId="87" applyNumberFormat="0" applyFill="0" applyAlignment="0" applyProtection="0"/>
    <xf numFmtId="0" fontId="92" fillId="40" borderId="84" applyNumberFormat="0" applyAlignment="0" applyProtection="0"/>
    <xf numFmtId="10" fontId="51" fillId="73" borderId="90" applyNumberFormat="0" applyBorder="0" applyAlignment="0" applyProtection="0"/>
    <xf numFmtId="0" fontId="24" fillId="75" borderId="101" applyNumberFormat="0" applyFont="0" applyAlignment="0" applyProtection="0"/>
    <xf numFmtId="0" fontId="102" fillId="68" borderId="94" applyNumberFormat="0" applyAlignment="0" applyProtection="0"/>
    <xf numFmtId="10" fontId="51" fillId="73" borderId="82" applyNumberFormat="0" applyBorder="0" applyAlignment="0" applyProtection="0"/>
    <xf numFmtId="9" fontId="31" fillId="0" borderId="4" applyFont="0" applyFill="0" applyBorder="0" applyAlignment="0" applyProtection="0"/>
    <xf numFmtId="0" fontId="24" fillId="75" borderId="60" applyNumberFormat="0" applyFont="0" applyAlignment="0" applyProtection="0"/>
    <xf numFmtId="0" fontId="24" fillId="75" borderId="85" applyNumberFormat="0" applyFont="0" applyAlignment="0" applyProtection="0"/>
    <xf numFmtId="0" fontId="102" fillId="68" borderId="78" applyNumberFormat="0" applyAlignment="0" applyProtection="0"/>
    <xf numFmtId="0" fontId="31" fillId="0" borderId="4">
      <protection locked="0"/>
    </xf>
    <xf numFmtId="0" fontId="24" fillId="75" borderId="93" applyNumberFormat="0" applyFont="0" applyAlignment="0" applyProtection="0"/>
    <xf numFmtId="0" fontId="73" fillId="68" borderId="58" applyNumberFormat="0" applyAlignment="0" applyProtection="0"/>
    <xf numFmtId="0" fontId="73" fillId="68" borderId="58" applyNumberFormat="0" applyAlignment="0" applyProtection="0"/>
    <xf numFmtId="0" fontId="73" fillId="68" borderId="58" applyNumberFormat="0" applyAlignment="0" applyProtection="0"/>
    <xf numFmtId="0" fontId="102" fillId="68" borderId="70" applyNumberFormat="0" applyAlignment="0" applyProtection="0"/>
    <xf numFmtId="0" fontId="24" fillId="75" borderId="77" applyNumberFormat="0" applyFont="0" applyAlignment="0" applyProtection="0"/>
    <xf numFmtId="0" fontId="73" fillId="68" borderId="58" applyNumberFormat="0" applyAlignment="0" applyProtection="0"/>
    <xf numFmtId="10" fontId="51" fillId="73" borderId="56" applyNumberFormat="0" applyBorder="0" applyAlignment="0" applyProtection="0"/>
    <xf numFmtId="10" fontId="51" fillId="73" borderId="56" applyNumberFormat="0" applyBorder="0" applyAlignment="0" applyProtection="0"/>
    <xf numFmtId="0" fontId="92" fillId="40" borderId="58" applyNumberFormat="0" applyAlignment="0" applyProtection="0"/>
    <xf numFmtId="0" fontId="93" fillId="0" borderId="57"/>
    <xf numFmtId="0" fontId="93" fillId="0" borderId="57"/>
    <xf numFmtId="0" fontId="24" fillId="75" borderId="93" applyNumberFormat="0" applyFont="0" applyAlignment="0" applyProtection="0"/>
    <xf numFmtId="0" fontId="71" fillId="67" borderId="91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102" fillId="68" borderId="61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92" fillId="40" borderId="92" applyNumberForma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85" applyNumberFormat="0" applyFont="0" applyAlignment="0" applyProtection="0"/>
    <xf numFmtId="0" fontId="93" fillId="0" borderId="91"/>
    <xf numFmtId="0" fontId="73" fillId="68" borderId="50" applyNumberFormat="0" applyAlignment="0" applyProtection="0"/>
    <xf numFmtId="0" fontId="73" fillId="68" borderId="50" applyNumberFormat="0" applyAlignment="0" applyProtection="0"/>
    <xf numFmtId="0" fontId="73" fillId="68" borderId="50" applyNumberFormat="0" applyAlignment="0" applyProtection="0"/>
    <xf numFmtId="0" fontId="73" fillId="68" borderId="50" applyNumberFormat="0" applyAlignment="0" applyProtection="0"/>
    <xf numFmtId="0" fontId="73" fillId="68" borderId="50" applyNumberFormat="0" applyAlignment="0" applyProtection="0"/>
    <xf numFmtId="0" fontId="73" fillId="68" borderId="50" applyNumberFormat="0" applyAlignment="0" applyProtection="0"/>
    <xf numFmtId="0" fontId="24" fillId="75" borderId="69" applyNumberFormat="0" applyFont="0" applyAlignment="0" applyProtection="0"/>
    <xf numFmtId="0" fontId="24" fillId="75" borderId="77" applyNumberFormat="0" applyFont="0" applyAlignment="0" applyProtection="0"/>
    <xf numFmtId="0" fontId="71" fillId="67" borderId="49"/>
    <xf numFmtId="0" fontId="71" fillId="67" borderId="49"/>
    <xf numFmtId="0" fontId="24" fillId="75" borderId="77" applyNumberFormat="0" applyFont="0" applyAlignment="0" applyProtection="0"/>
    <xf numFmtId="0" fontId="92" fillId="40" borderId="84" applyNumberFormat="0" applyAlignment="0" applyProtection="0"/>
    <xf numFmtId="0" fontId="102" fillId="68" borderId="102" applyNumberFormat="0" applyAlignment="0" applyProtection="0"/>
    <xf numFmtId="0" fontId="110" fillId="0" borderId="79" applyNumberFormat="0" applyFill="0" applyAlignment="0" applyProtection="0"/>
    <xf numFmtId="0" fontId="92" fillId="40" borderId="100" applyNumberFormat="0" applyAlignment="0" applyProtection="0"/>
    <xf numFmtId="0" fontId="92" fillId="40" borderId="76" applyNumberFormat="0" applyAlignment="0" applyProtection="0"/>
    <xf numFmtId="43" fontId="31" fillId="0" borderId="4" applyFont="0" applyFill="0" applyBorder="0" applyAlignment="0" applyProtection="0"/>
    <xf numFmtId="0" fontId="24" fillId="75" borderId="77" applyNumberFormat="0" applyFont="0" applyAlignment="0" applyProtection="0"/>
    <xf numFmtId="0" fontId="24" fillId="75" borderId="77" applyNumberFormat="0" applyFont="0" applyAlignment="0" applyProtection="0"/>
    <xf numFmtId="0" fontId="73" fillId="68" borderId="76" applyNumberFormat="0" applyAlignment="0" applyProtection="0"/>
    <xf numFmtId="0" fontId="73" fillId="68" borderId="84" applyNumberFormat="0" applyAlignment="0" applyProtection="0"/>
    <xf numFmtId="0" fontId="110" fillId="0" borderId="79" applyNumberFormat="0" applyFill="0" applyAlignment="0" applyProtection="0"/>
    <xf numFmtId="0" fontId="102" fillId="68" borderId="78" applyNumberFormat="0" applyAlignment="0" applyProtection="0"/>
    <xf numFmtId="0" fontId="73" fillId="68" borderId="84" applyNumberFormat="0" applyAlignment="0" applyProtection="0"/>
    <xf numFmtId="0" fontId="110" fillId="0" borderId="79" applyNumberFormat="0" applyFill="0" applyAlignment="0" applyProtection="0"/>
    <xf numFmtId="0" fontId="24" fillId="75" borderId="77" applyNumberFormat="0" applyFont="0" applyAlignment="0" applyProtection="0"/>
    <xf numFmtId="0" fontId="110" fillId="0" borderId="79" applyNumberFormat="0" applyFill="0" applyAlignment="0" applyProtection="0"/>
    <xf numFmtId="0" fontId="110" fillId="0" borderId="79" applyNumberFormat="0" applyFill="0" applyAlignment="0" applyProtection="0"/>
    <xf numFmtId="0" fontId="102" fillId="68" borderId="102" applyNumberFormat="0" applyAlignment="0" applyProtection="0"/>
    <xf numFmtId="0" fontId="102" fillId="68" borderId="102" applyNumberFormat="0" applyAlignment="0" applyProtection="0"/>
    <xf numFmtId="0" fontId="71" fillId="67" borderId="99"/>
    <xf numFmtId="0" fontId="24" fillId="75" borderId="77" applyNumberFormat="0" applyFont="0" applyAlignment="0" applyProtection="0"/>
    <xf numFmtId="0" fontId="24" fillId="75" borderId="69" applyNumberFormat="0" applyFont="0" applyAlignment="0" applyProtection="0"/>
    <xf numFmtId="0" fontId="102" fillId="68" borderId="70" applyNumberFormat="0" applyAlignment="0" applyProtection="0"/>
    <xf numFmtId="0" fontId="102" fillId="68" borderId="70" applyNumberFormat="0" applyAlignment="0" applyProtection="0"/>
    <xf numFmtId="0" fontId="24" fillId="75" borderId="69" applyNumberFormat="0" applyFont="0" applyAlignment="0" applyProtection="0"/>
    <xf numFmtId="0" fontId="73" fillId="68" borderId="100" applyNumberFormat="0" applyAlignment="0" applyProtection="0"/>
    <xf numFmtId="0" fontId="24" fillId="75" borderId="85" applyNumberFormat="0" applyFont="0" applyAlignment="0" applyProtection="0"/>
    <xf numFmtId="0" fontId="92" fillId="40" borderId="68" applyNumberFormat="0" applyAlignment="0" applyProtection="0"/>
    <xf numFmtId="0" fontId="73" fillId="68" borderId="68" applyNumberFormat="0" applyAlignment="0" applyProtection="0"/>
    <xf numFmtId="0" fontId="24" fillId="75" borderId="101" applyNumberFormat="0" applyFont="0" applyAlignment="0" applyProtection="0"/>
    <xf numFmtId="3" fontId="20" fillId="0" borderId="90" applyNumberFormat="0" applyFont="0" applyFill="0" applyAlignment="0" applyProtection="0">
      <alignment vertical="center"/>
    </xf>
    <xf numFmtId="0" fontId="24" fillId="75" borderId="77" applyNumberFormat="0" applyFont="0" applyAlignment="0" applyProtection="0"/>
    <xf numFmtId="0" fontId="24" fillId="75" borderId="77" applyNumberFormat="0" applyFont="0" applyAlignment="0" applyProtection="0"/>
    <xf numFmtId="0" fontId="110" fillId="0" borderId="95" applyNumberFormat="0" applyFill="0" applyAlignment="0" applyProtection="0"/>
    <xf numFmtId="0" fontId="73" fillId="68" borderId="76" applyNumberFormat="0" applyAlignment="0" applyProtection="0"/>
    <xf numFmtId="0" fontId="113" fillId="0" borderId="88"/>
    <xf numFmtId="0" fontId="24" fillId="75" borderId="69" applyNumberFormat="0" applyFont="0" applyAlignment="0" applyProtection="0"/>
    <xf numFmtId="0" fontId="102" fillId="68" borderId="102" applyNumberFormat="0" applyAlignment="0" applyProtection="0"/>
    <xf numFmtId="0" fontId="71" fillId="67" borderId="83"/>
    <xf numFmtId="3" fontId="20" fillId="0" borderId="105" applyNumberFormat="0" applyFont="0" applyFill="0" applyAlignment="0" applyProtection="0">
      <alignment vertical="center"/>
    </xf>
    <xf numFmtId="0" fontId="110" fillId="0" borderId="95" applyNumberFormat="0" applyFill="0" applyAlignment="0" applyProtection="0"/>
    <xf numFmtId="0" fontId="92" fillId="40" borderId="58" applyNumberFormat="0" applyAlignment="0" applyProtection="0"/>
    <xf numFmtId="0" fontId="73" fillId="68" borderId="68" applyNumberFormat="0" applyAlignment="0" applyProtection="0"/>
    <xf numFmtId="10" fontId="51" fillId="73" borderId="98" applyNumberFormat="0" applyBorder="0" applyAlignment="0" applyProtection="0"/>
    <xf numFmtId="0" fontId="102" fillId="68" borderId="78" applyNumberFormat="0" applyAlignment="0" applyProtection="0"/>
    <xf numFmtId="0" fontId="24" fillId="75" borderId="101" applyNumberFormat="0" applyFont="0" applyAlignment="0" applyProtection="0"/>
    <xf numFmtId="0" fontId="92" fillId="40" borderId="92" applyNumberFormat="0" applyAlignment="0" applyProtection="0"/>
    <xf numFmtId="0" fontId="24" fillId="75" borderId="101" applyNumberFormat="0" applyFont="0" applyAlignment="0" applyProtection="0"/>
    <xf numFmtId="0" fontId="24" fillId="75" borderId="93" applyNumberFormat="0" applyFont="0" applyAlignment="0" applyProtection="0"/>
    <xf numFmtId="0" fontId="24" fillId="75" borderId="77" applyNumberFormat="0" applyFont="0" applyAlignment="0" applyProtection="0"/>
    <xf numFmtId="0" fontId="24" fillId="75" borderId="93" applyNumberFormat="0" applyFont="0" applyAlignment="0" applyProtection="0"/>
    <xf numFmtId="0" fontId="24" fillId="75" borderId="77" applyNumberFormat="0" applyFont="0" applyAlignment="0" applyProtection="0"/>
    <xf numFmtId="0" fontId="87" fillId="0" borderId="81">
      <alignment horizontal="left" vertical="center"/>
    </xf>
    <xf numFmtId="0" fontId="73" fillId="68" borderId="76" applyNumberFormat="0" applyAlignment="0" applyProtection="0"/>
    <xf numFmtId="0" fontId="92" fillId="40" borderId="76" applyNumberFormat="0" applyAlignment="0" applyProtection="0"/>
    <xf numFmtId="0" fontId="24" fillId="75" borderId="77" applyNumberFormat="0" applyFont="0" applyAlignment="0" applyProtection="0"/>
    <xf numFmtId="0" fontId="92" fillId="40" borderId="76" applyNumberFormat="0" applyAlignment="0" applyProtection="0"/>
    <xf numFmtId="10" fontId="51" fillId="73" borderId="105" applyNumberFormat="0" applyBorder="0" applyAlignment="0" applyProtection="0"/>
    <xf numFmtId="0" fontId="92" fillId="40" borderId="84" applyNumberFormat="0" applyAlignment="0" applyProtection="0"/>
    <xf numFmtId="10" fontId="51" fillId="73" borderId="82" applyNumberFormat="0" applyBorder="0" applyAlignment="0" applyProtection="0"/>
    <xf numFmtId="0" fontId="102" fillId="68" borderId="86" applyNumberFormat="0" applyAlignment="0" applyProtection="0"/>
    <xf numFmtId="0" fontId="87" fillId="0" borderId="64">
      <alignment horizontal="left" vertical="center"/>
    </xf>
    <xf numFmtId="0" fontId="87" fillId="0" borderId="64">
      <alignment horizontal="left" vertical="center"/>
    </xf>
    <xf numFmtId="0" fontId="87" fillId="0" borderId="64">
      <alignment horizontal="left" vertical="center"/>
    </xf>
    <xf numFmtId="10" fontId="51" fillId="73" borderId="65" applyNumberFormat="0" applyBorder="0" applyAlignment="0" applyProtection="0"/>
    <xf numFmtId="10" fontId="51" fillId="73" borderId="65" applyNumberFormat="0" applyBorder="0" applyAlignment="0" applyProtection="0"/>
    <xf numFmtId="10" fontId="51" fillId="73" borderId="65" applyNumberFormat="0" applyBorder="0" applyAlignment="0" applyProtection="0"/>
    <xf numFmtId="0" fontId="24" fillId="75" borderId="85" applyNumberFormat="0" applyFont="0" applyAlignment="0" applyProtection="0"/>
    <xf numFmtId="0" fontId="92" fillId="40" borderId="76" applyNumberFormat="0" applyAlignment="0" applyProtection="0"/>
    <xf numFmtId="43" fontId="31" fillId="0" borderId="4" applyFont="0" applyFill="0" applyBorder="0" applyAlignment="0" applyProtection="0"/>
    <xf numFmtId="0" fontId="24" fillId="75" borderId="93" applyNumberFormat="0" applyFont="0" applyAlignment="0" applyProtection="0"/>
    <xf numFmtId="0" fontId="24" fillId="75" borderId="101" applyNumberFormat="0" applyFont="0" applyAlignment="0" applyProtection="0"/>
    <xf numFmtId="0" fontId="102" fillId="68" borderId="70" applyNumberFormat="0" applyAlignment="0" applyProtection="0"/>
    <xf numFmtId="0" fontId="102" fillId="68" borderId="70" applyNumberFormat="0" applyAlignment="0" applyProtection="0"/>
    <xf numFmtId="0" fontId="102" fillId="68" borderId="70" applyNumberForma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110" fillId="0" borderId="103" applyNumberFormat="0" applyFill="0" applyAlignment="0" applyProtection="0"/>
    <xf numFmtId="0" fontId="110" fillId="0" borderId="103" applyNumberFormat="0" applyFill="0" applyAlignment="0" applyProtection="0"/>
    <xf numFmtId="1" fontId="20" fillId="0" borderId="66" applyNumberFormat="0" applyFill="0" applyAlignment="0" applyProtection="0">
      <alignment horizontal="center" vertical="center"/>
    </xf>
    <xf numFmtId="1" fontId="20" fillId="0" borderId="66" applyNumberFormat="0" applyFill="0" applyAlignment="0" applyProtection="0">
      <alignment horizontal="center" vertical="center"/>
    </xf>
    <xf numFmtId="0" fontId="24" fillId="75" borderId="101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73" fillId="68" borderId="76" applyNumberFormat="0" applyAlignment="0" applyProtection="0"/>
    <xf numFmtId="0" fontId="24" fillId="75" borderId="60" applyNumberFormat="0" applyFont="0" applyAlignment="0" applyProtection="0"/>
    <xf numFmtId="0" fontId="93" fillId="0" borderId="75"/>
    <xf numFmtId="0" fontId="113" fillId="0" borderId="74"/>
    <xf numFmtId="0" fontId="73" fillId="68" borderId="68" applyNumberFormat="0" applyAlignment="0" applyProtection="0"/>
    <xf numFmtId="0" fontId="24" fillId="75" borderId="60" applyNumberFormat="0" applyFont="0" applyAlignment="0" applyProtection="0"/>
    <xf numFmtId="0" fontId="24" fillId="75" borderId="93" applyNumberFormat="0" applyFon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3" fontId="20" fillId="0" borderId="56" applyNumberFormat="0" applyFont="0" applyFill="0" applyAlignment="0" applyProtection="0">
      <alignment vertical="center"/>
    </xf>
    <xf numFmtId="0" fontId="113" fillId="0" borderId="63"/>
    <xf numFmtId="0" fontId="102" fillId="68" borderId="102" applyNumberFormat="0" applyAlignment="0" applyProtection="0"/>
    <xf numFmtId="0" fontId="24" fillId="75" borderId="101" applyNumberFormat="0" applyFont="0" applyAlignment="0" applyProtection="0"/>
    <xf numFmtId="0" fontId="110" fillId="0" borderId="62" applyNumberFormat="0" applyFill="0" applyAlignment="0" applyProtection="0"/>
    <xf numFmtId="0" fontId="93" fillId="0" borderId="99"/>
    <xf numFmtId="0" fontId="110" fillId="0" borderId="62" applyNumberFormat="0" applyFill="0" applyAlignment="0" applyProtection="0"/>
    <xf numFmtId="0" fontId="110" fillId="0" borderId="87" applyNumberFormat="0" applyFill="0" applyAlignment="0" applyProtection="0"/>
    <xf numFmtId="0" fontId="24" fillId="75" borderId="101" applyNumberFormat="0" applyFont="0" applyAlignment="0" applyProtection="0"/>
    <xf numFmtId="0" fontId="93" fillId="0" borderId="91"/>
    <xf numFmtId="0" fontId="110" fillId="0" borderId="87" applyNumberFormat="0" applyFill="0" applyAlignment="0" applyProtection="0"/>
    <xf numFmtId="0" fontId="24" fillId="75" borderId="60" applyNumberFormat="0" applyFont="0" applyAlignment="0" applyProtection="0"/>
    <xf numFmtId="3" fontId="20" fillId="0" borderId="90" applyNumberFormat="0" applyFont="0" applyFill="0" applyAlignment="0" applyProtection="0">
      <alignment vertical="center"/>
    </xf>
    <xf numFmtId="0" fontId="71" fillId="67" borderId="83"/>
    <xf numFmtId="0" fontId="110" fillId="0" borderId="87" applyNumberFormat="0" applyFill="0" applyAlignment="0" applyProtection="0"/>
    <xf numFmtId="0" fontId="92" fillId="40" borderId="92" applyNumberFormat="0" applyAlignment="0" applyProtection="0"/>
    <xf numFmtId="10" fontId="51" fillId="73" borderId="56" applyNumberFormat="0" applyBorder="0" applyAlignment="0" applyProtection="0"/>
    <xf numFmtId="43" fontId="31" fillId="0" borderId="4" applyFont="0" applyFill="0" applyBorder="0" applyAlignment="0" applyProtection="0"/>
    <xf numFmtId="0" fontId="24" fillId="75" borderId="101" applyNumberFormat="0" applyFont="0" applyAlignment="0" applyProtection="0"/>
    <xf numFmtId="10" fontId="51" fillId="73" borderId="105" applyNumberFormat="0" applyBorder="0" applyAlignment="0" applyProtection="0"/>
    <xf numFmtId="0" fontId="73" fillId="68" borderId="76" applyNumberFormat="0" applyAlignment="0" applyProtection="0"/>
    <xf numFmtId="0" fontId="24" fillId="75" borderId="85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92" fillId="40" borderId="68" applyNumberFormat="0" applyAlignment="0" applyProtection="0"/>
    <xf numFmtId="0" fontId="93" fillId="0" borderId="67"/>
    <xf numFmtId="0" fontId="24" fillId="75" borderId="60" applyNumberFormat="0" applyFont="0" applyAlignment="0" applyProtection="0"/>
    <xf numFmtId="0" fontId="110" fillId="0" borderId="62" applyNumberFormat="0" applyFill="0" applyAlignment="0" applyProtection="0"/>
    <xf numFmtId="0" fontId="24" fillId="75" borderId="101" applyNumberFormat="0" applyFont="0" applyAlignment="0" applyProtection="0"/>
    <xf numFmtId="0" fontId="24" fillId="75" borderId="60" applyNumberFormat="0" applyFont="0" applyAlignment="0" applyProtection="0"/>
    <xf numFmtId="3" fontId="20" fillId="0" borderId="65" applyNumberFormat="0" applyFont="0" applyFill="0" applyAlignment="0" applyProtection="0">
      <alignment vertical="center"/>
    </xf>
    <xf numFmtId="0" fontId="113" fillId="0" borderId="63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113" fillId="0" borderId="96"/>
    <xf numFmtId="0" fontId="24" fillId="75" borderId="93" applyNumberFormat="0" applyFont="0" applyAlignment="0" applyProtection="0"/>
    <xf numFmtId="0" fontId="24" fillId="75" borderId="60" applyNumberFormat="0" applyFont="0" applyAlignment="0" applyProtection="0"/>
    <xf numFmtId="0" fontId="102" fillId="68" borderId="86" applyNumberFormat="0" applyAlignment="0" applyProtection="0"/>
    <xf numFmtId="0" fontId="110" fillId="0" borderId="95" applyNumberFormat="0" applyFill="0" applyAlignment="0" applyProtection="0"/>
    <xf numFmtId="0" fontId="92" fillId="40" borderId="58" applyNumberFormat="0" applyAlignment="0" applyProtection="0"/>
    <xf numFmtId="0" fontId="24" fillId="75" borderId="60" applyNumberFormat="0" applyFont="0" applyAlignment="0" applyProtection="0"/>
    <xf numFmtId="0" fontId="24" fillId="75" borderId="101" applyNumberFormat="0" applyFont="0" applyAlignment="0" applyProtection="0"/>
    <xf numFmtId="0" fontId="93" fillId="0" borderId="67"/>
    <xf numFmtId="0" fontId="24" fillId="75" borderId="60" applyNumberFormat="0" applyFont="0" applyAlignment="0" applyProtection="0"/>
    <xf numFmtId="0" fontId="92" fillId="40" borderId="68" applyNumberForma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92" fillId="40" borderId="100" applyNumberFormat="0" applyAlignment="0" applyProtection="0"/>
    <xf numFmtId="0" fontId="73" fillId="68" borderId="68" applyNumberFormat="0" applyAlignment="0" applyProtection="0"/>
    <xf numFmtId="0" fontId="92" fillId="40" borderId="58" applyNumberFormat="0" applyAlignment="0" applyProtection="0"/>
    <xf numFmtId="0" fontId="113" fillId="0" borderId="74"/>
    <xf numFmtId="43" fontId="31" fillId="0" borderId="4" applyFont="0" applyFill="0" applyBorder="0" applyAlignment="0" applyProtection="0"/>
    <xf numFmtId="0" fontId="24" fillId="75" borderId="60" applyNumberFormat="0" applyFont="0" applyAlignment="0" applyProtection="0"/>
    <xf numFmtId="0" fontId="87" fillId="0" borderId="81">
      <alignment horizontal="left" vertical="center"/>
    </xf>
    <xf numFmtId="0" fontId="71" fillId="67" borderId="57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77" applyNumberFormat="0" applyFont="0" applyAlignment="0" applyProtection="0"/>
    <xf numFmtId="0" fontId="92" fillId="40" borderId="92" applyNumberFormat="0" applyAlignment="0" applyProtection="0"/>
    <xf numFmtId="0" fontId="110" fillId="0" borderId="95" applyNumberFormat="0" applyFill="0" applyAlignment="0" applyProtection="0"/>
    <xf numFmtId="0" fontId="102" fillId="68" borderId="94" applyNumberFormat="0" applyAlignment="0" applyProtection="0"/>
    <xf numFmtId="9" fontId="31" fillId="0" borderId="4" applyFont="0" applyFill="0" applyBorder="0" applyAlignment="0" applyProtection="0"/>
    <xf numFmtId="0" fontId="102" fillId="68" borderId="94" applyNumberFormat="0" applyAlignment="0" applyProtection="0"/>
    <xf numFmtId="0" fontId="110" fillId="0" borderId="87" applyNumberFormat="0" applyFill="0" applyAlignment="0" applyProtection="0"/>
    <xf numFmtId="0" fontId="24" fillId="75" borderId="77" applyNumberFormat="0" applyFont="0" applyAlignment="0" applyProtection="0"/>
    <xf numFmtId="0" fontId="113" fillId="0" borderId="80"/>
    <xf numFmtId="0" fontId="24" fillId="75" borderId="69" applyNumberFormat="0" applyFont="0" applyAlignment="0" applyProtection="0"/>
    <xf numFmtId="0" fontId="110" fillId="0" borderId="79" applyNumberFormat="0" applyFill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77" applyNumberFormat="0" applyFont="0" applyAlignment="0" applyProtection="0"/>
    <xf numFmtId="0" fontId="31" fillId="0" borderId="4">
      <protection locked="0"/>
    </xf>
    <xf numFmtId="0" fontId="24" fillId="75" borderId="85" applyNumberFormat="0" applyFont="0" applyAlignment="0" applyProtection="0"/>
    <xf numFmtId="0" fontId="24" fillId="75" borderId="101" applyNumberFormat="0" applyFont="0" applyAlignment="0" applyProtection="0"/>
    <xf numFmtId="0" fontId="92" fillId="40" borderId="76" applyNumberFormat="0" applyAlignment="0" applyProtection="0"/>
    <xf numFmtId="0" fontId="24" fillId="75" borderId="60" applyNumberFormat="0" applyFont="0" applyAlignment="0" applyProtection="0"/>
    <xf numFmtId="0" fontId="92" fillId="40" borderId="76" applyNumberFormat="0" applyAlignment="0" applyProtection="0"/>
    <xf numFmtId="10" fontId="51" fillId="73" borderId="82" applyNumberFormat="0" applyBorder="0" applyAlignment="0" applyProtection="0"/>
    <xf numFmtId="0" fontId="73" fillId="68" borderId="58" applyNumberFormat="0" applyAlignment="0" applyProtection="0"/>
    <xf numFmtId="0" fontId="73" fillId="68" borderId="76" applyNumberFormat="0" applyAlignment="0" applyProtection="0"/>
    <xf numFmtId="3" fontId="20" fillId="0" borderId="82" applyNumberFormat="0" applyFont="0" applyFill="0" applyAlignment="0" applyProtection="0">
      <alignment vertical="center"/>
    </xf>
    <xf numFmtId="9" fontId="31" fillId="0" borderId="4" applyFont="0" applyFill="0" applyBorder="0" applyAlignment="0" applyProtection="0"/>
    <xf numFmtId="0" fontId="24" fillId="75" borderId="93" applyNumberFormat="0" applyFont="0" applyAlignment="0" applyProtection="0"/>
    <xf numFmtId="0" fontId="24" fillId="75" borderId="77" applyNumberFormat="0" applyFont="0" applyAlignment="0" applyProtection="0"/>
    <xf numFmtId="0" fontId="24" fillId="75" borderId="60" applyNumberFormat="0" applyFont="0" applyAlignment="0" applyProtection="0"/>
    <xf numFmtId="0" fontId="24" fillId="75" borderId="69" applyNumberFormat="0" applyFont="0" applyAlignment="0" applyProtection="0"/>
    <xf numFmtId="0" fontId="73" fillId="68" borderId="100" applyNumberFormat="0" applyAlignment="0" applyProtection="0"/>
    <xf numFmtId="0" fontId="73" fillId="68" borderId="100" applyNumberFormat="0" applyAlignment="0" applyProtection="0"/>
    <xf numFmtId="0" fontId="24" fillId="75" borderId="85" applyNumberFormat="0" applyFont="0" applyAlignment="0" applyProtection="0"/>
    <xf numFmtId="0" fontId="31" fillId="0" borderId="4">
      <protection locked="0"/>
    </xf>
    <xf numFmtId="0" fontId="73" fillId="68" borderId="58" applyNumberFormat="0" applyAlignment="0" applyProtection="0"/>
    <xf numFmtId="0" fontId="113" fillId="0" borderId="106"/>
    <xf numFmtId="0" fontId="92" fillId="40" borderId="100" applyNumberFormat="0" applyAlignment="0" applyProtection="0"/>
    <xf numFmtId="0" fontId="87" fillId="0" borderId="81">
      <alignment horizontal="left" vertical="center"/>
    </xf>
    <xf numFmtId="10" fontId="51" fillId="73" borderId="98" applyNumberFormat="0" applyBorder="0" applyAlignment="0" applyProtection="0"/>
    <xf numFmtId="0" fontId="24" fillId="75" borderId="85" applyNumberFormat="0" applyFont="0" applyAlignment="0" applyProtection="0"/>
    <xf numFmtId="0" fontId="71" fillId="67" borderId="41"/>
    <xf numFmtId="0" fontId="71" fillId="67" borderId="41"/>
    <xf numFmtId="0" fontId="73" fillId="68" borderId="42" applyNumberFormat="0" applyAlignment="0" applyProtection="0"/>
    <xf numFmtId="0" fontId="73" fillId="68" borderId="42" applyNumberFormat="0" applyAlignment="0" applyProtection="0"/>
    <xf numFmtId="0" fontId="73" fillId="68" borderId="42" applyNumberFormat="0" applyAlignment="0" applyProtection="0"/>
    <xf numFmtId="0" fontId="73" fillId="68" borderId="42" applyNumberFormat="0" applyAlignment="0" applyProtection="0"/>
    <xf numFmtId="0" fontId="73" fillId="68" borderId="42" applyNumberFormat="0" applyAlignment="0" applyProtection="0"/>
    <xf numFmtId="0" fontId="73" fillId="68" borderId="42" applyNumberFormat="0" applyAlignment="0" applyProtection="0"/>
    <xf numFmtId="0" fontId="110" fillId="0" borderId="53" applyNumberFormat="0" applyFill="0" applyAlignment="0" applyProtection="0"/>
    <xf numFmtId="0" fontId="24" fillId="75" borderId="51" applyNumberFormat="0" applyFont="0" applyAlignment="0" applyProtection="0"/>
    <xf numFmtId="0" fontId="92" fillId="40" borderId="50" applyNumberFormat="0" applyAlignment="0" applyProtection="0"/>
    <xf numFmtId="0" fontId="93" fillId="0" borderId="91"/>
    <xf numFmtId="0" fontId="24" fillId="75" borderId="93" applyNumberFormat="0" applyFont="0" applyAlignment="0" applyProtection="0"/>
    <xf numFmtId="0" fontId="110" fillId="0" borderId="71" applyNumberFormat="0" applyFill="0" applyAlignment="0" applyProtection="0"/>
    <xf numFmtId="3" fontId="20" fillId="0" borderId="65" applyNumberFormat="0" applyFont="0" applyFill="0" applyAlignment="0" applyProtection="0">
      <alignment vertical="center"/>
    </xf>
    <xf numFmtId="0" fontId="110" fillId="0" borderId="103" applyNumberFormat="0" applyFill="0" applyAlignment="0" applyProtection="0"/>
    <xf numFmtId="0" fontId="24" fillId="75" borderId="85" applyNumberFormat="0" applyFont="0" applyAlignment="0" applyProtection="0"/>
    <xf numFmtId="0" fontId="92" fillId="40" borderId="42" applyNumberFormat="0" applyAlignment="0" applyProtection="0"/>
    <xf numFmtId="0" fontId="92" fillId="40" borderId="42" applyNumberFormat="0" applyAlignment="0" applyProtection="0"/>
    <xf numFmtId="0" fontId="92" fillId="40" borderId="42" applyNumberFormat="0" applyAlignment="0" applyProtection="0"/>
    <xf numFmtId="0" fontId="92" fillId="40" borderId="42" applyNumberFormat="0" applyAlignment="0" applyProtection="0"/>
    <xf numFmtId="0" fontId="92" fillId="40" borderId="42" applyNumberFormat="0" applyAlignment="0" applyProtection="0"/>
    <xf numFmtId="0" fontId="92" fillId="40" borderId="42" applyNumberFormat="0" applyAlignment="0" applyProtection="0"/>
    <xf numFmtId="0" fontId="93" fillId="0" borderId="41"/>
    <xf numFmtId="0" fontId="93" fillId="0" borderId="41"/>
    <xf numFmtId="0" fontId="73" fillId="68" borderId="68" applyNumberFormat="0" applyAlignment="0" applyProtection="0"/>
    <xf numFmtId="0" fontId="73" fillId="68" borderId="68" applyNumberFormat="0" applyAlignment="0" applyProtection="0"/>
    <xf numFmtId="0" fontId="71" fillId="67" borderId="67"/>
    <xf numFmtId="0" fontId="87" fillId="0" borderId="97">
      <alignment horizontal="left" vertical="center"/>
    </xf>
    <xf numFmtId="0" fontId="24" fillId="75" borderId="93" applyNumberFormat="0" applyFont="0" applyAlignment="0" applyProtection="0"/>
    <xf numFmtId="0" fontId="73" fillId="68" borderId="76" applyNumberFormat="0" applyAlignment="0" applyProtection="0"/>
    <xf numFmtId="0" fontId="92" fillId="40" borderId="58" applyNumberFormat="0" applyAlignment="0" applyProtection="0"/>
    <xf numFmtId="0" fontId="93" fillId="0" borderId="57"/>
    <xf numFmtId="0" fontId="102" fillId="68" borderId="78" applyNumberForma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24" fillId="75" borderId="51" applyNumberFormat="0" applyFont="0" applyAlignment="0" applyProtection="0"/>
    <xf numFmtId="0" fontId="24" fillId="75" borderId="101" applyNumberFormat="0" applyFont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113" fillId="0" borderId="46"/>
    <xf numFmtId="0" fontId="24" fillId="75" borderId="85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110" fillId="0" borderId="53" applyNumberFormat="0" applyFill="0" applyAlignment="0" applyProtection="0"/>
    <xf numFmtId="0" fontId="110" fillId="0" borderId="71" applyNumberFormat="0" applyFill="0" applyAlignment="0" applyProtection="0"/>
    <xf numFmtId="0" fontId="24" fillId="75" borderId="85" applyNumberFormat="0" applyFont="0" applyAlignment="0" applyProtection="0"/>
    <xf numFmtId="0" fontId="24" fillId="75" borderId="51" applyNumberFormat="0" applyFont="0" applyAlignment="0" applyProtection="0"/>
    <xf numFmtId="10" fontId="51" fillId="73" borderId="73" applyNumberFormat="0" applyBorder="0" applyAlignment="0" applyProtection="0"/>
    <xf numFmtId="0" fontId="102" fillId="68" borderId="94" applyNumberFormat="0" applyAlignment="0" applyProtection="0"/>
    <xf numFmtId="0" fontId="110" fillId="0" borderId="71" applyNumberFormat="0" applyFill="0" applyAlignment="0" applyProtection="0"/>
    <xf numFmtId="0" fontId="24" fillId="75" borderId="51" applyNumberFormat="0" applyFont="0" applyAlignment="0" applyProtection="0"/>
    <xf numFmtId="0" fontId="24" fillId="75" borderId="77" applyNumberFormat="0" applyFont="0" applyAlignment="0" applyProtection="0"/>
    <xf numFmtId="0" fontId="24" fillId="75" borderId="69" applyNumberFormat="0" applyFont="0" applyAlignment="0" applyProtection="0"/>
    <xf numFmtId="0" fontId="24" fillId="75" borderId="101" applyNumberFormat="0" applyFont="0" applyAlignment="0" applyProtection="0"/>
    <xf numFmtId="0" fontId="92" fillId="40" borderId="58" applyNumberFormat="0" applyAlignment="0" applyProtection="0"/>
    <xf numFmtId="0" fontId="24" fillId="75" borderId="77" applyNumberFormat="0" applyFont="0" applyAlignment="0" applyProtection="0"/>
    <xf numFmtId="0" fontId="24" fillId="75" borderId="69" applyNumberFormat="0" applyFont="0" applyAlignment="0" applyProtection="0"/>
    <xf numFmtId="10" fontId="51" fillId="73" borderId="90" applyNumberFormat="0" applyBorder="0" applyAlignment="0" applyProtection="0"/>
    <xf numFmtId="0" fontId="87" fillId="0" borderId="104">
      <alignment horizontal="left" vertical="center"/>
    </xf>
    <xf numFmtId="0" fontId="24" fillId="75" borderId="77" applyNumberFormat="0" applyFont="0" applyAlignment="0" applyProtection="0"/>
    <xf numFmtId="0" fontId="87" fillId="0" borderId="72">
      <alignment horizontal="left" vertical="center"/>
    </xf>
    <xf numFmtId="0" fontId="92" fillId="40" borderId="76" applyNumberFormat="0" applyAlignment="0" applyProtection="0"/>
    <xf numFmtId="0" fontId="24" fillId="75" borderId="77" applyNumberFormat="0" applyFont="0" applyAlignment="0" applyProtection="0"/>
    <xf numFmtId="0" fontId="24" fillId="75" borderId="85" applyNumberFormat="0" applyFont="0" applyAlignment="0" applyProtection="0"/>
    <xf numFmtId="10" fontId="51" fillId="73" borderId="90" applyNumberFormat="0" applyBorder="0" applyAlignment="0" applyProtection="0"/>
    <xf numFmtId="0" fontId="24" fillId="75" borderId="77" applyNumberFormat="0" applyFont="0" applyAlignment="0" applyProtection="0"/>
    <xf numFmtId="0" fontId="24" fillId="75" borderId="93" applyNumberFormat="0" applyFont="0" applyAlignment="0" applyProtection="0"/>
    <xf numFmtId="10" fontId="51" fillId="73" borderId="73" applyNumberFormat="0" applyBorder="0" applyAlignment="0" applyProtection="0"/>
    <xf numFmtId="0" fontId="73" fillId="68" borderId="76" applyNumberFormat="0" applyAlignment="0" applyProtection="0"/>
    <xf numFmtId="10" fontId="51" fillId="73" borderId="98" applyNumberFormat="0" applyBorder="0" applyAlignment="0" applyProtection="0"/>
    <xf numFmtId="0" fontId="92" fillId="40" borderId="92" applyNumberFormat="0" applyAlignment="0" applyProtection="0"/>
    <xf numFmtId="0" fontId="102" fillId="68" borderId="94" applyNumberFormat="0" applyAlignment="0" applyProtection="0"/>
    <xf numFmtId="0" fontId="71" fillId="67" borderId="99"/>
    <xf numFmtId="0" fontId="24" fillId="75" borderId="77" applyNumberFormat="0" applyFont="0" applyAlignment="0" applyProtection="0"/>
    <xf numFmtId="9" fontId="31" fillId="0" borderId="4" applyFont="0" applyFill="0" applyBorder="0" applyAlignment="0" applyProtection="0"/>
    <xf numFmtId="0" fontId="110" fillId="0" borderId="71" applyNumberFormat="0" applyFill="0" applyAlignment="0" applyProtection="0"/>
    <xf numFmtId="0" fontId="73" fillId="68" borderId="84" applyNumberFormat="0" applyAlignment="0" applyProtection="0"/>
    <xf numFmtId="0" fontId="102" fillId="68" borderId="52" applyNumberFormat="0" applyAlignment="0" applyProtection="0"/>
    <xf numFmtId="0" fontId="110" fillId="0" borderId="53" applyNumberFormat="0" applyFill="0" applyAlignment="0" applyProtection="0"/>
    <xf numFmtId="0" fontId="110" fillId="0" borderId="53" applyNumberFormat="0" applyFill="0" applyAlignment="0" applyProtection="0"/>
    <xf numFmtId="0" fontId="110" fillId="0" borderId="53" applyNumberFormat="0" applyFill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77" applyNumberFormat="0" applyFont="0" applyAlignment="0" applyProtection="0"/>
    <xf numFmtId="10" fontId="51" fillId="73" borderId="48" applyNumberFormat="0" applyBorder="0" applyAlignment="0" applyProtection="0"/>
    <xf numFmtId="0" fontId="92" fillId="40" borderId="50" applyNumberFormat="0" applyAlignment="0" applyProtection="0"/>
    <xf numFmtId="0" fontId="71" fillId="67" borderId="49"/>
    <xf numFmtId="0" fontId="24" fillId="75" borderId="69" applyNumberFormat="0" applyFont="0" applyAlignment="0" applyProtection="0"/>
    <xf numFmtId="0" fontId="92" fillId="40" borderId="76" applyNumberFormat="0" applyAlignment="0" applyProtection="0"/>
    <xf numFmtId="0" fontId="102" fillId="68" borderId="78" applyNumberFormat="0" applyAlignment="0" applyProtection="0"/>
    <xf numFmtId="0" fontId="102" fillId="68" borderId="61" applyNumberFormat="0" applyAlignment="0" applyProtection="0"/>
    <xf numFmtId="0" fontId="87" fillId="0" borderId="104">
      <alignment horizontal="left" vertical="center"/>
    </xf>
    <xf numFmtId="0" fontId="102" fillId="68" borderId="78" applyNumberFormat="0" applyAlignment="0" applyProtection="0"/>
    <xf numFmtId="0" fontId="92" fillId="40" borderId="100" applyNumberFormat="0" applyAlignment="0" applyProtection="0"/>
    <xf numFmtId="0" fontId="110" fillId="0" borderId="87" applyNumberFormat="0" applyFill="0" applyAlignment="0" applyProtection="0"/>
    <xf numFmtId="0" fontId="73" fillId="68" borderId="100" applyNumberFormat="0" applyAlignment="0" applyProtection="0"/>
    <xf numFmtId="0" fontId="31" fillId="0" borderId="4">
      <protection locked="0"/>
    </xf>
    <xf numFmtId="0" fontId="24" fillId="75" borderId="101" applyNumberFormat="0" applyFont="0" applyAlignment="0" applyProtection="0"/>
    <xf numFmtId="0" fontId="24" fillId="75" borderId="69" applyNumberFormat="0" applyFont="0" applyAlignment="0" applyProtection="0"/>
    <xf numFmtId="0" fontId="24" fillId="75" borderId="85" applyNumberFormat="0" applyFont="0" applyAlignment="0" applyProtection="0"/>
    <xf numFmtId="0" fontId="24" fillId="75" borderId="101" applyNumberFormat="0" applyFont="0" applyAlignment="0" applyProtection="0"/>
    <xf numFmtId="0" fontId="24" fillId="75" borderId="93" applyNumberFormat="0" applyFont="0" applyAlignment="0" applyProtection="0"/>
    <xf numFmtId="0" fontId="73" fillId="68" borderId="84" applyNumberFormat="0" applyAlignment="0" applyProtection="0"/>
    <xf numFmtId="0" fontId="24" fillId="75" borderId="93" applyNumberFormat="0" applyFont="0" applyAlignment="0" applyProtection="0"/>
    <xf numFmtId="0" fontId="73" fillId="68" borderId="68" applyNumberFormat="0" applyAlignment="0" applyProtection="0"/>
    <xf numFmtId="0" fontId="24" fillId="75" borderId="77" applyNumberFormat="0" applyFont="0" applyAlignment="0" applyProtection="0"/>
    <xf numFmtId="0" fontId="24" fillId="75" borderId="85" applyNumberFormat="0" applyFont="0" applyAlignment="0" applyProtection="0"/>
    <xf numFmtId="0" fontId="24" fillId="75" borderId="77" applyNumberFormat="0" applyFont="0" applyAlignment="0" applyProtection="0"/>
    <xf numFmtId="0" fontId="92" fillId="40" borderId="100" applyNumberFormat="0" applyAlignment="0" applyProtection="0"/>
    <xf numFmtId="0" fontId="24" fillId="75" borderId="77" applyNumberFormat="0" applyFont="0" applyAlignment="0" applyProtection="0"/>
    <xf numFmtId="0" fontId="87" fillId="0" borderId="97">
      <alignment horizontal="left" vertical="center"/>
    </xf>
    <xf numFmtId="43" fontId="31" fillId="0" borderId="4" applyFont="0" applyFill="0" applyBorder="0" applyAlignment="0" applyProtection="0"/>
    <xf numFmtId="0" fontId="24" fillId="75" borderId="77" applyNumberFormat="0" applyFont="0" applyAlignment="0" applyProtection="0"/>
    <xf numFmtId="0" fontId="24" fillId="75" borderId="77" applyNumberFormat="0" applyFont="0" applyAlignment="0" applyProtection="0"/>
    <xf numFmtId="0" fontId="92" fillId="40" borderId="76" applyNumberFormat="0" applyAlignment="0" applyProtection="0"/>
    <xf numFmtId="0" fontId="92" fillId="40" borderId="76" applyNumberFormat="0" applyAlignment="0" applyProtection="0"/>
    <xf numFmtId="0" fontId="24" fillId="75" borderId="77" applyNumberFormat="0" applyFont="0" applyAlignment="0" applyProtection="0"/>
    <xf numFmtId="0" fontId="102" fillId="68" borderId="86" applyNumberFormat="0" applyAlignment="0" applyProtection="0"/>
    <xf numFmtId="3" fontId="20" fillId="0" borderId="90" applyNumberFormat="0" applyFont="0" applyFill="0" applyAlignment="0" applyProtection="0">
      <alignment vertical="center"/>
    </xf>
    <xf numFmtId="3" fontId="20" fillId="0" borderId="82" applyNumberFormat="0" applyFont="0" applyFill="0" applyAlignment="0" applyProtection="0">
      <alignment vertical="center"/>
    </xf>
    <xf numFmtId="0" fontId="92" fillId="40" borderId="84" applyNumberFormat="0" applyAlignment="0" applyProtection="0"/>
    <xf numFmtId="0" fontId="24" fillId="75" borderId="85" applyNumberFormat="0" applyFont="0" applyAlignment="0" applyProtection="0"/>
    <xf numFmtId="0" fontId="87" fillId="0" borderId="47">
      <alignment horizontal="left" vertical="center"/>
    </xf>
    <xf numFmtId="0" fontId="87" fillId="0" borderId="47">
      <alignment horizontal="left" vertical="center"/>
    </xf>
    <xf numFmtId="0" fontId="87" fillId="0" borderId="47">
      <alignment horizontal="left" vertical="center"/>
    </xf>
    <xf numFmtId="0" fontId="87" fillId="0" borderId="89">
      <alignment horizontal="left" vertical="center"/>
    </xf>
    <xf numFmtId="0" fontId="24" fillId="75" borderId="69" applyNumberFormat="0" applyFont="0" applyAlignment="0" applyProtection="0"/>
    <xf numFmtId="0" fontId="102" fillId="68" borderId="70" applyNumberFormat="0" applyAlignment="0" applyProtection="0"/>
    <xf numFmtId="0" fontId="93" fillId="0" borderId="67"/>
    <xf numFmtId="0" fontId="92" fillId="40" borderId="68" applyNumberFormat="0" applyAlignment="0" applyProtection="0"/>
    <xf numFmtId="0" fontId="73" fillId="68" borderId="92" applyNumberFormat="0" applyAlignment="0" applyProtection="0"/>
    <xf numFmtId="0" fontId="24" fillId="75" borderId="77" applyNumberFormat="0" applyFont="0" applyAlignment="0" applyProtection="0"/>
    <xf numFmtId="0" fontId="24" fillId="75" borderId="85" applyNumberFormat="0" applyFont="0" applyAlignment="0" applyProtection="0"/>
    <xf numFmtId="0" fontId="102" fillId="68" borderId="52" applyNumberFormat="0" applyAlignment="0" applyProtection="0"/>
    <xf numFmtId="0" fontId="102" fillId="68" borderId="52" applyNumberForma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113" fillId="0" borderId="80"/>
    <xf numFmtId="0" fontId="24" fillId="75" borderId="85" applyNumberFormat="0" applyFont="0" applyAlignment="0" applyProtection="0"/>
    <xf numFmtId="0" fontId="71" fillId="67" borderId="67"/>
    <xf numFmtId="0" fontId="24" fillId="75" borderId="93" applyNumberFormat="0" applyFont="0" applyAlignment="0" applyProtection="0"/>
    <xf numFmtId="10" fontId="51" fillId="73" borderId="48" applyNumberFormat="0" applyBorder="0" applyAlignment="0" applyProtection="0"/>
    <xf numFmtId="0" fontId="92" fillId="40" borderId="50" applyNumberFormat="0" applyAlignment="0" applyProtection="0"/>
    <xf numFmtId="10" fontId="51" fillId="73" borderId="48" applyNumberFormat="0" applyBorder="0" applyAlignment="0" applyProtection="0"/>
    <xf numFmtId="0" fontId="73" fillId="68" borderId="100" applyNumberFormat="0" applyAlignment="0" applyProtection="0"/>
    <xf numFmtId="0" fontId="24" fillId="75" borderId="93" applyNumberFormat="0" applyFont="0" applyAlignment="0" applyProtection="0"/>
    <xf numFmtId="0" fontId="24" fillId="75" borderId="101" applyNumberFormat="0" applyFont="0" applyAlignment="0" applyProtection="0"/>
    <xf numFmtId="0" fontId="102" fillId="68" borderId="78" applyNumberFormat="0" applyAlignment="0" applyProtection="0"/>
    <xf numFmtId="0" fontId="24" fillId="75" borderId="101" applyNumberFormat="0" applyFont="0" applyAlignment="0" applyProtection="0"/>
    <xf numFmtId="0" fontId="24" fillId="75" borderId="77" applyNumberFormat="0" applyFont="0" applyAlignment="0" applyProtection="0"/>
    <xf numFmtId="0" fontId="92" fillId="40" borderId="76" applyNumberFormat="0" applyAlignment="0" applyProtection="0"/>
    <xf numFmtId="9" fontId="31" fillId="0" borderId="4" applyFont="0" applyFill="0" applyBorder="0" applyAlignment="0" applyProtection="0"/>
    <xf numFmtId="0" fontId="24" fillId="75" borderId="69" applyNumberFormat="0" applyFont="0" applyAlignment="0" applyProtection="0"/>
    <xf numFmtId="0" fontId="110" fillId="0" borderId="53" applyNumberFormat="0" applyFill="0" applyAlignment="0" applyProtection="0"/>
    <xf numFmtId="0" fontId="113" fillId="0" borderId="54"/>
    <xf numFmtId="0" fontId="24" fillId="75" borderId="51" applyNumberFormat="0" applyFont="0" applyAlignment="0" applyProtection="0"/>
    <xf numFmtId="0" fontId="92" fillId="40" borderId="50" applyNumberFormat="0" applyAlignment="0" applyProtection="0"/>
    <xf numFmtId="0" fontId="24" fillId="75" borderId="85" applyNumberFormat="0" applyFont="0" applyAlignment="0" applyProtection="0"/>
    <xf numFmtId="0" fontId="24" fillId="75" borderId="101" applyNumberFormat="0" applyFont="0" applyAlignment="0" applyProtection="0"/>
    <xf numFmtId="0" fontId="24" fillId="75" borderId="93" applyNumberFormat="0" applyFont="0" applyAlignment="0" applyProtection="0"/>
    <xf numFmtId="0" fontId="73" fillId="68" borderId="76" applyNumberFormat="0" applyAlignment="0" applyProtection="0"/>
    <xf numFmtId="0" fontId="87" fillId="0" borderId="89">
      <alignment horizontal="left" vertical="center"/>
    </xf>
    <xf numFmtId="0" fontId="87" fillId="0" borderId="47">
      <alignment horizontal="left" vertical="center"/>
    </xf>
    <xf numFmtId="0" fontId="87" fillId="0" borderId="47">
      <alignment horizontal="left" vertical="center"/>
    </xf>
    <xf numFmtId="0" fontId="87" fillId="0" borderId="47">
      <alignment horizontal="left" vertical="center"/>
    </xf>
    <xf numFmtId="0" fontId="102" fillId="68" borderId="86" applyNumberFormat="0" applyAlignment="0" applyProtection="0"/>
    <xf numFmtId="0" fontId="102" fillId="68" borderId="86" applyNumberFormat="0" applyAlignment="0" applyProtection="0"/>
    <xf numFmtId="0" fontId="24" fillId="75" borderId="77" applyNumberFormat="0" applyFont="0" applyAlignment="0" applyProtection="0"/>
    <xf numFmtId="0" fontId="24" fillId="75" borderId="77" applyNumberFormat="0" applyFont="0" applyAlignment="0" applyProtection="0"/>
    <xf numFmtId="3" fontId="20" fillId="0" borderId="98" applyNumberFormat="0" applyFont="0" applyFill="0" applyAlignment="0" applyProtection="0">
      <alignment vertical="center"/>
    </xf>
    <xf numFmtId="0" fontId="73" fillId="68" borderId="92" applyNumberFormat="0" applyAlignment="0" applyProtection="0"/>
    <xf numFmtId="0" fontId="110" fillId="0" borderId="79" applyNumberFormat="0" applyFill="0" applyAlignment="0" applyProtection="0"/>
    <xf numFmtId="0" fontId="73" fillId="68" borderId="92" applyNumberFormat="0" applyAlignment="0" applyProtection="0"/>
    <xf numFmtId="0" fontId="110" fillId="0" borderId="79" applyNumberFormat="0" applyFill="0" applyAlignment="0" applyProtection="0"/>
    <xf numFmtId="0" fontId="73" fillId="68" borderId="42" applyNumberFormat="0" applyAlignment="0" applyProtection="0"/>
    <xf numFmtId="0" fontId="73" fillId="68" borderId="42" applyNumberFormat="0" applyAlignment="0" applyProtection="0"/>
    <xf numFmtId="0" fontId="73" fillId="68" borderId="42" applyNumberFormat="0" applyAlignment="0" applyProtection="0"/>
    <xf numFmtId="0" fontId="73" fillId="68" borderId="42" applyNumberFormat="0" applyAlignment="0" applyProtection="0"/>
    <xf numFmtId="0" fontId="73" fillId="68" borderId="42" applyNumberFormat="0" applyAlignment="0" applyProtection="0"/>
    <xf numFmtId="0" fontId="73" fillId="68" borderId="42" applyNumberFormat="0" applyAlignment="0" applyProtection="0"/>
    <xf numFmtId="0" fontId="87" fillId="0" borderId="47">
      <alignment horizontal="left" vertical="center"/>
    </xf>
    <xf numFmtId="0" fontId="87" fillId="0" borderId="47">
      <alignment horizontal="left" vertical="center"/>
    </xf>
    <xf numFmtId="0" fontId="87" fillId="0" borderId="47">
      <alignment horizontal="left" vertical="center"/>
    </xf>
    <xf numFmtId="0" fontId="24" fillId="75" borderId="85" applyNumberFormat="0" applyFont="0" applyAlignment="0" applyProtection="0"/>
    <xf numFmtId="0" fontId="92" fillId="40" borderId="42" applyNumberFormat="0" applyAlignment="0" applyProtection="0"/>
    <xf numFmtId="0" fontId="92" fillId="40" borderId="42" applyNumberFormat="0" applyAlignment="0" applyProtection="0"/>
    <xf numFmtId="0" fontId="92" fillId="40" borderId="42" applyNumberFormat="0" applyAlignment="0" applyProtection="0"/>
    <xf numFmtId="0" fontId="92" fillId="40" borderId="42" applyNumberFormat="0" applyAlignment="0" applyProtection="0"/>
    <xf numFmtId="0" fontId="92" fillId="40" borderId="42" applyNumberFormat="0" applyAlignment="0" applyProtection="0"/>
    <xf numFmtId="0" fontId="92" fillId="40" borderId="42" applyNumberForma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73" fillId="68" borderId="42" applyNumberFormat="0" applyAlignment="0" applyProtection="0"/>
    <xf numFmtId="0" fontId="73" fillId="68" borderId="42" applyNumberFormat="0" applyAlignment="0" applyProtection="0"/>
    <xf numFmtId="0" fontId="73" fillId="68" borderId="42" applyNumberFormat="0" applyAlignment="0" applyProtection="0"/>
    <xf numFmtId="0" fontId="73" fillId="68" borderId="42" applyNumberFormat="0" applyAlignment="0" applyProtection="0"/>
    <xf numFmtId="0" fontId="73" fillId="68" borderId="42" applyNumberFormat="0" applyAlignment="0" applyProtection="0"/>
    <xf numFmtId="0" fontId="73" fillId="68" borderId="42" applyNumberFormat="0" applyAlignment="0" applyProtection="0"/>
    <xf numFmtId="0" fontId="87" fillId="0" borderId="47">
      <alignment horizontal="left" vertical="center"/>
    </xf>
    <xf numFmtId="0" fontId="87" fillId="0" borderId="47">
      <alignment horizontal="left" vertical="center"/>
    </xf>
    <xf numFmtId="0" fontId="87" fillId="0" borderId="47">
      <alignment horizontal="left" vertical="center"/>
    </xf>
    <xf numFmtId="0" fontId="92" fillId="40" borderId="42" applyNumberFormat="0" applyAlignment="0" applyProtection="0"/>
    <xf numFmtId="0" fontId="92" fillId="40" borderId="42" applyNumberFormat="0" applyAlignment="0" applyProtection="0"/>
    <xf numFmtId="0" fontId="92" fillId="40" borderId="42" applyNumberFormat="0" applyAlignment="0" applyProtection="0"/>
    <xf numFmtId="0" fontId="92" fillId="40" borderId="42" applyNumberFormat="0" applyAlignment="0" applyProtection="0"/>
    <xf numFmtId="0" fontId="92" fillId="40" borderId="42" applyNumberFormat="0" applyAlignment="0" applyProtection="0"/>
    <xf numFmtId="0" fontId="92" fillId="40" borderId="42" applyNumberForma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102" fillId="68" borderId="44" applyNumberFormat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110" fillId="0" borderId="45" applyNumberFormat="0" applyFill="0" applyAlignment="0" applyProtection="0"/>
    <xf numFmtId="0" fontId="24" fillId="75" borderId="43" applyNumberFormat="0" applyFont="0" applyAlignment="0" applyProtection="0"/>
    <xf numFmtId="0" fontId="24" fillId="75" borderId="43" applyNumberFormat="0" applyFont="0" applyAlignment="0" applyProtection="0"/>
    <xf numFmtId="0" fontId="73" fillId="68" borderId="92" applyNumberFormat="0" applyAlignment="0" applyProtection="0"/>
    <xf numFmtId="0" fontId="24" fillId="75" borderId="85" applyNumberFormat="0" applyFont="0" applyAlignment="0" applyProtection="0"/>
    <xf numFmtId="0" fontId="92" fillId="40" borderId="100" applyNumberFormat="0" applyAlignment="0" applyProtection="0"/>
    <xf numFmtId="0" fontId="102" fillId="68" borderId="61" applyNumberFormat="0" applyAlignment="0" applyProtection="0"/>
    <xf numFmtId="3" fontId="20" fillId="0" borderId="56" applyNumberFormat="0" applyFont="0" applyFill="0" applyAlignment="0" applyProtection="0">
      <alignment vertical="center"/>
    </xf>
    <xf numFmtId="0" fontId="110" fillId="0" borderId="87" applyNumberFormat="0" applyFill="0" applyAlignment="0" applyProtection="0"/>
    <xf numFmtId="0" fontId="110" fillId="0" borderId="87" applyNumberFormat="0" applyFill="0" applyAlignment="0" applyProtection="0"/>
    <xf numFmtId="0" fontId="87" fillId="0" borderId="55">
      <alignment horizontal="left" vertical="center"/>
    </xf>
    <xf numFmtId="0" fontId="87" fillId="0" borderId="55">
      <alignment horizontal="left" vertical="center"/>
    </xf>
    <xf numFmtId="0" fontId="87" fillId="0" borderId="55">
      <alignment horizontal="left" vertical="center"/>
    </xf>
    <xf numFmtId="0" fontId="92" fillId="40" borderId="76" applyNumberFormat="0" applyAlignment="0" applyProtection="0"/>
    <xf numFmtId="0" fontId="92" fillId="40" borderId="92" applyNumberFormat="0" applyAlignment="0" applyProtection="0"/>
    <xf numFmtId="0" fontId="102" fillId="68" borderId="61" applyNumberFormat="0" applyAlignment="0" applyProtection="0"/>
    <xf numFmtId="0" fontId="31" fillId="0" borderId="4">
      <protection locked="0"/>
    </xf>
    <xf numFmtId="0" fontId="73" fillId="68" borderId="92" applyNumberFormat="0" applyAlignment="0" applyProtection="0"/>
    <xf numFmtId="0" fontId="110" fillId="0" borderId="87" applyNumberFormat="0" applyFill="0" applyAlignment="0" applyProtection="0"/>
    <xf numFmtId="0" fontId="73" fillId="68" borderId="50" applyNumberFormat="0" applyAlignment="0" applyProtection="0"/>
    <xf numFmtId="0" fontId="73" fillId="68" borderId="50" applyNumberFormat="0" applyAlignment="0" applyProtection="0"/>
    <xf numFmtId="0" fontId="73" fillId="68" borderId="50" applyNumberFormat="0" applyAlignment="0" applyProtection="0"/>
    <xf numFmtId="0" fontId="73" fillId="68" borderId="50" applyNumberFormat="0" applyAlignment="0" applyProtection="0"/>
    <xf numFmtId="0" fontId="73" fillId="68" borderId="50" applyNumberFormat="0" applyAlignment="0" applyProtection="0"/>
    <xf numFmtId="0" fontId="73" fillId="68" borderId="50" applyNumberFormat="0" applyAlignment="0" applyProtection="0"/>
    <xf numFmtId="0" fontId="87" fillId="0" borderId="55">
      <alignment horizontal="left" vertical="center"/>
    </xf>
    <xf numFmtId="0" fontId="87" fillId="0" borderId="55">
      <alignment horizontal="left" vertical="center"/>
    </xf>
    <xf numFmtId="0" fontId="87" fillId="0" borderId="55">
      <alignment horizontal="left" vertical="center"/>
    </xf>
    <xf numFmtId="0" fontId="92" fillId="40" borderId="50" applyNumberFormat="0" applyAlignment="0" applyProtection="0"/>
    <xf numFmtId="0" fontId="92" fillId="40" borderId="50" applyNumberFormat="0" applyAlignment="0" applyProtection="0"/>
    <xf numFmtId="0" fontId="92" fillId="40" borderId="50" applyNumberFormat="0" applyAlignment="0" applyProtection="0"/>
    <xf numFmtId="0" fontId="92" fillId="40" borderId="50" applyNumberFormat="0" applyAlignment="0" applyProtection="0"/>
    <xf numFmtId="0" fontId="92" fillId="40" borderId="50" applyNumberFormat="0" applyAlignment="0" applyProtection="0"/>
    <xf numFmtId="0" fontId="92" fillId="40" borderId="50" applyNumberForma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102" fillId="68" borderId="52" applyNumberFormat="0" applyAlignment="0" applyProtection="0"/>
    <xf numFmtId="0" fontId="102" fillId="68" borderId="52" applyNumberFormat="0" applyAlignment="0" applyProtection="0"/>
    <xf numFmtId="0" fontId="102" fillId="68" borderId="52" applyNumberFormat="0" applyAlignment="0" applyProtection="0"/>
    <xf numFmtId="0" fontId="102" fillId="68" borderId="52" applyNumberFormat="0" applyAlignment="0" applyProtection="0"/>
    <xf numFmtId="0" fontId="102" fillId="68" borderId="52" applyNumberFormat="0" applyAlignment="0" applyProtection="0"/>
    <xf numFmtId="0" fontId="102" fillId="68" borderId="52" applyNumberFormat="0" applyAlignment="0" applyProtection="0"/>
    <xf numFmtId="0" fontId="110" fillId="0" borderId="53" applyNumberFormat="0" applyFill="0" applyAlignment="0" applyProtection="0"/>
    <xf numFmtId="0" fontId="110" fillId="0" borderId="53" applyNumberFormat="0" applyFill="0" applyAlignment="0" applyProtection="0"/>
    <xf numFmtId="0" fontId="110" fillId="0" borderId="53" applyNumberFormat="0" applyFill="0" applyAlignment="0" applyProtection="0"/>
    <xf numFmtId="0" fontId="110" fillId="0" borderId="53" applyNumberFormat="0" applyFill="0" applyAlignment="0" applyProtection="0"/>
    <xf numFmtId="0" fontId="110" fillId="0" borderId="53" applyNumberFormat="0" applyFill="0" applyAlignment="0" applyProtection="0"/>
    <xf numFmtId="0" fontId="110" fillId="0" borderId="53" applyNumberFormat="0" applyFill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73" fillId="68" borderId="50" applyNumberFormat="0" applyAlignment="0" applyProtection="0"/>
    <xf numFmtId="0" fontId="73" fillId="68" borderId="50" applyNumberFormat="0" applyAlignment="0" applyProtection="0"/>
    <xf numFmtId="0" fontId="73" fillId="68" borderId="50" applyNumberFormat="0" applyAlignment="0" applyProtection="0"/>
    <xf numFmtId="0" fontId="73" fillId="68" borderId="50" applyNumberFormat="0" applyAlignment="0" applyProtection="0"/>
    <xf numFmtId="0" fontId="73" fillId="68" borderId="50" applyNumberFormat="0" applyAlignment="0" applyProtection="0"/>
    <xf numFmtId="0" fontId="73" fillId="68" borderId="50" applyNumberFormat="0" applyAlignment="0" applyProtection="0"/>
    <xf numFmtId="0" fontId="87" fillId="0" borderId="55">
      <alignment horizontal="left" vertical="center"/>
    </xf>
    <xf numFmtId="0" fontId="87" fillId="0" borderId="55">
      <alignment horizontal="left" vertical="center"/>
    </xf>
    <xf numFmtId="0" fontId="87" fillId="0" borderId="55">
      <alignment horizontal="left" vertical="center"/>
    </xf>
    <xf numFmtId="0" fontId="102" fillId="68" borderId="102" applyNumberFormat="0" applyAlignment="0" applyProtection="0"/>
    <xf numFmtId="0" fontId="92" fillId="40" borderId="50" applyNumberFormat="0" applyAlignment="0" applyProtection="0"/>
    <xf numFmtId="0" fontId="92" fillId="40" borderId="50" applyNumberFormat="0" applyAlignment="0" applyProtection="0"/>
    <xf numFmtId="0" fontId="92" fillId="40" borderId="50" applyNumberFormat="0" applyAlignment="0" applyProtection="0"/>
    <xf numFmtId="0" fontId="92" fillId="40" borderId="50" applyNumberFormat="0" applyAlignment="0" applyProtection="0"/>
    <xf numFmtId="0" fontId="92" fillId="40" borderId="50" applyNumberFormat="0" applyAlignment="0" applyProtection="0"/>
    <xf numFmtId="0" fontId="92" fillId="40" borderId="50" applyNumberForma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102" fillId="68" borderId="52" applyNumberFormat="0" applyAlignment="0" applyProtection="0"/>
    <xf numFmtId="0" fontId="102" fillId="68" borderId="52" applyNumberFormat="0" applyAlignment="0" applyProtection="0"/>
    <xf numFmtId="0" fontId="102" fillId="68" borderId="52" applyNumberFormat="0" applyAlignment="0" applyProtection="0"/>
    <xf numFmtId="0" fontId="102" fillId="68" borderId="52" applyNumberFormat="0" applyAlignment="0" applyProtection="0"/>
    <xf numFmtId="0" fontId="102" fillId="68" borderId="52" applyNumberFormat="0" applyAlignment="0" applyProtection="0"/>
    <xf numFmtId="0" fontId="102" fillId="68" borderId="52" applyNumberFormat="0" applyAlignment="0" applyProtection="0"/>
    <xf numFmtId="0" fontId="110" fillId="0" borderId="53" applyNumberFormat="0" applyFill="0" applyAlignment="0" applyProtection="0"/>
    <xf numFmtId="0" fontId="110" fillId="0" borderId="53" applyNumberFormat="0" applyFill="0" applyAlignment="0" applyProtection="0"/>
    <xf numFmtId="0" fontId="110" fillId="0" borderId="53" applyNumberFormat="0" applyFill="0" applyAlignment="0" applyProtection="0"/>
    <xf numFmtId="0" fontId="110" fillId="0" borderId="53" applyNumberFormat="0" applyFill="0" applyAlignment="0" applyProtection="0"/>
    <xf numFmtId="0" fontId="110" fillId="0" borderId="53" applyNumberFormat="0" applyFill="0" applyAlignment="0" applyProtection="0"/>
    <xf numFmtId="0" fontId="110" fillId="0" borderId="53" applyNumberFormat="0" applyFill="0" applyAlignment="0" applyProtection="0"/>
    <xf numFmtId="0" fontId="24" fillId="75" borderId="51" applyNumberFormat="0" applyFont="0" applyAlignment="0" applyProtection="0"/>
    <xf numFmtId="0" fontId="24" fillId="75" borderId="51" applyNumberFormat="0" applyFont="0" applyAlignment="0" applyProtection="0"/>
    <xf numFmtId="0" fontId="71" fillId="67" borderId="75"/>
    <xf numFmtId="0" fontId="92" fillId="40" borderId="68" applyNumberFormat="0" applyAlignment="0" applyProtection="0"/>
    <xf numFmtId="0" fontId="24" fillId="75" borderId="93" applyNumberFormat="0" applyFont="0" applyAlignment="0" applyProtection="0"/>
    <xf numFmtId="0" fontId="24" fillId="75" borderId="77" applyNumberFormat="0" applyFont="0" applyAlignment="0" applyProtection="0"/>
    <xf numFmtId="0" fontId="102" fillId="68" borderId="78" applyNumberFormat="0" applyAlignment="0" applyProtection="0"/>
    <xf numFmtId="0" fontId="92" fillId="40" borderId="76" applyNumberFormat="0" applyAlignment="0" applyProtection="0"/>
    <xf numFmtId="0" fontId="102" fillId="68" borderId="78" applyNumberFormat="0" applyAlignment="0" applyProtection="0"/>
    <xf numFmtId="0" fontId="102" fillId="68" borderId="78" applyNumberFormat="0" applyAlignment="0" applyProtection="0"/>
    <xf numFmtId="0" fontId="110" fillId="0" borderId="71" applyNumberFormat="0" applyFill="0" applyAlignment="0" applyProtection="0"/>
    <xf numFmtId="0" fontId="93" fillId="0" borderId="75"/>
    <xf numFmtId="0" fontId="71" fillId="67" borderId="83"/>
    <xf numFmtId="0" fontId="24" fillId="75" borderId="69" applyNumberFormat="0" applyFont="0" applyAlignment="0" applyProtection="0"/>
    <xf numFmtId="0" fontId="102" fillId="68" borderId="78" applyNumberFormat="0" applyAlignment="0" applyProtection="0"/>
    <xf numFmtId="0" fontId="102" fillId="68" borderId="70" applyNumberFormat="0" applyAlignment="0" applyProtection="0"/>
    <xf numFmtId="0" fontId="102" fillId="68" borderId="70" applyNumberFormat="0" applyAlignment="0" applyProtection="0"/>
    <xf numFmtId="0" fontId="24" fillId="75" borderId="69" applyNumberFormat="0" applyFont="0" applyAlignment="0" applyProtection="0"/>
    <xf numFmtId="0" fontId="102" fillId="68" borderId="78" applyNumberFormat="0" applyAlignment="0" applyProtection="0"/>
    <xf numFmtId="3" fontId="20" fillId="0" borderId="98" applyNumberFormat="0" applyFont="0" applyFill="0" applyAlignment="0" applyProtection="0">
      <alignment vertical="center"/>
    </xf>
    <xf numFmtId="0" fontId="73" fillId="68" borderId="76" applyNumberFormat="0" applyAlignment="0" applyProtection="0"/>
    <xf numFmtId="0" fontId="87" fillId="0" borderId="64">
      <alignment horizontal="left" vertical="center"/>
    </xf>
    <xf numFmtId="0" fontId="87" fillId="0" borderId="64">
      <alignment horizontal="left" vertical="center"/>
    </xf>
    <xf numFmtId="0" fontId="87" fillId="0" borderId="64">
      <alignment horizontal="left" vertical="center"/>
    </xf>
    <xf numFmtId="10" fontId="51" fillId="73" borderId="65" applyNumberFormat="0" applyBorder="0" applyAlignment="0" applyProtection="0"/>
    <xf numFmtId="10" fontId="51" fillId="73" borderId="65" applyNumberFormat="0" applyBorder="0" applyAlignment="0" applyProtection="0"/>
    <xf numFmtId="10" fontId="51" fillId="73" borderId="65" applyNumberFormat="0" applyBorder="0" applyAlignment="0" applyProtection="0"/>
    <xf numFmtId="0" fontId="73" fillId="68" borderId="84" applyNumberFormat="0" applyAlignment="0" applyProtection="0"/>
    <xf numFmtId="0" fontId="102" fillId="68" borderId="78" applyNumberFormat="0" applyAlignment="0" applyProtection="0"/>
    <xf numFmtId="0" fontId="24" fillId="75" borderId="77" applyNumberFormat="0" applyFont="0" applyAlignment="0" applyProtection="0"/>
    <xf numFmtId="0" fontId="24" fillId="75" borderId="85" applyNumberFormat="0" applyFont="0" applyAlignment="0" applyProtection="0"/>
    <xf numFmtId="0" fontId="24" fillId="75" borderId="69" applyNumberFormat="0" applyFont="0" applyAlignment="0" applyProtection="0"/>
    <xf numFmtId="0" fontId="102" fillId="68" borderId="78" applyNumberFormat="0" applyAlignment="0" applyProtection="0"/>
    <xf numFmtId="0" fontId="87" fillId="0" borderId="81">
      <alignment horizontal="left" vertical="center"/>
    </xf>
    <xf numFmtId="0" fontId="73" fillId="68" borderId="58" applyNumberFormat="0" applyAlignment="0" applyProtection="0"/>
    <xf numFmtId="0" fontId="73" fillId="68" borderId="58" applyNumberFormat="0" applyAlignment="0" applyProtection="0"/>
    <xf numFmtId="0" fontId="73" fillId="68" borderId="58" applyNumberFormat="0" applyAlignment="0" applyProtection="0"/>
    <xf numFmtId="0" fontId="73" fillId="68" borderId="58" applyNumberFormat="0" applyAlignment="0" applyProtection="0"/>
    <xf numFmtId="0" fontId="73" fillId="68" borderId="58" applyNumberFormat="0" applyAlignment="0" applyProtection="0"/>
    <xf numFmtId="0" fontId="73" fillId="68" borderId="58" applyNumberFormat="0" applyAlignment="0" applyProtection="0"/>
    <xf numFmtId="0" fontId="87" fillId="0" borderId="64">
      <alignment horizontal="left" vertical="center"/>
    </xf>
    <xf numFmtId="0" fontId="87" fillId="0" borderId="64">
      <alignment horizontal="left" vertical="center"/>
    </xf>
    <xf numFmtId="0" fontId="87" fillId="0" borderId="64">
      <alignment horizontal="left" vertical="center"/>
    </xf>
    <xf numFmtId="0" fontId="92" fillId="40" borderId="58" applyNumberFormat="0" applyAlignment="0" applyProtection="0"/>
    <xf numFmtId="0" fontId="92" fillId="40" borderId="58" applyNumberFormat="0" applyAlignment="0" applyProtection="0"/>
    <xf numFmtId="0" fontId="92" fillId="40" borderId="58" applyNumberFormat="0" applyAlignment="0" applyProtection="0"/>
    <xf numFmtId="0" fontId="92" fillId="40" borderId="58" applyNumberFormat="0" applyAlignment="0" applyProtection="0"/>
    <xf numFmtId="0" fontId="92" fillId="40" borderId="58" applyNumberFormat="0" applyAlignment="0" applyProtection="0"/>
    <xf numFmtId="0" fontId="92" fillId="40" borderId="58" applyNumberForma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102" fillId="68" borderId="61" applyNumberFormat="0" applyAlignment="0" applyProtection="0"/>
    <xf numFmtId="0" fontId="102" fillId="68" borderId="61" applyNumberFormat="0" applyAlignment="0" applyProtection="0"/>
    <xf numFmtId="0" fontId="102" fillId="68" borderId="61" applyNumberFormat="0" applyAlignment="0" applyProtection="0"/>
    <xf numFmtId="0" fontId="102" fillId="68" borderId="61" applyNumberFormat="0" applyAlignment="0" applyProtection="0"/>
    <xf numFmtId="0" fontId="102" fillId="68" borderId="61" applyNumberFormat="0" applyAlignment="0" applyProtection="0"/>
    <xf numFmtId="0" fontId="102" fillId="68" borderId="61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7" fillId="0" borderId="81">
      <alignment horizontal="left" vertical="center"/>
    </xf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73" fillId="68" borderId="58" applyNumberFormat="0" applyAlignment="0" applyProtection="0"/>
    <xf numFmtId="0" fontId="73" fillId="68" borderId="58" applyNumberFormat="0" applyAlignment="0" applyProtection="0"/>
    <xf numFmtId="0" fontId="73" fillId="68" borderId="58" applyNumberFormat="0" applyAlignment="0" applyProtection="0"/>
    <xf numFmtId="0" fontId="73" fillId="68" borderId="58" applyNumberFormat="0" applyAlignment="0" applyProtection="0"/>
    <xf numFmtId="0" fontId="73" fillId="68" borderId="58" applyNumberFormat="0" applyAlignment="0" applyProtection="0"/>
    <xf numFmtId="0" fontId="73" fillId="68" borderId="58" applyNumberFormat="0" applyAlignment="0" applyProtection="0"/>
    <xf numFmtId="0" fontId="87" fillId="0" borderId="64">
      <alignment horizontal="left" vertical="center"/>
    </xf>
    <xf numFmtId="0" fontId="87" fillId="0" borderId="64">
      <alignment horizontal="left" vertical="center"/>
    </xf>
    <xf numFmtId="0" fontId="87" fillId="0" borderId="64">
      <alignment horizontal="left" vertical="center"/>
    </xf>
    <xf numFmtId="0" fontId="92" fillId="40" borderId="58" applyNumberFormat="0" applyAlignment="0" applyProtection="0"/>
    <xf numFmtId="0" fontId="92" fillId="40" borderId="58" applyNumberFormat="0" applyAlignment="0" applyProtection="0"/>
    <xf numFmtId="0" fontId="92" fillId="40" borderId="58" applyNumberFormat="0" applyAlignment="0" applyProtection="0"/>
    <xf numFmtId="0" fontId="92" fillId="40" borderId="58" applyNumberFormat="0" applyAlignment="0" applyProtection="0"/>
    <xf numFmtId="0" fontId="92" fillId="40" borderId="58" applyNumberFormat="0" applyAlignment="0" applyProtection="0"/>
    <xf numFmtId="0" fontId="92" fillId="40" borderId="58" applyNumberForma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102" fillId="68" borderId="61" applyNumberFormat="0" applyAlignment="0" applyProtection="0"/>
    <xf numFmtId="0" fontId="102" fillId="68" borderId="61" applyNumberFormat="0" applyAlignment="0" applyProtection="0"/>
    <xf numFmtId="0" fontId="102" fillId="68" borderId="61" applyNumberFormat="0" applyAlignment="0" applyProtection="0"/>
    <xf numFmtId="0" fontId="102" fillId="68" borderId="61" applyNumberFormat="0" applyAlignment="0" applyProtection="0"/>
    <xf numFmtId="0" fontId="102" fillId="68" borderId="61" applyNumberFormat="0" applyAlignment="0" applyProtection="0"/>
    <xf numFmtId="0" fontId="102" fillId="68" borderId="61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24" fillId="75" borderId="60" applyNumberFormat="0" applyFont="0" applyAlignment="0" applyProtection="0"/>
    <xf numFmtId="0" fontId="24" fillId="75" borderId="60" applyNumberFormat="0" applyFont="0" applyAlignment="0" applyProtection="0"/>
    <xf numFmtId="0" fontId="92" fillId="40" borderId="100" applyNumberFormat="0" applyAlignment="0" applyProtection="0"/>
    <xf numFmtId="0" fontId="102" fillId="68" borderId="86" applyNumberFormat="0" applyAlignment="0" applyProtection="0"/>
    <xf numFmtId="0" fontId="110" fillId="0" borderId="103" applyNumberFormat="0" applyFill="0" applyAlignment="0" applyProtection="0"/>
    <xf numFmtId="0" fontId="110" fillId="0" borderId="103" applyNumberFormat="0" applyFill="0" applyAlignment="0" applyProtection="0"/>
    <xf numFmtId="0" fontId="24" fillId="75" borderId="101" applyNumberFormat="0" applyFont="0" applyAlignment="0" applyProtection="0"/>
    <xf numFmtId="0" fontId="24" fillId="75" borderId="85" applyNumberFormat="0" applyFont="0" applyAlignment="0" applyProtection="0"/>
    <xf numFmtId="0" fontId="71" fillId="67" borderId="91"/>
    <xf numFmtId="0" fontId="92" fillId="40" borderId="92" applyNumberFormat="0" applyAlignment="0" applyProtection="0"/>
    <xf numFmtId="3" fontId="20" fillId="0" borderId="73" applyNumberFormat="0" applyFont="0" applyFill="0" applyAlignment="0" applyProtection="0">
      <alignment vertical="center"/>
    </xf>
    <xf numFmtId="0" fontId="24" fillId="75" borderId="85" applyNumberFormat="0" applyFont="0" applyAlignment="0" applyProtection="0"/>
    <xf numFmtId="0" fontId="102" fillId="68" borderId="86" applyNumberFormat="0" applyAlignment="0" applyProtection="0"/>
    <xf numFmtId="0" fontId="87" fillId="0" borderId="72">
      <alignment horizontal="left" vertical="center"/>
    </xf>
    <xf numFmtId="0" fontId="87" fillId="0" borderId="72">
      <alignment horizontal="left" vertical="center"/>
    </xf>
    <xf numFmtId="0" fontId="87" fillId="0" borderId="72">
      <alignment horizontal="left" vertical="center"/>
    </xf>
    <xf numFmtId="10" fontId="51" fillId="73" borderId="73" applyNumberFormat="0" applyBorder="0" applyAlignment="0" applyProtection="0"/>
    <xf numFmtId="10" fontId="51" fillId="73" borderId="73" applyNumberFormat="0" applyBorder="0" applyAlignment="0" applyProtection="0"/>
    <xf numFmtId="10" fontId="51" fillId="73" borderId="73" applyNumberFormat="0" applyBorder="0" applyAlignment="0" applyProtection="0"/>
    <xf numFmtId="0" fontId="24" fillId="75" borderId="85" applyNumberFormat="0" applyFont="0" applyAlignment="0" applyProtection="0"/>
    <xf numFmtId="0" fontId="102" fillId="68" borderId="86" applyNumberFormat="0" applyAlignment="0" applyProtection="0"/>
    <xf numFmtId="0" fontId="73" fillId="68" borderId="68" applyNumberFormat="0" applyAlignment="0" applyProtection="0"/>
    <xf numFmtId="0" fontId="73" fillId="68" borderId="68" applyNumberFormat="0" applyAlignment="0" applyProtection="0"/>
    <xf numFmtId="0" fontId="73" fillId="68" borderId="68" applyNumberFormat="0" applyAlignment="0" applyProtection="0"/>
    <xf numFmtId="0" fontId="73" fillId="68" borderId="68" applyNumberFormat="0" applyAlignment="0" applyProtection="0"/>
    <xf numFmtId="0" fontId="73" fillId="68" borderId="68" applyNumberFormat="0" applyAlignment="0" applyProtection="0"/>
    <xf numFmtId="0" fontId="73" fillId="68" borderId="68" applyNumberFormat="0" applyAlignment="0" applyProtection="0"/>
    <xf numFmtId="0" fontId="87" fillId="0" borderId="72">
      <alignment horizontal="left" vertical="center"/>
    </xf>
    <xf numFmtId="0" fontId="87" fillId="0" borderId="72">
      <alignment horizontal="left" vertical="center"/>
    </xf>
    <xf numFmtId="0" fontId="87" fillId="0" borderId="72">
      <alignment horizontal="left" vertical="center"/>
    </xf>
    <xf numFmtId="0" fontId="92" fillId="40" borderId="68" applyNumberFormat="0" applyAlignment="0" applyProtection="0"/>
    <xf numFmtId="0" fontId="92" fillId="40" borderId="68" applyNumberFormat="0" applyAlignment="0" applyProtection="0"/>
    <xf numFmtId="0" fontId="92" fillId="40" borderId="68" applyNumberFormat="0" applyAlignment="0" applyProtection="0"/>
    <xf numFmtId="0" fontId="92" fillId="40" borderId="68" applyNumberFormat="0" applyAlignment="0" applyProtection="0"/>
    <xf numFmtId="0" fontId="92" fillId="40" borderId="68" applyNumberFormat="0" applyAlignment="0" applyProtection="0"/>
    <xf numFmtId="0" fontId="92" fillId="40" borderId="68" applyNumberForma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102" fillId="68" borderId="70" applyNumberFormat="0" applyAlignment="0" applyProtection="0"/>
    <xf numFmtId="0" fontId="102" fillId="68" borderId="70" applyNumberFormat="0" applyAlignment="0" applyProtection="0"/>
    <xf numFmtId="0" fontId="102" fillId="68" borderId="70" applyNumberFormat="0" applyAlignment="0" applyProtection="0"/>
    <xf numFmtId="0" fontId="102" fillId="68" borderId="70" applyNumberFormat="0" applyAlignment="0" applyProtection="0"/>
    <xf numFmtId="0" fontId="102" fillId="68" borderId="70" applyNumberFormat="0" applyAlignment="0" applyProtection="0"/>
    <xf numFmtId="0" fontId="102" fillId="68" borderId="70" applyNumberFormat="0" applyAlignment="0" applyProtection="0"/>
    <xf numFmtId="0" fontId="110" fillId="0" borderId="71" applyNumberFormat="0" applyFill="0" applyAlignment="0" applyProtection="0"/>
    <xf numFmtId="0" fontId="110" fillId="0" borderId="71" applyNumberFormat="0" applyFill="0" applyAlignment="0" applyProtection="0"/>
    <xf numFmtId="0" fontId="110" fillId="0" borderId="71" applyNumberFormat="0" applyFill="0" applyAlignment="0" applyProtection="0"/>
    <xf numFmtId="0" fontId="110" fillId="0" borderId="71" applyNumberFormat="0" applyFill="0" applyAlignment="0" applyProtection="0"/>
    <xf numFmtId="0" fontId="110" fillId="0" borderId="71" applyNumberFormat="0" applyFill="0" applyAlignment="0" applyProtection="0"/>
    <xf numFmtId="0" fontId="110" fillId="0" borderId="71" applyNumberFormat="0" applyFill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73" fillId="68" borderId="68" applyNumberFormat="0" applyAlignment="0" applyProtection="0"/>
    <xf numFmtId="0" fontId="73" fillId="68" borderId="68" applyNumberFormat="0" applyAlignment="0" applyProtection="0"/>
    <xf numFmtId="0" fontId="73" fillId="68" borderId="68" applyNumberFormat="0" applyAlignment="0" applyProtection="0"/>
    <xf numFmtId="0" fontId="73" fillId="68" borderId="68" applyNumberFormat="0" applyAlignment="0" applyProtection="0"/>
    <xf numFmtId="0" fontId="73" fillId="68" borderId="68" applyNumberFormat="0" applyAlignment="0" applyProtection="0"/>
    <xf numFmtId="0" fontId="73" fillId="68" borderId="68" applyNumberFormat="0" applyAlignment="0" applyProtection="0"/>
    <xf numFmtId="0" fontId="87" fillId="0" borderId="72">
      <alignment horizontal="left" vertical="center"/>
    </xf>
    <xf numFmtId="0" fontId="87" fillId="0" borderId="72">
      <alignment horizontal="left" vertical="center"/>
    </xf>
    <xf numFmtId="0" fontId="87" fillId="0" borderId="72">
      <alignment horizontal="left" vertical="center"/>
    </xf>
    <xf numFmtId="0" fontId="92" fillId="40" borderId="100" applyNumberFormat="0" applyAlignment="0" applyProtection="0"/>
    <xf numFmtId="0" fontId="92" fillId="40" borderId="68" applyNumberFormat="0" applyAlignment="0" applyProtection="0"/>
    <xf numFmtId="0" fontId="92" fillId="40" borderId="68" applyNumberFormat="0" applyAlignment="0" applyProtection="0"/>
    <xf numFmtId="0" fontId="92" fillId="40" borderId="68" applyNumberFormat="0" applyAlignment="0" applyProtection="0"/>
    <xf numFmtId="0" fontId="92" fillId="40" borderId="68" applyNumberFormat="0" applyAlignment="0" applyProtection="0"/>
    <xf numFmtId="0" fontId="92" fillId="40" borderId="68" applyNumberFormat="0" applyAlignment="0" applyProtection="0"/>
    <xf numFmtId="0" fontId="92" fillId="40" borderId="68" applyNumberForma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102" fillId="68" borderId="70" applyNumberFormat="0" applyAlignment="0" applyProtection="0"/>
    <xf numFmtId="0" fontId="102" fillId="68" borderId="70" applyNumberFormat="0" applyAlignment="0" applyProtection="0"/>
    <xf numFmtId="0" fontId="102" fillId="68" borderId="70" applyNumberFormat="0" applyAlignment="0" applyProtection="0"/>
    <xf numFmtId="0" fontId="102" fillId="68" borderId="70" applyNumberFormat="0" applyAlignment="0" applyProtection="0"/>
    <xf numFmtId="0" fontId="102" fillId="68" borderId="70" applyNumberFormat="0" applyAlignment="0" applyProtection="0"/>
    <xf numFmtId="0" fontId="102" fillId="68" borderId="70" applyNumberFormat="0" applyAlignment="0" applyProtection="0"/>
    <xf numFmtId="0" fontId="110" fillId="0" borderId="71" applyNumberFormat="0" applyFill="0" applyAlignment="0" applyProtection="0"/>
    <xf numFmtId="0" fontId="110" fillId="0" borderId="71" applyNumberFormat="0" applyFill="0" applyAlignment="0" applyProtection="0"/>
    <xf numFmtId="0" fontId="110" fillId="0" borderId="71" applyNumberFormat="0" applyFill="0" applyAlignment="0" applyProtection="0"/>
    <xf numFmtId="0" fontId="110" fillId="0" borderId="71" applyNumberFormat="0" applyFill="0" applyAlignment="0" applyProtection="0"/>
    <xf numFmtId="0" fontId="110" fillId="0" borderId="71" applyNumberFormat="0" applyFill="0" applyAlignment="0" applyProtection="0"/>
    <xf numFmtId="0" fontId="110" fillId="0" borderId="71" applyNumberFormat="0" applyFill="0" applyAlignment="0" applyProtection="0"/>
    <xf numFmtId="0" fontId="24" fillId="75" borderId="69" applyNumberFormat="0" applyFont="0" applyAlignment="0" applyProtection="0"/>
    <xf numFmtId="0" fontId="24" fillId="75" borderId="69" applyNumberFormat="0" applyFont="0" applyAlignment="0" applyProtection="0"/>
    <xf numFmtId="0" fontId="93" fillId="0" borderId="75"/>
    <xf numFmtId="0" fontId="92" fillId="40" borderId="76" applyNumberFormat="0" applyAlignment="0" applyProtection="0"/>
    <xf numFmtId="0" fontId="92" fillId="40" borderId="76" applyNumberFormat="0" applyAlignment="0" applyProtection="0"/>
    <xf numFmtId="3" fontId="20" fillId="0" borderId="98" applyNumberFormat="0" applyFont="0" applyFill="0" applyAlignment="0" applyProtection="0">
      <alignment vertical="center"/>
    </xf>
    <xf numFmtId="0" fontId="24" fillId="75" borderId="77" applyNumberFormat="0" applyFont="0" applyAlignment="0" applyProtection="0"/>
    <xf numFmtId="0" fontId="24" fillId="75" borderId="101" applyNumberFormat="0" applyFont="0" applyAlignment="0" applyProtection="0"/>
    <xf numFmtId="0" fontId="92" fillId="40" borderId="84" applyNumberFormat="0" applyAlignment="0" applyProtection="0"/>
    <xf numFmtId="0" fontId="24" fillId="75" borderId="93" applyNumberFormat="0" applyFont="0" applyAlignment="0" applyProtection="0"/>
    <xf numFmtId="0" fontId="73" fillId="68" borderId="84" applyNumberFormat="0" applyAlignment="0" applyProtection="0"/>
    <xf numFmtId="0" fontId="24" fillId="75" borderId="77" applyNumberFormat="0" applyFont="0" applyAlignment="0" applyProtection="0"/>
    <xf numFmtId="0" fontId="24" fillId="75" borderId="77" applyNumberFormat="0" applyFont="0" applyAlignment="0" applyProtection="0"/>
    <xf numFmtId="0" fontId="73" fillId="68" borderId="76" applyNumberFormat="0" applyAlignment="0" applyProtection="0"/>
    <xf numFmtId="0" fontId="24" fillId="75" borderId="93" applyNumberFormat="0" applyFont="0" applyAlignment="0" applyProtection="0"/>
    <xf numFmtId="0" fontId="92" fillId="40" borderId="100" applyNumberFormat="0" applyAlignment="0" applyProtection="0"/>
    <xf numFmtId="0" fontId="24" fillId="75" borderId="77" applyNumberFormat="0" applyFont="0" applyAlignment="0" applyProtection="0"/>
    <xf numFmtId="0" fontId="73" fillId="68" borderId="100" applyNumberFormat="0" applyAlignment="0" applyProtection="0"/>
    <xf numFmtId="0" fontId="24" fillId="75" borderId="93" applyNumberFormat="0" applyFont="0" applyAlignment="0" applyProtection="0"/>
    <xf numFmtId="0" fontId="93" fillId="0" borderId="83"/>
    <xf numFmtId="0" fontId="92" fillId="40" borderId="84" applyNumberFormat="0" applyAlignment="0" applyProtection="0"/>
    <xf numFmtId="0" fontId="110" fillId="0" borderId="79" applyNumberFormat="0" applyFill="0" applyAlignment="0" applyProtection="0"/>
    <xf numFmtId="10" fontId="51" fillId="73" borderId="105" applyNumberFormat="0" applyBorder="0" applyAlignment="0" applyProtection="0"/>
    <xf numFmtId="0" fontId="92" fillId="40" borderId="84" applyNumberFormat="0" applyAlignment="0" applyProtection="0"/>
    <xf numFmtId="0" fontId="92" fillId="40" borderId="84" applyNumberFormat="0" applyAlignment="0" applyProtection="0"/>
    <xf numFmtId="3" fontId="20" fillId="0" borderId="105" applyNumberFormat="0" applyFont="0" applyFill="0" applyAlignment="0" applyProtection="0">
      <alignment vertical="center"/>
    </xf>
    <xf numFmtId="0" fontId="110" fillId="0" borderId="79" applyNumberFormat="0" applyFill="0" applyAlignment="0" applyProtection="0"/>
    <xf numFmtId="0" fontId="102" fillId="68" borderId="78" applyNumberFormat="0" applyAlignment="0" applyProtection="0"/>
    <xf numFmtId="0" fontId="110" fillId="0" borderId="79" applyNumberFormat="0" applyFill="0" applyAlignment="0" applyProtection="0"/>
    <xf numFmtId="0" fontId="110" fillId="0" borderId="79" applyNumberFormat="0" applyFill="0" applyAlignment="0" applyProtection="0"/>
    <xf numFmtId="0" fontId="110" fillId="0" borderId="79" applyNumberFormat="0" applyFill="0" applyAlignment="0" applyProtection="0"/>
    <xf numFmtId="0" fontId="110" fillId="0" borderId="79" applyNumberFormat="0" applyFill="0" applyAlignment="0" applyProtection="0"/>
    <xf numFmtId="0" fontId="110" fillId="0" borderId="79" applyNumberFormat="0" applyFill="0" applyAlignment="0" applyProtection="0"/>
    <xf numFmtId="0" fontId="110" fillId="0" borderId="79" applyNumberFormat="0" applyFill="0" applyAlignment="0" applyProtection="0"/>
    <xf numFmtId="0" fontId="24" fillId="75" borderId="77" applyNumberFormat="0" applyFont="0" applyAlignment="0" applyProtection="0"/>
    <xf numFmtId="0" fontId="24" fillId="75" borderId="77" applyNumberFormat="0" applyFont="0" applyAlignment="0" applyProtection="0"/>
    <xf numFmtId="0" fontId="102" fillId="68" borderId="94" applyNumberFormat="0" applyAlignment="0" applyProtection="0"/>
    <xf numFmtId="3" fontId="20" fillId="0" borderId="90" applyNumberFormat="0" applyFont="0" applyFill="0" applyAlignment="0" applyProtection="0">
      <alignment vertical="center"/>
    </xf>
    <xf numFmtId="0" fontId="87" fillId="0" borderId="89">
      <alignment horizontal="left" vertical="center"/>
    </xf>
    <xf numFmtId="0" fontId="87" fillId="0" borderId="89">
      <alignment horizontal="left" vertical="center"/>
    </xf>
    <xf numFmtId="0" fontId="87" fillId="0" borderId="89">
      <alignment horizontal="left" vertical="center"/>
    </xf>
    <xf numFmtId="0" fontId="102" fillId="68" borderId="94" applyNumberFormat="0" applyAlignment="0" applyProtection="0"/>
    <xf numFmtId="0" fontId="73" fillId="68" borderId="84" applyNumberFormat="0" applyAlignment="0" applyProtection="0"/>
    <xf numFmtId="0" fontId="73" fillId="68" borderId="84" applyNumberFormat="0" applyAlignment="0" applyProtection="0"/>
    <xf numFmtId="0" fontId="73" fillId="68" borderId="84" applyNumberFormat="0" applyAlignment="0" applyProtection="0"/>
    <xf numFmtId="0" fontId="73" fillId="68" borderId="84" applyNumberFormat="0" applyAlignment="0" applyProtection="0"/>
    <xf numFmtId="0" fontId="73" fillId="68" borderId="84" applyNumberFormat="0" applyAlignment="0" applyProtection="0"/>
    <xf numFmtId="0" fontId="73" fillId="68" borderId="84" applyNumberFormat="0" applyAlignment="0" applyProtection="0"/>
    <xf numFmtId="0" fontId="87" fillId="0" borderId="89">
      <alignment horizontal="left" vertical="center"/>
    </xf>
    <xf numFmtId="0" fontId="87" fillId="0" borderId="89">
      <alignment horizontal="left" vertical="center"/>
    </xf>
    <xf numFmtId="0" fontId="87" fillId="0" borderId="89">
      <alignment horizontal="left" vertical="center"/>
    </xf>
    <xf numFmtId="0" fontId="92" fillId="40" borderId="84" applyNumberFormat="0" applyAlignment="0" applyProtection="0"/>
    <xf numFmtId="0" fontId="92" fillId="40" borderId="84" applyNumberFormat="0" applyAlignment="0" applyProtection="0"/>
    <xf numFmtId="0" fontId="92" fillId="40" borderId="84" applyNumberFormat="0" applyAlignment="0" applyProtection="0"/>
    <xf numFmtId="0" fontId="92" fillId="40" borderId="84" applyNumberFormat="0" applyAlignment="0" applyProtection="0"/>
    <xf numFmtId="0" fontId="92" fillId="40" borderId="84" applyNumberFormat="0" applyAlignment="0" applyProtection="0"/>
    <xf numFmtId="0" fontId="92" fillId="40" borderId="84" applyNumberForma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102" fillId="68" borderId="86" applyNumberFormat="0" applyAlignment="0" applyProtection="0"/>
    <xf numFmtId="0" fontId="102" fillId="68" borderId="86" applyNumberFormat="0" applyAlignment="0" applyProtection="0"/>
    <xf numFmtId="0" fontId="102" fillId="68" borderId="86" applyNumberFormat="0" applyAlignment="0" applyProtection="0"/>
    <xf numFmtId="0" fontId="102" fillId="68" borderId="86" applyNumberFormat="0" applyAlignment="0" applyProtection="0"/>
    <xf numFmtId="0" fontId="102" fillId="68" borderId="86" applyNumberFormat="0" applyAlignment="0" applyProtection="0"/>
    <xf numFmtId="0" fontId="102" fillId="68" borderId="86" applyNumberFormat="0" applyAlignment="0" applyProtection="0"/>
    <xf numFmtId="0" fontId="110" fillId="0" borderId="87" applyNumberFormat="0" applyFill="0" applyAlignment="0" applyProtection="0"/>
    <xf numFmtId="0" fontId="110" fillId="0" borderId="87" applyNumberFormat="0" applyFill="0" applyAlignment="0" applyProtection="0"/>
    <xf numFmtId="0" fontId="110" fillId="0" borderId="87" applyNumberFormat="0" applyFill="0" applyAlignment="0" applyProtection="0"/>
    <xf numFmtId="0" fontId="110" fillId="0" borderId="87" applyNumberFormat="0" applyFill="0" applyAlignment="0" applyProtection="0"/>
    <xf numFmtId="0" fontId="110" fillId="0" borderId="87" applyNumberFormat="0" applyFill="0" applyAlignment="0" applyProtection="0"/>
    <xf numFmtId="0" fontId="110" fillId="0" borderId="87" applyNumberFormat="0" applyFill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73" fillId="68" borderId="84" applyNumberFormat="0" applyAlignment="0" applyProtection="0"/>
    <xf numFmtId="0" fontId="73" fillId="68" borderId="84" applyNumberFormat="0" applyAlignment="0" applyProtection="0"/>
    <xf numFmtId="0" fontId="73" fillId="68" borderId="84" applyNumberFormat="0" applyAlignment="0" applyProtection="0"/>
    <xf numFmtId="0" fontId="73" fillId="68" borderId="84" applyNumberFormat="0" applyAlignment="0" applyProtection="0"/>
    <xf numFmtId="0" fontId="73" fillId="68" borderId="84" applyNumberFormat="0" applyAlignment="0" applyProtection="0"/>
    <xf numFmtId="0" fontId="73" fillId="68" borderId="84" applyNumberFormat="0" applyAlignment="0" applyProtection="0"/>
    <xf numFmtId="0" fontId="87" fillId="0" borderId="89">
      <alignment horizontal="left" vertical="center"/>
    </xf>
    <xf numFmtId="0" fontId="87" fillId="0" borderId="89">
      <alignment horizontal="left" vertical="center"/>
    </xf>
    <xf numFmtId="0" fontId="87" fillId="0" borderId="89">
      <alignment horizontal="left" vertical="center"/>
    </xf>
    <xf numFmtId="0" fontId="92" fillId="40" borderId="84" applyNumberFormat="0" applyAlignment="0" applyProtection="0"/>
    <xf numFmtId="0" fontId="92" fillId="40" borderId="84" applyNumberFormat="0" applyAlignment="0" applyProtection="0"/>
    <xf numFmtId="0" fontId="92" fillId="40" borderId="84" applyNumberFormat="0" applyAlignment="0" applyProtection="0"/>
    <xf numFmtId="0" fontId="92" fillId="40" borderId="84" applyNumberFormat="0" applyAlignment="0" applyProtection="0"/>
    <xf numFmtId="0" fontId="92" fillId="40" borderId="84" applyNumberFormat="0" applyAlignment="0" applyProtection="0"/>
    <xf numFmtId="0" fontId="92" fillId="40" borderId="84" applyNumberForma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102" fillId="68" borderId="86" applyNumberFormat="0" applyAlignment="0" applyProtection="0"/>
    <xf numFmtId="0" fontId="102" fillId="68" borderId="86" applyNumberFormat="0" applyAlignment="0" applyProtection="0"/>
    <xf numFmtId="0" fontId="102" fillId="68" borderId="86" applyNumberFormat="0" applyAlignment="0" applyProtection="0"/>
    <xf numFmtId="0" fontId="102" fillId="68" borderId="86" applyNumberFormat="0" applyAlignment="0" applyProtection="0"/>
    <xf numFmtId="0" fontId="102" fillId="68" borderId="86" applyNumberFormat="0" applyAlignment="0" applyProtection="0"/>
    <xf numFmtId="0" fontId="102" fillId="68" borderId="86" applyNumberFormat="0" applyAlignment="0" applyProtection="0"/>
    <xf numFmtId="0" fontId="110" fillId="0" borderId="87" applyNumberFormat="0" applyFill="0" applyAlignment="0" applyProtection="0"/>
    <xf numFmtId="0" fontId="110" fillId="0" borderId="87" applyNumberFormat="0" applyFill="0" applyAlignment="0" applyProtection="0"/>
    <xf numFmtId="0" fontId="110" fillId="0" borderId="87" applyNumberFormat="0" applyFill="0" applyAlignment="0" applyProtection="0"/>
    <xf numFmtId="0" fontId="110" fillId="0" borderId="87" applyNumberFormat="0" applyFill="0" applyAlignment="0" applyProtection="0"/>
    <xf numFmtId="0" fontId="110" fillId="0" borderId="87" applyNumberFormat="0" applyFill="0" applyAlignment="0" applyProtection="0"/>
    <xf numFmtId="0" fontId="110" fillId="0" borderId="87" applyNumberFormat="0" applyFill="0" applyAlignment="0" applyProtection="0"/>
    <xf numFmtId="0" fontId="24" fillId="75" borderId="85" applyNumberFormat="0" applyFont="0" applyAlignment="0" applyProtection="0"/>
    <xf numFmtId="0" fontId="24" fillId="75" borderId="85" applyNumberFormat="0" applyFont="0" applyAlignment="0" applyProtection="0"/>
    <xf numFmtId="0" fontId="92" fillId="40" borderId="100" applyNumberFormat="0" applyAlignment="0" applyProtection="0"/>
    <xf numFmtId="0" fontId="24" fillId="75" borderId="101" applyNumberFormat="0" applyFont="0" applyAlignment="0" applyProtection="0"/>
    <xf numFmtId="0" fontId="102" fillId="68" borderId="102" applyNumberFormat="0" applyAlignment="0" applyProtection="0"/>
    <xf numFmtId="0" fontId="31" fillId="0" borderId="4">
      <protection locked="0"/>
    </xf>
    <xf numFmtId="0" fontId="87" fillId="0" borderId="97">
      <alignment horizontal="left" vertical="center"/>
    </xf>
    <xf numFmtId="0" fontId="87" fillId="0" borderId="97">
      <alignment horizontal="left" vertical="center"/>
    </xf>
    <xf numFmtId="0" fontId="87" fillId="0" borderId="97">
      <alignment horizontal="left" vertical="center"/>
    </xf>
    <xf numFmtId="10" fontId="51" fillId="73" borderId="98" applyNumberFormat="0" applyBorder="0" applyAlignment="0" applyProtection="0"/>
    <xf numFmtId="10" fontId="51" fillId="73" borderId="98" applyNumberFormat="0" applyBorder="0" applyAlignment="0" applyProtection="0"/>
    <xf numFmtId="10" fontId="51" fillId="73" borderId="98" applyNumberFormat="0" applyBorder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73" fillId="68" borderId="92" applyNumberFormat="0" applyAlignment="0" applyProtection="0"/>
    <xf numFmtId="0" fontId="73" fillId="68" borderId="92" applyNumberFormat="0" applyAlignment="0" applyProtection="0"/>
    <xf numFmtId="0" fontId="73" fillId="68" borderId="92" applyNumberFormat="0" applyAlignment="0" applyProtection="0"/>
    <xf numFmtId="0" fontId="73" fillId="68" borderId="92" applyNumberFormat="0" applyAlignment="0" applyProtection="0"/>
    <xf numFmtId="0" fontId="73" fillId="68" borderId="92" applyNumberFormat="0" applyAlignment="0" applyProtection="0"/>
    <xf numFmtId="0" fontId="73" fillId="68" borderId="92" applyNumberFormat="0" applyAlignment="0" applyProtection="0"/>
    <xf numFmtId="0" fontId="87" fillId="0" borderId="97">
      <alignment horizontal="left" vertical="center"/>
    </xf>
    <xf numFmtId="0" fontId="87" fillId="0" borderId="97">
      <alignment horizontal="left" vertical="center"/>
    </xf>
    <xf numFmtId="0" fontId="87" fillId="0" borderId="97">
      <alignment horizontal="left" vertical="center"/>
    </xf>
    <xf numFmtId="0" fontId="92" fillId="40" borderId="92" applyNumberFormat="0" applyAlignment="0" applyProtection="0"/>
    <xf numFmtId="0" fontId="92" fillId="40" borderId="92" applyNumberFormat="0" applyAlignment="0" applyProtection="0"/>
    <xf numFmtId="0" fontId="92" fillId="40" borderId="92" applyNumberFormat="0" applyAlignment="0" applyProtection="0"/>
    <xf numFmtId="0" fontId="92" fillId="40" borderId="92" applyNumberFormat="0" applyAlignment="0" applyProtection="0"/>
    <xf numFmtId="0" fontId="92" fillId="40" borderId="92" applyNumberFormat="0" applyAlignment="0" applyProtection="0"/>
    <xf numFmtId="0" fontId="92" fillId="40" borderId="92" applyNumberForma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102" fillId="68" borderId="94" applyNumberFormat="0" applyAlignment="0" applyProtection="0"/>
    <xf numFmtId="0" fontId="102" fillId="68" borderId="94" applyNumberFormat="0" applyAlignment="0" applyProtection="0"/>
    <xf numFmtId="0" fontId="102" fillId="68" borderId="94" applyNumberFormat="0" applyAlignment="0" applyProtection="0"/>
    <xf numFmtId="0" fontId="102" fillId="68" borderId="94" applyNumberFormat="0" applyAlignment="0" applyProtection="0"/>
    <xf numFmtId="0" fontId="102" fillId="68" borderId="94" applyNumberFormat="0" applyAlignment="0" applyProtection="0"/>
    <xf numFmtId="0" fontId="102" fillId="68" borderId="94" applyNumberFormat="0" applyAlignment="0" applyProtection="0"/>
    <xf numFmtId="0" fontId="110" fillId="0" borderId="95" applyNumberFormat="0" applyFill="0" applyAlignment="0" applyProtection="0"/>
    <xf numFmtId="0" fontId="110" fillId="0" borderId="95" applyNumberFormat="0" applyFill="0" applyAlignment="0" applyProtection="0"/>
    <xf numFmtId="0" fontId="110" fillId="0" borderId="95" applyNumberFormat="0" applyFill="0" applyAlignment="0" applyProtection="0"/>
    <xf numFmtId="0" fontId="110" fillId="0" borderId="95" applyNumberFormat="0" applyFill="0" applyAlignment="0" applyProtection="0"/>
    <xf numFmtId="0" fontId="110" fillId="0" borderId="95" applyNumberFormat="0" applyFill="0" applyAlignment="0" applyProtection="0"/>
    <xf numFmtId="0" fontId="110" fillId="0" borderId="95" applyNumberFormat="0" applyFill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73" fillId="68" borderId="92" applyNumberFormat="0" applyAlignment="0" applyProtection="0"/>
    <xf numFmtId="0" fontId="73" fillId="68" borderId="92" applyNumberFormat="0" applyAlignment="0" applyProtection="0"/>
    <xf numFmtId="0" fontId="73" fillId="68" borderId="92" applyNumberFormat="0" applyAlignment="0" applyProtection="0"/>
    <xf numFmtId="0" fontId="73" fillId="68" borderId="92" applyNumberFormat="0" applyAlignment="0" applyProtection="0"/>
    <xf numFmtId="0" fontId="73" fillId="68" borderId="92" applyNumberFormat="0" applyAlignment="0" applyProtection="0"/>
    <xf numFmtId="0" fontId="73" fillId="68" borderId="92" applyNumberFormat="0" applyAlignment="0" applyProtection="0"/>
    <xf numFmtId="0" fontId="87" fillId="0" borderId="97">
      <alignment horizontal="left" vertical="center"/>
    </xf>
    <xf numFmtId="0" fontId="87" fillId="0" borderId="97">
      <alignment horizontal="left" vertical="center"/>
    </xf>
    <xf numFmtId="0" fontId="87" fillId="0" borderId="97">
      <alignment horizontal="left" vertical="center"/>
    </xf>
    <xf numFmtId="0" fontId="92" fillId="40" borderId="92" applyNumberFormat="0" applyAlignment="0" applyProtection="0"/>
    <xf numFmtId="0" fontId="92" fillId="40" borderId="92" applyNumberFormat="0" applyAlignment="0" applyProtection="0"/>
    <xf numFmtId="0" fontId="92" fillId="40" borderId="92" applyNumberFormat="0" applyAlignment="0" applyProtection="0"/>
    <xf numFmtId="0" fontId="92" fillId="40" borderId="92" applyNumberFormat="0" applyAlignment="0" applyProtection="0"/>
    <xf numFmtId="0" fontId="92" fillId="40" borderId="92" applyNumberFormat="0" applyAlignment="0" applyProtection="0"/>
    <xf numFmtId="0" fontId="92" fillId="40" borderId="92" applyNumberForma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0" fontId="102" fillId="68" borderId="94" applyNumberFormat="0" applyAlignment="0" applyProtection="0"/>
    <xf numFmtId="0" fontId="102" fillId="68" borderId="94" applyNumberFormat="0" applyAlignment="0" applyProtection="0"/>
    <xf numFmtId="0" fontId="102" fillId="68" borderId="94" applyNumberFormat="0" applyAlignment="0" applyProtection="0"/>
    <xf numFmtId="0" fontId="102" fillId="68" borderId="94" applyNumberFormat="0" applyAlignment="0" applyProtection="0"/>
    <xf numFmtId="0" fontId="102" fillId="68" borderId="94" applyNumberFormat="0" applyAlignment="0" applyProtection="0"/>
    <xf numFmtId="0" fontId="102" fillId="68" borderId="94" applyNumberFormat="0" applyAlignment="0" applyProtection="0"/>
    <xf numFmtId="0" fontId="110" fillId="0" borderId="95" applyNumberFormat="0" applyFill="0" applyAlignment="0" applyProtection="0"/>
    <xf numFmtId="0" fontId="110" fillId="0" borderId="95" applyNumberFormat="0" applyFill="0" applyAlignment="0" applyProtection="0"/>
    <xf numFmtId="0" fontId="110" fillId="0" borderId="95" applyNumberFormat="0" applyFill="0" applyAlignment="0" applyProtection="0"/>
    <xf numFmtId="0" fontId="110" fillId="0" borderId="95" applyNumberFormat="0" applyFill="0" applyAlignment="0" applyProtection="0"/>
    <xf numFmtId="0" fontId="110" fillId="0" borderId="95" applyNumberFormat="0" applyFill="0" applyAlignment="0" applyProtection="0"/>
    <xf numFmtId="0" fontId="110" fillId="0" borderId="95" applyNumberFormat="0" applyFill="0" applyAlignment="0" applyProtection="0"/>
    <xf numFmtId="0" fontId="24" fillId="75" borderId="93" applyNumberFormat="0" applyFont="0" applyAlignment="0" applyProtection="0"/>
    <xf numFmtId="0" fontId="24" fillId="75" borderId="93" applyNumberFormat="0" applyFont="0" applyAlignment="0" applyProtection="0"/>
    <xf numFmtId="10" fontId="51" fillId="73" borderId="105" applyNumberFormat="0" applyBorder="0" applyAlignment="0" applyProtection="0"/>
    <xf numFmtId="10" fontId="51" fillId="73" borderId="105" applyNumberFormat="0" applyBorder="0" applyAlignment="0" applyProtection="0"/>
    <xf numFmtId="0" fontId="87" fillId="0" borderId="104">
      <alignment horizontal="left" vertical="center"/>
    </xf>
    <xf numFmtId="0" fontId="87" fillId="0" borderId="104">
      <alignment horizontal="left" vertical="center"/>
    </xf>
    <xf numFmtId="0" fontId="87" fillId="0" borderId="104">
      <alignment horizontal="left" vertical="center"/>
    </xf>
    <xf numFmtId="0" fontId="73" fillId="68" borderId="100" applyNumberFormat="0" applyAlignment="0" applyProtection="0"/>
    <xf numFmtId="0" fontId="73" fillId="68" borderId="100" applyNumberFormat="0" applyAlignment="0" applyProtection="0"/>
    <xf numFmtId="0" fontId="73" fillId="68" borderId="100" applyNumberFormat="0" applyAlignment="0" applyProtection="0"/>
    <xf numFmtId="0" fontId="73" fillId="68" borderId="100" applyNumberFormat="0" applyAlignment="0" applyProtection="0"/>
    <xf numFmtId="0" fontId="73" fillId="68" borderId="100" applyNumberFormat="0" applyAlignment="0" applyProtection="0"/>
    <xf numFmtId="0" fontId="73" fillId="68" borderId="100" applyNumberFormat="0" applyAlignment="0" applyProtection="0"/>
    <xf numFmtId="0" fontId="87" fillId="0" borderId="104">
      <alignment horizontal="left" vertical="center"/>
    </xf>
    <xf numFmtId="0" fontId="87" fillId="0" borderId="104">
      <alignment horizontal="left" vertical="center"/>
    </xf>
    <xf numFmtId="0" fontId="87" fillId="0" borderId="104">
      <alignment horizontal="left" vertical="center"/>
    </xf>
    <xf numFmtId="0" fontId="92" fillId="40" borderId="100" applyNumberFormat="0" applyAlignment="0" applyProtection="0"/>
    <xf numFmtId="0" fontId="92" fillId="40" borderId="100" applyNumberFormat="0" applyAlignment="0" applyProtection="0"/>
    <xf numFmtId="0" fontId="92" fillId="40" borderId="100" applyNumberFormat="0" applyAlignment="0" applyProtection="0"/>
    <xf numFmtId="0" fontId="92" fillId="40" borderId="100" applyNumberFormat="0" applyAlignment="0" applyProtection="0"/>
    <xf numFmtId="0" fontId="92" fillId="40" borderId="100" applyNumberFormat="0" applyAlignment="0" applyProtection="0"/>
    <xf numFmtId="0" fontId="92" fillId="40" borderId="100" applyNumberForma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102" fillId="68" borderId="102" applyNumberFormat="0" applyAlignment="0" applyProtection="0"/>
    <xf numFmtId="0" fontId="102" fillId="68" borderId="102" applyNumberFormat="0" applyAlignment="0" applyProtection="0"/>
    <xf numFmtId="0" fontId="102" fillId="68" borderId="102" applyNumberFormat="0" applyAlignment="0" applyProtection="0"/>
    <xf numFmtId="0" fontId="102" fillId="68" borderId="102" applyNumberFormat="0" applyAlignment="0" applyProtection="0"/>
    <xf numFmtId="0" fontId="102" fillId="68" borderId="102" applyNumberFormat="0" applyAlignment="0" applyProtection="0"/>
    <xf numFmtId="0" fontId="102" fillId="68" borderId="102" applyNumberFormat="0" applyAlignment="0" applyProtection="0"/>
    <xf numFmtId="0" fontId="110" fillId="0" borderId="103" applyNumberFormat="0" applyFill="0" applyAlignment="0" applyProtection="0"/>
    <xf numFmtId="0" fontId="110" fillId="0" borderId="103" applyNumberFormat="0" applyFill="0" applyAlignment="0" applyProtection="0"/>
    <xf numFmtId="0" fontId="110" fillId="0" borderId="103" applyNumberFormat="0" applyFill="0" applyAlignment="0" applyProtection="0"/>
    <xf numFmtId="0" fontId="110" fillId="0" borderId="103" applyNumberFormat="0" applyFill="0" applyAlignment="0" applyProtection="0"/>
    <xf numFmtId="0" fontId="110" fillId="0" borderId="103" applyNumberFormat="0" applyFill="0" applyAlignment="0" applyProtection="0"/>
    <xf numFmtId="0" fontId="110" fillId="0" borderId="103" applyNumberFormat="0" applyFill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73" fillId="68" borderId="100" applyNumberFormat="0" applyAlignment="0" applyProtection="0"/>
    <xf numFmtId="0" fontId="73" fillId="68" borderId="100" applyNumberFormat="0" applyAlignment="0" applyProtection="0"/>
    <xf numFmtId="0" fontId="73" fillId="68" borderId="100" applyNumberFormat="0" applyAlignment="0" applyProtection="0"/>
    <xf numFmtId="0" fontId="73" fillId="68" borderId="100" applyNumberFormat="0" applyAlignment="0" applyProtection="0"/>
    <xf numFmtId="0" fontId="73" fillId="68" borderId="100" applyNumberFormat="0" applyAlignment="0" applyProtection="0"/>
    <xf numFmtId="0" fontId="73" fillId="68" borderId="100" applyNumberFormat="0" applyAlignment="0" applyProtection="0"/>
    <xf numFmtId="0" fontId="87" fillId="0" borderId="104">
      <alignment horizontal="left" vertical="center"/>
    </xf>
    <xf numFmtId="0" fontId="87" fillId="0" borderId="104">
      <alignment horizontal="left" vertical="center"/>
    </xf>
    <xf numFmtId="0" fontId="87" fillId="0" borderId="104">
      <alignment horizontal="left" vertical="center"/>
    </xf>
    <xf numFmtId="0" fontId="92" fillId="40" borderId="100" applyNumberFormat="0" applyAlignment="0" applyProtection="0"/>
    <xf numFmtId="0" fontId="92" fillId="40" borderId="100" applyNumberFormat="0" applyAlignment="0" applyProtection="0"/>
    <xf numFmtId="0" fontId="92" fillId="40" borderId="100" applyNumberFormat="0" applyAlignment="0" applyProtection="0"/>
    <xf numFmtId="0" fontId="92" fillId="40" borderId="100" applyNumberFormat="0" applyAlignment="0" applyProtection="0"/>
    <xf numFmtId="0" fontId="92" fillId="40" borderId="100" applyNumberFormat="0" applyAlignment="0" applyProtection="0"/>
    <xf numFmtId="0" fontId="92" fillId="40" borderId="100" applyNumberForma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102" fillId="68" borderId="102" applyNumberFormat="0" applyAlignment="0" applyProtection="0"/>
    <xf numFmtId="0" fontId="102" fillId="68" borderId="102" applyNumberFormat="0" applyAlignment="0" applyProtection="0"/>
    <xf numFmtId="0" fontId="102" fillId="68" borderId="102" applyNumberFormat="0" applyAlignment="0" applyProtection="0"/>
    <xf numFmtId="0" fontId="102" fillId="68" borderId="102" applyNumberFormat="0" applyAlignment="0" applyProtection="0"/>
    <xf numFmtId="0" fontId="102" fillId="68" borderId="102" applyNumberFormat="0" applyAlignment="0" applyProtection="0"/>
    <xf numFmtId="0" fontId="102" fillId="68" borderId="102" applyNumberFormat="0" applyAlignment="0" applyProtection="0"/>
    <xf numFmtId="0" fontId="110" fillId="0" borderId="103" applyNumberFormat="0" applyFill="0" applyAlignment="0" applyProtection="0"/>
    <xf numFmtId="0" fontId="110" fillId="0" borderId="103" applyNumberFormat="0" applyFill="0" applyAlignment="0" applyProtection="0"/>
    <xf numFmtId="0" fontId="110" fillId="0" borderId="103" applyNumberFormat="0" applyFill="0" applyAlignment="0" applyProtection="0"/>
    <xf numFmtId="0" fontId="110" fillId="0" borderId="103" applyNumberFormat="0" applyFill="0" applyAlignment="0" applyProtection="0"/>
    <xf numFmtId="0" fontId="110" fillId="0" borderId="103" applyNumberFormat="0" applyFill="0" applyAlignment="0" applyProtection="0"/>
    <xf numFmtId="0" fontId="110" fillId="0" borderId="103" applyNumberFormat="0" applyFill="0" applyAlignment="0" applyProtection="0"/>
    <xf numFmtId="0" fontId="24" fillId="75" borderId="101" applyNumberFormat="0" applyFont="0" applyAlignment="0" applyProtection="0"/>
    <xf numFmtId="0" fontId="24" fillId="75" borderId="101" applyNumberFormat="0" applyFont="0" applyAlignment="0" applyProtection="0"/>
    <xf numFmtId="0" fontId="151" fillId="0" borderId="9" applyNumberFormat="0" applyFill="0" applyAlignment="0" applyProtection="0"/>
    <xf numFmtId="0" fontId="152" fillId="0" borderId="10" applyNumberFormat="0" applyFill="0" applyAlignment="0" applyProtection="0"/>
    <xf numFmtId="0" fontId="153" fillId="0" borderId="11" applyNumberFormat="0" applyFill="0" applyAlignment="0" applyProtection="0"/>
    <xf numFmtId="0" fontId="156" fillId="5" borderId="12" applyNumberFormat="0" applyAlignment="0" applyProtection="0"/>
    <xf numFmtId="0" fontId="157" fillId="6" borderId="13" applyNumberFormat="0" applyAlignment="0" applyProtection="0"/>
    <xf numFmtId="0" fontId="158" fillId="6" borderId="12" applyNumberFormat="0" applyAlignment="0" applyProtection="0"/>
    <xf numFmtId="0" fontId="159" fillId="0" borderId="14" applyNumberFormat="0" applyFill="0" applyAlignment="0" applyProtection="0"/>
    <xf numFmtId="0" fontId="160" fillId="7" borderId="15" applyNumberFormat="0" applyAlignment="0" applyProtection="0"/>
    <xf numFmtId="0" fontId="163" fillId="0" borderId="17" applyNumberFormat="0" applyFill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8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20" fillId="0" borderId="4" applyFont="0" applyFill="0" applyBorder="0" applyAlignment="0" applyProtection="0"/>
    <xf numFmtId="189" fontId="81" fillId="0" borderId="4"/>
    <xf numFmtId="190" fontId="60" fillId="0" borderId="4"/>
    <xf numFmtId="0" fontId="88" fillId="34" borderId="4" applyNumberFormat="0" applyFont="0" applyFill="0" applyBorder="0" applyProtection="0">
      <alignment horizontal="left"/>
    </xf>
    <xf numFmtId="191" fontId="60" fillId="0" borderId="4"/>
    <xf numFmtId="192" fontId="165" fillId="0" borderId="4">
      <alignment horizontal="right"/>
    </xf>
    <xf numFmtId="188" fontId="166" fillId="73" borderId="4">
      <alignment horizontal="left" vertical="top"/>
    </xf>
    <xf numFmtId="0" fontId="167" fillId="73" borderId="4">
      <alignment horizontal="left" wrapText="1"/>
    </xf>
    <xf numFmtId="38" fontId="168" fillId="0" borderId="4"/>
    <xf numFmtId="38" fontId="169" fillId="0" borderId="4"/>
    <xf numFmtId="38" fontId="170" fillId="0" borderId="4"/>
    <xf numFmtId="38" fontId="171" fillId="0" borderId="4"/>
    <xf numFmtId="0" fontId="165" fillId="0" borderId="4"/>
    <xf numFmtId="0" fontId="165" fillId="0" borderId="4"/>
    <xf numFmtId="193" fontId="98" fillId="0" borderId="4"/>
    <xf numFmtId="0" fontId="43" fillId="0" borderId="4"/>
    <xf numFmtId="0" fontId="1" fillId="0" borderId="4"/>
    <xf numFmtId="0" fontId="30" fillId="0" borderId="4"/>
    <xf numFmtId="0" fontId="81" fillId="0" borderId="4"/>
    <xf numFmtId="0" fontId="36" fillId="0" borderId="4" applyNumberFormat="0" applyFill="0" applyBorder="0" applyAlignment="0" applyProtection="0"/>
    <xf numFmtId="0" fontId="81" fillId="0" borderId="4"/>
    <xf numFmtId="0" fontId="31" fillId="0" borderId="4"/>
    <xf numFmtId="0" fontId="36" fillId="0" borderId="4">
      <alignment vertical="top"/>
    </xf>
    <xf numFmtId="0" fontId="20" fillId="0" borderId="4"/>
    <xf numFmtId="0" fontId="20" fillId="0" borderId="4"/>
    <xf numFmtId="0" fontId="30" fillId="0" borderId="4"/>
    <xf numFmtId="0" fontId="43" fillId="0" borderId="4"/>
    <xf numFmtId="0" fontId="40" fillId="0" borderId="4"/>
    <xf numFmtId="9" fontId="1" fillId="0" borderId="4" applyFont="0" applyFill="0" applyBorder="0" applyAlignment="0" applyProtection="0"/>
    <xf numFmtId="38" fontId="59" fillId="0" borderId="4" applyNumberFormat="0" applyFont="0" applyFill="0" applyBorder="0" applyAlignment="0"/>
    <xf numFmtId="0" fontId="172" fillId="73" borderId="4">
      <alignment wrapText="1"/>
    </xf>
    <xf numFmtId="38" fontId="173" fillId="0" borderId="4" applyFont="0" applyFill="0" applyBorder="0" applyAlignment="0" applyProtection="0"/>
    <xf numFmtId="43" fontId="20" fillId="0" borderId="4" applyFont="0" applyFill="0" applyBorder="0" applyAlignment="0" applyProtection="0"/>
    <xf numFmtId="182" fontId="20" fillId="0" borderId="4" applyFont="0" applyFill="0" applyBorder="0" applyAlignment="0" applyProtection="0"/>
    <xf numFmtId="0" fontId="43" fillId="0" borderId="4"/>
    <xf numFmtId="43" fontId="20" fillId="0" borderId="4" applyFont="0" applyFill="0" applyBorder="0" applyAlignment="0" applyProtection="0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20" fillId="0" borderId="4"/>
    <xf numFmtId="0" fontId="1" fillId="0" borderId="4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0" fontId="1" fillId="0" borderId="4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0" fontId="43" fillId="0" borderId="4"/>
    <xf numFmtId="0" fontId="43" fillId="0" borderId="4"/>
    <xf numFmtId="0" fontId="48" fillId="0" borderId="4"/>
    <xf numFmtId="43" fontId="40" fillId="0" borderId="4" applyFont="0" applyFill="0" applyBorder="0" applyAlignment="0" applyProtection="0"/>
    <xf numFmtId="9" fontId="20" fillId="0" borderId="4" applyFont="0" applyFill="0" applyBorder="0" applyAlignment="0" applyProtection="0"/>
    <xf numFmtId="0" fontId="20" fillId="0" borderId="4"/>
    <xf numFmtId="9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0" fillId="0" borderId="4"/>
    <xf numFmtId="0" fontId="43" fillId="0" borderId="4"/>
    <xf numFmtId="0" fontId="43" fillId="0" borderId="4"/>
    <xf numFmtId="0" fontId="20" fillId="0" borderId="4"/>
    <xf numFmtId="0" fontId="36" fillId="0" borderId="4">
      <alignment vertical="top"/>
    </xf>
    <xf numFmtId="0" fontId="1" fillId="0" borderId="4"/>
    <xf numFmtId="43" fontId="40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40" fillId="0" borderId="4"/>
    <xf numFmtId="0" fontId="36" fillId="0" borderId="4">
      <alignment vertical="top"/>
    </xf>
    <xf numFmtId="0" fontId="1" fillId="0" borderId="4"/>
    <xf numFmtId="0" fontId="20" fillId="0" borderId="4"/>
    <xf numFmtId="43" fontId="1" fillId="0" borderId="4" applyFont="0" applyFill="0" applyBorder="0" applyAlignment="0" applyProtection="0"/>
    <xf numFmtId="0" fontId="1" fillId="0" borderId="4"/>
    <xf numFmtId="9" fontId="40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74" fillId="0" borderId="4"/>
    <xf numFmtId="0" fontId="48" fillId="0" borderId="4"/>
    <xf numFmtId="0" fontId="48" fillId="0" borderId="4"/>
    <xf numFmtId="0" fontId="48" fillId="0" borderId="4"/>
    <xf numFmtId="43" fontId="1" fillId="0" borderId="4" applyFont="0" applyFill="0" applyBorder="0" applyAlignment="0" applyProtection="0"/>
    <xf numFmtId="0" fontId="20" fillId="0" borderId="4"/>
    <xf numFmtId="43" fontId="20" fillId="0" borderId="4" applyBorder="0" applyAlignment="0" applyProtection="0"/>
    <xf numFmtId="0" fontId="48" fillId="0" borderId="4"/>
    <xf numFmtId="0" fontId="36" fillId="0" borderId="4">
      <alignment vertical="top"/>
    </xf>
    <xf numFmtId="43" fontId="1" fillId="0" borderId="4" applyFont="0" applyFill="0" applyBorder="0" applyAlignment="0" applyProtection="0"/>
    <xf numFmtId="43" fontId="20" fillId="0" borderId="4" applyBorder="0" applyAlignment="0" applyProtection="0"/>
    <xf numFmtId="9" fontId="48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8" fillId="0" borderId="4" applyFont="0" applyFill="0" applyBorder="0" applyAlignment="0" applyProtection="0"/>
    <xf numFmtId="43" fontId="20" fillId="0" borderId="4" applyBorder="0" applyAlignment="0" applyProtection="0"/>
    <xf numFmtId="43" fontId="40" fillId="0" borderId="4" applyFont="0" applyFill="0" applyBorder="0" applyAlignment="0" applyProtection="0"/>
    <xf numFmtId="0" fontId="48" fillId="0" borderId="4"/>
    <xf numFmtId="0" fontId="40" fillId="0" borderId="4"/>
    <xf numFmtId="9" fontId="40" fillId="0" borderId="4" applyFont="0" applyFill="0" applyBorder="0" applyAlignment="0" applyProtection="0"/>
    <xf numFmtId="0" fontId="48" fillId="0" borderId="4"/>
    <xf numFmtId="0" fontId="36" fillId="0" borderId="4">
      <alignment vertical="top"/>
    </xf>
    <xf numFmtId="9" fontId="48" fillId="0" borderId="4" applyFont="0" applyFill="0" applyBorder="0" applyAlignment="0" applyProtection="0"/>
    <xf numFmtId="0" fontId="1" fillId="0" borderId="4"/>
    <xf numFmtId="0" fontId="20" fillId="0" borderId="4"/>
    <xf numFmtId="0" fontId="37" fillId="0" borderId="4"/>
    <xf numFmtId="177" fontId="20" fillId="0" borderId="4" applyFont="0" applyFill="0" applyBorder="0" applyAlignment="0" applyProtection="0"/>
    <xf numFmtId="0" fontId="33" fillId="0" borderId="39" applyNumberFormat="0" applyFill="0" applyAlignment="0">
      <protection locked="0"/>
    </xf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1" fillId="0" borderId="4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9" fontId="31" fillId="0" borderId="4" applyFont="0" applyFill="0" applyBorder="0" applyAlignment="0" applyProtection="0"/>
    <xf numFmtId="0" fontId="1" fillId="0" borderId="4"/>
    <xf numFmtId="0" fontId="20" fillId="0" borderId="4"/>
    <xf numFmtId="0" fontId="48" fillId="0" borderId="4"/>
    <xf numFmtId="43" fontId="1" fillId="0" borderId="4" applyFont="0" applyFill="0" applyBorder="0" applyAlignment="0" applyProtection="0"/>
    <xf numFmtId="0" fontId="20" fillId="0" borderId="4"/>
    <xf numFmtId="43" fontId="31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1" fillId="0" borderId="4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35" fillId="0" borderId="4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8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36" fillId="0" borderId="4">
      <alignment vertical="top"/>
    </xf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0" fillId="0" borderId="4"/>
    <xf numFmtId="43" fontId="1" fillId="0" borderId="4" applyFont="0" applyFill="0" applyBorder="0" applyAlignment="0" applyProtection="0"/>
    <xf numFmtId="0" fontId="20" fillId="0" borderId="4"/>
    <xf numFmtId="43" fontId="36" fillId="0" borderId="4" applyFont="0" applyFill="0" applyBorder="0" applyAlignment="0" applyProtection="0">
      <alignment vertical="top"/>
    </xf>
    <xf numFmtId="0" fontId="35" fillId="0" borderId="4"/>
    <xf numFmtId="9" fontId="4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35" fillId="0" borderId="4"/>
    <xf numFmtId="43" fontId="20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Border="0" applyAlignment="0" applyProtection="0"/>
    <xf numFmtId="43" fontId="1" fillId="0" borderId="4" applyFont="0" applyFill="0" applyBorder="0" applyAlignment="0" applyProtection="0"/>
    <xf numFmtId="43" fontId="20" fillId="0" borderId="4" applyBorder="0" applyAlignment="0" applyProtection="0"/>
    <xf numFmtId="43" fontId="1" fillId="0" borderId="4" applyFont="0" applyFill="0" applyBorder="0" applyAlignment="0" applyProtection="0"/>
    <xf numFmtId="43" fontId="20" fillId="0" borderId="4" applyBorder="0" applyAlignment="0" applyProtection="0"/>
    <xf numFmtId="43" fontId="40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9" fontId="28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9" fontId="35" fillId="0" borderId="4" applyFont="0" applyFill="0" applyBorder="0" applyAlignment="0" applyProtection="0"/>
    <xf numFmtId="0" fontId="1" fillId="0" borderId="4"/>
    <xf numFmtId="43" fontId="36" fillId="0" borderId="4" applyFont="0" applyFill="0" applyBorder="0" applyAlignment="0" applyProtection="0"/>
    <xf numFmtId="0" fontId="1" fillId="0" borderId="4"/>
    <xf numFmtId="9" fontId="43" fillId="0" borderId="4" applyFont="0" applyFill="0" applyBorder="0" applyAlignment="0" applyProtection="0"/>
    <xf numFmtId="0" fontId="43" fillId="0" borderId="4"/>
    <xf numFmtId="0" fontId="36" fillId="0" borderId="4"/>
    <xf numFmtId="43" fontId="1" fillId="0" borderId="4" applyFont="0" applyFill="0" applyBorder="0" applyAlignment="0" applyProtection="0"/>
    <xf numFmtId="0" fontId="1" fillId="0" borderId="4"/>
    <xf numFmtId="9" fontId="1" fillId="0" borderId="4" applyFont="0" applyFill="0" applyBorder="0" applyAlignment="0" applyProtection="0"/>
    <xf numFmtId="0" fontId="36" fillId="0" borderId="4">
      <alignment vertical="top"/>
    </xf>
    <xf numFmtId="0" fontId="28" fillId="0" borderId="4"/>
    <xf numFmtId="43" fontId="35" fillId="0" borderId="4" applyFont="0" applyFill="0" applyBorder="0" applyAlignment="0" applyProtection="0"/>
    <xf numFmtId="0" fontId="28" fillId="0" borderId="4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28" fillId="0" borderId="4"/>
    <xf numFmtId="43" fontId="36" fillId="0" borderId="4" applyFont="0" applyFill="0" applyBorder="0" applyAlignment="0" applyProtection="0">
      <alignment vertical="top"/>
    </xf>
    <xf numFmtId="0" fontId="28" fillId="0" borderId="4"/>
    <xf numFmtId="0" fontId="28" fillId="0" borderId="4"/>
    <xf numFmtId="43" fontId="1" fillId="0" borderId="4" applyFont="0" applyFill="0" applyBorder="0" applyAlignment="0" applyProtection="0"/>
    <xf numFmtId="0" fontId="28" fillId="0" borderId="4"/>
    <xf numFmtId="0" fontId="45" fillId="0" borderId="4"/>
    <xf numFmtId="0" fontId="31" fillId="0" borderId="4">
      <protection locked="0"/>
    </xf>
    <xf numFmtId="43" fontId="20" fillId="0" borderId="4" applyFont="0" applyFill="0" applyBorder="0" applyAlignment="0" applyProtection="0"/>
    <xf numFmtId="0" fontId="34" fillId="0" borderId="4" applyNumberFormat="0" applyFill="0" applyBorder="0" applyAlignment="0">
      <protection locked="0"/>
    </xf>
    <xf numFmtId="0" fontId="37" fillId="0" borderId="4"/>
    <xf numFmtId="0" fontId="34" fillId="0" borderId="4" applyNumberFormat="0" applyFill="0" applyBorder="0" applyAlignment="0" applyProtection="0"/>
    <xf numFmtId="0" fontId="38" fillId="0" borderId="4" applyNumberFormat="0" applyFill="0" applyBorder="0" applyAlignment="0" applyProtection="0"/>
    <xf numFmtId="43" fontId="31" fillId="0" borderId="4" applyFont="0" applyFill="0" applyBorder="0" applyAlignment="0" applyProtection="0"/>
    <xf numFmtId="0" fontId="1" fillId="0" borderId="4"/>
    <xf numFmtId="43" fontId="31" fillId="0" borderId="4" applyFont="0" applyFill="0" applyBorder="0" applyAlignment="0" applyProtection="0"/>
    <xf numFmtId="0" fontId="1" fillId="0" borderId="4"/>
    <xf numFmtId="43" fontId="24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0" fontId="1" fillId="0" borderId="4"/>
    <xf numFmtId="43" fontId="20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0" fontId="39" fillId="0" borderId="4" applyNumberFormat="0" applyFill="0" applyBorder="0" applyAlignment="0">
      <protection locked="0"/>
    </xf>
    <xf numFmtId="43" fontId="1" fillId="0" borderId="4" applyFont="0" applyFill="0" applyBorder="0" applyAlignment="0" applyProtection="0"/>
    <xf numFmtId="0" fontId="1" fillId="0" borderId="4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9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36" fillId="0" borderId="4">
      <alignment vertical="top"/>
    </xf>
    <xf numFmtId="43" fontId="3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150" fillId="0" borderId="4" applyNumberFormat="0" applyFill="0" applyBorder="0" applyAlignment="0" applyProtection="0"/>
    <xf numFmtId="0" fontId="153" fillId="0" borderId="4" applyNumberFormat="0" applyFill="0" applyBorder="0" applyAlignment="0" applyProtection="0"/>
    <xf numFmtId="0" fontId="154" fillId="2" borderId="4" applyNumberFormat="0" applyBorder="0" applyAlignment="0" applyProtection="0"/>
    <xf numFmtId="0" fontId="155" fillId="3" borderId="4" applyNumberFormat="0" applyBorder="0" applyAlignment="0" applyProtection="0"/>
    <xf numFmtId="0" fontId="161" fillId="0" borderId="4" applyNumberFormat="0" applyFill="0" applyBorder="0" applyAlignment="0" applyProtection="0"/>
    <xf numFmtId="0" fontId="162" fillId="0" borderId="4" applyNumberFormat="0" applyFill="0" applyBorder="0" applyAlignment="0" applyProtection="0"/>
    <xf numFmtId="0" fontId="164" fillId="9" borderId="4" applyNumberFormat="0" applyBorder="0" applyAlignment="0" applyProtection="0"/>
    <xf numFmtId="0" fontId="1" fillId="10" borderId="4" applyNumberFormat="0" applyBorder="0" applyAlignment="0" applyProtection="0"/>
    <xf numFmtId="0" fontId="1" fillId="11" borderId="4" applyNumberFormat="0" applyBorder="0" applyAlignment="0" applyProtection="0"/>
    <xf numFmtId="0" fontId="164" fillId="13" borderId="4" applyNumberFormat="0" applyBorder="0" applyAlignment="0" applyProtection="0"/>
    <xf numFmtId="0" fontId="1" fillId="14" borderId="4" applyNumberFormat="0" applyBorder="0" applyAlignment="0" applyProtection="0"/>
    <xf numFmtId="0" fontId="1" fillId="15" borderId="4" applyNumberFormat="0" applyBorder="0" applyAlignment="0" applyProtection="0"/>
    <xf numFmtId="0" fontId="164" fillId="17" borderId="4" applyNumberFormat="0" applyBorder="0" applyAlignment="0" applyProtection="0"/>
    <xf numFmtId="0" fontId="1" fillId="18" borderId="4" applyNumberFormat="0" applyBorder="0" applyAlignment="0" applyProtection="0"/>
    <xf numFmtId="0" fontId="1" fillId="19" borderId="4" applyNumberFormat="0" applyBorder="0" applyAlignment="0" applyProtection="0"/>
    <xf numFmtId="0" fontId="164" fillId="21" borderId="4" applyNumberFormat="0" applyBorder="0" applyAlignment="0" applyProtection="0"/>
    <xf numFmtId="0" fontId="1" fillId="22" borderId="4" applyNumberFormat="0" applyBorder="0" applyAlignment="0" applyProtection="0"/>
    <xf numFmtId="0" fontId="1" fillId="23" borderId="4" applyNumberFormat="0" applyBorder="0" applyAlignment="0" applyProtection="0"/>
    <xf numFmtId="0" fontId="164" fillId="25" borderId="4" applyNumberFormat="0" applyBorder="0" applyAlignment="0" applyProtection="0"/>
    <xf numFmtId="0" fontId="1" fillId="26" borderId="4" applyNumberFormat="0" applyBorder="0" applyAlignment="0" applyProtection="0"/>
    <xf numFmtId="0" fontId="1" fillId="27" borderId="4" applyNumberFormat="0" applyBorder="0" applyAlignment="0" applyProtection="0"/>
    <xf numFmtId="0" fontId="164" fillId="29" borderId="4" applyNumberFormat="0" applyBorder="0" applyAlignment="0" applyProtection="0"/>
    <xf numFmtId="0" fontId="1" fillId="30" borderId="4" applyNumberFormat="0" applyBorder="0" applyAlignment="0" applyProtection="0"/>
    <xf numFmtId="0" fontId="1" fillId="31" borderId="4" applyNumberFormat="0" applyBorder="0" applyAlignment="0" applyProtection="0"/>
    <xf numFmtId="0" fontId="47" fillId="0" borderId="4"/>
    <xf numFmtId="0" fontId="164" fillId="12" borderId="4" applyNumberFormat="0" applyBorder="0" applyAlignment="0" applyProtection="0"/>
    <xf numFmtId="0" fontId="164" fillId="16" borderId="4" applyNumberFormat="0" applyBorder="0" applyAlignment="0" applyProtection="0"/>
    <xf numFmtId="0" fontId="164" fillId="20" borderId="4" applyNumberFormat="0" applyBorder="0" applyAlignment="0" applyProtection="0"/>
    <xf numFmtId="0" fontId="164" fillId="24" borderId="4" applyNumberFormat="0" applyBorder="0" applyAlignment="0" applyProtection="0"/>
    <xf numFmtId="0" fontId="164" fillId="28" borderId="4" applyNumberFormat="0" applyBorder="0" applyAlignment="0" applyProtection="0"/>
    <xf numFmtId="0" fontId="164" fillId="32" borderId="4" applyNumberFormat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47" fillId="0" borderId="4" applyFont="0" applyFill="0" applyBorder="0" applyAlignment="0" applyProtection="0"/>
    <xf numFmtId="4" fontId="47" fillId="0" borderId="4" applyFont="0" applyFill="0" applyBorder="0" applyAlignment="0" applyProtection="0"/>
    <xf numFmtId="4" fontId="27" fillId="0" borderId="4" applyFont="0" applyFill="0" applyBorder="0" applyAlignment="0" applyProtection="0"/>
    <xf numFmtId="164" fontId="175" fillId="0" borderId="4"/>
    <xf numFmtId="43" fontId="47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47" fillId="0" borderId="4" applyFont="0" applyFill="0" applyBorder="0" applyAlignment="0" applyProtection="0"/>
    <xf numFmtId="43" fontId="43" fillId="0" borderId="4" applyFont="0" applyFill="0" applyBorder="0" applyAlignment="0" applyProtection="0"/>
    <xf numFmtId="43" fontId="47" fillId="0" borderId="4" applyFont="0" applyFill="0" applyBorder="0" applyAlignment="0" applyProtection="0"/>
    <xf numFmtId="0" fontId="28" fillId="0" borderId="4"/>
    <xf numFmtId="0" fontId="177" fillId="4" borderId="4" applyNumberFormat="0" applyBorder="0" applyAlignment="0" applyProtection="0"/>
    <xf numFmtId="0" fontId="36" fillId="0" borderId="4"/>
    <xf numFmtId="0" fontId="47" fillId="0" borderId="4"/>
    <xf numFmtId="0" fontId="1" fillId="0" borderId="4"/>
    <xf numFmtId="0" fontId="20" fillId="0" borderId="4"/>
    <xf numFmtId="0" fontId="25" fillId="0" borderId="4"/>
    <xf numFmtId="0" fontId="1" fillId="0" borderId="4"/>
    <xf numFmtId="0" fontId="1" fillId="8" borderId="16" applyNumberFormat="0" applyFont="0" applyAlignment="0" applyProtection="0"/>
    <xf numFmtId="169" fontId="176" fillId="76" borderId="4">
      <alignment vertical="center"/>
    </xf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0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35" fillId="0" borderId="4"/>
    <xf numFmtId="43" fontId="35" fillId="0" borderId="4" applyFont="0" applyFill="0" applyBorder="0" applyAlignment="0" applyProtection="0"/>
    <xf numFmtId="0" fontId="36" fillId="0" borderId="4">
      <alignment vertical="top"/>
    </xf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0" fontId="46" fillId="0" borderId="4" applyNumberForma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1" fillId="0" borderId="4"/>
    <xf numFmtId="9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1" fillId="0" borderId="4"/>
    <xf numFmtId="43" fontId="47" fillId="0" borderId="4" applyFont="0" applyFill="0" applyBorder="0" applyAlignment="0" applyProtection="0"/>
    <xf numFmtId="0" fontId="47" fillId="0" borderId="4"/>
    <xf numFmtId="43" fontId="47" fillId="0" borderId="4" applyFont="0" applyFill="0" applyBorder="0" applyAlignment="0" applyProtection="0"/>
    <xf numFmtId="0" fontId="1" fillId="0" borderId="4"/>
    <xf numFmtId="0" fontId="47" fillId="0" borderId="4"/>
    <xf numFmtId="0" fontId="1" fillId="0" borderId="4"/>
    <xf numFmtId="0" fontId="1" fillId="0" borderId="4"/>
    <xf numFmtId="0" fontId="34" fillId="0" borderId="4" applyNumberForma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36" fillId="0" borderId="4">
      <alignment vertical="top"/>
    </xf>
    <xf numFmtId="0" fontId="36" fillId="0" borderId="4">
      <alignment vertical="top"/>
    </xf>
    <xf numFmtId="43" fontId="40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34" fillId="0" borderId="4" applyNumberFormat="0" applyFill="0" applyBorder="0" applyAlignment="0">
      <protection locked="0"/>
    </xf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31" fillId="0" borderId="4">
      <protection locked="0"/>
    </xf>
    <xf numFmtId="0" fontId="1" fillId="0" borderId="4"/>
    <xf numFmtId="0" fontId="1" fillId="0" borderId="4"/>
    <xf numFmtId="0" fontId="1" fillId="0" borderId="4"/>
    <xf numFmtId="0" fontId="1" fillId="0" borderId="4"/>
    <xf numFmtId="0" fontId="37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30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35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0" fontId="38" fillId="0" borderId="4" applyNumberForma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31" fillId="0" borderId="4">
      <protection locked="0"/>
    </xf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37" fillId="0" borderId="4"/>
    <xf numFmtId="0" fontId="34" fillId="0" borderId="4" applyNumberFormat="0" applyFill="0" applyBorder="0" applyAlignment="0">
      <protection locked="0"/>
    </xf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0" fontId="1" fillId="0" borderId="4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37" fillId="0" borderId="4" applyFont="0" applyFill="0" applyBorder="0" applyAlignment="0" applyProtection="0"/>
    <xf numFmtId="0" fontId="35" fillId="0" borderId="4"/>
    <xf numFmtId="43" fontId="1" fillId="0" borderId="4" applyFont="0" applyFill="0" applyBorder="0" applyAlignment="0" applyProtection="0"/>
    <xf numFmtId="0" fontId="42" fillId="0" borderId="4"/>
    <xf numFmtId="0" fontId="1" fillId="0" borderId="4"/>
    <xf numFmtId="0" fontId="20" fillId="0" borderId="4"/>
    <xf numFmtId="0" fontId="1" fillId="0" borderId="4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28" fillId="0" borderId="4"/>
    <xf numFmtId="9" fontId="37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40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45" fillId="0" borderId="4"/>
    <xf numFmtId="43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36" fillId="0" borderId="4"/>
    <xf numFmtId="43" fontId="36" fillId="0" borderId="4" applyFont="0" applyFill="0" applyBorder="0" applyAlignment="0" applyProtection="0"/>
    <xf numFmtId="0" fontId="1" fillId="0" borderId="4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0" fontId="45" fillId="0" borderId="4"/>
    <xf numFmtId="0" fontId="45" fillId="0" borderId="4"/>
    <xf numFmtId="0" fontId="1" fillId="0" borderId="4"/>
    <xf numFmtId="43" fontId="3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1" fillId="0" borderId="4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3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3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42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42" fillId="0" borderId="4"/>
    <xf numFmtId="43" fontId="20" fillId="0" borderId="4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1" fillId="0" borderId="4"/>
    <xf numFmtId="9" fontId="35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9" fontId="36" fillId="0" borderId="4" applyFont="0" applyFill="0" applyBorder="0" applyAlignment="0" applyProtection="0"/>
    <xf numFmtId="0" fontId="1" fillId="0" borderId="4"/>
    <xf numFmtId="43" fontId="42" fillId="0" borderId="4" applyFont="0" applyFill="0" applyBorder="0" applyAlignment="0" applyProtection="0"/>
    <xf numFmtId="0" fontId="48" fillId="0" borderId="4"/>
    <xf numFmtId="0" fontId="1" fillId="0" borderId="4"/>
    <xf numFmtId="43" fontId="36" fillId="0" borderId="4" applyFont="0" applyFill="0" applyBorder="0" applyAlignment="0" applyProtection="0">
      <alignment vertical="top"/>
    </xf>
    <xf numFmtId="0" fontId="36" fillId="0" borderId="4">
      <alignment vertical="top"/>
    </xf>
    <xf numFmtId="43" fontId="1" fillId="0" borderId="4" applyFont="0" applyFill="0" applyBorder="0" applyAlignment="0" applyProtection="0"/>
    <xf numFmtId="0" fontId="1" fillId="0" borderId="4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9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28" fillId="0" borderId="4"/>
    <xf numFmtId="0" fontId="1" fillId="0" borderId="4"/>
    <xf numFmtId="0" fontId="1" fillId="0" borderId="4"/>
    <xf numFmtId="0" fontId="1" fillId="0" borderId="4"/>
    <xf numFmtId="0" fontId="28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40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Border="0" applyAlignment="0" applyProtection="0"/>
    <xf numFmtId="43" fontId="20" fillId="0" borderId="4" applyFont="0" applyFill="0" applyBorder="0" applyAlignment="0" applyProtection="0"/>
    <xf numFmtId="0" fontId="20" fillId="0" borderId="4"/>
    <xf numFmtId="43" fontId="1" fillId="0" borderId="4" applyFont="0" applyFill="0" applyBorder="0" applyAlignment="0" applyProtection="0"/>
    <xf numFmtId="9" fontId="20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20" fillId="0" borderId="4" applyBorder="0" applyAlignment="0" applyProtection="0"/>
    <xf numFmtId="43" fontId="1" fillId="0" borderId="4" applyFont="0" applyFill="0" applyBorder="0" applyAlignment="0" applyProtection="0"/>
    <xf numFmtId="9" fontId="48" fillId="0" borderId="4" applyFont="0" applyFill="0" applyBorder="0" applyAlignment="0" applyProtection="0"/>
    <xf numFmtId="0" fontId="48" fillId="0" borderId="4"/>
    <xf numFmtId="43" fontId="20" fillId="0" borderId="4" applyBorder="0" applyAlignment="0" applyProtection="0"/>
    <xf numFmtId="43" fontId="1" fillId="0" borderId="4" applyFont="0" applyFill="0" applyBorder="0" applyAlignment="0" applyProtection="0"/>
    <xf numFmtId="0" fontId="36" fillId="0" borderId="4">
      <alignment vertical="top"/>
    </xf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2" fillId="0" borderId="4" applyFont="0" applyFill="0" applyBorder="0" applyAlignment="0" applyProtection="0"/>
    <xf numFmtId="0" fontId="1" fillId="0" borderId="4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9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40" fillId="0" borderId="4"/>
    <xf numFmtId="43" fontId="36" fillId="0" borderId="4" applyFont="0" applyFill="0" applyBorder="0" applyAlignment="0" applyProtection="0">
      <alignment vertical="top"/>
    </xf>
    <xf numFmtId="0" fontId="32" fillId="0" borderId="4"/>
    <xf numFmtId="43" fontId="4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31" fillId="0" borderId="4">
      <protection locked="0"/>
    </xf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0" fontId="81" fillId="0" borderId="4"/>
    <xf numFmtId="43" fontId="40" fillId="0" borderId="4" applyFont="0" applyFill="0" applyBorder="0" applyAlignment="0" applyProtection="0"/>
    <xf numFmtId="9" fontId="4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0" fontId="20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0" fontId="20" fillId="0" borderId="4"/>
    <xf numFmtId="43" fontId="1" fillId="0" borderId="4" applyFont="0" applyFill="0" applyBorder="0" applyAlignment="0" applyProtection="0"/>
    <xf numFmtId="0" fontId="30" fillId="0" borderId="4"/>
    <xf numFmtId="0" fontId="20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20" fillId="0" borderId="4"/>
    <xf numFmtId="0" fontId="1" fillId="0" borderId="4"/>
    <xf numFmtId="0" fontId="20" fillId="0" borderId="4"/>
    <xf numFmtId="0" fontId="36" fillId="0" borderId="4" applyNumberFormat="0" applyFill="0" applyBorder="0" applyAlignment="0" applyProtection="0"/>
    <xf numFmtId="0" fontId="20" fillId="0" borderId="4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20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81" fillId="0" borderId="4"/>
    <xf numFmtId="0" fontId="43" fillId="0" borderId="4"/>
    <xf numFmtId="0" fontId="20" fillId="0" borderId="4"/>
    <xf numFmtId="0" fontId="1" fillId="0" borderId="4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0" fillId="0" borderId="4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20" fillId="0" borderId="4"/>
    <xf numFmtId="43" fontId="1" fillId="0" borderId="4" applyFont="0" applyFill="0" applyBorder="0" applyAlignment="0" applyProtection="0"/>
    <xf numFmtId="43" fontId="81" fillId="0" borderId="4" applyFont="0" applyFill="0" applyBorder="0" applyAlignment="0" applyProtection="0"/>
    <xf numFmtId="43" fontId="30" fillId="0" borderId="4" applyFont="0" applyFill="0" applyBorder="0" applyAlignment="0" applyProtection="0"/>
    <xf numFmtId="9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0" fontId="20" fillId="0" borderId="4"/>
    <xf numFmtId="9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0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74" fillId="0" borderId="4"/>
    <xf numFmtId="0" fontId="48" fillId="0" borderId="4"/>
    <xf numFmtId="0" fontId="42" fillId="0" borderId="4"/>
    <xf numFmtId="43" fontId="1" fillId="0" borderId="4" applyFont="0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43" fontId="20" fillId="0" borderId="4" applyBorder="0" applyAlignment="0" applyProtection="0"/>
    <xf numFmtId="43" fontId="20" fillId="0" borderId="4" applyBorder="0" applyAlignment="0" applyProtection="0"/>
    <xf numFmtId="9" fontId="48" fillId="0" borderId="4" applyFont="0" applyFill="0" applyBorder="0" applyAlignment="0" applyProtection="0"/>
    <xf numFmtId="43" fontId="20" fillId="0" borderId="4" applyBorder="0" applyAlignment="0" applyProtection="0"/>
    <xf numFmtId="9" fontId="42" fillId="0" borderId="4" applyFont="0" applyFill="0" applyBorder="0" applyAlignment="0" applyProtection="0"/>
    <xf numFmtId="9" fontId="40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0" fontId="42" fillId="0" borderId="4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42" fillId="0" borderId="4"/>
    <xf numFmtId="43" fontId="36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1" fillId="0" borderId="4"/>
    <xf numFmtId="0" fontId="37" fillId="0" borderId="4"/>
    <xf numFmtId="43" fontId="20" fillId="0" borderId="4" applyFont="0" applyFill="0" applyBorder="0" applyAlignment="0" applyProtection="0"/>
    <xf numFmtId="177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0" fontId="38" fillId="0" borderId="4" applyNumberFormat="0" applyFill="0" applyBorder="0" applyAlignment="0" applyProtection="0"/>
    <xf numFmtId="0" fontId="37" fillId="0" borderId="4"/>
    <xf numFmtId="0" fontId="33" fillId="0" borderId="39" applyNumberFormat="0" applyFill="0" applyAlignment="0">
      <protection locked="0"/>
    </xf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9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9" fontId="31" fillId="0" borderId="4" applyFont="0" applyFill="0" applyBorder="0" applyAlignment="0" applyProtection="0"/>
    <xf numFmtId="0" fontId="45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31" fillId="0" borderId="4">
      <protection locked="0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43" fontId="36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2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36" fillId="0" borderId="4">
      <alignment vertical="top"/>
    </xf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36" fillId="0" borderId="4" applyFont="0" applyFill="0" applyBorder="0" applyAlignment="0" applyProtection="0">
      <alignment vertical="top"/>
    </xf>
    <xf numFmtId="9" fontId="42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4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81" fillId="0" borderId="4" applyFont="0" applyFill="0" applyBorder="0" applyAlignment="0" applyProtection="0"/>
    <xf numFmtId="43" fontId="30" fillId="0" borderId="4" applyFont="0" applyFill="0" applyBorder="0" applyAlignment="0" applyProtection="0"/>
    <xf numFmtId="0" fontId="42" fillId="0" borderId="4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Border="0" applyAlignment="0" applyProtection="0"/>
    <xf numFmtId="43" fontId="20" fillId="0" borderId="4" applyBorder="0" applyAlignment="0" applyProtection="0"/>
    <xf numFmtId="43" fontId="1" fillId="0" borderId="4" applyFont="0" applyFill="0" applyBorder="0" applyAlignment="0" applyProtection="0"/>
    <xf numFmtId="43" fontId="20" fillId="0" borderId="4" applyBorder="0" applyAlignment="0" applyProtection="0"/>
    <xf numFmtId="43" fontId="40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4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8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Border="0" applyAlignment="0" applyProtection="0"/>
    <xf numFmtId="43" fontId="20" fillId="0" borderId="4" applyBorder="0" applyAlignment="0" applyProtection="0"/>
    <xf numFmtId="43" fontId="1" fillId="0" borderId="4" applyFont="0" applyFill="0" applyBorder="0" applyAlignment="0" applyProtection="0"/>
    <xf numFmtId="43" fontId="20" fillId="0" borderId="4" applyBorder="0" applyAlignment="0" applyProtection="0"/>
    <xf numFmtId="43" fontId="40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0" fontId="1" fillId="0" borderId="4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4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37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2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>
      <alignment vertical="top"/>
    </xf>
    <xf numFmtId="43" fontId="4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4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8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43" fontId="20" fillId="0" borderId="4" applyBorder="0" applyAlignment="0" applyProtection="0"/>
    <xf numFmtId="43" fontId="20" fillId="0" borderId="4" applyBorder="0" applyAlignment="0" applyProtection="0"/>
    <xf numFmtId="43" fontId="1" fillId="0" borderId="4" applyFont="0" applyFill="0" applyBorder="0" applyAlignment="0" applyProtection="0"/>
    <xf numFmtId="43" fontId="20" fillId="0" borderId="4" applyBorder="0" applyAlignment="0" applyProtection="0"/>
    <xf numFmtId="43" fontId="40" fillId="0" borderId="4" applyFont="0" applyFill="0" applyBorder="0" applyAlignment="0" applyProtection="0"/>
    <xf numFmtId="43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>
      <alignment vertical="top"/>
    </xf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36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0" fontId="42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36" fillId="0" borderId="4" applyFont="0" applyFill="0" applyBorder="0" applyAlignment="0" applyProtection="0"/>
    <xf numFmtId="9" fontId="42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0" fontId="42" fillId="0" borderId="4"/>
    <xf numFmtId="0" fontId="42" fillId="0" borderId="4"/>
    <xf numFmtId="9" fontId="42" fillId="0" borderId="4" applyFont="0" applyFill="0" applyBorder="0" applyAlignment="0" applyProtection="0"/>
    <xf numFmtId="0" fontId="42" fillId="0" borderId="4"/>
    <xf numFmtId="43" fontId="42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35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42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42" fillId="0" borderId="4"/>
    <xf numFmtId="43" fontId="36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3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35" fillId="0" borderId="4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5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3" fillId="0" borderId="4" applyFont="0" applyFill="0" applyBorder="0" applyAlignment="0" applyProtection="0"/>
    <xf numFmtId="0" fontId="35" fillId="0" borderId="4"/>
    <xf numFmtId="0" fontId="1" fillId="0" borderId="4"/>
    <xf numFmtId="0" fontId="1" fillId="0" borderId="4"/>
  </cellStyleXfs>
  <cellXfs count="324">
    <xf numFmtId="0" fontId="0" fillId="0" borderId="0" xfId="0"/>
    <xf numFmtId="0" fontId="21" fillId="0" borderId="4" xfId="1" applyFont="1" applyAlignment="1">
      <alignment horizontal="left" vertical="center"/>
    </xf>
    <xf numFmtId="0" fontId="21" fillId="0" borderId="4" xfId="4" applyFont="1" applyAlignment="1">
      <alignment horizontal="centerContinuous" vertical="center"/>
    </xf>
    <xf numFmtId="0" fontId="21" fillId="0" borderId="4" xfId="7" applyFont="1" applyAlignment="1">
      <alignment horizontal="center" vertical="center"/>
    </xf>
    <xf numFmtId="175" fontId="26" fillId="0" borderId="4" xfId="12" quotePrefix="1" applyNumberFormat="1" applyFont="1" applyAlignment="1">
      <alignment horizontal="right" vertical="center"/>
    </xf>
    <xf numFmtId="0" fontId="26" fillId="0" borderId="4" xfId="4" applyFont="1" applyAlignment="1">
      <alignment horizontal="center" vertical="center"/>
    </xf>
    <xf numFmtId="0" fontId="26" fillId="0" borderId="4" xfId="4" applyFont="1" applyAlignment="1">
      <alignment horizontal="centerContinuous" vertical="center"/>
    </xf>
    <xf numFmtId="169" fontId="21" fillId="0" borderId="4" xfId="8" applyNumberFormat="1" applyFont="1" applyAlignment="1">
      <alignment horizontal="center" vertical="center"/>
    </xf>
    <xf numFmtId="0" fontId="21" fillId="0" borderId="4" xfId="4" quotePrefix="1" applyFont="1" applyAlignment="1">
      <alignment horizontal="center" vertical="center"/>
    </xf>
    <xf numFmtId="0" fontId="26" fillId="0" borderId="4" xfId="1" applyFont="1" applyAlignment="1">
      <alignment horizontal="center" vertical="center"/>
    </xf>
    <xf numFmtId="175" fontId="26" fillId="0" borderId="4" xfId="12" applyNumberFormat="1" applyFont="1" applyAlignment="1">
      <alignment horizontal="center" vertical="center"/>
    </xf>
    <xf numFmtId="168" fontId="26" fillId="0" borderId="4" xfId="11" applyNumberFormat="1" applyFont="1" applyAlignment="1">
      <alignment horizontal="center" vertical="center"/>
    </xf>
    <xf numFmtId="0" fontId="17" fillId="0" borderId="4" xfId="196" applyFont="1" applyAlignment="1">
      <alignment vertical="center"/>
    </xf>
    <xf numFmtId="0" fontId="17" fillId="0" borderId="4" xfId="196" applyFont="1" applyAlignment="1">
      <alignment horizontal="left" vertical="center"/>
    </xf>
    <xf numFmtId="166" fontId="17" fillId="0" borderId="4" xfId="196" applyNumberFormat="1" applyFont="1" applyAlignment="1">
      <alignment horizontal="center" vertical="center"/>
    </xf>
    <xf numFmtId="0" fontId="17" fillId="0" borderId="2" xfId="196" applyFont="1" applyBorder="1" applyAlignment="1">
      <alignment horizontal="left" vertical="center"/>
    </xf>
    <xf numFmtId="0" fontId="17" fillId="0" borderId="2" xfId="196" applyFont="1" applyBorder="1" applyAlignment="1">
      <alignment horizontal="center" vertical="center"/>
    </xf>
    <xf numFmtId="166" fontId="17" fillId="0" borderId="2" xfId="196" applyNumberFormat="1" applyFont="1" applyBorder="1" applyAlignment="1">
      <alignment horizontal="center" vertical="center"/>
    </xf>
    <xf numFmtId="166" fontId="17" fillId="0" borderId="4" xfId="196" applyNumberFormat="1" applyFont="1" applyAlignment="1">
      <alignment horizontal="right" vertical="center"/>
    </xf>
    <xf numFmtId="166" fontId="17" fillId="0" borderId="4" xfId="196" quotePrefix="1" applyNumberFormat="1" applyFont="1" applyAlignment="1">
      <alignment horizontal="right" vertical="center"/>
    </xf>
    <xf numFmtId="0" fontId="18" fillId="0" borderId="4" xfId="196" applyFont="1" applyAlignment="1">
      <alignment vertical="center"/>
    </xf>
    <xf numFmtId="166" fontId="18" fillId="0" borderId="4" xfId="196" applyNumberFormat="1" applyFont="1" applyAlignment="1">
      <alignment horizontal="center" vertical="center"/>
    </xf>
    <xf numFmtId="166" fontId="17" fillId="0" borderId="2" xfId="196" applyNumberFormat="1" applyFont="1" applyBorder="1" applyAlignment="1">
      <alignment horizontal="right" vertical="center"/>
    </xf>
    <xf numFmtId="0" fontId="18" fillId="0" borderId="4" xfId="196" applyFont="1" applyAlignment="1">
      <alignment horizontal="left" vertical="center"/>
    </xf>
    <xf numFmtId="166" fontId="18" fillId="0" borderId="4" xfId="196" applyNumberFormat="1" applyFont="1" applyAlignment="1">
      <alignment vertical="center"/>
    </xf>
    <xf numFmtId="167" fontId="17" fillId="0" borderId="4" xfId="196" applyNumberFormat="1" applyFont="1" applyAlignment="1">
      <alignment vertical="center"/>
    </xf>
    <xf numFmtId="166" fontId="18" fillId="0" borderId="4" xfId="196" applyNumberFormat="1" applyFont="1" applyAlignment="1">
      <alignment horizontal="right" vertical="center"/>
    </xf>
    <xf numFmtId="168" fontId="18" fillId="0" borderId="4" xfId="196" applyNumberFormat="1" applyFont="1" applyAlignment="1">
      <alignment horizontal="center" vertical="center"/>
    </xf>
    <xf numFmtId="40" fontId="18" fillId="0" borderId="4" xfId="196" applyNumberFormat="1" applyFont="1" applyAlignment="1">
      <alignment vertical="center"/>
    </xf>
    <xf numFmtId="167" fontId="18" fillId="0" borderId="4" xfId="196" applyNumberFormat="1" applyFont="1" applyAlignment="1">
      <alignment horizontal="center" vertical="center"/>
    </xf>
    <xf numFmtId="168" fontId="18" fillId="0" borderId="4" xfId="196" applyNumberFormat="1" applyFont="1" applyAlignment="1">
      <alignment horizontal="right" vertical="center"/>
    </xf>
    <xf numFmtId="175" fontId="21" fillId="0" borderId="4" xfId="66" applyNumberFormat="1" applyFont="1" applyFill="1" applyAlignment="1">
      <alignment horizontal="right" vertical="center"/>
    </xf>
    <xf numFmtId="168" fontId="21" fillId="0" borderId="4" xfId="66" applyNumberFormat="1" applyFont="1" applyFill="1" applyAlignment="1">
      <alignment horizontal="right" vertical="center"/>
    </xf>
    <xf numFmtId="167" fontId="18" fillId="0" borderId="4" xfId="196" applyNumberFormat="1" applyFont="1" applyAlignment="1">
      <alignment vertical="center"/>
    </xf>
    <xf numFmtId="166" fontId="18" fillId="0" borderId="1" xfId="196" applyNumberFormat="1" applyFont="1" applyBorder="1" applyAlignment="1">
      <alignment horizontal="right" vertical="center"/>
    </xf>
    <xf numFmtId="168" fontId="18" fillId="0" borderId="2" xfId="196" applyNumberFormat="1" applyFont="1" applyBorder="1" applyAlignment="1">
      <alignment horizontal="right" vertical="center"/>
    </xf>
    <xf numFmtId="166" fontId="18" fillId="0" borderId="2" xfId="196" applyNumberFormat="1" applyFont="1" applyBorder="1" applyAlignment="1">
      <alignment horizontal="right" vertical="center"/>
    </xf>
    <xf numFmtId="40" fontId="18" fillId="0" borderId="4" xfId="196" applyNumberFormat="1" applyFont="1" applyAlignment="1">
      <alignment horizontal="left" vertical="center"/>
    </xf>
    <xf numFmtId="166" fontId="18" fillId="0" borderId="3" xfId="196" applyNumberFormat="1" applyFont="1" applyBorder="1" applyAlignment="1">
      <alignment horizontal="right" vertical="center"/>
    </xf>
    <xf numFmtId="168" fontId="17" fillId="0" borderId="4" xfId="196" applyNumberFormat="1" applyFont="1" applyAlignment="1">
      <alignment horizontal="center" vertical="center"/>
    </xf>
    <xf numFmtId="167" fontId="17" fillId="0" borderId="4" xfId="196" applyNumberFormat="1" applyFont="1" applyAlignment="1">
      <alignment horizontal="left" vertical="center"/>
    </xf>
    <xf numFmtId="168" fontId="18" fillId="0" borderId="4" xfId="196" applyNumberFormat="1" applyFont="1" applyAlignment="1">
      <alignment vertical="center"/>
    </xf>
    <xf numFmtId="0" fontId="18" fillId="0" borderId="2" xfId="196" applyFont="1" applyBorder="1" applyAlignment="1">
      <alignment vertical="center"/>
    </xf>
    <xf numFmtId="168" fontId="18" fillId="0" borderId="2" xfId="196" applyNumberFormat="1" applyFont="1" applyBorder="1" applyAlignment="1">
      <alignment vertical="center"/>
    </xf>
    <xf numFmtId="168" fontId="18" fillId="0" borderId="2" xfId="196" applyNumberFormat="1" applyFont="1" applyBorder="1" applyAlignment="1">
      <alignment horizontal="center" vertical="center"/>
    </xf>
    <xf numFmtId="166" fontId="17" fillId="0" borderId="4" xfId="196" applyNumberFormat="1" applyFont="1" applyAlignment="1">
      <alignment horizontal="right" vertical="center" wrapText="1"/>
    </xf>
    <xf numFmtId="0" fontId="17" fillId="0" borderId="4" xfId="65" applyFont="1" applyAlignment="1">
      <alignment vertical="center"/>
    </xf>
    <xf numFmtId="0" fontId="17" fillId="0" borderId="4" xfId="65" applyFont="1" applyAlignment="1">
      <alignment horizontal="left" vertical="center"/>
    </xf>
    <xf numFmtId="0" fontId="18" fillId="0" borderId="4" xfId="65" applyFont="1" applyAlignment="1">
      <alignment horizontal="center" vertical="center"/>
    </xf>
    <xf numFmtId="169" fontId="18" fillId="0" borderId="4" xfId="65" applyNumberFormat="1" applyFont="1" applyAlignment="1">
      <alignment horizontal="center" vertical="center"/>
    </xf>
    <xf numFmtId="0" fontId="17" fillId="0" borderId="2" xfId="65" applyFont="1" applyBorder="1" applyAlignment="1">
      <alignment horizontal="left" vertical="center"/>
    </xf>
    <xf numFmtId="0" fontId="18" fillId="0" borderId="2" xfId="65" applyFont="1" applyBorder="1" applyAlignment="1">
      <alignment horizontal="center" vertical="center"/>
    </xf>
    <xf numFmtId="0" fontId="18" fillId="0" borderId="4" xfId="65" applyFont="1" applyAlignment="1">
      <alignment vertical="center"/>
    </xf>
    <xf numFmtId="167" fontId="17" fillId="0" borderId="4" xfId="65" applyNumberFormat="1" applyFont="1" applyAlignment="1">
      <alignment horizontal="right" vertical="center" wrapText="1"/>
    </xf>
    <xf numFmtId="166" fontId="17" fillId="0" borderId="4" xfId="65" quotePrefix="1" applyNumberFormat="1" applyFont="1" applyAlignment="1">
      <alignment horizontal="right" vertical="center"/>
    </xf>
    <xf numFmtId="166" fontId="17" fillId="0" borderId="4" xfId="65" applyNumberFormat="1" applyFont="1" applyAlignment="1">
      <alignment horizontal="right" vertical="center"/>
    </xf>
    <xf numFmtId="0" fontId="17" fillId="0" borderId="2" xfId="65" applyFont="1" applyBorder="1" applyAlignment="1">
      <alignment horizontal="center" vertical="center"/>
    </xf>
    <xf numFmtId="166" fontId="17" fillId="0" borderId="2" xfId="65" applyNumberFormat="1" applyFont="1" applyBorder="1" applyAlignment="1">
      <alignment horizontal="right" vertical="center"/>
    </xf>
    <xf numFmtId="40" fontId="18" fillId="0" borderId="4" xfId="65" applyNumberFormat="1" applyFont="1" applyAlignment="1">
      <alignment horizontal="left" vertical="center"/>
    </xf>
    <xf numFmtId="168" fontId="18" fillId="0" borderId="4" xfId="65" applyNumberFormat="1" applyFont="1" applyAlignment="1">
      <alignment horizontal="right" vertical="center"/>
    </xf>
    <xf numFmtId="0" fontId="18" fillId="0" borderId="4" xfId="65" applyFont="1" applyAlignment="1">
      <alignment horizontal="left" vertical="center"/>
    </xf>
    <xf numFmtId="40" fontId="18" fillId="0" borderId="4" xfId="65" applyNumberFormat="1" applyFont="1" applyAlignment="1">
      <alignment vertical="center"/>
    </xf>
    <xf numFmtId="40" fontId="17" fillId="0" borderId="4" xfId="65" applyNumberFormat="1" applyFont="1" applyAlignment="1">
      <alignment vertical="center"/>
    </xf>
    <xf numFmtId="168" fontId="18" fillId="0" borderId="4" xfId="65" applyNumberFormat="1" applyFont="1" applyAlignment="1">
      <alignment horizontal="center" vertical="center"/>
    </xf>
    <xf numFmtId="170" fontId="18" fillId="0" borderId="4" xfId="65" applyNumberFormat="1" applyFont="1" applyAlignment="1">
      <alignment horizontal="center" vertical="center"/>
    </xf>
    <xf numFmtId="0" fontId="18" fillId="0" borderId="4" xfId="65" applyFont="1" applyAlignment="1">
      <alignment horizontal="right" vertical="center"/>
    </xf>
    <xf numFmtId="171" fontId="18" fillId="0" borderId="4" xfId="65" applyNumberFormat="1" applyFont="1" applyAlignment="1">
      <alignment horizontal="right" vertical="center"/>
    </xf>
    <xf numFmtId="0" fontId="18" fillId="0" borderId="2" xfId="65" applyFont="1" applyBorder="1" applyAlignment="1">
      <alignment vertical="center"/>
    </xf>
    <xf numFmtId="169" fontId="18" fillId="0" borderId="2" xfId="65" applyNumberFormat="1" applyFont="1" applyBorder="1" applyAlignment="1">
      <alignment vertical="center"/>
    </xf>
    <xf numFmtId="0" fontId="49" fillId="0" borderId="4" xfId="11" applyFont="1" applyAlignment="1">
      <alignment vertical="center"/>
    </xf>
    <xf numFmtId="0" fontId="21" fillId="0" borderId="4" xfId="11" applyFont="1" applyAlignment="1">
      <alignment horizontal="left" vertical="center"/>
    </xf>
    <xf numFmtId="0" fontId="21" fillId="0" borderId="4" xfId="11" applyFont="1" applyAlignment="1">
      <alignment vertical="center"/>
    </xf>
    <xf numFmtId="168" fontId="21" fillId="0" borderId="4" xfId="11" applyNumberFormat="1" applyFont="1" applyAlignment="1">
      <alignment vertical="center"/>
    </xf>
    <xf numFmtId="0" fontId="18" fillId="0" borderId="4" xfId="196" applyFont="1"/>
    <xf numFmtId="169" fontId="21" fillId="0" borderId="4" xfId="17" applyNumberFormat="1" applyFont="1" applyAlignment="1">
      <alignment horizontal="right" vertical="center"/>
    </xf>
    <xf numFmtId="169" fontId="21" fillId="0" borderId="5" xfId="8" applyNumberFormat="1" applyFont="1" applyFill="1" applyBorder="1" applyAlignment="1">
      <alignment horizontal="right" vertical="center"/>
    </xf>
    <xf numFmtId="175" fontId="26" fillId="0" borderId="4" xfId="10" applyNumberFormat="1" applyFont="1" applyFill="1" applyAlignment="1">
      <alignment horizontal="right" vertical="center"/>
    </xf>
    <xf numFmtId="0" fontId="19" fillId="0" borderId="4" xfId="65" applyFont="1" applyAlignment="1">
      <alignment horizontal="left" vertical="center"/>
    </xf>
    <xf numFmtId="172" fontId="18" fillId="0" borderId="4" xfId="65" applyNumberFormat="1" applyFont="1" applyAlignment="1">
      <alignment horizontal="right" vertical="center"/>
    </xf>
    <xf numFmtId="169" fontId="18" fillId="0" borderId="4" xfId="65" applyNumberFormat="1" applyFont="1" applyAlignment="1">
      <alignment horizontal="right" vertical="center"/>
    </xf>
    <xf numFmtId="167" fontId="17" fillId="0" borderId="4" xfId="65" applyNumberFormat="1" applyFont="1" applyAlignment="1">
      <alignment horizontal="left" vertical="center"/>
    </xf>
    <xf numFmtId="0" fontId="51" fillId="0" borderId="4" xfId="65" applyFont="1" applyAlignment="1">
      <alignment vertical="center"/>
    </xf>
    <xf numFmtId="0" fontId="52" fillId="0" borderId="4" xfId="702" applyFont="1" applyAlignment="1">
      <alignment vertical="center"/>
    </xf>
    <xf numFmtId="169" fontId="18" fillId="0" borderId="4" xfId="65" applyNumberFormat="1" applyFont="1" applyAlignment="1">
      <alignment vertical="center"/>
    </xf>
    <xf numFmtId="169" fontId="18" fillId="0" borderId="2" xfId="65" applyNumberFormat="1" applyFont="1" applyBorder="1" applyAlignment="1">
      <alignment horizontal="right" vertical="center"/>
    </xf>
    <xf numFmtId="15" fontId="17" fillId="0" borderId="4" xfId="65" applyNumberFormat="1" applyFont="1" applyAlignment="1">
      <alignment vertical="center"/>
    </xf>
    <xf numFmtId="0" fontId="21" fillId="0" borderId="4" xfId="65" applyFont="1"/>
    <xf numFmtId="0" fontId="26" fillId="0" borderId="8" xfId="65" applyFont="1" applyBorder="1" applyAlignment="1">
      <alignment horizontal="right"/>
    </xf>
    <xf numFmtId="167" fontId="17" fillId="0" borderId="4" xfId="65" applyNumberFormat="1" applyFont="1" applyAlignment="1">
      <alignment horizontal="right" vertical="center"/>
    </xf>
    <xf numFmtId="0" fontId="17" fillId="0" borderId="4" xfId="65" applyFont="1" applyAlignment="1">
      <alignment horizontal="right" vertical="center"/>
    </xf>
    <xf numFmtId="173" fontId="17" fillId="0" borderId="4" xfId="65" applyNumberFormat="1" applyFont="1" applyAlignment="1">
      <alignment horizontal="right" vertical="center"/>
    </xf>
    <xf numFmtId="168" fontId="17" fillId="0" borderId="4" xfId="65" applyNumberFormat="1" applyFont="1" applyAlignment="1">
      <alignment horizontal="right" vertical="center"/>
    </xf>
    <xf numFmtId="169" fontId="17" fillId="0" borderId="4" xfId="65" applyNumberFormat="1" applyFont="1" applyAlignment="1">
      <alignment horizontal="right" vertical="center"/>
    </xf>
    <xf numFmtId="0" fontId="17" fillId="0" borderId="4" xfId="65" applyFont="1" applyAlignment="1">
      <alignment horizontal="right" vertical="center" wrapText="1"/>
    </xf>
    <xf numFmtId="15" fontId="18" fillId="0" borderId="4" xfId="65" applyNumberFormat="1" applyFont="1" applyAlignment="1">
      <alignment vertical="center"/>
    </xf>
    <xf numFmtId="1" fontId="18" fillId="0" borderId="4" xfId="65" applyNumberFormat="1" applyFont="1" applyAlignment="1">
      <alignment horizontal="center" vertical="center"/>
    </xf>
    <xf numFmtId="0" fontId="26" fillId="0" borderId="4" xfId="702" applyFont="1" applyAlignment="1">
      <alignment vertical="center"/>
    </xf>
    <xf numFmtId="0" fontId="17" fillId="0" borderId="2" xfId="65" applyFont="1" applyBorder="1" applyAlignment="1">
      <alignment vertical="center"/>
    </xf>
    <xf numFmtId="0" fontId="26" fillId="0" borderId="4" xfId="3" applyFont="1" applyAlignment="1">
      <alignment horizontal="center" vertical="center"/>
    </xf>
    <xf numFmtId="169" fontId="21" fillId="0" borderId="4" xfId="17" applyNumberFormat="1" applyFont="1" applyAlignment="1">
      <alignment horizontal="right" vertical="top"/>
    </xf>
    <xf numFmtId="0" fontId="21" fillId="0" borderId="4" xfId="13" applyFont="1" applyAlignment="1">
      <alignment horizontal="center" vertical="top"/>
    </xf>
    <xf numFmtId="167" fontId="21" fillId="0" borderId="4" xfId="696" applyNumberFormat="1" applyFont="1" applyAlignment="1">
      <alignment horizontal="right" vertical="center"/>
    </xf>
    <xf numFmtId="167" fontId="26" fillId="0" borderId="4" xfId="696" applyNumberFormat="1" applyFont="1" applyAlignment="1">
      <alignment horizontal="right" vertical="center"/>
    </xf>
    <xf numFmtId="175" fontId="26" fillId="0" borderId="4" xfId="696" applyNumberFormat="1" applyFont="1" applyAlignment="1">
      <alignment horizontal="right" vertical="center"/>
    </xf>
    <xf numFmtId="169" fontId="21" fillId="0" borderId="4" xfId="696" applyNumberFormat="1" applyFont="1" applyAlignment="1">
      <alignment horizontal="right" vertical="center"/>
    </xf>
    <xf numFmtId="169" fontId="21" fillId="0" borderId="5" xfId="696" applyNumberFormat="1" applyFont="1" applyBorder="1" applyAlignment="1">
      <alignment horizontal="right" vertical="center"/>
    </xf>
    <xf numFmtId="169" fontId="26" fillId="0" borderId="4" xfId="696" applyNumberFormat="1" applyFont="1" applyAlignment="1">
      <alignment vertical="center"/>
    </xf>
    <xf numFmtId="167" fontId="52" fillId="0" borderId="4" xfId="696" applyNumberFormat="1" applyFont="1" applyAlignment="1">
      <alignment horizontal="right" vertical="center"/>
    </xf>
    <xf numFmtId="167" fontId="51" fillId="0" borderId="4" xfId="696" applyNumberFormat="1" applyFont="1" applyAlignment="1">
      <alignment horizontal="right" vertical="center"/>
    </xf>
    <xf numFmtId="167" fontId="51" fillId="0" borderId="4" xfId="696" applyNumberFormat="1" applyFont="1" applyAlignment="1">
      <alignment vertical="center" wrapText="1"/>
    </xf>
    <xf numFmtId="0" fontId="52" fillId="0" borderId="4" xfId="696" applyFont="1" applyAlignment="1">
      <alignment vertical="center"/>
    </xf>
    <xf numFmtId="175" fontId="52" fillId="0" borderId="4" xfId="696" applyNumberFormat="1" applyFont="1" applyAlignment="1">
      <alignment horizontal="right" vertical="center"/>
    </xf>
    <xf numFmtId="169" fontId="51" fillId="0" borderId="4" xfId="696" applyNumberFormat="1" applyFont="1" applyAlignment="1">
      <alignment horizontal="right" vertical="center"/>
    </xf>
    <xf numFmtId="169" fontId="51" fillId="0" borderId="5" xfId="696" applyNumberFormat="1" applyFont="1" applyBorder="1" applyAlignment="1">
      <alignment horizontal="right" vertical="center"/>
    </xf>
    <xf numFmtId="169" fontId="52" fillId="0" borderId="4" xfId="696" applyNumberFormat="1" applyFont="1" applyAlignment="1">
      <alignment vertical="center"/>
    </xf>
    <xf numFmtId="167" fontId="17" fillId="0" borderId="4" xfId="65" applyNumberFormat="1" applyFont="1" applyAlignment="1">
      <alignment horizontal="center" vertical="center"/>
    </xf>
    <xf numFmtId="169" fontId="21" fillId="0" borderId="4" xfId="696" applyNumberFormat="1" applyFont="1" applyAlignment="1">
      <alignment vertical="center"/>
    </xf>
    <xf numFmtId="169" fontId="26" fillId="0" borderId="4" xfId="696" applyNumberFormat="1" applyFont="1" applyAlignment="1">
      <alignment horizontal="right" vertical="center"/>
    </xf>
    <xf numFmtId="169" fontId="21" fillId="0" borderId="4" xfId="698" applyNumberFormat="1" applyFont="1" applyAlignment="1">
      <alignment horizontal="right" vertical="center"/>
    </xf>
    <xf numFmtId="169" fontId="26" fillId="0" borderId="4" xfId="698" applyNumberFormat="1" applyFont="1" applyAlignment="1">
      <alignment horizontal="right" vertical="center"/>
    </xf>
    <xf numFmtId="173" fontId="26" fillId="0" borderId="4" xfId="696" applyNumberFormat="1" applyFont="1" applyAlignment="1">
      <alignment horizontal="right" vertical="center"/>
    </xf>
    <xf numFmtId="0" fontId="18" fillId="0" borderId="4" xfId="65" applyFont="1"/>
    <xf numFmtId="0" fontId="21" fillId="0" borderId="4" xfId="2" applyFont="1" applyAlignment="1">
      <alignment vertical="center"/>
    </xf>
    <xf numFmtId="0" fontId="21" fillId="0" borderId="4" xfId="4" applyFont="1" applyAlignment="1">
      <alignment vertical="center"/>
    </xf>
    <xf numFmtId="0" fontId="21" fillId="0" borderId="4" xfId="4" applyFont="1" applyAlignment="1">
      <alignment horizontal="center" vertical="center"/>
    </xf>
    <xf numFmtId="0" fontId="21" fillId="0" borderId="4" xfId="0" applyFont="1" applyBorder="1" applyAlignment="1">
      <alignment vertical="center"/>
    </xf>
    <xf numFmtId="171" fontId="18" fillId="0" borderId="4" xfId="65" applyNumberFormat="1" applyFont="1" applyAlignment="1">
      <alignment vertical="center"/>
    </xf>
    <xf numFmtId="166" fontId="17" fillId="0" borderId="4" xfId="65" applyNumberFormat="1" applyFont="1" applyAlignment="1">
      <alignment horizontal="center" vertical="center"/>
    </xf>
    <xf numFmtId="0" fontId="17" fillId="0" borderId="4" xfId="65" applyFont="1" applyAlignment="1">
      <alignment horizontal="center" vertical="center"/>
    </xf>
    <xf numFmtId="168" fontId="18" fillId="0" borderId="4" xfId="65" applyNumberFormat="1" applyFont="1" applyAlignment="1">
      <alignment vertical="center"/>
    </xf>
    <xf numFmtId="173" fontId="17" fillId="0" borderId="4" xfId="65" applyNumberFormat="1" applyFont="1" applyAlignment="1">
      <alignment horizontal="center" vertical="center"/>
    </xf>
    <xf numFmtId="0" fontId="17" fillId="0" borderId="4" xfId="196" applyFont="1" applyAlignment="1">
      <alignment horizontal="center" vertical="center"/>
    </xf>
    <xf numFmtId="0" fontId="18" fillId="0" borderId="4" xfId="196" applyFont="1" applyAlignment="1">
      <alignment horizontal="center" vertical="center"/>
    </xf>
    <xf numFmtId="0" fontId="51" fillId="0" borderId="4" xfId="99" applyFont="1" applyAlignment="1">
      <alignment vertical="center"/>
    </xf>
    <xf numFmtId="0" fontId="21" fillId="0" borderId="4" xfId="5" applyFont="1" applyAlignment="1">
      <alignment vertical="center"/>
    </xf>
    <xf numFmtId="169" fontId="21" fillId="0" borderId="4" xfId="9" applyNumberFormat="1" applyFont="1" applyAlignment="1">
      <alignment horizontal="right" vertical="center"/>
    </xf>
    <xf numFmtId="0" fontId="18" fillId="0" borderId="4" xfId="65" applyFont="1" applyAlignment="1">
      <alignment horizontal="right"/>
    </xf>
    <xf numFmtId="167" fontId="26" fillId="0" borderId="4" xfId="2" applyNumberFormat="1" applyFont="1" applyAlignment="1">
      <alignment horizontal="right" vertical="center"/>
    </xf>
    <xf numFmtId="169" fontId="26" fillId="0" borderId="4" xfId="2" applyNumberFormat="1" applyFont="1" applyAlignment="1">
      <alignment horizontal="right" vertical="center"/>
    </xf>
    <xf numFmtId="169" fontId="21" fillId="0" borderId="4" xfId="9" applyNumberFormat="1" applyFont="1" applyFill="1" applyAlignment="1">
      <alignment horizontal="right" vertical="center"/>
    </xf>
    <xf numFmtId="0" fontId="21" fillId="0" borderId="4" xfId="4" applyFont="1" applyAlignment="1">
      <alignment horizontal="right" vertical="center"/>
    </xf>
    <xf numFmtId="174" fontId="21" fillId="0" borderId="4" xfId="9" applyNumberFormat="1" applyFont="1" applyFill="1" applyAlignment="1">
      <alignment horizontal="right" vertical="center"/>
    </xf>
    <xf numFmtId="169" fontId="26" fillId="0" borderId="4" xfId="4" applyNumberFormat="1" applyFont="1" applyAlignment="1">
      <alignment horizontal="right" vertical="center"/>
    </xf>
    <xf numFmtId="169" fontId="21" fillId="0" borderId="4" xfId="4" applyNumberFormat="1" applyFont="1" applyAlignment="1">
      <alignment horizontal="right" vertical="center"/>
    </xf>
    <xf numFmtId="169" fontId="21" fillId="0" borderId="4" xfId="8" applyNumberFormat="1" applyFont="1" applyAlignment="1">
      <alignment horizontal="right" vertical="center"/>
    </xf>
    <xf numFmtId="169" fontId="21" fillId="0" borderId="4" xfId="8" applyNumberFormat="1" applyFont="1" applyFill="1" applyAlignment="1">
      <alignment horizontal="right" vertical="center"/>
    </xf>
    <xf numFmtId="169" fontId="26" fillId="0" borderId="4" xfId="2" applyNumberFormat="1" applyFont="1" applyAlignment="1">
      <alignment horizontal="right" vertical="center" wrapText="1"/>
    </xf>
    <xf numFmtId="174" fontId="21" fillId="0" borderId="4" xfId="8" applyNumberFormat="1" applyFont="1" applyAlignment="1">
      <alignment horizontal="right" vertical="center"/>
    </xf>
    <xf numFmtId="174" fontId="21" fillId="0" borderId="4" xfId="8" applyNumberFormat="1" applyFont="1" applyFill="1" applyAlignment="1">
      <alignment horizontal="right" vertical="center"/>
    </xf>
    <xf numFmtId="174" fontId="21" fillId="0" borderId="4" xfId="9" applyNumberFormat="1" applyFont="1" applyAlignment="1">
      <alignment horizontal="right" vertical="center"/>
    </xf>
    <xf numFmtId="0" fontId="21" fillId="0" borderId="4" xfId="2" applyFont="1" applyAlignment="1">
      <alignment horizontal="center" vertical="center"/>
    </xf>
    <xf numFmtId="0" fontId="26" fillId="0" borderId="4" xfId="1" applyFont="1" applyAlignment="1">
      <alignment horizontal="left" vertical="center"/>
    </xf>
    <xf numFmtId="0" fontId="21" fillId="0" borderId="4" xfId="1" applyFont="1" applyAlignment="1">
      <alignment vertical="center"/>
    </xf>
    <xf numFmtId="0" fontId="21" fillId="0" borderId="4" xfId="3" applyFont="1" applyAlignment="1">
      <alignment vertical="center"/>
    </xf>
    <xf numFmtId="0" fontId="26" fillId="0" borderId="4" xfId="3" applyFont="1" applyAlignment="1">
      <alignment vertical="center"/>
    </xf>
    <xf numFmtId="0" fontId="26" fillId="0" borderId="4" xfId="1" applyFont="1" applyAlignment="1">
      <alignment vertical="center"/>
    </xf>
    <xf numFmtId="0" fontId="26" fillId="0" borderId="4" xfId="6" applyFont="1" applyAlignment="1">
      <alignment vertical="center"/>
    </xf>
    <xf numFmtId="0" fontId="26" fillId="0" borderId="4" xfId="4" applyFont="1" applyAlignment="1">
      <alignment horizontal="left" vertical="center"/>
    </xf>
    <xf numFmtId="167" fontId="26" fillId="0" borderId="4" xfId="4" applyNumberFormat="1" applyFont="1" applyAlignment="1">
      <alignment vertical="center"/>
    </xf>
    <xf numFmtId="167" fontId="21" fillId="0" borderId="4" xfId="4" applyNumberFormat="1" applyFont="1" applyAlignment="1">
      <alignment vertical="center"/>
    </xf>
    <xf numFmtId="0" fontId="21" fillId="0" borderId="4" xfId="7" applyFont="1" applyAlignment="1">
      <alignment vertical="center"/>
    </xf>
    <xf numFmtId="167" fontId="21" fillId="0" borderId="4" xfId="7" quotePrefix="1" applyNumberFormat="1" applyFont="1" applyAlignment="1">
      <alignment vertical="center"/>
    </xf>
    <xf numFmtId="0" fontId="21" fillId="0" borderId="4" xfId="5" quotePrefix="1" applyFont="1" applyAlignment="1">
      <alignment vertical="center"/>
    </xf>
    <xf numFmtId="0" fontId="21" fillId="0" borderId="4" xfId="2" quotePrefix="1" applyFont="1" applyAlignment="1">
      <alignment vertical="center"/>
    </xf>
    <xf numFmtId="167" fontId="26" fillId="0" borderId="4" xfId="7" applyNumberFormat="1" applyFont="1" applyAlignment="1">
      <alignment vertical="center"/>
    </xf>
    <xf numFmtId="0" fontId="21" fillId="0" borderId="4" xfId="4" applyFont="1" applyAlignment="1">
      <alignment horizontal="left" vertical="center"/>
    </xf>
    <xf numFmtId="0" fontId="21" fillId="0" borderId="4" xfId="4" quotePrefix="1" applyFont="1" applyAlignment="1">
      <alignment horizontal="left" vertical="center"/>
    </xf>
    <xf numFmtId="0" fontId="26" fillId="0" borderId="4" xfId="5" applyFont="1" applyAlignment="1">
      <alignment vertical="center"/>
    </xf>
    <xf numFmtId="0" fontId="26" fillId="0" borderId="107" xfId="197" applyFont="1" applyBorder="1" applyAlignment="1">
      <alignment horizontal="left" vertical="center"/>
    </xf>
    <xf numFmtId="168" fontId="18" fillId="0" borderId="107" xfId="196" applyNumberFormat="1" applyFont="1" applyBorder="1" applyAlignment="1">
      <alignment horizontal="right" vertical="center"/>
    </xf>
    <xf numFmtId="0" fontId="18" fillId="0" borderId="107" xfId="196" applyFont="1" applyBorder="1" applyAlignment="1">
      <alignment vertical="center"/>
    </xf>
    <xf numFmtId="166" fontId="18" fillId="0" borderId="107" xfId="196" applyNumberFormat="1" applyFont="1" applyBorder="1" applyAlignment="1">
      <alignment vertical="center"/>
    </xf>
    <xf numFmtId="166" fontId="18" fillId="0" borderId="107" xfId="196" applyNumberFormat="1" applyFont="1" applyBorder="1" applyAlignment="1">
      <alignment horizontal="right" vertical="center"/>
    </xf>
    <xf numFmtId="168" fontId="17" fillId="0" borderId="107" xfId="196" applyNumberFormat="1" applyFont="1" applyBorder="1" applyAlignment="1">
      <alignment vertical="center"/>
    </xf>
    <xf numFmtId="168" fontId="18" fillId="0" borderId="107" xfId="196" applyNumberFormat="1" applyFont="1" applyBorder="1" applyAlignment="1">
      <alignment vertical="center"/>
    </xf>
    <xf numFmtId="168" fontId="17" fillId="0" borderId="107" xfId="196" applyNumberFormat="1" applyFont="1" applyBorder="1" applyAlignment="1">
      <alignment horizontal="center" vertical="center"/>
    </xf>
    <xf numFmtId="166" fontId="17" fillId="0" borderId="107" xfId="196" applyNumberFormat="1" applyFont="1" applyBorder="1" applyAlignment="1">
      <alignment horizontal="right" vertical="center"/>
    </xf>
    <xf numFmtId="0" fontId="26" fillId="0" borderId="107" xfId="1" applyFont="1" applyBorder="1" applyAlignment="1">
      <alignment horizontal="left" vertical="center"/>
    </xf>
    <xf numFmtId="0" fontId="18" fillId="0" borderId="107" xfId="65" applyFont="1" applyBorder="1" applyAlignment="1">
      <alignment horizontal="center" vertical="center"/>
    </xf>
    <xf numFmtId="169" fontId="18" fillId="0" borderId="107" xfId="65" applyNumberFormat="1" applyFont="1" applyBorder="1" applyAlignment="1">
      <alignment horizontal="center" vertical="center"/>
    </xf>
    <xf numFmtId="0" fontId="18" fillId="0" borderId="107" xfId="65" applyFont="1" applyBorder="1" applyAlignment="1">
      <alignment vertical="center"/>
    </xf>
    <xf numFmtId="0" fontId="18" fillId="0" borderId="107" xfId="65" applyFont="1" applyBorder="1" applyAlignment="1">
      <alignment horizontal="left" vertical="center"/>
    </xf>
    <xf numFmtId="171" fontId="18" fillId="0" borderId="107" xfId="65" applyNumberFormat="1" applyFont="1" applyBorder="1" applyAlignment="1">
      <alignment vertical="center"/>
    </xf>
    <xf numFmtId="169" fontId="18" fillId="0" borderId="107" xfId="65" applyNumberFormat="1" applyFont="1" applyBorder="1" applyAlignment="1">
      <alignment vertical="center"/>
    </xf>
    <xf numFmtId="167" fontId="26" fillId="0" borderId="107" xfId="702" applyNumberFormat="1" applyFont="1" applyBorder="1" applyAlignment="1">
      <alignment horizontal="left" vertical="center"/>
    </xf>
    <xf numFmtId="167" fontId="21" fillId="0" borderId="107" xfId="696" applyNumberFormat="1" applyFont="1" applyBorder="1" applyAlignment="1">
      <alignment horizontal="right" vertical="center"/>
    </xf>
    <xf numFmtId="167" fontId="51" fillId="0" borderId="107" xfId="696" applyNumberFormat="1" applyFont="1" applyBorder="1" applyAlignment="1">
      <alignment horizontal="right" vertical="center"/>
    </xf>
    <xf numFmtId="175" fontId="52" fillId="0" borderId="107" xfId="696" applyNumberFormat="1" applyFont="1" applyBorder="1" applyAlignment="1">
      <alignment horizontal="right" vertical="center"/>
    </xf>
    <xf numFmtId="169" fontId="21" fillId="0" borderId="107" xfId="696" applyNumberFormat="1" applyFont="1" applyBorder="1" applyAlignment="1">
      <alignment horizontal="right" vertical="center"/>
    </xf>
    <xf numFmtId="169" fontId="51" fillId="0" borderId="107" xfId="696" applyNumberFormat="1" applyFont="1" applyBorder="1" applyAlignment="1">
      <alignment horizontal="right" vertical="center"/>
    </xf>
    <xf numFmtId="168" fontId="21" fillId="0" borderId="107" xfId="696" applyNumberFormat="1" applyFont="1" applyBorder="1" applyAlignment="1">
      <alignment horizontal="right" vertical="center"/>
    </xf>
    <xf numFmtId="168" fontId="51" fillId="0" borderId="107" xfId="696" applyNumberFormat="1" applyFont="1" applyBorder="1" applyAlignment="1">
      <alignment horizontal="right" vertical="center"/>
    </xf>
    <xf numFmtId="169" fontId="21" fillId="0" borderId="107" xfId="696" applyNumberFormat="1" applyFont="1" applyBorder="1" applyAlignment="1">
      <alignment vertical="center"/>
    </xf>
    <xf numFmtId="175" fontId="26" fillId="0" borderId="107" xfId="696" applyNumberFormat="1" applyFont="1" applyBorder="1" applyAlignment="1">
      <alignment horizontal="right" vertical="center"/>
    </xf>
    <xf numFmtId="166" fontId="17" fillId="0" borderId="107" xfId="65" applyNumberFormat="1" applyFont="1" applyBorder="1" applyAlignment="1">
      <alignment horizontal="right" vertical="center"/>
    </xf>
    <xf numFmtId="169" fontId="18" fillId="0" borderId="107" xfId="65" applyNumberFormat="1" applyFont="1" applyBorder="1" applyAlignment="1">
      <alignment horizontal="right" vertical="center"/>
    </xf>
    <xf numFmtId="167" fontId="26" fillId="0" borderId="107" xfId="5" applyNumberFormat="1" applyFont="1" applyBorder="1" applyAlignment="1">
      <alignment horizontal="left" vertical="center"/>
    </xf>
    <xf numFmtId="0" fontId="21" fillId="0" borderId="107" xfId="4" applyFont="1" applyBorder="1" applyAlignment="1">
      <alignment horizontal="center" vertical="center"/>
    </xf>
    <xf numFmtId="0" fontId="21" fillId="0" borderId="107" xfId="4" applyFont="1" applyBorder="1" applyAlignment="1">
      <alignment horizontal="centerContinuous" vertical="center"/>
    </xf>
    <xf numFmtId="169" fontId="21" fillId="0" borderId="107" xfId="4" applyNumberFormat="1" applyFont="1" applyBorder="1" applyAlignment="1">
      <alignment horizontal="right" vertical="center"/>
    </xf>
    <xf numFmtId="0" fontId="26" fillId="0" borderId="107" xfId="3" applyFont="1" applyBorder="1" applyAlignment="1">
      <alignment horizontal="center" vertical="center"/>
    </xf>
    <xf numFmtId="169" fontId="26" fillId="0" borderId="107" xfId="10" applyNumberFormat="1" applyFont="1" applyBorder="1" applyAlignment="1">
      <alignment horizontal="right" vertical="center"/>
    </xf>
    <xf numFmtId="169" fontId="26" fillId="0" borderId="107" xfId="10" applyNumberFormat="1" applyFont="1" applyFill="1" applyBorder="1" applyAlignment="1">
      <alignment horizontal="right" vertical="center"/>
    </xf>
    <xf numFmtId="169" fontId="21" fillId="0" borderId="107" xfId="8" applyNumberFormat="1" applyFont="1" applyFill="1" applyBorder="1" applyAlignment="1">
      <alignment horizontal="right" vertical="center"/>
    </xf>
    <xf numFmtId="0" fontId="21" fillId="0" borderId="107" xfId="5" quotePrefix="1" applyFont="1" applyBorder="1" applyAlignment="1">
      <alignment vertical="center"/>
    </xf>
    <xf numFmtId="0" fontId="21" fillId="0" borderId="107" xfId="4" applyFont="1" applyBorder="1" applyAlignment="1">
      <alignment vertical="center"/>
    </xf>
    <xf numFmtId="0" fontId="21" fillId="0" borderId="107" xfId="7" applyFont="1" applyBorder="1" applyAlignment="1">
      <alignment horizontal="center" vertical="center"/>
    </xf>
    <xf numFmtId="169" fontId="21" fillId="0" borderId="107" xfId="8" applyNumberFormat="1" applyFont="1" applyBorder="1" applyAlignment="1">
      <alignment horizontal="right" vertical="center"/>
    </xf>
    <xf numFmtId="0" fontId="21" fillId="0" borderId="107" xfId="5" applyFont="1" applyBorder="1" applyAlignment="1">
      <alignment vertical="center"/>
    </xf>
    <xf numFmtId="0" fontId="21" fillId="0" borderId="107" xfId="7" applyFont="1" applyBorder="1" applyAlignment="1">
      <alignment vertical="center"/>
    </xf>
    <xf numFmtId="169" fontId="21" fillId="0" borderId="107" xfId="9" applyNumberFormat="1" applyFont="1" applyBorder="1" applyAlignment="1">
      <alignment horizontal="right" vertical="center"/>
    </xf>
    <xf numFmtId="167" fontId="21" fillId="0" borderId="107" xfId="5" applyNumberFormat="1" applyFont="1" applyBorder="1" applyAlignment="1">
      <alignment horizontal="left" vertical="center"/>
    </xf>
    <xf numFmtId="169" fontId="26" fillId="0" borderId="4" xfId="4" applyNumberFormat="1" applyFont="1" applyAlignment="1">
      <alignment horizontal="center" vertical="center"/>
    </xf>
    <xf numFmtId="169" fontId="21" fillId="0" borderId="4" xfId="4" applyNumberFormat="1" applyFont="1" applyAlignment="1">
      <alignment horizontal="center" vertical="center"/>
    </xf>
    <xf numFmtId="194" fontId="18" fillId="0" borderId="4" xfId="196" applyNumberFormat="1" applyFont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top"/>
    </xf>
    <xf numFmtId="0" fontId="21" fillId="0" borderId="2" xfId="65" applyFont="1" applyBorder="1" applyAlignment="1">
      <alignment vertical="center"/>
    </xf>
    <xf numFmtId="0" fontId="21" fillId="0" borderId="4" xfId="65" applyFont="1" applyAlignment="1">
      <alignment horizontal="right" vertical="center"/>
    </xf>
    <xf numFmtId="175" fontId="21" fillId="0" borderId="4" xfId="65" applyNumberFormat="1" applyFont="1" applyAlignment="1">
      <alignment vertical="center"/>
    </xf>
    <xf numFmtId="169" fontId="18" fillId="0" borderId="5" xfId="65" applyNumberFormat="1" applyFont="1" applyBorder="1" applyAlignment="1">
      <alignment horizontal="right" vertical="center"/>
    </xf>
    <xf numFmtId="169" fontId="21" fillId="0" borderId="4" xfId="17" applyNumberFormat="1" applyFont="1" applyAlignment="1">
      <alignment vertical="center"/>
    </xf>
    <xf numFmtId="169" fontId="21" fillId="0" borderId="4" xfId="4" applyNumberFormat="1" applyFont="1" applyAlignment="1">
      <alignment vertical="center"/>
    </xf>
    <xf numFmtId="0" fontId="26" fillId="0" borderId="4" xfId="65" applyFont="1" applyAlignment="1">
      <alignment vertical="center"/>
    </xf>
    <xf numFmtId="0" fontId="21" fillId="0" borderId="4" xfId="65" applyFont="1" applyAlignment="1">
      <alignment vertical="center"/>
    </xf>
    <xf numFmtId="0" fontId="21" fillId="0" borderId="4" xfId="65" applyFont="1" applyAlignment="1">
      <alignment horizontal="center" vertical="center"/>
    </xf>
    <xf numFmtId="167" fontId="21" fillId="0" borderId="4" xfId="65" applyNumberFormat="1" applyFont="1" applyAlignment="1">
      <alignment horizontal="right" vertical="center"/>
    </xf>
    <xf numFmtId="167" fontId="21" fillId="0" borderId="4" xfId="65" applyNumberFormat="1" applyFont="1" applyAlignment="1">
      <alignment vertical="center"/>
    </xf>
    <xf numFmtId="168" fontId="21" fillId="0" borderId="4" xfId="65" applyNumberFormat="1" applyFont="1" applyAlignment="1">
      <alignment horizontal="right" vertical="center"/>
    </xf>
    <xf numFmtId="167" fontId="26" fillId="0" borderId="4" xfId="65" applyNumberFormat="1" applyFont="1" applyAlignment="1">
      <alignment horizontal="left" vertical="center"/>
    </xf>
    <xf numFmtId="0" fontId="21" fillId="0" borderId="2" xfId="65" applyFont="1" applyBorder="1" applyAlignment="1">
      <alignment horizontal="center" vertical="center"/>
    </xf>
    <xf numFmtId="167" fontId="21" fillId="0" borderId="2" xfId="65" applyNumberFormat="1" applyFont="1" applyBorder="1" applyAlignment="1">
      <alignment horizontal="right" vertical="center"/>
    </xf>
    <xf numFmtId="167" fontId="21" fillId="0" borderId="2" xfId="65" applyNumberFormat="1" applyFont="1" applyBorder="1" applyAlignment="1">
      <alignment vertical="center"/>
    </xf>
    <xf numFmtId="168" fontId="21" fillId="0" borderId="2" xfId="65" applyNumberFormat="1" applyFont="1" applyBorder="1" applyAlignment="1">
      <alignment horizontal="right" vertical="center"/>
    </xf>
    <xf numFmtId="0" fontId="52" fillId="0" borderId="4" xfId="65" applyFont="1" applyAlignment="1">
      <alignment vertical="center"/>
    </xf>
    <xf numFmtId="0" fontId="51" fillId="0" borderId="4" xfId="65" applyFont="1" applyAlignment="1">
      <alignment horizontal="center" vertical="center"/>
    </xf>
    <xf numFmtId="167" fontId="51" fillId="0" borderId="4" xfId="65" applyNumberFormat="1" applyFont="1" applyAlignment="1">
      <alignment horizontal="right" vertical="center"/>
    </xf>
    <xf numFmtId="167" fontId="51" fillId="0" borderId="4" xfId="65" applyNumberFormat="1" applyFont="1" applyAlignment="1">
      <alignment vertical="center"/>
    </xf>
    <xf numFmtId="168" fontId="51" fillId="0" borderId="4" xfId="65" applyNumberFormat="1" applyFont="1" applyAlignment="1">
      <alignment horizontal="right" vertical="center"/>
    </xf>
    <xf numFmtId="0" fontId="52" fillId="0" borderId="4" xfId="65" applyFont="1" applyAlignment="1">
      <alignment horizontal="center" vertical="center"/>
    </xf>
    <xf numFmtId="167" fontId="52" fillId="0" borderId="4" xfId="65" applyNumberFormat="1" applyFont="1" applyAlignment="1">
      <alignment horizontal="right" vertical="center"/>
    </xf>
    <xf numFmtId="0" fontId="52" fillId="0" borderId="4" xfId="65" applyFont="1" applyAlignment="1">
      <alignment horizontal="right" vertical="center"/>
    </xf>
    <xf numFmtId="168" fontId="52" fillId="0" borderId="4" xfId="65" applyNumberFormat="1" applyFont="1" applyAlignment="1">
      <alignment vertical="center"/>
    </xf>
    <xf numFmtId="167" fontId="52" fillId="0" borderId="4" xfId="65" applyNumberFormat="1" applyFont="1" applyAlignment="1">
      <alignment vertical="center" wrapText="1"/>
    </xf>
    <xf numFmtId="167" fontId="51" fillId="0" borderId="4" xfId="65" applyNumberFormat="1" applyFont="1" applyAlignment="1">
      <alignment vertical="center" wrapText="1"/>
    </xf>
    <xf numFmtId="166" fontId="52" fillId="0" borderId="4" xfId="65" applyNumberFormat="1" applyFont="1" applyAlignment="1">
      <alignment horizontal="right" vertical="center"/>
    </xf>
    <xf numFmtId="167" fontId="51" fillId="0" borderId="4" xfId="65" applyNumberFormat="1" applyFont="1" applyAlignment="1">
      <alignment horizontal="center" vertical="center" wrapText="1"/>
    </xf>
    <xf numFmtId="15" fontId="52" fillId="0" borderId="4" xfId="65" applyNumberFormat="1" applyFont="1" applyAlignment="1">
      <alignment vertical="center"/>
    </xf>
    <xf numFmtId="15" fontId="52" fillId="0" borderId="4" xfId="65" applyNumberFormat="1" applyFont="1" applyAlignment="1">
      <alignment horizontal="center" vertical="center"/>
    </xf>
    <xf numFmtId="167" fontId="52" fillId="0" borderId="4" xfId="65" applyNumberFormat="1" applyFont="1" applyAlignment="1">
      <alignment horizontal="right" vertical="center" wrapText="1"/>
    </xf>
    <xf numFmtId="168" fontId="52" fillId="0" borderId="4" xfId="65" applyNumberFormat="1" applyFont="1" applyAlignment="1">
      <alignment horizontal="right" vertical="center"/>
    </xf>
    <xf numFmtId="0" fontId="52" fillId="0" borderId="4" xfId="65" applyFont="1" applyAlignment="1">
      <alignment horizontal="left" vertical="center"/>
    </xf>
    <xf numFmtId="173" fontId="52" fillId="0" borderId="4" xfId="65" applyNumberFormat="1" applyFont="1" applyAlignment="1">
      <alignment horizontal="center" vertical="center"/>
    </xf>
    <xf numFmtId="173" fontId="52" fillId="0" borderId="4" xfId="65" applyNumberFormat="1" applyFont="1" applyAlignment="1">
      <alignment horizontal="right" vertical="center"/>
    </xf>
    <xf numFmtId="0" fontId="52" fillId="0" borderId="2" xfId="65" applyFont="1" applyBorder="1" applyAlignment="1">
      <alignment horizontal="center" vertical="center"/>
    </xf>
    <xf numFmtId="166" fontId="52" fillId="0" borderId="2" xfId="65" applyNumberFormat="1" applyFont="1" applyBorder="1" applyAlignment="1">
      <alignment horizontal="right" vertical="center"/>
    </xf>
    <xf numFmtId="166" fontId="52" fillId="0" borderId="107" xfId="65" applyNumberFormat="1" applyFont="1" applyBorder="1" applyAlignment="1">
      <alignment horizontal="right" vertical="center"/>
    </xf>
    <xf numFmtId="169" fontId="51" fillId="0" borderId="4" xfId="65" applyNumberFormat="1" applyFont="1" applyAlignment="1">
      <alignment horizontal="right" vertical="center"/>
    </xf>
    <xf numFmtId="169" fontId="52" fillId="0" borderId="4" xfId="65" applyNumberFormat="1" applyFont="1" applyAlignment="1">
      <alignment horizontal="right" vertical="center"/>
    </xf>
    <xf numFmtId="0" fontId="51" fillId="0" borderId="4" xfId="65" applyFont="1" applyAlignment="1">
      <alignment horizontal="left" vertical="center"/>
    </xf>
    <xf numFmtId="15" fontId="51" fillId="0" borderId="4" xfId="65" applyNumberFormat="1" applyFont="1" applyAlignment="1">
      <alignment vertical="center"/>
    </xf>
    <xf numFmtId="15" fontId="51" fillId="0" borderId="4" xfId="65" applyNumberFormat="1" applyFont="1" applyAlignment="1">
      <alignment horizontal="center" vertical="center"/>
    </xf>
    <xf numFmtId="169" fontId="51" fillId="0" borderId="3" xfId="65" applyNumberFormat="1" applyFont="1" applyBorder="1" applyAlignment="1">
      <alignment horizontal="right" vertical="center"/>
    </xf>
    <xf numFmtId="168" fontId="21" fillId="0" borderId="2" xfId="65" applyNumberFormat="1" applyFont="1" applyBorder="1" applyAlignment="1">
      <alignment vertical="center"/>
    </xf>
    <xf numFmtId="0" fontId="21" fillId="0" borderId="4" xfId="65" applyFont="1" applyAlignment="1">
      <alignment horizontal="center"/>
    </xf>
    <xf numFmtId="166" fontId="18" fillId="0" borderId="4" xfId="198" applyNumberFormat="1" applyFont="1" applyAlignment="1">
      <alignment horizontal="right" vertical="center"/>
    </xf>
    <xf numFmtId="168" fontId="18" fillId="0" borderId="4" xfId="198" applyNumberFormat="1" applyFont="1" applyAlignment="1">
      <alignment horizontal="right" vertical="center"/>
    </xf>
    <xf numFmtId="168" fontId="18" fillId="0" borderId="2" xfId="198" applyNumberFormat="1" applyFont="1" applyBorder="1" applyAlignment="1">
      <alignment horizontal="right" vertical="center"/>
    </xf>
    <xf numFmtId="168" fontId="18" fillId="0" borderId="3" xfId="198" applyNumberFormat="1" applyFont="1" applyBorder="1" applyAlignment="1">
      <alignment horizontal="right" vertical="center"/>
    </xf>
    <xf numFmtId="167" fontId="18" fillId="0" borderId="4" xfId="198" applyNumberFormat="1" applyFont="1" applyAlignment="1">
      <alignment horizontal="right" vertical="center"/>
    </xf>
    <xf numFmtId="167" fontId="18" fillId="0" borderId="4" xfId="196" applyNumberFormat="1" applyFont="1" applyAlignment="1">
      <alignment horizontal="right" vertical="center"/>
    </xf>
    <xf numFmtId="167" fontId="18" fillId="0" borderId="2" xfId="198" applyNumberFormat="1" applyFont="1" applyBorder="1" applyAlignment="1">
      <alignment horizontal="right" vertical="center"/>
    </xf>
    <xf numFmtId="166" fontId="18" fillId="0" borderId="2" xfId="198" applyNumberFormat="1" applyFont="1" applyBorder="1" applyAlignment="1">
      <alignment horizontal="right" vertical="center"/>
    </xf>
    <xf numFmtId="168" fontId="18" fillId="0" borderId="4" xfId="199" applyNumberFormat="1" applyFont="1" applyAlignment="1">
      <alignment horizontal="right" vertical="center"/>
    </xf>
    <xf numFmtId="168" fontId="21" fillId="0" borderId="4" xfId="1335" applyNumberFormat="1" applyFont="1" applyAlignment="1">
      <alignment horizontal="right" vertical="center"/>
    </xf>
    <xf numFmtId="168" fontId="21" fillId="0" borderId="4" xfId="13" applyNumberFormat="1" applyFont="1" applyAlignment="1">
      <alignment horizontal="right" vertical="center"/>
    </xf>
    <xf numFmtId="168" fontId="18" fillId="0" borderId="2" xfId="199" applyNumberFormat="1" applyFont="1" applyBorder="1" applyAlignment="1">
      <alignment horizontal="right" vertical="center"/>
    </xf>
    <xf numFmtId="168" fontId="21" fillId="0" borderId="107" xfId="1335" applyNumberFormat="1" applyFont="1" applyBorder="1" applyAlignment="1">
      <alignment horizontal="right" vertical="center"/>
    </xf>
    <xf numFmtId="168" fontId="21" fillId="0" borderId="107" xfId="13" applyNumberFormat="1" applyFont="1" applyBorder="1" applyAlignment="1">
      <alignment horizontal="right" vertical="center"/>
    </xf>
    <xf numFmtId="10" fontId="18" fillId="0" borderId="4" xfId="65" applyNumberFormat="1" applyFont="1" applyAlignment="1">
      <alignment horizontal="right" vertical="center"/>
    </xf>
    <xf numFmtId="168" fontId="18" fillId="0" borderId="107" xfId="199" applyNumberFormat="1" applyFont="1" applyBorder="1" applyAlignment="1">
      <alignment horizontal="right" vertical="center"/>
    </xf>
    <xf numFmtId="168" fontId="18" fillId="0" borderId="107" xfId="65" applyNumberFormat="1" applyFont="1" applyBorder="1" applyAlignment="1">
      <alignment horizontal="right" vertical="center"/>
    </xf>
    <xf numFmtId="168" fontId="18" fillId="0" borderId="3" xfId="65" applyNumberFormat="1" applyFont="1" applyBorder="1" applyAlignment="1">
      <alignment horizontal="right" vertical="center"/>
    </xf>
    <xf numFmtId="172" fontId="18" fillId="0" borderId="4" xfId="199" applyNumberFormat="1" applyFont="1" applyAlignment="1">
      <alignment horizontal="right" vertical="center"/>
    </xf>
    <xf numFmtId="168" fontId="51" fillId="0" borderId="4" xfId="18" applyNumberFormat="1" applyFont="1" applyAlignment="1">
      <alignment horizontal="right" vertical="center"/>
    </xf>
    <xf numFmtId="169" fontId="21" fillId="0" borderId="4" xfId="701" applyNumberFormat="1" applyFont="1" applyAlignment="1">
      <alignment horizontal="right" vertical="center"/>
    </xf>
    <xf numFmtId="169" fontId="51" fillId="0" borderId="4" xfId="701" applyNumberFormat="1" applyFont="1" applyAlignment="1">
      <alignment horizontal="right" vertical="center"/>
    </xf>
    <xf numFmtId="168" fontId="51" fillId="0" borderId="2" xfId="65" applyNumberFormat="1" applyFont="1" applyBorder="1" applyAlignment="1">
      <alignment horizontal="right" vertical="center"/>
    </xf>
    <xf numFmtId="168" fontId="51" fillId="0" borderId="107" xfId="18" applyNumberFormat="1" applyFont="1" applyBorder="1" applyAlignment="1">
      <alignment horizontal="right" vertical="center"/>
    </xf>
    <xf numFmtId="168" fontId="51" fillId="0" borderId="107" xfId="65" applyNumberFormat="1" applyFont="1" applyBorder="1" applyAlignment="1">
      <alignment horizontal="right" vertical="center"/>
    </xf>
    <xf numFmtId="168" fontId="51" fillId="0" borderId="3" xfId="65" applyNumberFormat="1" applyFont="1" applyBorder="1" applyAlignment="1">
      <alignment horizontal="right" vertical="center"/>
    </xf>
    <xf numFmtId="169" fontId="21" fillId="0" borderId="107" xfId="698" applyNumberFormat="1" applyFont="1" applyBorder="1" applyAlignment="1">
      <alignment horizontal="right" vertical="center"/>
    </xf>
    <xf numFmtId="169" fontId="21" fillId="0" borderId="107" xfId="938" applyNumberFormat="1" applyFont="1" applyBorder="1" applyAlignment="1">
      <alignment horizontal="right" vertical="center"/>
    </xf>
    <xf numFmtId="169" fontId="18" fillId="0" borderId="3" xfId="65" applyNumberFormat="1" applyFont="1" applyBorder="1" applyAlignment="1">
      <alignment horizontal="right" vertical="center"/>
    </xf>
    <xf numFmtId="169" fontId="21" fillId="0" borderId="107" xfId="17" applyNumberFormat="1" applyFont="1" applyBorder="1" applyAlignment="1">
      <alignment horizontal="right" vertical="center"/>
    </xf>
    <xf numFmtId="169" fontId="21" fillId="0" borderId="107" xfId="17" applyNumberFormat="1" applyFont="1" applyBorder="1" applyAlignment="1">
      <alignment vertical="center"/>
    </xf>
    <xf numFmtId="3" fontId="18" fillId="0" borderId="4" xfId="196" applyNumberFormat="1" applyFont="1"/>
    <xf numFmtId="168" fontId="178" fillId="0" borderId="4" xfId="1154" applyNumberFormat="1" applyFont="1" applyAlignment="1">
      <alignment horizontal="right" vertical="center"/>
    </xf>
    <xf numFmtId="168" fontId="179" fillId="0" borderId="4" xfId="1154" applyNumberFormat="1" applyFont="1" applyAlignment="1">
      <alignment horizontal="right" vertical="center"/>
    </xf>
    <xf numFmtId="168" fontId="179" fillId="0" borderId="2" xfId="1154" applyNumberFormat="1" applyFont="1" applyBorder="1" applyAlignment="1">
      <alignment horizontal="right" vertical="center"/>
    </xf>
    <xf numFmtId="169" fontId="179" fillId="0" borderId="4" xfId="1154" applyNumberFormat="1" applyFont="1" applyAlignment="1">
      <alignment horizontal="right" vertical="center"/>
    </xf>
    <xf numFmtId="169" fontId="179" fillId="0" borderId="2" xfId="1154" applyNumberFormat="1" applyFont="1" applyBorder="1" applyAlignment="1">
      <alignment horizontal="right" vertical="center"/>
    </xf>
    <xf numFmtId="0" fontId="26" fillId="0" borderId="4" xfId="65" applyFont="1" applyAlignment="1">
      <alignment horizontal="right"/>
    </xf>
    <xf numFmtId="166" fontId="17" fillId="0" borderId="2" xfId="196" applyNumberFormat="1" applyFont="1" applyBorder="1" applyAlignment="1">
      <alignment horizontal="center" vertical="center" wrapText="1"/>
    </xf>
    <xf numFmtId="0" fontId="21" fillId="0" borderId="2" xfId="196" applyFont="1" applyBorder="1" applyAlignment="1">
      <alignment vertical="center"/>
    </xf>
    <xf numFmtId="0" fontId="17" fillId="0" borderId="4" xfId="196" applyFont="1" applyAlignment="1">
      <alignment horizontal="center" vertical="center"/>
    </xf>
    <xf numFmtId="169" fontId="17" fillId="0" borderId="4" xfId="196" applyNumberFormat="1" applyFont="1" applyAlignment="1">
      <alignment horizontal="center" vertical="center"/>
    </xf>
    <xf numFmtId="0" fontId="18" fillId="0" borderId="4" xfId="196" applyFont="1" applyAlignment="1">
      <alignment horizontal="center" vertical="center"/>
    </xf>
    <xf numFmtId="0" fontId="17" fillId="0" borderId="4" xfId="65" applyFont="1" applyAlignment="1">
      <alignment horizontal="center" vertical="center"/>
    </xf>
    <xf numFmtId="169" fontId="17" fillId="0" borderId="4" xfId="65" applyNumberFormat="1" applyFont="1" applyAlignment="1">
      <alignment horizontal="center" vertical="center"/>
    </xf>
    <xf numFmtId="166" fontId="17" fillId="0" borderId="2" xfId="65" applyNumberFormat="1" applyFont="1" applyBorder="1" applyAlignment="1">
      <alignment horizontal="center" vertical="center" wrapText="1"/>
    </xf>
    <xf numFmtId="0" fontId="21" fillId="0" borderId="2" xfId="65" applyFont="1" applyBorder="1" applyAlignment="1">
      <alignment vertical="center"/>
    </xf>
    <xf numFmtId="166" fontId="52" fillId="0" borderId="2" xfId="65" applyNumberFormat="1" applyFont="1" applyBorder="1" applyAlignment="1">
      <alignment horizontal="center" vertical="center"/>
    </xf>
    <xf numFmtId="0" fontId="51" fillId="0" borderId="2" xfId="65" applyFont="1" applyBorder="1" applyAlignment="1">
      <alignment vertical="center"/>
    </xf>
    <xf numFmtId="0" fontId="52" fillId="0" borderId="7" xfId="65" applyFont="1" applyBorder="1" applyAlignment="1">
      <alignment horizontal="center" vertical="center"/>
    </xf>
    <xf numFmtId="0" fontId="51" fillId="0" borderId="7" xfId="65" applyFont="1" applyBorder="1" applyAlignment="1">
      <alignment vertical="center"/>
    </xf>
    <xf numFmtId="173" fontId="52" fillId="0" borderId="7" xfId="65" applyNumberFormat="1" applyFont="1" applyBorder="1" applyAlignment="1">
      <alignment horizontal="center" vertical="center"/>
    </xf>
    <xf numFmtId="0" fontId="52" fillId="0" borderId="107" xfId="696" applyFont="1" applyBorder="1" applyAlignment="1">
      <alignment horizontal="center" vertical="center"/>
    </xf>
    <xf numFmtId="167" fontId="17" fillId="0" borderId="2" xfId="65" applyNumberFormat="1" applyFont="1" applyBorder="1" applyAlignment="1">
      <alignment horizontal="center" vertical="center"/>
    </xf>
    <xf numFmtId="0" fontId="21" fillId="0" borderId="2" xfId="65" applyFont="1" applyBorder="1"/>
    <xf numFmtId="173" fontId="17" fillId="0" borderId="7" xfId="65" applyNumberFormat="1" applyFont="1" applyBorder="1" applyAlignment="1">
      <alignment horizontal="center" vertical="center"/>
    </xf>
    <xf numFmtId="167" fontId="17" fillId="0" borderId="8" xfId="65" applyNumberFormat="1" applyFont="1" applyBorder="1" applyAlignment="1">
      <alignment horizontal="center" vertical="center"/>
    </xf>
    <xf numFmtId="169" fontId="26" fillId="0" borderId="107" xfId="9" applyNumberFormat="1" applyFont="1" applyBorder="1" applyAlignment="1">
      <alignment horizontal="center" vertical="center"/>
    </xf>
    <xf numFmtId="169" fontId="26" fillId="0" borderId="4" xfId="4" applyNumberFormat="1" applyFont="1" applyAlignment="1">
      <alignment horizontal="center" vertical="center"/>
    </xf>
  </cellXfs>
  <cellStyles count="9473">
    <cellStyle name="  " xfId="1591" xr:uid="{098BE549-DA78-473E-9653-CC4D351D6F91}"/>
    <cellStyle name="          _x000a__x000a_386grabber=VGA.3GR_x000a__x000a_" xfId="1592" xr:uid="{11854140-E784-429E-9299-1CDE3F4BB33E}"/>
    <cellStyle name="   2" xfId="1593" xr:uid="{35259E86-3E32-4DCC-8E9F-4B053EF1196B}"/>
    <cellStyle name=" 1" xfId="1594" xr:uid="{888411FE-A174-4533-B7D2-511E4E6E6D1D}"/>
    <cellStyle name="%_Gain loss TB&amp; FA " xfId="1595" xr:uid="{6002031E-AA07-4DB3-A799-1A077AC8473F}"/>
    <cellStyle name="(Normal)" xfId="1751" xr:uid="{51C37A88-A5AA-4D49-A347-400E247230D9}"/>
    <cellStyle name="_004220100_Head Office Budget Report_Gain loss TB&amp; FA " xfId="1596" xr:uid="{9E1CF071-5711-40A3-9FBA-3A4E1637B617}"/>
    <cellStyle name="_01 Revised Budget - Eutopia- 06 02 09_Gain loss TB&amp; FA " xfId="1597" xr:uid="{63DD7D10-23BA-4EE7-8798-E896F1B07EBB}"/>
    <cellStyle name="_01-08 Vat_Book2_PL_Report_Gain loss TB&amp; FA " xfId="1598" xr:uid="{EFBAD1D3-952E-4327-91CE-E3737DBA6A9C}"/>
    <cellStyle name="_01-08 Vat_JV Redrem TFB_Gain loss TB&amp; FA " xfId="1599" xr:uid="{5617510E-92F7-4A0C-A44A-BCFB705F4318}"/>
    <cellStyle name="_01-08 Vat_JV SALE 01-08_PL_Report_Gain loss TB&amp; FA " xfId="1600" xr:uid="{9DB94E75-67A0-4176-A0F5-49CD9D39B179}"/>
    <cellStyle name="_01-08 Vat_JV SALE 02-08_PL_Report_Gain loss TB&amp; FA " xfId="1601" xr:uid="{EDA0A760-9A6A-4AE8-AD5C-2CCA487ACA46}"/>
    <cellStyle name="_01-08 Vat_JV SALE 03-08_PL_Report_Gain loss TB&amp; FA " xfId="1602" xr:uid="{5AF40F35-4EE8-4D33-A66A-5BFA947EEBA5}"/>
    <cellStyle name="_01-08 Vat_JV28 04-08_PL_Report_Gain loss TB&amp; FA " xfId="1603" xr:uid="{CCD81B8B-0523-4F6F-99D0-C9A60ACB7DF6}"/>
    <cellStyle name="_01-08 Vat_Sales Booth_Gain loss TB&amp; FA " xfId="1604" xr:uid="{F5C80BD9-96BB-4A84-952B-BCC31107DE64}"/>
    <cellStyle name="_035-MTR WIP Jun'09_Gain loss TB&amp; FA " xfId="1605" xr:uid="{AB026A04-C1C9-466F-8F00-88A523F471CE}"/>
    <cellStyle name="_037- Break detail Dec'09_Gain loss TB&amp; FA " xfId="1606" xr:uid="{0E66D41D-EF9E-42A4-A7D3-EE1E69A4C9C3}"/>
    <cellStyle name="_037220100_Head Office Budget Report_Gain loss TB&amp; FA " xfId="1607" xr:uid="{502715C2-73E1-4FAF-A2FE-B036944A3F94}"/>
    <cellStyle name="_038220100_Head Office Budget Report_Gain loss TB&amp; FA " xfId="1608" xr:uid="{26903382-58B4-41C1-BD08-DB05BCB08009}"/>
    <cellStyle name="_043_Inventory closing_June09 010709_Gain loss TB&amp; FA " xfId="1609" xr:uid="{32F24A40-EB0D-4F40-A014-36278CB3594E}"/>
    <cellStyle name="_06-08 LINKING FILE_PL_Report_Gain loss TB&amp; FA " xfId="1610" xr:uid="{72D09416-66A2-4063-BCD8-E31D3ABF6A81}"/>
    <cellStyle name="_099220100_Head Office Budget Report_Gain loss TB&amp; FA " xfId="1611" xr:uid="{CCE2F44B-3ED5-40CF-8E1F-67C841099767}"/>
    <cellStyle name="_121-Break Detail Aug'09_Gain loss TB&amp; FA " xfId="1612" xr:uid="{5BBD948B-C5E7-4B6C-8D08-0CBA5C5B61E2}"/>
    <cellStyle name="_32 Adjust Mar'09_Gain loss TB&amp; FA " xfId="1613" xr:uid="{35137D7B-1965-4EF4-A336-2ABC489861DE}"/>
    <cellStyle name="_3-Break Detail Feb'09 " xfId="1614" xr:uid="{62C596B7-1221-485F-ABB0-9363E6E8801A}"/>
    <cellStyle name="_3-Break Detail Feb'09 _Gain loss TB&amp; FA " xfId="1615" xr:uid="{B0F7D6D5-A2C9-4DD1-9826-F571E3E4CD78}"/>
    <cellStyle name="_4-Package_Dec'08(update 23.1.09)_Package_Q4-2009 CPY37 December_Gain loss TB&amp; FA " xfId="1616" xr:uid="{1292B6D3-3989-439F-BD7F-672D1C779308}"/>
    <cellStyle name="_Address.Franchise.TPC (Update)_PL_Report_Gain loss TB&amp; FA " xfId="1617" xr:uid="{C78FC0DB-B1EE-45C6-9C64-2310640537CA}"/>
    <cellStyle name="_All Project Q3- Commitment_Gain loss TB&amp; FA " xfId="1618" xr:uid="{071745ED-3F75-4F84-A2CA-885AA70D66CE}"/>
    <cellStyle name="_Book1_PL_Report_ACCT_Gain loss TB&amp; FA " xfId="1619" xr:uid="{837DB06D-58AE-465E-BA7A-EA2D99536E5C}"/>
    <cellStyle name="_Book2_1_PL_Report_ACCT_Gain loss TB&amp; FA " xfId="1620" xr:uid="{0A2A6B39-D51C-4B8A-9641-E2718CD3E93F}"/>
    <cellStyle name="_Book2_401 Franchise Sales_Gain loss TB&amp; FA " xfId="1621" xr:uid="{C4106602-006F-4EDC-9619-BA551B6C9881}"/>
    <cellStyle name="_Book2_402 Franchise Sales_Gain loss TB&amp; FA " xfId="1622" xr:uid="{F90C5E5A-6817-457D-B95E-4FFEF5A1706C}"/>
    <cellStyle name="_Book2_Book2_PL_Report_Gain loss TB&amp; FA " xfId="1623" xr:uid="{22E24A47-F1BD-4301-99ED-BDAD81987CC2}"/>
    <cellStyle name="_Book2_Gain loss TB&amp; FA " xfId="1624" xr:uid="{2265FFFD-7EC2-458D-9EF9-60B7F0A2F65E}"/>
    <cellStyle name="_Book2_JV 5-2009 A (2)_Gain loss TB&amp; FA " xfId="1625" xr:uid="{45697852-C841-456B-A042-EF70D9A6451B}"/>
    <cellStyle name="_Book2_JV Redrem TFB_Gain loss TB&amp; FA " xfId="1626" xr:uid="{D794985E-49C5-4A66-B791-DBEC10324328}"/>
    <cellStyle name="_Book2_JV SALE 01-08_PL_Report_Gain loss TB&amp; FA " xfId="1627" xr:uid="{D61FEB02-FF12-401D-BDD6-8A25DEACD097}"/>
    <cellStyle name="_Book2_JV SALE 02-08_PL_Report_Gain loss TB&amp; FA " xfId="1628" xr:uid="{35DB1FCE-F969-4B53-BA04-DA47F0F3549F}"/>
    <cellStyle name="_Book2_JV SALE 03-08_PL_Report_Gain loss TB&amp; FA " xfId="1629" xr:uid="{D278CC53-85C9-4425-ADE5-6F41C5560161}"/>
    <cellStyle name="_Book2_JV28 04-08_PL_Report_Gain loss TB&amp; FA " xfId="1630" xr:uid="{44FAA7A6-B57D-4DFE-AFF9-D0C0FEE27778}"/>
    <cellStyle name="_Book2_Sales Booth_Gain loss TB&amp; FA " xfId="1631" xr:uid="{983004B4-BCC1-4ADA-9EA9-C82765EB097A}"/>
    <cellStyle name="_Book2_Sheet5_Gain loss TB&amp; FA " xfId="1632" xr:uid="{8B81A819-22A2-46E4-88CC-6B203F5584AC}"/>
    <cellStyle name="_Book4_Book2_PL_Report_ACCT_Gain loss TB&amp; FA " xfId="1633" xr:uid="{EF1E1EDE-0810-4BE0-A917-08AF1EE95FFD}"/>
    <cellStyle name="_Book4_JV 5-2009 A (2)_ACCT_Gain loss TB&amp; FA " xfId="1634" xr:uid="{9ECEEE35-5614-4598-A552-A0ECC4334957}"/>
    <cellStyle name="_Book4_JV Redrem TFB_ACCT_Gain loss TB&amp; FA " xfId="1635" xr:uid="{DDB7FEEF-817A-47A7-B3BC-796873E650F7}"/>
    <cellStyle name="_Book4_JV SALE 01-08_PL_Report_ACCT_Gain loss TB&amp; FA " xfId="1636" xr:uid="{DEC523B3-C9D8-4EC7-8B37-833352295160}"/>
    <cellStyle name="_Book4_JV SALE 02-08_PL_Report_ACCT_Gain loss TB&amp; FA " xfId="1637" xr:uid="{01C4CE38-B4B4-4044-8892-99167DECA025}"/>
    <cellStyle name="_Book4_JV SALE 03-08_PL_Report_ACCT_Gain loss TB&amp; FA " xfId="1638" xr:uid="{9C40EE98-A02A-4ECC-A221-296E00DB874F}"/>
    <cellStyle name="_Book4_JV28 04-08_PL_Report_ACCT_Gain loss TB&amp; FA " xfId="1639" xr:uid="{EB46A996-C2E0-41C2-AB8C-484FAF1DABF2}"/>
    <cellStyle name="_Book4_Sales Booth_ACCT_Gain loss TB&amp; FA " xfId="1640" xr:uid="{E6F7D4BA-67DA-4332-B414-723ED39664EC}"/>
    <cellStyle name="_Book5_ACCT_Gain loss TB&amp; FA " xfId="1641" xr:uid="{091C14BA-0F9C-4055-AC88-BB1048EACB52}"/>
    <cellStyle name="_Book6_PL_Report_ACCT_Gain loss TB&amp; FA " xfId="1642" xr:uid="{49D33856-7D78-4ABB-B732-02268693D7D2}"/>
    <cellStyle name="_Book7_PL_Report_ACCT_Gain loss TB&amp; FA " xfId="1643" xr:uid="{EB152C2B-3488-4E8D-A43D-879D086F9809}"/>
    <cellStyle name="_Book8_PL_Report_ACCT_Gain loss TB&amp; FA " xfId="1644" xr:uid="{B618917B-056C-4CCF-8A42-FDF351FFEA13}"/>
    <cellStyle name="_Break Detail Mar'09_Gain loss TB&amp; FA " xfId="1645" xr:uid="{55603DDE-28D9-4CF0-9E24-41D16A0ED145}"/>
    <cellStyle name="_Budget Property_Gain loss TB&amp; FA " xfId="1646" xr:uid="{803AB89B-A6FC-4EB5-9169-634C2CB09BA7}"/>
    <cellStyle name="_Budget revised - FS Resort ChaingMai-30 Jan_Gain loss TB&amp; FA " xfId="1647" xr:uid="{F0E91EB3-6BBD-4638-980A-A4FC101469D8}"/>
    <cellStyle name="_Check Interco-Project 0309_Gain loss TB&amp; FA " xfId="1648" xr:uid="{D4AB1E38-62EC-4F25-90EC-51D68126382B}"/>
    <cellStyle name="_CPY30_Bud_2008_14.10.07_Gain loss TB&amp; FA " xfId="1649" xr:uid="{C2870E9F-8F6D-4578-B699-6809EBE961EC}"/>
    <cellStyle name="_FC_CASH 05-08 by Puk_PL_Report_ACCT_Gain loss TB&amp; FA " xfId="1650" xr:uid="{CAC1CA88-86F4-4CE4-9CD6-389BFF2ABE6C}"/>
    <cellStyle name="_FC_CASH 06-08 by Puk_PL_Report_ACCT_Gain loss TB&amp; FA " xfId="1651" xr:uid="{4D03F8FC-63E3-451D-B9E1-3143624694AB}"/>
    <cellStyle name="_FC_CASH 07-08 PUN_PL_Report_ACCT_Gain loss TB&amp; FA " xfId="1652" xr:uid="{C2F25507-08D2-42CC-88BD-E10BDB5CC13C}"/>
    <cellStyle name="_FC_CASH 07-08_PL_Report_ACCT_Gain loss TB&amp; FA " xfId="1653" xr:uid="{C7ABDB9A-A1A1-4706-A81A-0629896C0CA0}"/>
    <cellStyle name="_FC_CASH 08-08 Pun_PL_Report_ACCT_Gain loss TB&amp; FA " xfId="1654" xr:uid="{2AD7494A-2A5F-4FCE-897A-1FE95695C7C7}"/>
    <cellStyle name="_FC_CASH 09-09_PL_Report_ACCT_Gain loss TB&amp; FA " xfId="1655" xr:uid="{CCE6DAC0-FF55-482A-B928-2C26D7DBD031}"/>
    <cellStyle name="_FC_CASH 11-08_ACCT_Gain loss TB&amp; FA " xfId="1656" xr:uid="{CBF65E11-2826-4F15-9002-0E795F728F6D}"/>
    <cellStyle name="_FC_CASH 12-08_PL_Report_ACCT_Gain loss TB&amp; FA " xfId="1657" xr:uid="{0BE434D8-6BE3-4F39-9159-2438E3531968}"/>
    <cellStyle name="_FC_Cash Clearing 01-09_ACCT_Gain loss TB&amp; FA " xfId="1658" xr:uid="{BAC86091-D3AC-4921-B488-C026074C517C}"/>
    <cellStyle name="_IntercompanyPL_YTD December 2008_Package_Q4-2009 CPY37 December_Gain loss TB&amp; FA " xfId="1659" xr:uid="{1E110920-92B2-45E6-A4D4-5B68799801BC}"/>
    <cellStyle name="_IntercompanyPL_YTD September 2008_V1_Package_Q4-2009 CPY37 December_Gain loss TB&amp; FA " xfId="1660" xr:uid="{C772C859-C721-4735-9A45-15050401D82D}"/>
    <cellStyle name="_IT Budget 2008 - App_Final v.2_Package_Q4-2009 CPY37 December_Gain loss TB&amp; FA " xfId="1661" xr:uid="{4559D16E-5A23-4C6A-86B7-25DF52BC3503}"/>
    <cellStyle name="_IT Budget 2008 - CIO_Final_Package_Q4-2009 CPY37 December_Gain loss TB&amp; FA " xfId="1662" xr:uid="{5E6AF441-DB6B-4DBB-96A2-260B5B80C345}"/>
    <cellStyle name="_IT Budget 2008 - Hotel_Final_Package_Q4-2009 CPY37 December_Gain loss TB&amp; FA " xfId="1663" xr:uid="{8911A526-C16A-4990-BFF6-DB988A951D94}"/>
    <cellStyle name="_IT Budget 2008 - Infra v5_Package_Q4-2009 CPY37 December_Gain loss TB&amp; FA " xfId="1664" xr:uid="{989FD3FB-0631-4C8F-939C-016E7113778B}"/>
    <cellStyle name="_IT Budget 2008 - Infra_Final_Package_Q4-2009 CPY37 December_Gain loss TB&amp; FA " xfId="1665" xr:uid="{B27EEE33-DA48-48EC-B20A-F8F95AF1C0F9}"/>
    <cellStyle name="_IT Budget 2008 - Trading_Final_Package_Q4-2009 CPY37 December_Gain loss TB&amp; FA " xfId="1666" xr:uid="{DCE0A80A-3AFB-4D0F-8B1E-F6745255F715}"/>
    <cellStyle name="_JV ACCT SALES 01-08_Book2_PL_Report_Gain loss TB&amp; FA " xfId="1667" xr:uid="{60065A7C-B616-46E8-90F2-1D498E30A47B}"/>
    <cellStyle name="_JV ACCT SALES 01-08_JV Redrem TFB_Gain loss TB&amp; FA " xfId="1668" xr:uid="{3C0F7AA1-E264-4BB6-9855-BD882A3CFC43}"/>
    <cellStyle name="_JV ACCT SALES 01-08_JV SALE 01-08_PL_Report_Gain loss TB&amp; FA " xfId="1669" xr:uid="{842A7349-3912-4E54-A040-A139CB51DC62}"/>
    <cellStyle name="_JV ACCT SALES 01-08_JV SALE 02-08_PL_Report_Gain loss TB&amp; FA " xfId="1670" xr:uid="{E3A6597E-6E2E-43C0-90F8-660967E6212A}"/>
    <cellStyle name="_JV ACCT SALES 01-08_JV SALE 03-08_PL_Report_Gain loss TB&amp; FA " xfId="1671" xr:uid="{E5B5ACB5-529F-4BAD-B14F-4188003968C2}"/>
    <cellStyle name="_JV ACCT SALES 01-08_JV28 04-08_PL_Report_Gain loss TB&amp; FA " xfId="1672" xr:uid="{40058058-9DB5-4F00-AAE4-1DCCEDD17AD5}"/>
    <cellStyle name="_JV ACCT SALES 01-08_Sales Booth_Gain loss TB&amp; FA " xfId="1673" xr:uid="{06364575-05FD-42B9-982C-BDBD14E03739}"/>
    <cellStyle name="_JV Cash_Gain loss TB&amp; FA " xfId="1674" xr:uid="{AC4A2FAC-F129-490E-B5C5-E3AE21B2EBEC}"/>
    <cellStyle name="_JV D191-271 11-07_401 Franchise Sales_Gain loss TB&amp; FA " xfId="1675" xr:uid="{0EC22A6F-B4E2-4486-8997-3C778C2D1674}"/>
    <cellStyle name="_JV D191-271 11-07_402 Franchise Sales_Gain loss TB&amp; FA " xfId="1676" xr:uid="{46E20975-B231-4C3C-8B3F-3657875B032D}"/>
    <cellStyle name="_JV D191-271 11-07_Book2_PL_Report_Gain loss TB&amp; FA " xfId="1677" xr:uid="{9E1B68CB-CAB9-416C-953D-0AC361E9BFE9}"/>
    <cellStyle name="_JV D191-271 11-07_Gain loss TB&amp; FA " xfId="1678" xr:uid="{8FF058EB-6BBE-416B-BA8C-015DC8F37662}"/>
    <cellStyle name="_JV D191-271 11-07_JV 5-2009 A (2)_Gain loss TB&amp; FA " xfId="1679" xr:uid="{3CACBBCD-A54B-407F-9D3E-0FF3875CB799}"/>
    <cellStyle name="_JV D191-271 11-07_JV Redrem TFB_Gain loss TB&amp; FA " xfId="1680" xr:uid="{8B32863E-0561-418B-BB66-23385638CA1E}"/>
    <cellStyle name="_JV D191-271 11-07_JV SALE 01-08_PL_Report_Gain loss TB&amp; FA " xfId="1681" xr:uid="{EF3F4324-8B31-497C-80BF-D8AB90CB6D56}"/>
    <cellStyle name="_JV D191-271 11-07_JV SALE 02-08_PL_Report_Gain loss TB&amp; FA " xfId="1682" xr:uid="{03961699-B68C-443E-B7DD-CB807D6D3D9A}"/>
    <cellStyle name="_JV D191-271 11-07_JV SALE 03-08_PL_Report_Gain loss TB&amp; FA " xfId="1683" xr:uid="{DAF3B65E-36DA-48D7-B5CC-F51E5C861937}"/>
    <cellStyle name="_JV D191-271 11-07_JV28 04-08_PL_Report_Gain loss TB&amp; FA " xfId="1684" xr:uid="{CAC76A75-3F94-42B2-BC88-4C3DE64C7DC4}"/>
    <cellStyle name="_JV D191-271 11-07_Sales Booth_Gain loss TB&amp; FA " xfId="1685" xr:uid="{70AAB42B-FB27-45F9-BC39-1DAC481C91D8}"/>
    <cellStyle name="_JV D191-271 11-07_Sheet5_Gain loss TB&amp; FA " xfId="1686" xr:uid="{7A327BAE-035A-4B55-8985-9DCE70FB0D93}"/>
    <cellStyle name="_JV ENT 01-08_Book2_PL_Report_Gain loss TB&amp; FA " xfId="1687" xr:uid="{D76B7D7D-BB0C-429D-B059-03BBC8F04982}"/>
    <cellStyle name="_JV ENT 01-08_JV Redrem TFB_Gain loss TB&amp; FA " xfId="1688" xr:uid="{16AE5FC5-8659-4D65-B701-57B4AD59BF92}"/>
    <cellStyle name="_JV ENT 01-08_JV SALE 01-08_PL_Report_Gain loss TB&amp; FA " xfId="1689" xr:uid="{31157AE3-8FE1-45F1-8D4A-A16CA5A5C46B}"/>
    <cellStyle name="_JV ENT 01-08_JV SALE 02-08_PL_Report_Gain loss TB&amp; FA " xfId="1690" xr:uid="{DA1FFD78-50E2-4054-8FBD-8C6994B085D0}"/>
    <cellStyle name="_JV ENT 01-08_JV SALE 03-08_PL_Report_Gain loss TB&amp; FA " xfId="1691" xr:uid="{3C5AC73A-7246-4AA2-85F4-0540DD355052}"/>
    <cellStyle name="_JV ENT 01-08_JV28 04-08_PL_Report_Gain loss TB&amp; FA " xfId="1692" xr:uid="{A791ECF5-8110-4BC3-9219-9B7AEF931F0C}"/>
    <cellStyle name="_JV ENT 01-08_Sales Booth_Gain loss TB&amp; FA " xfId="1693" xr:uid="{B55858C8-5342-4F23-BD63-AFCCF8FCDA7C}"/>
    <cellStyle name="_JV FS 05-08_PL_Report_ACCT_Gain loss TB&amp; FA " xfId="1694" xr:uid="{75344AFE-B60B-4839-BE6D-311109B267A0}"/>
    <cellStyle name="_JV FS 06-08_PL_Report_ACCT_Gain loss TB&amp; FA " xfId="1695" xr:uid="{3953A1C3-441D-4A84-A175-BE60A45EE3A3}"/>
    <cellStyle name="_JV SALE 11-07_401 Franchise Sales_Sheet3_Gain loss TB&amp; FA " xfId="1696" xr:uid="{0B665585-AD83-403B-8EE9-B734920B4075}"/>
    <cellStyle name="_JV SALE 11-07_402 Franchise Sales_ACCT_Gain loss TB&amp; FA " xfId="1697" xr:uid="{95549499-849D-4BC9-8EBC-D2025D6F876B}"/>
    <cellStyle name="_JV SALE 11-07_Book2_PL_Report_ACCT_Gain loss TB&amp; FA " xfId="1698" xr:uid="{25E56BD6-88ED-489C-850A-DDAE26089969}"/>
    <cellStyle name="_JV SALE 11-07_Gain loss TB&amp; FA " xfId="1699" xr:uid="{CD178E0C-A6B4-41B6-88E6-974BD0D3F796}"/>
    <cellStyle name="_JV SALE 11-07_JV 5-2009 A (2)_ACCT_Gain loss TB&amp; FA " xfId="1700" xr:uid="{75793D3F-377F-48D2-850B-AF0732B711D3}"/>
    <cellStyle name="_JV SALE 11-07_JV Redrem TFB_ACCT_Gain loss TB&amp; FA " xfId="1701" xr:uid="{BB9A05F2-7E68-45C7-833E-2F8FB97B7EC8}"/>
    <cellStyle name="_JV SALE 11-07_JV SALE 01-08_PL_Report_ACCT_Gain loss TB&amp; FA " xfId="1702" xr:uid="{29A2BB68-52FE-48B3-9E02-1CA9E1834ED3}"/>
    <cellStyle name="_JV SALE 11-07_JV SALE 02-08_PL_Report_ACCT_Gain loss TB&amp; FA " xfId="1703" xr:uid="{DCF3C65B-D864-430A-8EC7-3B0349A7B0D3}"/>
    <cellStyle name="_JV SALE 11-07_JV SALE 03-08_PL_Report_ACCT_Gain loss TB&amp; FA " xfId="1704" xr:uid="{352B708D-43B6-4143-9C08-E7F46635D8C5}"/>
    <cellStyle name="_JV SALE 11-07_JV28 04-08_PL_Report_ACCT_Gain loss TB&amp; FA " xfId="1705" xr:uid="{9DAE1FB3-E569-487E-A250-E4225723D1B1}"/>
    <cellStyle name="_JV SALE 11-07_Sales Booth_ACCT_Gain loss TB&amp; FA " xfId="1706" xr:uid="{90CB6B75-DEDA-4FC4-A414-A60ACF6C181F}"/>
    <cellStyle name="_JV SALE 11-07_Sheet5_Gain loss TB&amp; FA " xfId="1707" xr:uid="{EF22088C-00F7-4E9A-A6C3-85BBD616E2CF}"/>
    <cellStyle name="_JV SALE 12-07_Book2_PL_Report_Gain loss TB&amp; FA " xfId="1708" xr:uid="{68AD07BB-3027-4842-B39A-0ACC773B6DCB}"/>
    <cellStyle name="_JV SALE 12-07_JV Redrem TFB_Gain loss TB&amp; FA " xfId="1709" xr:uid="{31656250-464D-41F1-9A6D-743EEF88710C}"/>
    <cellStyle name="_JV SALE 12-07_JV SALE 01-08_PL_Report_Gain loss TB&amp; FA " xfId="1710" xr:uid="{70AE20C7-3F06-4AA5-B6D3-45F34D040052}"/>
    <cellStyle name="_JV SALE 12-07_JV SALE 02-08_PL_Report_Gain loss TB&amp; FA " xfId="1711" xr:uid="{08FB61D5-87A1-46A1-9181-734B36308673}"/>
    <cellStyle name="_JV SALE 12-07_JV SALE 03-08_PL_Report_Gain loss TB&amp; FA " xfId="1712" xr:uid="{B65FB43D-8198-4F77-BFA2-3BCFD7B5A279}"/>
    <cellStyle name="_JV SALE 12-07_JV28 04-08_PL_Report_Gain loss TB&amp; FA " xfId="1713" xr:uid="{4E2D3A4D-2582-4DCB-B52D-376995E39221}"/>
    <cellStyle name="_JV SALE 12-07_Sales Booth_Gain loss TB&amp; FA " xfId="1714" xr:uid="{B78BA96B-D9FB-4C40-AC3E-AB405AC7C40B}"/>
    <cellStyle name="_JV28 02-08_PL_Report_Gain loss TB&amp; FA " xfId="1715" xr:uid="{3D1391F3-1671-45B0-8EF8-68F99D4B2E0B}"/>
    <cellStyle name="_JV28 04-08_PL_Report_Gain loss TB&amp; FA " xfId="1716" xr:uid="{D850A97F-E7B8-4818-BDE8-9D79F68B22DF}"/>
    <cellStyle name="_JV-Cash A47_ACCT_Gain loss TB&amp; FA " xfId="1717" xr:uid="{5CEA60A0-63BA-4793-8024-C7E89B405643}"/>
    <cellStyle name="_JV-Cash_PL_Report_ACCT_Gain loss TB&amp; FA " xfId="1718" xr:uid="{4AD3CFF9-A975-4C28-BA67-D925CF826707}"/>
    <cellStyle name="_JV-SECURICOR_ACCT_Gain loss TB&amp; FA " xfId="1719" xr:uid="{D26C2B1D-1ACE-4071-A8E3-26F104CD5771}"/>
    <cellStyle name="_Letar-02-08_PL_Report_ACCT_Gain loss TB&amp; FA " xfId="1720" xr:uid="{6A300A6B-BF63-45DA-B616-FC7C7BFF6CB1}"/>
    <cellStyle name="_MFG_PL_Report_ACCT_Gain loss TB&amp; FA " xfId="1721" xr:uid="{09DD85AB-E888-43EC-8BDD-5D2813EACCE7}"/>
    <cellStyle name="_Monthly Budget 2009 23 Feb 09 V3_Gain loss TB&amp; FA " xfId="1722" xr:uid="{D3226345-5962-411E-B2FB-DC2E72793FA6}"/>
    <cellStyle name="_MTR Budget_Gain loss TB&amp; FA " xfId="1723" xr:uid="{10CA0F1D-7055-4543-B67A-22CA84FF5E3C}"/>
    <cellStyle name="_Owner Account _Budget 2009_final (2)_Gain loss TB&amp; FA " xfId="1724" xr:uid="{14922E54-BB6E-4504-BD69-E919DB4D5F0E}"/>
    <cellStyle name="_Owner Account _Budget 2009_final_Gain loss TB&amp; FA " xfId="1725" xr:uid="{5AF0ACCD-AC50-418A-8312-33E79B848A6D}"/>
    <cellStyle name="_Package CPY43 June_Gain loss TB&amp; FA " xfId="1726" xr:uid="{CEA06A34-9E53-4EB4-8F4B-B14E9B1624E3}"/>
    <cellStyle name="_Package Q1_36 AGT_ March09_Package_Q4-2009 CPY37 December_Gain loss TB&amp; FA " xfId="1727" xr:uid="{32BE8554-A893-4D48-8083-F4AFF350C3D5}"/>
    <cellStyle name="_PL_Report_Gain loss TB&amp; FA " xfId="1728" xr:uid="{C7657024-083F-42CD-8239-00EC75171192}"/>
    <cellStyle name="_Quarter forecast January 09_Gain loss TB&amp; FA " xfId="1729" xr:uid="{00EE29D5-6DA1-4DAF-A62C-C893187D885C}"/>
    <cellStyle name="_Quarterly 2-2009 accrued_Gain loss TB&amp; FA " xfId="1730" xr:uid="{956996BD-589C-414C-BC6F-EC495FD4858A}"/>
    <cellStyle name="_Quarterly 3-2008 Commitment_Package_Q4-2009 CPY37 December_Gain loss TB&amp; FA " xfId="1731" xr:uid="{0C934BC4-B67F-4629-A837-C1056BA75230}"/>
    <cellStyle name="_Sales Booth_ACCT_Gain loss TB&amp; FA " xfId="1732" xr:uid="{2BBD5442-A4C9-4D3D-ACE9-96B3879D3526}"/>
    <cellStyle name="_Timberland_budget 2008_Gain loss TB&amp; FA " xfId="1733" xr:uid="{98DC7C5A-D176-4F67-A6C6-33AAF81AB7D9}"/>
    <cellStyle name="0,0_x000d__x000a_NA_x000d__x000a_" xfId="1752" xr:uid="{A7708887-4724-457C-9139-3B02C7F97F80}"/>
    <cellStyle name="0,0_x000d__x000a_NA_x000d__x000a_ 2" xfId="1753" xr:uid="{F3F3876C-3C2E-4145-9287-CB6957CFF14D}"/>
    <cellStyle name="0,0_x000d__x000a_NA_x000d__x000a_ 2 2" xfId="1754" xr:uid="{5B70551A-2490-4967-9669-16C323582830}"/>
    <cellStyle name="0,0_x000d__x000a_NA_x000d__x000a_ 2 3" xfId="1755" xr:uid="{540E0252-9C40-488D-A778-3F26DE0DB386}"/>
    <cellStyle name="0,0_x000d__x000a_NA_x000d__x000a_ 3" xfId="1756" xr:uid="{DB93F621-5A40-4F20-8D9C-FB2ACE65A840}"/>
    <cellStyle name="0,0_x000d__x000a_NA_x000d__x000a_ 4" xfId="1757" xr:uid="{690424F4-6605-436F-AF09-40103CFB46B3}"/>
    <cellStyle name="0,0_x000d__x000a_NA_x000d__x000a_ 5" xfId="1758" xr:uid="{57620E9D-AC19-44A2-99F0-9B536988CE64}"/>
    <cellStyle name="0,0_x000d__x000a_NA_x000d__x000a__CSI_Q3'52_M" xfId="1759" xr:uid="{CA3EC29D-1F19-457C-B31C-B02DDEC4E722}"/>
    <cellStyle name="20% - Accent1 2" xfId="1760" xr:uid="{3E53E080-9A54-4516-ACAF-45727B898D41}"/>
    <cellStyle name="20% - Accent1 2 2" xfId="6631" xr:uid="{1FA27B78-D4D7-4F60-9E36-13EF4FD599D0}"/>
    <cellStyle name="20% - Accent1 3" xfId="1761" xr:uid="{83B18DDF-4221-4101-958F-EFAA8F09E860}"/>
    <cellStyle name="20% - Accent1 4" xfId="1762" xr:uid="{D935574D-3C2D-4F09-8EA6-D66A7D23FC6F}"/>
    <cellStyle name="20% - Accent1 5" xfId="3810" xr:uid="{17859CBD-2F10-499C-90B6-72B04A9F2108}"/>
    <cellStyle name="20% - Accent1 6" xfId="3764" xr:uid="{E9E571DA-D81A-476E-97F4-7F5FD33009B6}"/>
    <cellStyle name="20% - Accent2 2" xfId="1763" xr:uid="{4CDFE94A-2B0B-4C3E-B91A-9EF3E158C82A}"/>
    <cellStyle name="20% - Accent2 2 2" xfId="6634" xr:uid="{2A0AD92D-14CF-46B0-BFA8-DF3B398FF410}"/>
    <cellStyle name="20% - Accent2 3" xfId="1764" xr:uid="{1372142F-E8B1-4165-A930-B18865FA94C4}"/>
    <cellStyle name="20% - Accent2 4" xfId="1765" xr:uid="{2C70EE9C-55E6-4E9E-B154-050AF4A67169}"/>
    <cellStyle name="20% - Accent2 5" xfId="3813" xr:uid="{A634A8AF-D5C7-43C3-9AF4-1D9335A07F5D}"/>
    <cellStyle name="20% - Accent2 6" xfId="3768" xr:uid="{55620290-86B9-473C-BDEF-9D69F16C3606}"/>
    <cellStyle name="20% - Accent3 2" xfId="1766" xr:uid="{94B50F35-4C11-4CC0-B84E-372FEF0BE980}"/>
    <cellStyle name="20% - Accent3 2 2" xfId="6637" xr:uid="{DC53DE39-3247-48A8-95F9-964E27A5B327}"/>
    <cellStyle name="20% - Accent3 3" xfId="1767" xr:uid="{A19BE329-207F-47DA-A602-87BEB337FF38}"/>
    <cellStyle name="20% - Accent3 4" xfId="1768" xr:uid="{A753DECD-B9F2-465A-AB9A-63FA0952DEBC}"/>
    <cellStyle name="20% - Accent3 5" xfId="3816" xr:uid="{7CD78682-8C11-4031-ABF8-C9C0DC611CAE}"/>
    <cellStyle name="20% - Accent3 6" xfId="3772" xr:uid="{32AE03E8-32CA-4199-9C58-417CF69C967A}"/>
    <cellStyle name="20% - Accent4 2" xfId="1769" xr:uid="{1AEE9B68-952E-4AE6-8149-AE88FF6D0023}"/>
    <cellStyle name="20% - Accent4 2 2" xfId="6640" xr:uid="{D35097F3-9B4D-4476-93A0-EA940E986AA3}"/>
    <cellStyle name="20% - Accent4 3" xfId="1770" xr:uid="{C171EE49-A013-49B6-B82B-8909380D15B3}"/>
    <cellStyle name="20% - Accent4 4" xfId="1771" xr:uid="{27EF5F4D-25F6-4A2A-97E1-18B22D80273A}"/>
    <cellStyle name="20% - Accent4 5" xfId="3819" xr:uid="{BD8E79F7-0A74-4CC6-A91A-00BD1FCE0D42}"/>
    <cellStyle name="20% - Accent4 6" xfId="3776" xr:uid="{DC5EC8B3-9AB0-491A-9D7A-1E32F44DA7A0}"/>
    <cellStyle name="20% - Accent5 2" xfId="1772" xr:uid="{B10A1C2D-DBE8-45CC-AC52-D1A90887465D}"/>
    <cellStyle name="20% - Accent5 2 2" xfId="6643" xr:uid="{1F1038FD-F262-4317-B7F2-041A747EEBB0}"/>
    <cellStyle name="20% - Accent5 3" xfId="1773" xr:uid="{9B0116F2-FC79-4F62-BF0E-7DEB8B0F94EA}"/>
    <cellStyle name="20% - Accent5 4" xfId="1774" xr:uid="{9F876165-3D03-4022-9E04-B1E9975F7660}"/>
    <cellStyle name="20% - Accent5 5" xfId="3822" xr:uid="{E6A1CEC8-29D3-446A-827B-8DDA14680F4D}"/>
    <cellStyle name="20% - Accent5 6" xfId="3780" xr:uid="{20395037-0446-4C03-ADC5-65976C33595C}"/>
    <cellStyle name="20% - Accent6 2" xfId="1775" xr:uid="{3CB4C014-BD72-4E63-92B3-0285425F7A74}"/>
    <cellStyle name="20% - Accent6 2 2" xfId="6646" xr:uid="{73A5A494-DA2D-413D-8990-782BE24CBF9F}"/>
    <cellStyle name="20% - Accent6 3" xfId="1776" xr:uid="{DB97D3DD-913C-485E-8953-C48E29CA1C79}"/>
    <cellStyle name="20% - Accent6 4" xfId="1777" xr:uid="{DEF8E3B0-22CA-4759-876E-25D0176522DB}"/>
    <cellStyle name="20% - Accent6 5" xfId="3825" xr:uid="{27252342-69DC-4905-83A0-BBBF43233441}"/>
    <cellStyle name="20% - Accent6 6" xfId="3784" xr:uid="{BA9CB08D-D849-4C5C-8991-9A0FC296E1A3}"/>
    <cellStyle name="20% - ส่วนที่ถูกเน้น1 2" xfId="1778" xr:uid="{7F346394-300C-4EBB-97C4-7FCF8889221A}"/>
    <cellStyle name="20% - ส่วนที่ถูกเน้น2 2" xfId="1779" xr:uid="{1524363D-0968-4676-B329-D7BAA8744AB1}"/>
    <cellStyle name="20% - ส่วนที่ถูกเน้น3 2" xfId="1780" xr:uid="{C83D93F7-CCEB-436B-A86B-262C136AAB66}"/>
    <cellStyle name="20% - ส่วนที่ถูกเน้น4 2" xfId="1781" xr:uid="{08DBAE9A-F0E6-4613-AD5D-2EEBC75302AB}"/>
    <cellStyle name="20% - ส่วนที่ถูกเน้น5 2" xfId="1782" xr:uid="{05422E03-424E-4F40-9AFC-3C67175AC861}"/>
    <cellStyle name="20% - ส่วนที่ถูกเน้น6 2" xfId="1783" xr:uid="{7EC95CB1-7AAB-45D7-8BC9-E84E0FB05132}"/>
    <cellStyle name="๒Wลว - Style1" xfId="1784" xr:uid="{0B85DD3C-B11E-4BDE-8B05-F7D7AC394971}"/>
    <cellStyle name="๒Wลว - Style2" xfId="1785" xr:uid="{6893F36D-6AC5-4464-8D7C-D6E4F6D4AD99}"/>
    <cellStyle name="๒Wลว - Style3" xfId="1786" xr:uid="{03CBF5DB-54FE-4F4C-9186-FE422BD3FCC8}"/>
    <cellStyle name="๒Wลว - Style4" xfId="1787" xr:uid="{645DECF3-682D-4D28-958E-8A799A9745C7}"/>
    <cellStyle name="๒Wลว - Style5" xfId="1788" xr:uid="{65F7E72B-E871-48AE-8612-5B2042E6EC42}"/>
    <cellStyle name="๒Wลว - Style6" xfId="1789" xr:uid="{371A46E1-8C23-4DE4-908F-670DBF87904B}"/>
    <cellStyle name="๒Wลว - Style7" xfId="1790" xr:uid="{70E41217-1EAA-4E76-A9D3-A1EA2C2E4026}"/>
    <cellStyle name="๒Wลว - Style8" xfId="1791" xr:uid="{F35D973C-DF1F-459A-BFE0-25CA07D5284A}"/>
    <cellStyle name="40% - Accent1 2" xfId="1792" xr:uid="{7CF72ECD-E0BF-4A66-B740-10143FDE485F}"/>
    <cellStyle name="40% - Accent1 2 2" xfId="6632" xr:uid="{D6DE4A54-2144-42F2-893D-488505D36DAF}"/>
    <cellStyle name="40% - Accent1 3" xfId="1793" xr:uid="{2A275146-20DD-4002-B7C9-F868B9C2A00C}"/>
    <cellStyle name="40% - Accent1 4" xfId="1794" xr:uid="{12497FB1-94BF-4108-89ED-48EC8C25BCF7}"/>
    <cellStyle name="40% - Accent1 5" xfId="3811" xr:uid="{3DC852A5-8D15-409F-9468-D5D31DD0E9EE}"/>
    <cellStyle name="40% - Accent1 6" xfId="3765" xr:uid="{C0EEB4F7-4E7B-4BE8-808C-883C472011C7}"/>
    <cellStyle name="40% - Accent2 2" xfId="1795" xr:uid="{761C5F8E-496A-4358-B95C-A59775562E55}"/>
    <cellStyle name="40% - Accent2 2 2" xfId="6635" xr:uid="{4EA2A5CB-B787-45D1-A9EC-21CAD7390ABB}"/>
    <cellStyle name="40% - Accent2 3" xfId="1796" xr:uid="{301E104F-8C82-4BE9-86DE-DBFEEC4EE144}"/>
    <cellStyle name="40% - Accent2 4" xfId="1797" xr:uid="{54AC27D1-1853-4677-9C93-BBDAF2608B58}"/>
    <cellStyle name="40% - Accent2 5" xfId="3814" xr:uid="{8180E38B-EE1C-4740-8F19-1D2DC7B0AB91}"/>
    <cellStyle name="40% - Accent2 6" xfId="3769" xr:uid="{A8088145-8C2C-4C55-986C-861257F2556F}"/>
    <cellStyle name="40% - Accent3 2" xfId="1798" xr:uid="{248E2E59-EC00-40A6-A43C-A228E12F6C6B}"/>
    <cellStyle name="40% - Accent3 2 2" xfId="6638" xr:uid="{58D41ED4-14E6-455A-99CA-608D5FFF93C1}"/>
    <cellStyle name="40% - Accent3 3" xfId="1799" xr:uid="{E7A65A70-766A-4049-83F9-791590A68AF3}"/>
    <cellStyle name="40% - Accent3 4" xfId="1800" xr:uid="{E7851933-F586-4C02-B6B8-32054AC384ED}"/>
    <cellStyle name="40% - Accent3 5" xfId="3817" xr:uid="{69CC2945-76F2-452F-9C23-FA8BC657A9D9}"/>
    <cellStyle name="40% - Accent3 6" xfId="3773" xr:uid="{DACD59BB-88E7-40D5-9D3A-A2865DEA8FF0}"/>
    <cellStyle name="40% - Accent4 2" xfId="1801" xr:uid="{E980CE26-3900-4C57-8DF1-3632D372BF26}"/>
    <cellStyle name="40% - Accent4 2 2" xfId="6641" xr:uid="{D8B897B6-74B1-422E-8FFD-072A9905D23E}"/>
    <cellStyle name="40% - Accent4 3" xfId="1802" xr:uid="{19469E9C-4840-4396-AFF4-6BD0C881FD19}"/>
    <cellStyle name="40% - Accent4 4" xfId="1803" xr:uid="{3929B6A4-7634-4BE8-BDBD-0A9F57FB9BF3}"/>
    <cellStyle name="40% - Accent4 5" xfId="3820" xr:uid="{1AF1F1DA-7D1E-46EF-A98E-0B9FBCE377E4}"/>
    <cellStyle name="40% - Accent4 6" xfId="3777" xr:uid="{9D265D4B-4652-4FE0-ADAD-DDA2D7E39F2D}"/>
    <cellStyle name="40% - Accent5 2" xfId="1804" xr:uid="{F8803C70-C174-4DD0-8C73-494D803D3778}"/>
    <cellStyle name="40% - Accent5 2 2" xfId="6644" xr:uid="{CBF85403-1C0F-41BF-8D3D-A461D3C4290E}"/>
    <cellStyle name="40% - Accent5 3" xfId="1805" xr:uid="{CB3E5FDE-0A8B-407C-8B44-F047E54EA171}"/>
    <cellStyle name="40% - Accent5 4" xfId="1806" xr:uid="{CB18DBA6-2F5C-41A2-98C3-03E49A87CA80}"/>
    <cellStyle name="40% - Accent5 5" xfId="3823" xr:uid="{5BAAC00F-6346-467E-B08B-E9C3EA700721}"/>
    <cellStyle name="40% - Accent5 6" xfId="3781" xr:uid="{AA76F75D-C58F-4234-AC37-82AFAEC5603D}"/>
    <cellStyle name="40% - Accent6 2" xfId="1807" xr:uid="{170B2EB2-4319-4910-BA11-0DB6E7035DDD}"/>
    <cellStyle name="40% - Accent6 2 2" xfId="6647" xr:uid="{F7BEE81F-6F0E-465B-8405-D1A823FED3CB}"/>
    <cellStyle name="40% - Accent6 3" xfId="1808" xr:uid="{77AB34B7-B1A7-4329-B55D-8E725E8C8CD9}"/>
    <cellStyle name="40% - Accent6 4" xfId="1809" xr:uid="{97FB2549-31FC-4BF8-B4CD-5B17CE95957B}"/>
    <cellStyle name="40% - Accent6 5" xfId="3826" xr:uid="{37F6CBF8-64AC-40DB-9818-3DDD4D578499}"/>
    <cellStyle name="40% - Accent6 6" xfId="3785" xr:uid="{B46A072C-FB88-404E-9B3B-35FF35B32EBD}"/>
    <cellStyle name="40% - ส่วนที่ถูกเน้น1 2" xfId="1810" xr:uid="{5AC1F089-A062-407C-B9C1-A8935959EE81}"/>
    <cellStyle name="40% - ส่วนที่ถูกเน้น2 2" xfId="1811" xr:uid="{A0FE5D79-3894-4BB0-9E73-003EE93EE602}"/>
    <cellStyle name="40% - ส่วนที่ถูกเน้น3 2" xfId="1812" xr:uid="{FE69D67D-FD5E-4775-8AFD-D4502FE2B301}"/>
    <cellStyle name="40% - ส่วนที่ถูกเน้น4 2" xfId="1813" xr:uid="{A89DF983-87D3-4275-A21A-78189521116F}"/>
    <cellStyle name="40% - ส่วนที่ถูกเน้น5 2" xfId="1814" xr:uid="{53D1688D-D891-43BF-84EA-E7A0B88D5034}"/>
    <cellStyle name="40% - ส่วนที่ถูกเน้น6 2" xfId="1815" xr:uid="{C94B9DED-EC7E-47A9-9FA7-E893B6182CDF}"/>
    <cellStyle name="60% - Accent1 2" xfId="1816" xr:uid="{18E30294-05BF-43FF-AD81-57A4DEFD0576}"/>
    <cellStyle name="60% - Accent1 2 2" xfId="6649" xr:uid="{C4D91927-A9DC-479C-B642-AAA3F975B15D}"/>
    <cellStyle name="60% - Accent1 3" xfId="1817" xr:uid="{8D4F2033-B0BE-40DD-824C-D0E90BA8F988}"/>
    <cellStyle name="60% - Accent1 4" xfId="1818" xr:uid="{5A06A3E8-340B-4661-B11A-2D191B9FADFF}"/>
    <cellStyle name="60% - Accent1 5" xfId="3812" xr:uid="{6C0AA15D-4DB2-485B-A5B9-352E2700F24F}"/>
    <cellStyle name="60% - Accent1 6" xfId="3766" xr:uid="{58BEA467-AC65-4916-8710-6BD63BE05E74}"/>
    <cellStyle name="60% - Accent2 2" xfId="1819" xr:uid="{7C4217B8-4894-469F-83F2-65E2045B97DA}"/>
    <cellStyle name="60% - Accent2 2 2" xfId="6650" xr:uid="{0B7E6563-AFDE-43DC-A782-87B0A984AD8B}"/>
    <cellStyle name="60% - Accent2 3" xfId="1820" xr:uid="{55A2B798-24A9-44F9-9C50-6F5491C09DC9}"/>
    <cellStyle name="60% - Accent2 4" xfId="1821" xr:uid="{0DFE75E8-91C6-4B0B-8B2F-BCC2D064F7ED}"/>
    <cellStyle name="60% - Accent2 5" xfId="3815" xr:uid="{8C3DA1D4-EDB9-4BBE-9C61-135B4631320B}"/>
    <cellStyle name="60% - Accent2 6" xfId="3770" xr:uid="{2989E276-A32F-4303-8EC9-EDC61F1C5BF1}"/>
    <cellStyle name="60% - Accent3 2" xfId="1822" xr:uid="{AB5D601E-D4B1-4A0F-B0A1-ACE1FF542DAD}"/>
    <cellStyle name="60% - Accent3 2 2" xfId="6651" xr:uid="{2963EAF0-D894-480F-A35B-254845D746F0}"/>
    <cellStyle name="60% - Accent3 3" xfId="1823" xr:uid="{E50F0FBD-FB7A-4CDD-A2AC-2BD45139B791}"/>
    <cellStyle name="60% - Accent3 4" xfId="1824" xr:uid="{79060B2A-1EAF-42B8-B6A3-65907611462C}"/>
    <cellStyle name="60% - Accent3 5" xfId="3818" xr:uid="{5D8D8909-7755-4206-A84F-CD509FCB7BE7}"/>
    <cellStyle name="60% - Accent3 6" xfId="3774" xr:uid="{B963ED7D-E651-4A30-A383-8A60BC935E27}"/>
    <cellStyle name="60% - Accent4 2" xfId="1825" xr:uid="{F64D507D-3C43-4A3D-819D-6EBEA29A3E88}"/>
    <cellStyle name="60% - Accent4 2 2" xfId="6652" xr:uid="{2084C7D3-65B8-4544-A83C-279207D01A41}"/>
    <cellStyle name="60% - Accent4 3" xfId="1826" xr:uid="{331F362D-618C-4939-9BF2-08BE452A0875}"/>
    <cellStyle name="60% - Accent4 4" xfId="1827" xr:uid="{AB8EA9DD-EB50-463A-BC44-F42C960CFE26}"/>
    <cellStyle name="60% - Accent4 5" xfId="3821" xr:uid="{618B1750-8D3F-44A6-B743-B38A5DF77B58}"/>
    <cellStyle name="60% - Accent4 6" xfId="3778" xr:uid="{1598E69E-E69E-47AF-BF97-470163107750}"/>
    <cellStyle name="60% - Accent5 2" xfId="1828" xr:uid="{136F8305-6FBF-4B4A-9A54-6AA234492DFE}"/>
    <cellStyle name="60% - Accent5 2 2" xfId="6653" xr:uid="{F596E588-0FC2-44D4-A9A4-240EE1E24853}"/>
    <cellStyle name="60% - Accent5 3" xfId="1829" xr:uid="{FB3C2DAD-DF9B-472F-BC7C-B6C6DF45E914}"/>
    <cellStyle name="60% - Accent5 4" xfId="1830" xr:uid="{2C6CD415-C6A2-4BB4-838B-66622FE322D6}"/>
    <cellStyle name="60% - Accent5 5" xfId="3824" xr:uid="{EA845A52-E8A0-4128-B3FA-CDF5156385BA}"/>
    <cellStyle name="60% - Accent5 6" xfId="3782" xr:uid="{6F634425-00C4-4B4E-B75F-EC39B7C79704}"/>
    <cellStyle name="60% - Accent6 2" xfId="1831" xr:uid="{D3EA5155-1DB0-4632-843D-FA27A4D0A0C3}"/>
    <cellStyle name="60% - Accent6 2 2" xfId="6654" xr:uid="{24B4A40E-D2B0-4F99-A57C-FFFB87515000}"/>
    <cellStyle name="60% - Accent6 3" xfId="1832" xr:uid="{279F95DA-5CCE-4B62-B627-E719869C77AB}"/>
    <cellStyle name="60% - Accent6 4" xfId="1833" xr:uid="{6AA2C649-3C7F-4699-B80E-F20E6DDDFADB}"/>
    <cellStyle name="60% - Accent6 5" xfId="3827" xr:uid="{E37DF50F-E17E-4E95-A4DF-F269A3C0F738}"/>
    <cellStyle name="60% - Accent6 6" xfId="3786" xr:uid="{5C78E55B-748A-4930-AFFA-161524CE8AD4}"/>
    <cellStyle name="75" xfId="1834" xr:uid="{8D04D5AF-7AF1-4FAF-A92A-63DF426C99B3}"/>
    <cellStyle name="75 2" xfId="1835" xr:uid="{5160F6FD-6F38-4CAD-9055-79370761DA2C}"/>
    <cellStyle name="75 3" xfId="1836" xr:uid="{44C86B19-7E21-44A5-81D0-FE8A426869B9}"/>
    <cellStyle name="Accent1 - 20%" xfId="1837" xr:uid="{FF52898B-A651-43DE-837F-F48A86AB5ADD}"/>
    <cellStyle name="Accent1 - 20% 2" xfId="1838" xr:uid="{1A46B026-ACE8-4A96-96D7-538E5094F673}"/>
    <cellStyle name="Accent1 - 20% 3" xfId="1839" xr:uid="{0B852D4C-9018-4886-8FA9-D347C048E742}"/>
    <cellStyle name="Accent1 - 40%" xfId="1840" xr:uid="{0C908378-2029-4957-960D-28F891406172}"/>
    <cellStyle name="Accent1 - 40% 2" xfId="1841" xr:uid="{D88D3568-52C5-42A6-9AED-9B8E97092A85}"/>
    <cellStyle name="Accent1 - 40% 3" xfId="1842" xr:uid="{5E90945D-AE34-45AD-8A33-575382A579F9}"/>
    <cellStyle name="Accent1 - 60%" xfId="1843" xr:uid="{A2D427BD-B956-4BA0-B5BF-99375345F7B3}"/>
    <cellStyle name="Accent1 2" xfId="1844" xr:uid="{71CEFE11-F30F-48FA-9C62-F0DBC1744E14}"/>
    <cellStyle name="Accent1 2 2" xfId="6630" xr:uid="{B3F7ADD0-7125-4F28-BEA6-7F566305445F}"/>
    <cellStyle name="Accent1 3" xfId="1845" xr:uid="{53D9DF12-11A6-4410-9671-FFB798CD4F4A}"/>
    <cellStyle name="Accent1 4" xfId="1846" xr:uid="{20DE0742-EF80-464A-9885-618B4ABB6AEB}"/>
    <cellStyle name="Accent1 5" xfId="3763" xr:uid="{9E0D3831-4C57-4933-A460-619D465FBA9B}"/>
    <cellStyle name="Accent2 - 20%" xfId="1847" xr:uid="{6AD90BD1-39B3-4708-8852-594D573F8E26}"/>
    <cellStyle name="Accent2 - 20% 2" xfId="1848" xr:uid="{82E364D4-3DE9-4925-8F67-936CAF9B5BDC}"/>
    <cellStyle name="Accent2 - 20% 3" xfId="1849" xr:uid="{C94DBB43-43D8-429D-9E2A-DD2818AA95A8}"/>
    <cellStyle name="Accent2 - 40%" xfId="1850" xr:uid="{814AF5A7-E075-4DF1-A17E-00D5293587AF}"/>
    <cellStyle name="Accent2 - 40% 2" xfId="1851" xr:uid="{D1E83780-0AE3-4B59-BA1C-B8A10F5F76AB}"/>
    <cellStyle name="Accent2 - 40% 3" xfId="1852" xr:uid="{1BF45D16-F1EA-4C73-9C5B-3C7FE1605BA9}"/>
    <cellStyle name="Accent2 - 60%" xfId="1853" xr:uid="{8C9FE2A8-AD50-4366-BDB0-C481D6187FAD}"/>
    <cellStyle name="Accent2 2" xfId="1854" xr:uid="{6AFEB8DC-3D22-4F29-9389-F524F17071B8}"/>
    <cellStyle name="Accent2 2 2" xfId="6633" xr:uid="{789E3B76-96CD-41D0-924E-E6A9F5255853}"/>
    <cellStyle name="Accent2 3" xfId="1855" xr:uid="{941A51A9-8569-49C4-AAF1-2B30A97BFF10}"/>
    <cellStyle name="Accent2 4" xfId="1856" xr:uid="{EEEA48F2-3824-4C6F-B9E6-3551FA6974CA}"/>
    <cellStyle name="Accent2 5" xfId="3767" xr:uid="{E62812D9-E901-4C62-9A8C-2B1A70754D0E}"/>
    <cellStyle name="Accent3 - 20%" xfId="1857" xr:uid="{AA77D653-129C-426F-99AB-4FBB1C087F34}"/>
    <cellStyle name="Accent3 - 20% 2" xfId="1858" xr:uid="{9A6A58B1-F4A8-49D6-BF31-8A9319B38A4A}"/>
    <cellStyle name="Accent3 - 20% 3" xfId="1859" xr:uid="{69221B17-F2D6-4D6A-A1FA-BF029276FE2B}"/>
    <cellStyle name="Accent3 - 40%" xfId="1860" xr:uid="{7C044ADF-1657-4E8A-A885-2329B6F03CB2}"/>
    <cellStyle name="Accent3 - 40% 2" xfId="1861" xr:uid="{CC167400-F168-43E7-B629-021DC6D1A146}"/>
    <cellStyle name="Accent3 - 40% 3" xfId="1862" xr:uid="{16FC0C50-14DB-41D5-AD93-9DC41878DC3A}"/>
    <cellStyle name="Accent3 - 60%" xfId="1863" xr:uid="{D467D4F8-BA02-49E4-BFAA-54D61AE0707E}"/>
    <cellStyle name="Accent3 2" xfId="1864" xr:uid="{A3E09A72-1EE3-42C5-A4EA-C5DDFAE9C91C}"/>
    <cellStyle name="Accent3 2 2" xfId="6636" xr:uid="{751213C1-C379-41AC-B228-AEDFC98B2026}"/>
    <cellStyle name="Accent3 3" xfId="1865" xr:uid="{8109353C-937E-44B2-B1B3-2F239CAA6B0C}"/>
    <cellStyle name="Accent3 4" xfId="1866" xr:uid="{55AC9D6A-9966-496E-A51A-787DAEBB8D29}"/>
    <cellStyle name="Accent3 5" xfId="3771" xr:uid="{A04102A5-5B54-420C-9679-685783B8E9EF}"/>
    <cellStyle name="Accent4 - 20%" xfId="1867" xr:uid="{E9B83800-C1F5-4D03-97F8-4F580428E7BD}"/>
    <cellStyle name="Accent4 - 20% 2" xfId="1868" xr:uid="{077D6FBD-4D14-4EC6-ADCA-73AFFF9BE5FA}"/>
    <cellStyle name="Accent4 - 20% 3" xfId="1869" xr:uid="{F0FEB49D-3D41-4BE0-8066-8DC16C7465F7}"/>
    <cellStyle name="Accent4 - 40%" xfId="1870" xr:uid="{D1C92F4B-2D20-414F-ABED-4F0AE6F93C19}"/>
    <cellStyle name="Accent4 - 40% 2" xfId="1871" xr:uid="{964803DB-5927-4E15-A445-9E179B56587B}"/>
    <cellStyle name="Accent4 - 40% 3" xfId="1872" xr:uid="{7CB610E4-075B-49AA-A8AA-1EF7450512DF}"/>
    <cellStyle name="Accent4 - 60%" xfId="1873" xr:uid="{7D55F38B-2BF2-45AA-B1D7-2F2FBFC41D8A}"/>
    <cellStyle name="Accent4 2" xfId="1874" xr:uid="{EB4C456B-1DE6-4FE4-BCFC-DF0D6720D7C9}"/>
    <cellStyle name="Accent4 2 2" xfId="6639" xr:uid="{87843F7A-CDCE-4767-A03C-D884B6334B09}"/>
    <cellStyle name="Accent4 3" xfId="1875" xr:uid="{0ABE801A-C54D-4FB2-9F48-0D27D6C3578E}"/>
    <cellStyle name="Accent4 4" xfId="1876" xr:uid="{C21AF25E-4AD7-44B4-A1FC-7F721CCB9B39}"/>
    <cellStyle name="Accent4 5" xfId="3775" xr:uid="{1C2FFB34-9B73-4AF4-9876-541EFFD26C96}"/>
    <cellStyle name="Accent5 - 20%" xfId="1877" xr:uid="{83256BCE-10F0-4698-9631-2E675F147805}"/>
    <cellStyle name="Accent5 - 20% 2" xfId="1878" xr:uid="{A0E5BABB-C4F3-443A-904B-875839A218A3}"/>
    <cellStyle name="Accent5 - 20% 3" xfId="1879" xr:uid="{A582A2FB-FBD4-44CF-A574-E2E032FD4A00}"/>
    <cellStyle name="Accent5 - 40%" xfId="1880" xr:uid="{C75C9492-B1C2-4F92-87C0-AE37F584C258}"/>
    <cellStyle name="Accent5 - 40% 2" xfId="1881" xr:uid="{62AE5E87-076F-4CFB-812D-3262D78FFB1C}"/>
    <cellStyle name="Accent5 - 40% 3" xfId="1882" xr:uid="{5B125E51-0230-4B9F-A07A-88D547574895}"/>
    <cellStyle name="Accent5 - 60%" xfId="1883" xr:uid="{D8358988-381C-4342-AEAC-FE81B3B8FCFB}"/>
    <cellStyle name="Accent5 2" xfId="1884" xr:uid="{C7FF3599-E223-4690-89FE-CFD7E22E3A9D}"/>
    <cellStyle name="Accent5 2 2" xfId="6642" xr:uid="{74DD1BB7-49A5-49D5-9434-E3D901883CD7}"/>
    <cellStyle name="Accent5 3" xfId="1885" xr:uid="{54C2B802-4731-450A-B2C1-D61F41D9C649}"/>
    <cellStyle name="Accent5 4" xfId="1886" xr:uid="{F4BFB001-0A5C-4B1D-BB20-89F2D294126C}"/>
    <cellStyle name="Accent5 5" xfId="3779" xr:uid="{526FF1DB-00F4-4444-A897-16581907BB53}"/>
    <cellStyle name="Accent6 - 20%" xfId="1887" xr:uid="{68C22E94-D600-4CB2-A3AE-2111EE6D6015}"/>
    <cellStyle name="Accent6 - 20% 2" xfId="1888" xr:uid="{207F93B5-3711-475E-B4E0-43E1B62D24AB}"/>
    <cellStyle name="Accent6 - 20% 3" xfId="1889" xr:uid="{C66913CF-AF4C-4AB5-8686-818534B3DC1C}"/>
    <cellStyle name="Accent6 - 40%" xfId="1890" xr:uid="{AA0E4DEA-F4F5-4B75-A826-ACBA29A3B9AA}"/>
    <cellStyle name="Accent6 - 40% 2" xfId="1891" xr:uid="{DF2DE16B-8C8B-4095-B350-CAF8DA437BEB}"/>
    <cellStyle name="Accent6 - 40% 3" xfId="1892" xr:uid="{0E1732AA-4DAE-4159-80C8-ABBF6A58C0F5}"/>
    <cellStyle name="Accent6 - 60%" xfId="1893" xr:uid="{8E6322DE-28EB-4171-8B3A-37F907ECA08B}"/>
    <cellStyle name="Accent6 2" xfId="1894" xr:uid="{642635E3-3FF3-4B96-AADE-B5ACB99AE86C}"/>
    <cellStyle name="Accent6 2 2" xfId="6645" xr:uid="{2588CA1B-2033-4903-9DF8-5EA49CFBA2D6}"/>
    <cellStyle name="Accent6 3" xfId="1895" xr:uid="{180AC299-FEC2-4E8F-AB67-F24393884D32}"/>
    <cellStyle name="Accent6 4" xfId="1896" xr:uid="{F88478CF-1BEF-42E2-A66B-2C6EEECA8261}"/>
    <cellStyle name="Accent6 5" xfId="3783" xr:uid="{BBF20C47-5417-422B-8D2C-00B68AA0F498}"/>
    <cellStyle name="Bad 2" xfId="1897" xr:uid="{8C6A203C-140D-415E-BE3C-08EF24AB8705}"/>
    <cellStyle name="Bad 2 2" xfId="6627" xr:uid="{AC30D239-91B9-4467-80EC-42CACDBD8462}"/>
    <cellStyle name="Bad 3" xfId="1898" xr:uid="{1FAF0547-704F-45C8-AD62-0D8AAB869E47}"/>
    <cellStyle name="Bad 4" xfId="1899" xr:uid="{ADD39A28-5B9C-42DA-9A7F-31ED47044FE1}"/>
    <cellStyle name="Bad 5" xfId="3753" xr:uid="{EFDE12ED-A72C-4360-971F-E266DCA30F71}"/>
    <cellStyle name="BOLDl" xfId="1900" xr:uid="{57CA51D7-A6DD-4852-B0DB-8218CFB16581}"/>
    <cellStyle name="BOLDSH - Style1" xfId="1901" xr:uid="{518719AF-E8FD-420A-9BE6-B9546C08A453}"/>
    <cellStyle name="BOLDSH - Style1 10" xfId="4673" xr:uid="{5115E523-F275-4BFD-AC78-83E803040371}"/>
    <cellStyle name="BOLDSH - Style1 11" xfId="5317" xr:uid="{22579EFE-73ED-4560-9B8B-BFEE91FA5D63}"/>
    <cellStyle name="BOLDSH - Style1 2" xfId="1902" xr:uid="{51EB75EA-FDE3-4325-81C2-2A6D65AAD9F4}"/>
    <cellStyle name="BOLDSH - Style1 2 10" xfId="1324" xr:uid="{778D3AF4-5B79-46AA-A20E-E0FDC17D1E5A}"/>
    <cellStyle name="BOLDSH - Style1 2 2" xfId="3838" xr:uid="{0059D3D8-5D6A-4DB1-B91D-55536E254341}"/>
    <cellStyle name="BOLDSH - Style1 2 2 2" xfId="5219" xr:uid="{5FDF4896-942E-441A-B5C7-FC086144793F}"/>
    <cellStyle name="BOLDSH - Style1 2 2 3" xfId="5332" xr:uid="{683F2708-A609-4956-BE9E-E030E1619E2C}"/>
    <cellStyle name="BOLDSH - Style1 2 2 4" xfId="4665" xr:uid="{AB33C1FD-3A0C-4FC4-9C92-8BB8A206D56B}"/>
    <cellStyle name="BOLDSH - Style1 2 2 5" xfId="4813" xr:uid="{4896F481-1732-45BF-8664-CF989F12F4A3}"/>
    <cellStyle name="BOLDSH - Style1 2 2 6" xfId="4961" xr:uid="{7CCE5025-4722-4960-8B38-69EF126106E7}"/>
    <cellStyle name="BOLDSH - Style1 2 2 7" xfId="5132" xr:uid="{E056C887-75E9-4431-9570-3C87B07DB185}"/>
    <cellStyle name="BOLDSH - Style1 2 2 8" xfId="5759" xr:uid="{50E28EF3-AE52-4BD2-9774-B63797E434D4}"/>
    <cellStyle name="BOLDSH - Style1 2 2 9" xfId="5044" xr:uid="{F837152F-012C-4925-9E68-C8BAB65242BE}"/>
    <cellStyle name="BOLDSH - Style1 2 3" xfId="4680" xr:uid="{51E8B172-5CA4-43DA-BA9D-DC7D03DFC28B}"/>
    <cellStyle name="BOLDSH - Style1 2 4" xfId="5022" xr:uid="{1343BC87-92F5-47A7-BC23-DAC370120B16}"/>
    <cellStyle name="BOLDSH - Style1 2 5" xfId="4800" xr:uid="{5781B87F-DD1F-4B05-8724-A050550C29BD}"/>
    <cellStyle name="BOLDSH - Style1 2 6" xfId="5385" xr:uid="{F315A6F2-6EF5-48E0-89BB-0515919CD8AE}"/>
    <cellStyle name="BOLDSH - Style1 2 7" xfId="4918" xr:uid="{CA308F14-D876-4107-9891-40D34CB46ABC}"/>
    <cellStyle name="BOLDSH - Style1 2 8" xfId="5063" xr:uid="{410BE6E4-6B51-47A7-A746-E0D7F855FE31}"/>
    <cellStyle name="BOLDSH - Style1 2 9" xfId="4705" xr:uid="{7A875DC5-E610-4950-B3F0-76C3F01E0747}"/>
    <cellStyle name="BOLDSH - Style1 3" xfId="3837" xr:uid="{8515646B-C6B8-479F-9E34-767FD9368A74}"/>
    <cellStyle name="BOLDSH - Style1 3 2" xfId="5218" xr:uid="{97823DD2-1E20-410F-B7E3-AA627FDC9A08}"/>
    <cellStyle name="BOLDSH - Style1 3 3" xfId="4713" xr:uid="{2C505A2D-DB9A-4D5D-BCE5-6B2A688E151E}"/>
    <cellStyle name="BOLDSH - Style1 3 4" xfId="5176" xr:uid="{F8674345-0E50-486A-968D-BCBAE8D3D29A}"/>
    <cellStyle name="BOLDSH - Style1 3 5" xfId="5245" xr:uid="{C690339A-3F14-40AA-BA18-68D7784A007B}"/>
    <cellStyle name="BOLDSH - Style1 3 6" xfId="4821" xr:uid="{B3160BAB-447A-4755-95E6-6B96066A3E82}"/>
    <cellStyle name="BOLDSH - Style1 3 7" xfId="4675" xr:uid="{34AEE09B-5AFE-4823-837A-815CCA28FDE5}"/>
    <cellStyle name="BOLDSH - Style1 3 8" xfId="4998" xr:uid="{07131F81-653E-4011-A38B-23C653F918D4}"/>
    <cellStyle name="BOLDSH - Style1 3 9" xfId="4538" xr:uid="{78FC81FA-0767-489E-9B3D-4BF49E69A381}"/>
    <cellStyle name="BOLDSH - Style1 4" xfId="4679" xr:uid="{BF36C8DB-BECF-4A75-982E-2778E28FE984}"/>
    <cellStyle name="BOLDSH - Style1 5" xfId="5023" xr:uid="{A839E36B-9896-45ED-9952-6462179CEF75}"/>
    <cellStyle name="BOLDSH - Style1 6" xfId="4799" xr:uid="{C417ED17-15F1-4044-9C9D-85A09ABE6109}"/>
    <cellStyle name="BOLDSH - Style1 7" xfId="4941" xr:uid="{F6C6F0C6-1021-48DD-8D03-8BF2CE276A97}"/>
    <cellStyle name="BOLDSH - Style1 8" xfId="5626" xr:uid="{0749E92D-C91E-4E91-8059-4B516139F50D}"/>
    <cellStyle name="BOLDSH - Style1 9" xfId="5636" xr:uid="{70F9BAFE-95CA-4636-9F04-A02EEB11B4F3}"/>
    <cellStyle name="Calc Currency (0)" xfId="1903" xr:uid="{FA986110-8002-4733-B62D-AB823DA451E0}"/>
    <cellStyle name="Calc Currency (2)" xfId="1904" xr:uid="{2869C5F6-366E-4A6B-9347-D97F4154CEB1}"/>
    <cellStyle name="Calc Percent (0)" xfId="1905" xr:uid="{0164828E-90C3-4B80-BF96-D4358135F7F6}"/>
    <cellStyle name="Calc Percent (1)" xfId="1906" xr:uid="{A3F5B791-28F2-4D79-B4B1-D80D7A03392B}"/>
    <cellStyle name="Calc Percent (2)" xfId="1907" xr:uid="{9549B54F-F9D0-4EB4-BD4F-A6F88103C8B2}"/>
    <cellStyle name="Calc Units (0)" xfId="1908" xr:uid="{8F8F2C63-648B-409B-9EF9-E914FF12368E}"/>
    <cellStyle name="Calc Units (1)" xfId="1909" xr:uid="{59D8E263-1ADC-485A-9D6E-C6F4921C7E85}"/>
    <cellStyle name="Calc Units (2)" xfId="1910" xr:uid="{21D4E1F7-1C54-48CF-AE51-A920054BFB6A}"/>
    <cellStyle name="Calculation" xfId="6212" builtinId="22" customBuiltin="1"/>
    <cellStyle name="Calculation 2" xfId="1911" xr:uid="{B8FC7203-9EC3-43E4-A1DA-57C4CBFF0CBD}"/>
    <cellStyle name="Calculation 2 10" xfId="4752" xr:uid="{2E98A6FA-33E9-44E2-971C-6FF810B2AE80}"/>
    <cellStyle name="Calculation 2 11" xfId="4660" xr:uid="{73608757-E8C3-4BA2-A446-233BDF747CDF}"/>
    <cellStyle name="Calculation 2 12" xfId="4837" xr:uid="{DED805AF-68E6-47F2-A0AD-08FFEC4E6670}"/>
    <cellStyle name="Calculation 2 2" xfId="1912" xr:uid="{50919B03-4423-4D94-A0B8-C2D3D799A089}"/>
    <cellStyle name="Calculation 2 2 10" xfId="5515" xr:uid="{B3D1FD42-9776-4F1A-8530-CCE92DDE8E99}"/>
    <cellStyle name="Calculation 2 2 11" xfId="5209" xr:uid="{9C997957-53BC-4EF5-8CF5-81CFFFF6F9FF}"/>
    <cellStyle name="Calculation 2 2 2" xfId="3840" xr:uid="{5B330C4F-2A05-4912-A85C-81373BD316C6}"/>
    <cellStyle name="Calculation 2 2 2 10" xfId="4789" xr:uid="{96B5F806-DCA3-4489-9B9E-68AC66B4F845}"/>
    <cellStyle name="Calculation 2 2 2 2" xfId="4488" xr:uid="{DC95DF0E-D778-4FD9-BBE4-4391A1220C83}"/>
    <cellStyle name="Calculation 2 2 2 2 2" xfId="5469" xr:uid="{1CFFF081-2A2A-49C3-A289-C9FCBD2FFD51}"/>
    <cellStyle name="Calculation 2 2 2 2 3" xfId="5579" xr:uid="{2E4E64A9-4F52-43D1-A7DA-0E365C4F3621}"/>
    <cellStyle name="Calculation 2 2 2 2 4" xfId="5707" xr:uid="{B0E68AB4-0A0F-4FB6-877A-279F7D445A7B}"/>
    <cellStyle name="Calculation 2 2 2 2 5" xfId="5820" xr:uid="{884323CD-A8E8-43CE-A99A-3BC4F109EB00}"/>
    <cellStyle name="Calculation 2 2 2 2 6" xfId="4552" xr:uid="{D5B2A3BE-A171-4099-B1CE-4F7355120778}"/>
    <cellStyle name="Calculation 2 2 2 2 7" xfId="5955" xr:uid="{B7BD4506-A84C-4AC6-B5C4-16949C2AFE06}"/>
    <cellStyle name="Calculation 2 2 2 2 8" xfId="6062" xr:uid="{FF803E23-5919-4756-8F3C-83BF1BA6ED7A}"/>
    <cellStyle name="Calculation 2 2 2 2 9" xfId="6161" xr:uid="{71CBE3AB-0D31-49E8-80A3-60B54777C63E}"/>
    <cellStyle name="Calculation 2 2 2 3" xfId="5221" xr:uid="{1DA9DAC1-A4EC-43C4-BA94-9B9D834D83EF}"/>
    <cellStyle name="Calculation 2 2 2 4" xfId="4716" xr:uid="{06559979-96D8-45D1-9C50-783D357EA702}"/>
    <cellStyle name="Calculation 2 2 2 5" xfId="5212" xr:uid="{C23C4F17-A1FD-4EC0-9976-229ABDCB598D}"/>
    <cellStyle name="Calculation 2 2 2 6" xfId="5243" xr:uid="{00D1A479-A88C-4253-8597-DF3E9BD63428}"/>
    <cellStyle name="Calculation 2 2 2 7" xfId="4841" xr:uid="{BFA145F8-1B5C-401C-BE18-D76FC087BD5F}"/>
    <cellStyle name="Calculation 2 2 2 8" xfId="4809" xr:uid="{4729F34E-22BE-4E5C-B0D3-E17E1E0A2227}"/>
    <cellStyle name="Calculation 2 2 2 9" xfId="5416" xr:uid="{78B313D9-8216-4E75-99C0-347279A2F96F}"/>
    <cellStyle name="Calculation 2 2 3" xfId="4433" xr:uid="{A618B972-C6B1-465F-9C0F-3D553EFC7435}"/>
    <cellStyle name="Calculation 2 2 3 2" xfId="5421" xr:uid="{2BA9FFB1-0291-4D3E-9AB5-8856820CAA90}"/>
    <cellStyle name="Calculation 2 2 3 3" xfId="5532" xr:uid="{3E9144C0-5FDB-4742-B478-C045B5658BCA}"/>
    <cellStyle name="Calculation 2 2 3 4" xfId="5659" xr:uid="{4ED02C85-DDC4-491C-82D0-B8BA527E5888}"/>
    <cellStyle name="Calculation 2 2 3 5" xfId="5773" xr:uid="{C04AB117-55A7-4CA4-AE38-67D1A29E45A4}"/>
    <cellStyle name="Calculation 2 2 3 6" xfId="5033" xr:uid="{6F7409E1-F0A9-4884-BADA-86B6F6139C68}"/>
    <cellStyle name="Calculation 2 2 3 7" xfId="5908" xr:uid="{B462653B-B79B-46FF-9640-67D064A0DB77}"/>
    <cellStyle name="Calculation 2 2 3 8" xfId="6015" xr:uid="{38A183D8-E8EA-4AF7-8753-66C6026ABA92}"/>
    <cellStyle name="Calculation 2 2 3 9" xfId="6114" xr:uid="{8C16ED00-41F3-4BC4-B2B7-AAE6D7FBAE7A}"/>
    <cellStyle name="Calculation 2 2 4" xfId="4682" xr:uid="{F3810BA6-356D-47BE-8192-3CEFF3C24E13}"/>
    <cellStyle name="Calculation 2 2 5" xfId="5018" xr:uid="{0C5C967C-7040-43C9-AE70-899B052167F2}"/>
    <cellStyle name="Calculation 2 2 6" xfId="4653" xr:uid="{62F81820-B84E-411E-9207-37AAF3CC8265}"/>
    <cellStyle name="Calculation 2 2 7" xfId="5114" xr:uid="{EC131314-7613-4781-AD7E-36E7167AFBFF}"/>
    <cellStyle name="Calculation 2 2 8" xfId="4648" xr:uid="{984DE4F5-B03A-4CBE-8B60-82FC6502FA3D}"/>
    <cellStyle name="Calculation 2 2 9" xfId="5034" xr:uid="{7BB46F05-E7D6-4220-BE7B-E05CDF4808E5}"/>
    <cellStyle name="Calculation 2 3" xfId="3839" xr:uid="{5BA53FF5-AD2C-4C19-88ED-56BE4718D7CC}"/>
    <cellStyle name="Calculation 2 3 10" xfId="5390" xr:uid="{E74224B5-B9E6-479C-B4EC-0B4611622255}"/>
    <cellStyle name="Calculation 2 3 2" xfId="4487" xr:uid="{22C7C79D-7B14-44FA-B08F-E08BE03B7FA4}"/>
    <cellStyle name="Calculation 2 3 2 2" xfId="5468" xr:uid="{0C6805AF-EF7A-48A3-9BDB-62E74BF07B44}"/>
    <cellStyle name="Calculation 2 3 2 3" xfId="5578" xr:uid="{ED8B13D7-F8A0-4C24-B00B-8DFC3B781414}"/>
    <cellStyle name="Calculation 2 3 2 4" xfId="5706" xr:uid="{430DB34E-E04D-4DA7-82B1-63E545FEF84A}"/>
    <cellStyle name="Calculation 2 3 2 5" xfId="5819" xr:uid="{F5EC3121-5DD8-41FA-94D6-2F1DF9D8996C}"/>
    <cellStyle name="Calculation 2 3 2 6" xfId="5078" xr:uid="{36D78877-8645-4AD6-8896-49DFAB3334D8}"/>
    <cellStyle name="Calculation 2 3 2 7" xfId="5954" xr:uid="{09AFB133-E517-4140-92EC-3C8F0A50EF80}"/>
    <cellStyle name="Calculation 2 3 2 8" xfId="6061" xr:uid="{AE591045-3922-4FE3-AE47-86FCB4AD33DF}"/>
    <cellStyle name="Calculation 2 3 2 9" xfId="6160" xr:uid="{9DA9853B-4E39-4EB2-B950-B053B531DD9D}"/>
    <cellStyle name="Calculation 2 3 3" xfId="5220" xr:uid="{7FC5B43B-200E-4492-B9CA-F71E60A2D02D}"/>
    <cellStyle name="Calculation 2 3 4" xfId="4717" xr:uid="{D91C204D-AD97-4C77-9EE2-E7F2098B486F}"/>
    <cellStyle name="Calculation 2 3 5" xfId="4991" xr:uid="{9DA2D597-0C7F-4139-B9F2-445B9F3AA5AE}"/>
    <cellStyle name="Calculation 2 3 6" xfId="4812" xr:uid="{A3ED3B17-F788-46FE-8AC7-65A58658EB44}"/>
    <cellStyle name="Calculation 2 3 7" xfId="4954" xr:uid="{41787B4D-692F-4031-A0AB-7F09AB06BFD8}"/>
    <cellStyle name="Calculation 2 3 8" xfId="4651" xr:uid="{AD870BF5-D080-40E7-B65D-11B4C0093115}"/>
    <cellStyle name="Calculation 2 3 9" xfId="4760" xr:uid="{A46A8AFC-B6B4-4E83-A2BF-4298F1899798}"/>
    <cellStyle name="Calculation 2 4" xfId="4432" xr:uid="{EBB7BC9A-27A6-49E1-911A-49A802DD332B}"/>
    <cellStyle name="Calculation 2 4 2" xfId="5420" xr:uid="{9A7DAAF7-C2D0-440C-BB3E-6D2E04404C34}"/>
    <cellStyle name="Calculation 2 4 3" xfId="5531" xr:uid="{C794F294-2FE0-43D5-9B2B-D57A390C5CA3}"/>
    <cellStyle name="Calculation 2 4 4" xfId="5658" xr:uid="{8DD6D9A1-4A0F-4332-ADEE-C62519A8DF6C}"/>
    <cellStyle name="Calculation 2 4 5" xfId="5772" xr:uid="{48B5ADE8-36B6-45A7-9D86-6060E2CB1633}"/>
    <cellStyle name="Calculation 2 4 6" xfId="5406" xr:uid="{BFB6429E-8688-4B8D-B0DA-35FAD7240762}"/>
    <cellStyle name="Calculation 2 4 7" xfId="5907" xr:uid="{780A456B-2917-4343-AFC7-F319556F2888}"/>
    <cellStyle name="Calculation 2 4 8" xfId="6014" xr:uid="{D04E68B6-5906-4BA9-9738-41FF930F57CE}"/>
    <cellStyle name="Calculation 2 4 9" xfId="6113" xr:uid="{D476BAC8-8F16-41E8-8633-2C0C3EEF7C7E}"/>
    <cellStyle name="Calculation 2 5" xfId="4681" xr:uid="{73235296-742B-454A-8070-424BD2E0F507}"/>
    <cellStyle name="Calculation 2 6" xfId="5019" xr:uid="{D046B639-02E7-4FD0-89E5-7C1E929B547B}"/>
    <cellStyle name="Calculation 2 7" xfId="1390" xr:uid="{033F52E6-4014-4D8F-8B73-7E2EB4CB02A5}"/>
    <cellStyle name="Calculation 2 8" xfId="4720" xr:uid="{2ABA8A66-311A-48A2-A357-98BB53DBFB30}"/>
    <cellStyle name="Calculation 2 9" xfId="5110" xr:uid="{AD510FC2-9AC2-43AA-97CA-A94CE8988706}"/>
    <cellStyle name="Calculation 3" xfId="1913" xr:uid="{982FE177-5704-48D0-A86A-4EA75F13EFBB}"/>
    <cellStyle name="Calculation 3 10" xfId="5651" xr:uid="{82B61482-26A8-4791-8F6A-8A06D4FA4A4E}"/>
    <cellStyle name="Calculation 3 11" xfId="4785" xr:uid="{12129067-AC9E-44B8-AE7E-4731958ECB22}"/>
    <cellStyle name="Calculation 3 12" xfId="4824" xr:uid="{605898C0-2BAF-4E6E-8705-2B31D310EFD7}"/>
    <cellStyle name="Calculation 3 2" xfId="1914" xr:uid="{86AD34CB-86C5-463B-A804-0654C25CE2F9}"/>
    <cellStyle name="Calculation 3 2 10" xfId="4644" xr:uid="{D207FD2B-B894-4FCE-BF1C-81CA965EB3BB}"/>
    <cellStyle name="Calculation 3 2 11" xfId="4780" xr:uid="{7F5E3D47-B110-496A-86C3-4685C2DF0FA9}"/>
    <cellStyle name="Calculation 3 2 2" xfId="3842" xr:uid="{99637D3B-C337-46C4-AE64-AD2BC9164DCE}"/>
    <cellStyle name="Calculation 3 2 2 10" xfId="5882" xr:uid="{35994015-0537-4EA8-853A-F5415F1CECC8}"/>
    <cellStyle name="Calculation 3 2 2 2" xfId="4490" xr:uid="{451D20CD-F2C0-4801-9669-510E4DEB4949}"/>
    <cellStyle name="Calculation 3 2 2 2 2" xfId="5471" xr:uid="{C3E28D13-409D-4BE5-AF24-52CE377B4487}"/>
    <cellStyle name="Calculation 3 2 2 2 3" xfId="5581" xr:uid="{AE938B76-C969-4E61-B630-79B9FE913831}"/>
    <cellStyle name="Calculation 3 2 2 2 4" xfId="5709" xr:uid="{9E1FF69C-0E38-4BCF-AAEE-B761596E2CAF}"/>
    <cellStyle name="Calculation 3 2 2 2 5" xfId="5822" xr:uid="{FCAFDAD6-BCE7-4C9A-AC80-F1B75B225313}"/>
    <cellStyle name="Calculation 3 2 2 2 6" xfId="5139" xr:uid="{5D0AE7F7-7069-4E23-9176-5602FA7C5BB2}"/>
    <cellStyle name="Calculation 3 2 2 2 7" xfId="5957" xr:uid="{E7AC28B3-6154-40FF-B9B2-2A9AF3B00236}"/>
    <cellStyle name="Calculation 3 2 2 2 8" xfId="6064" xr:uid="{A33FBC02-F881-4C84-A786-0E82C551CEFE}"/>
    <cellStyle name="Calculation 3 2 2 2 9" xfId="6163" xr:uid="{9420CCC2-74F4-4192-97B3-EF66CF236E28}"/>
    <cellStyle name="Calculation 3 2 2 3" xfId="5223" xr:uid="{C9A54D89-463B-4D80-8BFF-60F99CFE6EAE}"/>
    <cellStyle name="Calculation 3 2 2 4" xfId="4714" xr:uid="{E40C46E4-07BF-4C8E-9A14-5F9E44D5EBD6}"/>
    <cellStyle name="Calculation 3 2 2 5" xfId="4987" xr:uid="{E5C5DDC4-2B35-4C88-BB27-77436A571A9D}"/>
    <cellStyle name="Calculation 3 2 2 6" xfId="5350" xr:uid="{F2C7DB89-F60D-473B-AE77-EEFD8C9EA3F2}"/>
    <cellStyle name="Calculation 3 2 2 7" xfId="5878" xr:uid="{02FCF163-AD44-4B1F-9C5D-02E254C3F0D7}"/>
    <cellStyle name="Calculation 3 2 2 8" xfId="4677" xr:uid="{0297A662-4DCE-4F6E-BC4B-10E94D05B6C0}"/>
    <cellStyle name="Calculation 3 2 2 9" xfId="5376" xr:uid="{D6C562AF-D704-4E3E-AA24-15E7D2B4DC92}"/>
    <cellStyle name="Calculation 3 2 3" xfId="4435" xr:uid="{1B397FAB-2FC1-4B32-A94B-58EC26B117F6}"/>
    <cellStyle name="Calculation 3 2 3 2" xfId="5423" xr:uid="{CEC59B63-D6B8-468B-A5E9-EE573C4B2872}"/>
    <cellStyle name="Calculation 3 2 3 3" xfId="5534" xr:uid="{FFDB072E-5DCC-4957-AE10-76530F327AB0}"/>
    <cellStyle name="Calculation 3 2 3 4" xfId="5661" xr:uid="{157A26D2-DD03-463B-84E1-A73CA2E29138}"/>
    <cellStyle name="Calculation 3 2 3 5" xfId="5775" xr:uid="{1062354A-884A-441F-BACA-F7BCF2A76E26}"/>
    <cellStyle name="Calculation 3 2 3 6" xfId="5313" xr:uid="{79C33FE2-7969-4FC9-B506-301F24DA6511}"/>
    <cellStyle name="Calculation 3 2 3 7" xfId="5910" xr:uid="{4B3B4730-55B9-49B6-B519-9EA79719BBFE}"/>
    <cellStyle name="Calculation 3 2 3 8" xfId="6017" xr:uid="{147A20EA-046D-45CB-850E-94C4FCF9B6B1}"/>
    <cellStyle name="Calculation 3 2 3 9" xfId="6116" xr:uid="{C67DB419-B5A1-4E92-A2DE-4C2F965C7BA3}"/>
    <cellStyle name="Calculation 3 2 4" xfId="4684" xr:uid="{48EB4D34-3A47-474A-B075-A90157AB94B9}"/>
    <cellStyle name="Calculation 3 2 5" xfId="5016" xr:uid="{0E70D98E-A209-4FCD-A62D-1FF8357B1946}"/>
    <cellStyle name="Calculation 3 2 6" xfId="4803" xr:uid="{B8BAD539-1C29-4A61-80C8-48D847885527}"/>
    <cellStyle name="Calculation 3 2 7" xfId="5067" xr:uid="{F8AD6E39-0B9C-427E-BFC3-1576A3935600}"/>
    <cellStyle name="Calculation 3 2 8" xfId="4643" xr:uid="{EEC3E56A-395A-41A0-A970-29F3970349C4}"/>
    <cellStyle name="Calculation 3 2 9" xfId="1322" xr:uid="{E0D8DB34-19BD-4821-B6B1-B96AC4CCA145}"/>
    <cellStyle name="Calculation 3 3" xfId="3841" xr:uid="{E50C6BF4-772C-4BB0-9C82-A1E80543C477}"/>
    <cellStyle name="Calculation 3 3 10" xfId="5208" xr:uid="{34F86904-FB06-4BF4-AAA2-421DF3A228E5}"/>
    <cellStyle name="Calculation 3 3 2" xfId="4489" xr:uid="{F2F5F9FB-2FB4-4DFF-819B-B0FE496CB36C}"/>
    <cellStyle name="Calculation 3 3 2 2" xfId="5470" xr:uid="{37564DC9-E510-491B-857A-619A449FA82A}"/>
    <cellStyle name="Calculation 3 3 2 3" xfId="5580" xr:uid="{EEF071EB-859B-4F97-B634-CC679AC44D1F}"/>
    <cellStyle name="Calculation 3 3 2 4" xfId="5708" xr:uid="{FC664006-B5C6-4901-872E-F7505D143701}"/>
    <cellStyle name="Calculation 3 3 2 5" xfId="5821" xr:uid="{97A9EF95-6C3E-4E18-B54F-647A7A5FFFA4}"/>
    <cellStyle name="Calculation 3 3 2 6" xfId="5644" xr:uid="{8F01A54D-A780-4B21-9034-B3ECE303EBD7}"/>
    <cellStyle name="Calculation 3 3 2 7" xfId="5956" xr:uid="{08B0B9BF-8C28-4567-A341-05B5B45C5CAA}"/>
    <cellStyle name="Calculation 3 3 2 8" xfId="6063" xr:uid="{F51E4F4E-0F60-47FE-8F84-0922EA666111}"/>
    <cellStyle name="Calculation 3 3 2 9" xfId="6162" xr:uid="{4A9C03B6-6022-434E-AAD4-63B3B2426A86}"/>
    <cellStyle name="Calculation 3 3 3" xfId="5222" xr:uid="{B5E75E2B-4DD2-45D5-AE0A-B59123B2C189}"/>
    <cellStyle name="Calculation 3 3 4" xfId="4715" xr:uid="{0FB44892-6173-46DE-AEB1-896D3D9C4D5C}"/>
    <cellStyle name="Calculation 3 3 5" xfId="4986" xr:uid="{6AD3677E-1758-4BDD-BF32-534468A329FA}"/>
    <cellStyle name="Calculation 3 3 6" xfId="5244" xr:uid="{1AF2F751-3B06-4E78-B1DA-21463948124F}"/>
    <cellStyle name="Calculation 3 3 7" xfId="5059" xr:uid="{D2B5D1CE-17CD-4AF1-BD46-E2BF7010CEC9}"/>
    <cellStyle name="Calculation 3 3 8" xfId="5875" xr:uid="{922D889E-EBF3-4E96-BB7E-59D925DA3177}"/>
    <cellStyle name="Calculation 3 3 9" xfId="4972" xr:uid="{4184BB29-FF99-45DC-A379-5D734616EF50}"/>
    <cellStyle name="Calculation 3 4" xfId="4434" xr:uid="{CDAACE6A-0A3A-4726-B3FA-0638AF823725}"/>
    <cellStyle name="Calculation 3 4 2" xfId="5422" xr:uid="{8DCA2DC8-549C-4153-A5D9-E39BDB837B55}"/>
    <cellStyle name="Calculation 3 4 3" xfId="5533" xr:uid="{38508BFD-33DA-4BA1-AA0D-CD753EDBD758}"/>
    <cellStyle name="Calculation 3 4 4" xfId="5660" xr:uid="{1CE32868-D2CF-4F1B-BDF4-C7BE3647A92F}"/>
    <cellStyle name="Calculation 3 4 5" xfId="5774" xr:uid="{2074CC40-86D3-4657-9F96-C3D91C95B166}"/>
    <cellStyle name="Calculation 3 4 6" xfId="5248" xr:uid="{8C250BA4-6C54-4AB0-88B9-AB9774993021}"/>
    <cellStyle name="Calculation 3 4 7" xfId="5909" xr:uid="{6E0B7FBD-ABA8-4E14-9674-2483E5DF7BA8}"/>
    <cellStyle name="Calculation 3 4 8" xfId="6016" xr:uid="{B2A0950A-E7BD-4159-997A-49B39D8AEBFA}"/>
    <cellStyle name="Calculation 3 4 9" xfId="6115" xr:uid="{3A988BAC-7E21-4B28-9242-888ABC2F3267}"/>
    <cellStyle name="Calculation 3 5" xfId="4683" xr:uid="{5B071ABB-FA8F-4570-A51F-56D71D46E845}"/>
    <cellStyle name="Calculation 3 6" xfId="5017" xr:uid="{E49D6927-3DED-49DB-9163-D8EFCDEE594F}"/>
    <cellStyle name="Calculation 3 7" xfId="4802" xr:uid="{D975FD46-59C3-4315-AFB1-3263855DE230}"/>
    <cellStyle name="Calculation 3 8" xfId="5170" xr:uid="{2CCBF5B6-CD89-40F9-8FA5-28E1CF6834C9}"/>
    <cellStyle name="Calculation 3 9" xfId="4965" xr:uid="{FF1FAE2B-F976-4FB7-AD9E-5A2B7840C3A7}"/>
    <cellStyle name="Calculation 4" xfId="1915" xr:uid="{4D685C28-05A1-4122-B604-D4C5092EFDFF}"/>
    <cellStyle name="Calculation 4 10" xfId="5348" xr:uid="{8EC8E15D-CBBE-47F6-BE50-B108B2904D8C}"/>
    <cellStyle name="Calculation 4 11" xfId="4663" xr:uid="{25C9405F-230F-4430-B558-CCFD4F2B8B3B}"/>
    <cellStyle name="Calculation 4 12" xfId="4883" xr:uid="{8288362E-0188-41DE-BD00-6196779C70BF}"/>
    <cellStyle name="Calculation 4 2" xfId="1916" xr:uid="{31EA2AEA-3402-4CD0-96E3-49163122FBA2}"/>
    <cellStyle name="Calculation 4 2 10" xfId="4729" xr:uid="{978F85BF-78AB-4F64-98CA-6F92FF888966}"/>
    <cellStyle name="Calculation 4 2 11" xfId="4884" xr:uid="{C4637B36-8359-45E3-923D-BA01B24BEDEF}"/>
    <cellStyle name="Calculation 4 2 2" xfId="3844" xr:uid="{F108EAE3-2203-4EE9-8AFA-BA29A52D17B1}"/>
    <cellStyle name="Calculation 4 2 2 10" xfId="5341" xr:uid="{7964DE2F-F293-44F5-A56A-1D979134F11A}"/>
    <cellStyle name="Calculation 4 2 2 2" xfId="4492" xr:uid="{6CEA72ED-37A5-4B6D-B4A1-E4F42BDA3F84}"/>
    <cellStyle name="Calculation 4 2 2 2 2" xfId="5473" xr:uid="{03FC7018-3900-4A9D-82DA-5E812C25B073}"/>
    <cellStyle name="Calculation 4 2 2 2 3" xfId="5583" xr:uid="{C88EFB3D-7846-434D-8804-AAF7B9615F63}"/>
    <cellStyle name="Calculation 4 2 2 2 4" xfId="5711" xr:uid="{BEA7DB55-1564-418A-AFDC-DDF2839F674E}"/>
    <cellStyle name="Calculation 4 2 2 2 5" xfId="5824" xr:uid="{CA2DBF88-E4D7-4DCD-9144-B63714D57D06}"/>
    <cellStyle name="Calculation 4 2 2 2 6" xfId="4748" xr:uid="{3A46CF07-55F0-4CC5-A5E0-95494A7CE89E}"/>
    <cellStyle name="Calculation 4 2 2 2 7" xfId="5959" xr:uid="{53BE393F-DC5C-430B-A03A-DF359AF2190E}"/>
    <cellStyle name="Calculation 4 2 2 2 8" xfId="6066" xr:uid="{D539B852-F1AE-4063-B518-4B764675E9CA}"/>
    <cellStyle name="Calculation 4 2 2 2 9" xfId="6165" xr:uid="{051FF265-A769-4C41-8249-0DFB30677801}"/>
    <cellStyle name="Calculation 4 2 2 3" xfId="5225" xr:uid="{8EE556A8-2449-43C0-987D-5CE9831AF977}"/>
    <cellStyle name="Calculation 4 2 2 4" xfId="1327" xr:uid="{3CE5224C-D2B8-4822-82C7-16AB8008949F}"/>
    <cellStyle name="Calculation 4 2 2 5" xfId="5200" xr:uid="{C0A1BAC6-5135-4962-B579-EE38BB6941B9}"/>
    <cellStyle name="Calculation 4 2 2 6" xfId="1358" xr:uid="{39FD61A0-73F6-4FE7-9E83-C487E61FC781}"/>
    <cellStyle name="Calculation 4 2 2 7" xfId="1353" xr:uid="{869EF896-5E57-4592-AB5A-10BE711753AC}"/>
    <cellStyle name="Calculation 4 2 2 8" xfId="4561" xr:uid="{97E239CE-B4AE-4148-AE06-A6351989DDBD}"/>
    <cellStyle name="Calculation 4 2 2 9" xfId="5418" xr:uid="{2DE5ADEC-6ECB-4066-8036-B0469888F94E}"/>
    <cellStyle name="Calculation 4 2 3" xfId="4437" xr:uid="{9FEE866D-7E82-409E-904E-17DCC38FAD6E}"/>
    <cellStyle name="Calculation 4 2 3 2" xfId="5425" xr:uid="{33CB590C-31A0-465B-9881-850BDE788092}"/>
    <cellStyle name="Calculation 4 2 3 3" xfId="5536" xr:uid="{DF11131E-627C-4C2F-9249-DFF613B3D7C3}"/>
    <cellStyle name="Calculation 4 2 3 4" xfId="5663" xr:uid="{22B68085-A214-491C-A79D-971D419385C9}"/>
    <cellStyle name="Calculation 4 2 3 5" xfId="5777" xr:uid="{97F42A43-4467-4C84-9A30-339FE5B59D4F}"/>
    <cellStyle name="Calculation 4 2 3 6" xfId="4740" xr:uid="{22A3BC8E-4E6E-4D59-B5A6-24FFBC011AF1}"/>
    <cellStyle name="Calculation 4 2 3 7" xfId="5912" xr:uid="{87F1EA30-4BB7-46C2-AD00-1D489F99DED8}"/>
    <cellStyle name="Calculation 4 2 3 8" xfId="6019" xr:uid="{7E9F5EC8-C6C0-4E9C-9C39-825B49F53F2D}"/>
    <cellStyle name="Calculation 4 2 3 9" xfId="6118" xr:uid="{54C1121F-6EC5-42E7-B855-CE9484A7F7BD}"/>
    <cellStyle name="Calculation 4 2 4" xfId="4686" xr:uid="{84C520A8-4BF9-477D-B368-EB9F648BBCBC}"/>
    <cellStyle name="Calculation 4 2 5" xfId="5014" xr:uid="{B32E71BB-22AA-4516-9CC6-4DBB70024F24}"/>
    <cellStyle name="Calculation 4 2 6" xfId="4801" xr:uid="{F69FC25C-8C2E-4927-AB09-8B86C637A0F6}"/>
    <cellStyle name="Calculation 4 2 7" xfId="4939" xr:uid="{1F6C443B-3CF7-4980-A3F1-AF8306B627A7}"/>
    <cellStyle name="Calculation 4 2 8" xfId="4808" xr:uid="{0F67393B-5323-41F3-BE8E-044A9E1DF4A2}"/>
    <cellStyle name="Calculation 4 2 9" xfId="5037" xr:uid="{3975FCF1-6576-47C0-93D4-DE15B0AD95A2}"/>
    <cellStyle name="Calculation 4 3" xfId="3843" xr:uid="{E175CA8C-8355-4453-AB07-C48FF572C2C5}"/>
    <cellStyle name="Calculation 4 3 10" xfId="5050" xr:uid="{8A6A3254-A86C-4D21-972B-31C24BFBBF07}"/>
    <cellStyle name="Calculation 4 3 2" xfId="4491" xr:uid="{7889C572-9A3E-496D-A717-C71E7B92C58D}"/>
    <cellStyle name="Calculation 4 3 2 2" xfId="5472" xr:uid="{227A247E-8FE7-405D-B0E6-426EE7E760E4}"/>
    <cellStyle name="Calculation 4 3 2 3" xfId="5582" xr:uid="{9D79AB96-3714-4249-B55A-AA3493CD3759}"/>
    <cellStyle name="Calculation 4 3 2 4" xfId="5710" xr:uid="{CE2CE622-7173-4FF2-9415-862FAEC41311}"/>
    <cellStyle name="Calculation 4 3 2 5" xfId="5823" xr:uid="{A9CB324B-10BB-43B2-99D5-1CB03CB6016D}"/>
    <cellStyle name="Calculation 4 3 2 6" xfId="1490" xr:uid="{C1EF3E0D-7BF2-4DB6-8744-DB09B9CD062D}"/>
    <cellStyle name="Calculation 4 3 2 7" xfId="5958" xr:uid="{89D99478-549B-4AB2-895C-61904EA4AE74}"/>
    <cellStyle name="Calculation 4 3 2 8" xfId="6065" xr:uid="{86315178-697B-4782-B83F-39B2FBE70E3F}"/>
    <cellStyle name="Calculation 4 3 2 9" xfId="6164" xr:uid="{1EAC6F71-BD8D-431C-88C4-513A26E3AA6E}"/>
    <cellStyle name="Calculation 4 3 3" xfId="5224" xr:uid="{BBAB0A69-BC89-4BD5-B2E3-A053E323056F}"/>
    <cellStyle name="Calculation 4 3 4" xfId="4583" xr:uid="{64BAB75E-9438-4DD6-B3D3-20BFF8C6FCB9}"/>
    <cellStyle name="Calculation 4 3 5" xfId="4988" xr:uid="{A5243BAE-5333-4447-85BF-7C922D7B1598}"/>
    <cellStyle name="Calculation 4 3 6" xfId="5053" xr:uid="{1554BADB-4B02-454C-8162-738594811881}"/>
    <cellStyle name="Calculation 4 3 7" xfId="4937" xr:uid="{8E870578-F18E-4CE8-8A7F-AB0EB725EB51}"/>
    <cellStyle name="Calculation 4 3 8" xfId="5321" xr:uid="{7854D8C8-8BC4-445A-A67F-32B85B1DBB11}"/>
    <cellStyle name="Calculation 4 3 9" xfId="5529" xr:uid="{85A3654F-47BE-42D8-92F5-EBE75F27BD33}"/>
    <cellStyle name="Calculation 4 4" xfId="4436" xr:uid="{C64C85CD-09B2-4B2C-8592-4BAEF3EE2689}"/>
    <cellStyle name="Calculation 4 4 2" xfId="5424" xr:uid="{6D01F4EE-6915-4393-9F21-4FB4F447A96D}"/>
    <cellStyle name="Calculation 4 4 3" xfId="5535" xr:uid="{A819E0D2-06ED-40C4-8B93-4974914F379D}"/>
    <cellStyle name="Calculation 4 4 4" xfId="5662" xr:uid="{E7B1ECEE-CF29-4AD0-AB3A-9CDC51C2AF3F}"/>
    <cellStyle name="Calculation 4 4 5" xfId="5776" xr:uid="{0A343C04-ADAF-4DF5-B768-296DD7CE9AA9}"/>
    <cellStyle name="Calculation 4 4 6" xfId="4743" xr:uid="{B6D4D866-D5F9-4DC6-8165-C398972BF195}"/>
    <cellStyle name="Calculation 4 4 7" xfId="5911" xr:uid="{1C3CB9AB-DA19-451A-8D94-319D69FF3286}"/>
    <cellStyle name="Calculation 4 4 8" xfId="6018" xr:uid="{2BB56146-CA89-4939-B6BB-C63D07DF5693}"/>
    <cellStyle name="Calculation 4 4 9" xfId="6117" xr:uid="{324662A6-71D3-4554-9B95-3BA437E09709}"/>
    <cellStyle name="Calculation 4 5" xfId="4685" xr:uid="{974518B9-8F92-4D55-920B-B605B139EA59}"/>
    <cellStyle name="Calculation 4 6" xfId="5015" xr:uid="{AB966A3F-365C-4DCA-ADCE-14B0737D3C42}"/>
    <cellStyle name="Calculation 4 7" xfId="4804" xr:uid="{BE694BA7-C25C-4C65-8973-95AF830CFDF0}"/>
    <cellStyle name="Calculation 4 8" xfId="4940" xr:uid="{A6CB2179-B711-40A4-9846-60F4BFC3E9F4}"/>
    <cellStyle name="Calculation 4 9" xfId="5201" xr:uid="{9119E63A-DC97-461F-8F7E-2983BF3D83A2}"/>
    <cellStyle name="Calculation 5" xfId="3757" xr:uid="{9F2359DC-297E-48DD-B7C2-8A532D97C239}"/>
    <cellStyle name="category" xfId="1917" xr:uid="{45A03E43-E7C0-4652-8621-1EDAE3400B97}"/>
    <cellStyle name="Check Cell" xfId="6214" builtinId="23" customBuiltin="1"/>
    <cellStyle name="Check Cell 2" xfId="1918" xr:uid="{B8F06EBD-10DB-4BD4-BA60-8957416EC506}"/>
    <cellStyle name="Check Cell 3" xfId="1919" xr:uid="{C289B3DC-2D56-41DD-B77D-E31FE6A7FAB6}"/>
    <cellStyle name="Check Cell 4" xfId="1920" xr:uid="{37C688FB-5F67-436F-8FB4-69D2F8F71508}"/>
    <cellStyle name="Check Cell 5" xfId="3759" xr:uid="{DAE84443-21D7-4ADB-8E56-B602EAA933AC}"/>
    <cellStyle name="Comma [0.00]" xfId="1921" xr:uid="{2A198C6E-72D8-4F0A-A17B-98F3B24E2C45}"/>
    <cellStyle name="Comma [0] 2" xfId="1922" xr:uid="{689959DC-3714-433A-8CD2-7EB6C205FB9E}"/>
    <cellStyle name="Comma [0] 2 2" xfId="4095" xr:uid="{033B18EB-CB3A-4564-AA9B-94F0EB7B85DF}"/>
    <cellStyle name="Comma [00]" xfId="1923" xr:uid="{A6C7F0CB-A18A-481C-8A76-A8B299E2A27B}"/>
    <cellStyle name="Comma 10" xfId="315" xr:uid="{8220A7CC-870B-41D6-80AF-1885D0A0855B}"/>
    <cellStyle name="Comma 10 14" xfId="1735" xr:uid="{37578017-1727-4822-870D-467631C8450B}"/>
    <cellStyle name="Comma 10 14 2" xfId="1925" xr:uid="{BAA90645-9979-4B14-B31D-A90AD4B1974F}"/>
    <cellStyle name="Comma 10 14 3" xfId="3795" xr:uid="{29CBA275-0C9C-4611-90E0-C4737168D6EE}"/>
    <cellStyle name="Comma 10 14 3 2" xfId="4363" xr:uid="{1D416493-99F1-44ED-B8E9-BE620FF4F542}"/>
    <cellStyle name="Comma 10 14 3 3" xfId="1737" xr:uid="{7CA909A3-951B-4419-B232-72D0381604FB}"/>
    <cellStyle name="Comma 10 14 4" xfId="4090" xr:uid="{6F507CEA-E215-4269-8D83-1DD7A817ED2D}"/>
    <cellStyle name="Comma 10 19 2 2 2 2" xfId="3789" xr:uid="{68ACA7DE-7BA0-436D-921A-F8C43134C469}"/>
    <cellStyle name="Comma 10 19 2 2 2 2 2" xfId="3960" xr:uid="{D3AC5EF6-E7A1-42EC-8C86-7EEADD892DFB}"/>
    <cellStyle name="Comma 10 19 2 2 2 2 2 2" xfId="4403" xr:uid="{FB74AF4A-1099-4E3C-B203-C456F97AB56E}"/>
    <cellStyle name="Comma 10 19 2 2 2 2 3" xfId="4360" xr:uid="{E2F79590-CFEE-4023-8754-32DE517EE995}"/>
    <cellStyle name="Comma 10 2" xfId="90" xr:uid="{58197E19-EFBA-4706-A3A4-E3C6A07F3E75}"/>
    <cellStyle name="Comma 10 2 10" xfId="610" xr:uid="{8336C4A2-3342-4692-967D-0F742AC3ACC0}"/>
    <cellStyle name="Comma 10 2 11" xfId="642" xr:uid="{7DF65C07-5A97-4706-B855-CA5318163521}"/>
    <cellStyle name="Comma 10 2 12" xfId="675" xr:uid="{39D99057-BEEF-4760-ABEE-AF7382FE1B3A}"/>
    <cellStyle name="Comma 10 2 13" xfId="828" xr:uid="{2DFE3DBB-9CCF-453F-AD56-248FF10AB0F2}"/>
    <cellStyle name="Comma 10 2 14" xfId="6604" xr:uid="{C0DA433D-8EC4-4D0E-A4E9-8A4FA3F50E8C}"/>
    <cellStyle name="Comma 10 2 2" xfId="348" xr:uid="{F3341508-46BE-431D-8898-45FF787C1848}"/>
    <cellStyle name="Comma 10 2 2 2" xfId="76" xr:uid="{7A47193D-83B5-4AD8-BCCA-0D1E8A894598}"/>
    <cellStyle name="Comma 10 2 2 2 2" xfId="6494" xr:uid="{3C5D561B-49CC-4B99-9589-92FE7D944E22}"/>
    <cellStyle name="Comma 10 2 2 2 2 2" xfId="8342" xr:uid="{E229D242-0D86-47FD-96EC-A9F281618486}"/>
    <cellStyle name="Comma 10 2 2 2 2 3" xfId="7737" xr:uid="{C68A7C65-FF98-4B3A-9AF2-052208872EF3}"/>
    <cellStyle name="Comma 10 2 2 2 3" xfId="7956" xr:uid="{A05C83C1-F538-4A03-B756-233475C3B1C6}"/>
    <cellStyle name="Comma 10 2 2 2 4" xfId="7478" xr:uid="{D0465288-0FBE-498C-B1F8-7F20ED60F6E2}"/>
    <cellStyle name="Comma 10 2 2 2 5" xfId="6599" xr:uid="{0A0910C6-DE55-403D-8E9C-39A7F7F41090}"/>
    <cellStyle name="Comma 10 2 2 3" xfId="1927" xr:uid="{D9475E8A-7F59-43EA-A85F-17BA438B71BD}"/>
    <cellStyle name="Comma 10 2 2 3 2" xfId="302" xr:uid="{178B5A96-4628-464D-BBDF-C138DAEF8078}"/>
    <cellStyle name="Comma 10 2 2 4" xfId="7990" xr:uid="{0F75869B-9711-402D-BF63-6ABAF93F255E}"/>
    <cellStyle name="Comma 10 2 2 5" xfId="7508" xr:uid="{2861B295-23D9-4547-A1FD-3A12BB5D738E}"/>
    <cellStyle name="Comma 10 2 2 6" xfId="6715" xr:uid="{A24B186B-F6C1-4F50-A9A0-9F2C4478F350}"/>
    <cellStyle name="Comma 10 2 3" xfId="393" xr:uid="{890DD028-5682-4A45-B836-0F7DD359ADFB}"/>
    <cellStyle name="Comma 10 2 3 2" xfId="1928" xr:uid="{43A45959-B8CC-4130-80C2-84BB741E0647}"/>
    <cellStyle name="Comma 10 2 3 2 2" xfId="8395" xr:uid="{A7C416F6-A306-4D2A-8BA5-C5E1BF042B32}"/>
    <cellStyle name="Comma 10 2 3 2 3" xfId="7787" xr:uid="{049E3805-4A02-4923-AE34-65BB9A0F054D}"/>
    <cellStyle name="Comma 10 2 3 3" xfId="369" xr:uid="{6843C7DC-3F81-4AA0-9E74-2FFF4B3AF0A5}"/>
    <cellStyle name="Comma 10 2 3 3 10" xfId="591" xr:uid="{AEE4A6EA-C9CB-4464-BD81-42547BA0AAFC}"/>
    <cellStyle name="Comma 10 2 3 3 10 2" xfId="7212" xr:uid="{F8A9B374-3881-42FA-B8C2-7182F8E11258}"/>
    <cellStyle name="Comma 10 2 3 3 10 3" xfId="8217" xr:uid="{E50FC637-AC2E-4259-B257-E5846F32008A}"/>
    <cellStyle name="Comma 10 2 3 3 10 4" xfId="9237" xr:uid="{9E3A4A15-658E-46C3-AA61-757A185D6826}"/>
    <cellStyle name="Comma 10 2 3 3 10 5" xfId="7008" xr:uid="{47DEA67F-C910-4BB7-8417-82507F150FEE}"/>
    <cellStyle name="Comma 10 2 3 3 11" xfId="622" xr:uid="{5432B028-EA6B-482B-B419-8FB6EB253CA3}"/>
    <cellStyle name="Comma 10 2 3 3 11 2" xfId="7223" xr:uid="{41C28370-8EDE-4406-8CA8-7E6BABB21B84}"/>
    <cellStyle name="Comma 10 2 3 3 11 3" xfId="8605" xr:uid="{AAD0D7F4-2985-4762-A27A-7F5032AD71A7}"/>
    <cellStyle name="Comma 10 2 3 3 11 4" xfId="9411" xr:uid="{37D0C3F5-7E1F-435F-8B6C-8C9F51A9F81D}"/>
    <cellStyle name="Comma 10 2 3 3 11 5" xfId="7019" xr:uid="{48EA084C-1EC1-4C44-9E63-0DE232896CFA}"/>
    <cellStyle name="Comma 10 2 3 3 12" xfId="655" xr:uid="{126D6FEC-F4C1-4C6D-8ED9-F765E5E8AAA4}"/>
    <cellStyle name="Comma 10 2 3 3 12 2" xfId="7235" xr:uid="{1F81A22E-8328-43E5-A465-A5BAC1C1447B}"/>
    <cellStyle name="Comma 10 2 3 3 12 3" xfId="8651" xr:uid="{7F740A01-BF9D-4359-ABAF-AE566ED032C8}"/>
    <cellStyle name="Comma 10 2 3 3 12 4" xfId="9422" xr:uid="{DCC20351-BEE2-4B15-A63A-AB597313474D}"/>
    <cellStyle name="Comma 10 2 3 3 12 5" xfId="7031" xr:uid="{77E7EBC9-7633-470B-95AF-95060EB9293D}"/>
    <cellStyle name="Comma 10 2 3 3 13" xfId="687" xr:uid="{AA816049-45F1-473A-9C69-D2DD15451528}"/>
    <cellStyle name="Comma 10 2 3 3 13 2" xfId="7246" xr:uid="{D4180717-47D7-4BBA-94AC-04E847F2AA32}"/>
    <cellStyle name="Comma 10 2 3 3 13 3" xfId="8685" xr:uid="{5BA5CC21-4F63-416F-AA2C-21B0B6A17148}"/>
    <cellStyle name="Comma 10 2 3 3 13 4" xfId="9434" xr:uid="{B8187137-D9D2-46F8-9B62-04523CB5C9EF}"/>
    <cellStyle name="Comma 10 2 3 3 13 5" xfId="7044" xr:uid="{0F319C10-E630-4387-8F07-955E5C9FE674}"/>
    <cellStyle name="Comma 10 2 3 3 14" xfId="1163" xr:uid="{422FC110-DD6D-49F9-92D6-D3817D3A2826}"/>
    <cellStyle name="Comma 10 2 3 3 14 2" xfId="8721" xr:uid="{F21074BE-E872-4DD1-8198-771F44DAFEF8}"/>
    <cellStyle name="Comma 10 2 3 3 14 3" xfId="9445" xr:uid="{27BE7019-ED20-4A8C-900C-FC5338371DEF}"/>
    <cellStyle name="Comma 10 2 3 3 14 4" xfId="7133" xr:uid="{D5219619-35F3-4930-B901-F21CBA5DF2CF}"/>
    <cellStyle name="Comma 10 2 3 3 15" xfId="1316" xr:uid="{74DCF652-CB69-4B6B-B514-6D7ACACCA4CF}"/>
    <cellStyle name="Comma 10 2 3 3 15 2" xfId="7515" xr:uid="{61EC9BB6-9419-414C-BE10-F579240C83F2}"/>
    <cellStyle name="Comma 10 2 3 3 16" xfId="8888" xr:uid="{F196B3E0-A509-4CE6-98C8-5789440D40D6}"/>
    <cellStyle name="Comma 10 2 3 3 17" xfId="6900" xr:uid="{AD82CDF4-01CD-451E-8C94-1B2CE5526AB2}"/>
    <cellStyle name="Comma 10 2 3 3 2" xfId="405" xr:uid="{E8EE9669-4768-4E36-A8CF-CCB1EFBE4B42}"/>
    <cellStyle name="Comma 10 2 3 3 2 2" xfId="1068" xr:uid="{E318B209-B408-4D9E-B3E1-69A97584B916}"/>
    <cellStyle name="Comma 10 2 3 3 2 2 2" xfId="8316" xr:uid="{CDF878D2-7870-4A4B-A277-0EE2BB17ABBD}"/>
    <cellStyle name="Comma 10 2 3 3 2 2 2 2" xfId="9318" xr:uid="{7CDEA8BC-E067-4814-BA6A-87B54F5DCBBA}"/>
    <cellStyle name="Comma 10 2 3 3 2 2 3" xfId="7711" xr:uid="{0A3A3BED-3E13-40F1-A9DD-5AED76A1BE53}"/>
    <cellStyle name="Comma 10 2 3 3 2 2 4" xfId="8968" xr:uid="{CCCB209D-ABF5-4DF2-9DC6-89489D1FF230}"/>
    <cellStyle name="Comma 10 2 3 3 2 2 5" xfId="7145" xr:uid="{6BBB610D-C6C7-4FA2-BC64-18ABB6C8B78E}"/>
    <cellStyle name="Comma 10 2 3 3 2 2 6" xfId="6500" xr:uid="{804DED38-1493-4B5F-9962-55795B1146E4}"/>
    <cellStyle name="Comma 10 2 3 3 2 3" xfId="1235" xr:uid="{D4C0E97A-C2FD-40A4-B6FD-F0658090ED52}"/>
    <cellStyle name="Comma 10 2 3 3 2 3 2" xfId="9170" xr:uid="{BACD3606-58EE-47F1-A9DE-669DE5E12BF8}"/>
    <cellStyle name="Comma 10 2 3 3 2 3 3" xfId="8151" xr:uid="{0DB9AC15-35D1-49A3-8450-8EA0918B2D93}"/>
    <cellStyle name="Comma 10 2 3 3 2 4" xfId="7931" xr:uid="{042F192B-608F-4B10-9BDD-778DE68269DD}"/>
    <cellStyle name="Comma 10 2 3 3 2 4 2" xfId="9065" xr:uid="{EC502718-87D1-4E6C-8286-3190FC15F5D3}"/>
    <cellStyle name="Comma 10 2 3 3 2 5" xfId="7453" xr:uid="{82331296-33FA-4C5F-8883-E13DE46A1111}"/>
    <cellStyle name="Comma 10 2 3 3 2 5 2" xfId="8855" xr:uid="{32D11D11-1CD3-4BA5-8786-3700A28452FE}"/>
    <cellStyle name="Comma 10 2 3 3 2 6" xfId="7389" xr:uid="{20E32195-58D2-4D04-89DD-A8FA4D83224A}"/>
    <cellStyle name="Comma 10 2 3 3 2 7" xfId="8807" xr:uid="{4B37116B-A97D-4A86-9BCF-9972C1455371}"/>
    <cellStyle name="Comma 10 2 3 3 2 8" xfId="6925" xr:uid="{EB0C4568-471F-4D96-9254-BEDD3459A534}"/>
    <cellStyle name="Comma 10 2 3 3 2 9" xfId="6283" xr:uid="{AC61C825-9E59-483C-ACC3-D1FDCAA27216}"/>
    <cellStyle name="Comma 10 2 3 3 3" xfId="436" xr:uid="{A2B114B0-D175-4312-A018-68D4B7900087}"/>
    <cellStyle name="Comma 10 2 3 3 3 2" xfId="7157" xr:uid="{50BE7925-35F9-4953-AA65-C9D5603C2EB4}"/>
    <cellStyle name="Comma 10 2 3 3 3 2 2" xfId="8314" xr:uid="{ECFA0265-5506-459D-9875-5E61B7D66A1A}"/>
    <cellStyle name="Comma 10 2 3 3 3 2 2 2" xfId="9317" xr:uid="{37678BD1-59BC-424B-A634-C345EFA988CE}"/>
    <cellStyle name="Comma 10 2 3 3 3 2 3" xfId="7710" xr:uid="{3AA57B04-363D-4B37-BEFE-B422046A975F}"/>
    <cellStyle name="Comma 10 2 3 3 3 2 4" xfId="8967" xr:uid="{558E6692-E922-4F61-A484-4D08F087747B}"/>
    <cellStyle name="Comma 10 2 3 3 3 3" xfId="8150" xr:uid="{572E9F5E-EE79-40F7-B00E-238AE048D4D9}"/>
    <cellStyle name="Comma 10 2 3 3 3 3 2" xfId="9169" xr:uid="{5FB326BE-A976-4183-8D54-41B73206BB75}"/>
    <cellStyle name="Comma 10 2 3 3 3 4" xfId="7930" xr:uid="{1FA7ED77-B184-4A2F-B571-1EF118DBD730}"/>
    <cellStyle name="Comma 10 2 3 3 3 4 2" xfId="9064" xr:uid="{89DA5338-C88A-4611-8518-65C4CEE4CB40}"/>
    <cellStyle name="Comma 10 2 3 3 3 5" xfId="7452" xr:uid="{EFCAC979-10D0-42DA-91D9-48BDCCCEC959}"/>
    <cellStyle name="Comma 10 2 3 3 3 5 2" xfId="8854" xr:uid="{4FEAF4E2-A724-42B2-9A0D-5C4CA98A06C1}"/>
    <cellStyle name="Comma 10 2 3 3 3 6" xfId="7388" xr:uid="{6F1CF6D2-BA4A-40F4-BA98-350C72FDAEE6}"/>
    <cellStyle name="Comma 10 2 3 3 3 7" xfId="8806" xr:uid="{8E184C00-B603-4556-9150-8E6D23F3C33A}"/>
    <cellStyle name="Comma 10 2 3 3 3 8" xfId="6945" xr:uid="{42188BCF-48AC-40A2-8847-516A19EB7844}"/>
    <cellStyle name="Comma 10 2 3 3 4" xfId="467" xr:uid="{FAF9C96A-E5F1-4893-AF34-1E17BD11D42B}"/>
    <cellStyle name="Comma 10 2 3 3 4 2" xfId="1067" xr:uid="{2FA1E91E-E384-423F-87F8-49F0CE9A05CC}"/>
    <cellStyle name="Comma 10 2 3 3 4 2 2" xfId="8433" xr:uid="{135CBC6B-7E9F-419D-B056-FD2C99408848}"/>
    <cellStyle name="Comma 10 2 3 3 4 2 2 2" xfId="9372" xr:uid="{D294B74E-1CEB-4BEF-AF5F-CB24080637C7}"/>
    <cellStyle name="Comma 10 2 3 3 4 2 3" xfId="7825" xr:uid="{32D8A92B-4608-4B84-A2B2-DB07C4793B7A}"/>
    <cellStyle name="Comma 10 2 3 3 4 2 4" xfId="9022" xr:uid="{814A90B9-D23E-4223-B374-5D6E2542B62C}"/>
    <cellStyle name="Comma 10 2 3 3 4 2 5" xfId="7168" xr:uid="{441B1982-D937-4473-81AC-3921FBD52924}"/>
    <cellStyle name="Comma 10 2 3 3 4 2 6" xfId="6499" xr:uid="{CBE6FA3F-D8C8-4880-B6FE-D6FC3E97E2B3}"/>
    <cellStyle name="Comma 10 2 3 3 4 3" xfId="1234" xr:uid="{F594F87E-01D3-416F-B70B-5837C6B1F26C}"/>
    <cellStyle name="Comma 10 2 3 3 4 3 2" xfId="9263" xr:uid="{8D608150-BB94-4DCE-9A52-22A8855DC7E8}"/>
    <cellStyle name="Comma 10 2 3 3 4 3 3" xfId="8242" xr:uid="{05E3A28F-4D79-4152-BB3C-B75AD5DDCFF4}"/>
    <cellStyle name="Comma 10 2 3 3 4 4" xfId="8043" xr:uid="{E5E47BAD-35C9-4215-9E00-D406E08425A9}"/>
    <cellStyle name="Comma 10 2 3 3 4 4 2" xfId="9114" xr:uid="{3FDD6B43-B50C-4054-A093-1B276D904B55}"/>
    <cellStyle name="Comma 10 2 3 3 4 5" xfId="7568" xr:uid="{22E7ED32-90D4-409D-86E3-0354ABD4DE22}"/>
    <cellStyle name="Comma 10 2 3 3 4 5 2" xfId="8914" xr:uid="{7C023E0D-FA43-4437-8C35-143C961D6DD8}"/>
    <cellStyle name="Comma 10 2 3 3 4 6" xfId="7394" xr:uid="{10A27440-9789-4BFE-B21E-ADCFD2D4EF80}"/>
    <cellStyle name="Comma 10 2 3 3 4 7" xfId="8810" xr:uid="{CF6E8692-3E4C-4B12-A89D-000CBDAC5510}"/>
    <cellStyle name="Comma 10 2 3 3 4 8" xfId="6959" xr:uid="{E9D4A235-BFAA-4C02-BDD4-0299A1565C5E}"/>
    <cellStyle name="Comma 10 2 3 3 4 9" xfId="6282" xr:uid="{7D1AFE46-FF1F-4684-9459-3EDA428229F2}"/>
    <cellStyle name="Comma 10 2 3 3 5" xfId="256" xr:uid="{8D1F6515-97B2-48E8-A2E6-836106C8ABDE}"/>
    <cellStyle name="Comma 10 2 3 3 5 2" xfId="1054" xr:uid="{B06E9A0A-7B79-46A7-AB4D-FCF059FCEB48}"/>
    <cellStyle name="Comma 10 2 3 3 5 2 2" xfId="8335" xr:uid="{50546D43-AA9D-4BF3-AD12-7ED116E751D4}"/>
    <cellStyle name="Comma 10 2 3 3 5 2 2 2" xfId="9326" xr:uid="{0A9D950D-22F3-431A-8C87-FF8EAFE190D7}"/>
    <cellStyle name="Comma 10 2 3 3 5 2 3" xfId="7730" xr:uid="{8D7292B1-AB4E-4CB8-938D-619DF07A69E3}"/>
    <cellStyle name="Comma 10 2 3 3 5 2 4" xfId="8976" xr:uid="{9967BF03-9116-4A88-8CBC-A582AD67C8F2}"/>
    <cellStyle name="Comma 10 2 3 3 5 2 5" xfId="7080" xr:uid="{9F742724-509B-4B4E-8ED8-72B34E66FEF5}"/>
    <cellStyle name="Comma 10 2 3 3 5 2 6" xfId="6471" xr:uid="{B02D20EC-2F37-4399-BFF0-6D3B34CAF501}"/>
    <cellStyle name="Comma 10 2 3 3 5 3" xfId="1223" xr:uid="{D0869396-8FDB-4F34-9163-37D88A420DF2}"/>
    <cellStyle name="Comma 10 2 3 3 5 3 2" xfId="9189" xr:uid="{007E9424-1485-4F66-B109-28AA4045C54C}"/>
    <cellStyle name="Comma 10 2 3 3 5 3 3" xfId="8170" xr:uid="{93EE745C-E254-45CA-B73E-A30C7E5C532A}"/>
    <cellStyle name="Comma 10 2 3 3 5 4" xfId="7949" xr:uid="{4724DA98-45D1-45D3-ABB7-CFC116199151}"/>
    <cellStyle name="Comma 10 2 3 3 5 4 2" xfId="9072" xr:uid="{FC19C42E-DB16-4C7D-87F6-FEE7102CA4D4}"/>
    <cellStyle name="Comma 10 2 3 3 5 5" xfId="7470" xr:uid="{F48E158C-75BC-4E74-BC24-A8807788CDCD}"/>
    <cellStyle name="Comma 10 2 3 3 5 5 2" xfId="8862" xr:uid="{04683A8F-2177-45FB-9DF0-E85968F8A378}"/>
    <cellStyle name="Comma 10 2 3 3 5 6" xfId="7378" xr:uid="{F858C0DF-C6BC-4795-8247-F0397F7BC756}"/>
    <cellStyle name="Comma 10 2 3 3 5 7" xfId="8796" xr:uid="{F9DE6419-9147-4196-8C06-97B0B1F08A3F}"/>
    <cellStyle name="Comma 10 2 3 3 5 8" xfId="6829" xr:uid="{1DA180AF-4945-440B-8B0D-96785EF43AE4}"/>
    <cellStyle name="Comma 10 2 3 3 5 9" xfId="6251" xr:uid="{EA845B23-ECCE-4CC6-8A59-3A938394B8C4}"/>
    <cellStyle name="Comma 10 2 3 3 6" xfId="498" xr:uid="{A0684513-9BDD-4F83-889F-322957A38AAF}"/>
    <cellStyle name="Comma 10 2 3 3 6 2" xfId="7179" xr:uid="{D068641A-82FF-472A-B0AB-82AE7BCA84C9}"/>
    <cellStyle name="Comma 10 2 3 3 6 2 2" xfId="8478" xr:uid="{0D175890-2962-42AE-A8C0-9FAAC472EB59}"/>
    <cellStyle name="Comma 10 2 3 3 6 2 2 2" xfId="9389" xr:uid="{FC19E363-F649-4505-A1EC-67B7C07BCA69}"/>
    <cellStyle name="Comma 10 2 3 3 6 2 3" xfId="7869" xr:uid="{E239E522-842B-4F96-88D9-DF3DD83F7CAA}"/>
    <cellStyle name="Comma 10 2 3 3 6 2 4" xfId="9039" xr:uid="{A2CF6433-61E2-40C9-8F1D-816BDD741DAC}"/>
    <cellStyle name="Comma 10 2 3 3 6 3" xfId="8269" xr:uid="{52DACD45-CFF8-46F7-A8E5-FB5518A1934B}"/>
    <cellStyle name="Comma 10 2 3 3 6 3 2" xfId="9290" xr:uid="{3BBAE799-C3BA-4CD8-8A05-F3891A3302CE}"/>
    <cellStyle name="Comma 10 2 3 3 6 4" xfId="8087" xr:uid="{88019A4F-F211-4E04-B7A9-9CE6BBA5B76E}"/>
    <cellStyle name="Comma 10 2 3 3 6 4 2" xfId="9132" xr:uid="{ACBEB225-C002-4E0F-9974-87DC1DE52B44}"/>
    <cellStyle name="Comma 10 2 3 3 6 5" xfId="7624" xr:uid="{6E68ADA2-5BB8-4AD7-8758-92CE0E65999D}"/>
    <cellStyle name="Comma 10 2 3 3 6 6" xfId="8940" xr:uid="{B58CEA5A-362F-4AD5-B743-FD8A1641473A}"/>
    <cellStyle name="Comma 10 2 3 3 6 7" xfId="6971" xr:uid="{D358AC12-E4D4-43E9-814D-668857F90D20}"/>
    <cellStyle name="Comma 10 2 3 3 7" xfId="529" xr:uid="{93D67BE5-101F-497E-8386-E36B6A237D9E}"/>
    <cellStyle name="Comma 10 2 3 3 7 2" xfId="7190" xr:uid="{8DB06529-4E6C-4193-9C5F-368C9CBB8DFD}"/>
    <cellStyle name="Comma 10 2 3 3 7 2 2" xfId="8496" xr:uid="{67C8F962-AEFB-4C48-8D6B-B55DF730D0D6}"/>
    <cellStyle name="Comma 10 2 3 3 7 2 2 2" xfId="9395" xr:uid="{230DCDAB-2FBE-45F0-946A-75FEDB72BAB7}"/>
    <cellStyle name="Comma 10 2 3 3 7 2 3" xfId="7889" xr:uid="{239D9C89-A160-4C27-9BD0-ED94FFFDD30B}"/>
    <cellStyle name="Comma 10 2 3 3 7 2 4" xfId="9045" xr:uid="{787BC6AA-0A28-4FD1-8ABE-E9346AA75D02}"/>
    <cellStyle name="Comma 10 2 3 3 7 3" xfId="8286" xr:uid="{DCFBF986-966B-4A8E-BCB7-153A506B51BA}"/>
    <cellStyle name="Comma 10 2 3 3 7 3 2" xfId="9301" xr:uid="{795897D7-043E-49AF-9820-FBABCD570E72}"/>
    <cellStyle name="Comma 10 2 3 3 7 4" xfId="8116" xr:uid="{EA7AEBF0-3327-44F6-9C80-8EE5108F1F32}"/>
    <cellStyle name="Comma 10 2 3 3 7 4 2" xfId="9143" xr:uid="{A534FA58-6DD4-4945-9C2D-DAAD9276AC43}"/>
    <cellStyle name="Comma 10 2 3 3 7 5" xfId="7656" xr:uid="{53454639-1DCA-4D45-A531-FC167E1BD05B}"/>
    <cellStyle name="Comma 10 2 3 3 7 6" xfId="8951" xr:uid="{E2736EC5-78D3-45B2-B01D-AA1AA4AED739}"/>
    <cellStyle name="Comma 10 2 3 3 7 7" xfId="6985" xr:uid="{91FBBEF0-ED1B-4B05-BA9B-1C466FF54AEE}"/>
    <cellStyle name="Comma 10 2 3 3 8" xfId="245" xr:uid="{04DB7E05-8E0A-4592-B3F3-E146E199F3E4}"/>
    <cellStyle name="Comma 10 2 3 3 8 10" xfId="6248" xr:uid="{7C0D0C32-1F21-4192-AF72-3A15D31569EE}"/>
    <cellStyle name="Comma 10 2 3 3 8 2" xfId="261" xr:uid="{DF63C631-C1FD-4F77-8AC7-783E2160D3AF}"/>
    <cellStyle name="Comma 10 2 3 3 8 2 2" xfId="1058" xr:uid="{3A4306A1-2C3D-4CD6-B130-086FDAC7920A}"/>
    <cellStyle name="Comma 10 2 3 3 8 2 2 2" xfId="8338" xr:uid="{B61EA061-7867-4CCF-ACFA-C244D145EEA2}"/>
    <cellStyle name="Comma 10 2 3 3 8 2 2 2 2" xfId="9327" xr:uid="{1504AC8B-CCCD-43CC-828B-FDEA531505AB}"/>
    <cellStyle name="Comma 10 2 3 3 8 2 2 3" xfId="7733" xr:uid="{24B7C55A-36D0-4863-9479-E9A176A1B320}"/>
    <cellStyle name="Comma 10 2 3 3 8 2 2 4" xfId="8977" xr:uid="{B5716B17-04BD-43CB-89B6-CCBC9ED03EDF}"/>
    <cellStyle name="Comma 10 2 3 3 8 2 2 5" xfId="7084" xr:uid="{9EDC04E9-E40A-4C1B-9CDB-DEEAA3E997B1}"/>
    <cellStyle name="Comma 10 2 3 3 8 2 2 6" xfId="6487" xr:uid="{84EBC11E-9A52-4974-864B-281485BEE168}"/>
    <cellStyle name="Comma 10 2 3 3 8 2 3" xfId="1227" xr:uid="{24FE9FAD-4A12-49A9-8A96-F5CC47C6082B}"/>
    <cellStyle name="Comma 10 2 3 3 8 2 3 2" xfId="9193" xr:uid="{9AC138D5-B46F-4AA7-B5EA-1540A07D2899}"/>
    <cellStyle name="Comma 10 2 3 3 8 2 3 3" xfId="8174" xr:uid="{2D9F8A5A-2B46-4EBF-BA6A-1FC73F24F922}"/>
    <cellStyle name="Comma 10 2 3 3 8 2 4" xfId="7952" xr:uid="{2E345983-3E88-4B82-AB4D-3FC5857429AC}"/>
    <cellStyle name="Comma 10 2 3 3 8 2 4 2" xfId="9073" xr:uid="{F7B12C29-879A-46D7-A41A-233FC637AD60}"/>
    <cellStyle name="Comma 10 2 3 3 8 2 5" xfId="7473" xr:uid="{1E2FDB26-DC0F-436C-9CDB-CBC8C8EA0529}"/>
    <cellStyle name="Comma 10 2 3 3 8 2 5 2" xfId="8863" xr:uid="{E9CF7F56-EAF9-4684-AB48-EF18B806BCD8}"/>
    <cellStyle name="Comma 10 2 3 3 8 2 6" xfId="7382" xr:uid="{63F2690B-B432-47D7-901F-08A43B249AFF}"/>
    <cellStyle name="Comma 10 2 3 3 8 2 7" xfId="8800" xr:uid="{E43F3531-1B1F-47C0-8C14-FF7454CC3BF2}"/>
    <cellStyle name="Comma 10 2 3 3 8 2 8" xfId="6831" xr:uid="{96E37641-3A64-4028-AF5F-FBF34A2591B7}"/>
    <cellStyle name="Comma 10 2 3 3 8 2 9" xfId="6269" xr:uid="{8528E3F4-B88B-4293-9810-9E23A9E2FE46}"/>
    <cellStyle name="Comma 10 2 3 3 8 3" xfId="1047" xr:uid="{C15DD275-38EF-489F-90AA-45B0D101E70C}"/>
    <cellStyle name="Comma 10 2 3 3 8 3 2" xfId="8328" xr:uid="{DD9C63E0-FBC1-4D33-98D3-887AA8076296}"/>
    <cellStyle name="Comma 10 2 3 3 8 3 2 2" xfId="9321" xr:uid="{1B4D2D34-E17C-4498-AFD4-605E2D5FD081}"/>
    <cellStyle name="Comma 10 2 3 3 8 3 3" xfId="7723" xr:uid="{0DA3324E-2993-45A5-AB22-4DA1E6CEB345}"/>
    <cellStyle name="Comma 10 2 3 3 8 3 4" xfId="8971" xr:uid="{4DF941E1-544E-45B4-A537-DEC4C12CED28}"/>
    <cellStyle name="Comma 10 2 3 3 8 3 5" xfId="7073" xr:uid="{9248C984-7BD4-41B6-93AC-FF20F52185D1}"/>
    <cellStyle name="Comma 10 2 3 3 8 3 6" xfId="6469" xr:uid="{429871C4-52A7-4174-AFAC-C810723D4FB9}"/>
    <cellStyle name="Comma 10 2 3 3 8 4" xfId="1216" xr:uid="{7F009729-D682-4778-A8E1-6EFA5E55C64D}"/>
    <cellStyle name="Comma 10 2 3 3 8 4 2" xfId="9182" xr:uid="{0BC0C8C9-F4E6-44E6-BA6E-268C7709762D}"/>
    <cellStyle name="Comma 10 2 3 3 8 4 3" xfId="8163" xr:uid="{4409757E-6604-4077-BE5E-9046AD13C853}"/>
    <cellStyle name="Comma 10 2 3 3 8 5" xfId="7943" xr:uid="{FEFA6D0C-2ABF-4015-AFE7-4FCA9710E955}"/>
    <cellStyle name="Comma 10 2 3 3 8 5 2" xfId="9068" xr:uid="{5F35EB86-A9DA-4DBD-8841-4B1BD0F12382}"/>
    <cellStyle name="Comma 10 2 3 3 8 6" xfId="7464" xr:uid="{4335AB62-D5A9-45F0-B984-6F31F54FF673}"/>
    <cellStyle name="Comma 10 2 3 3 8 6 2" xfId="8858" xr:uid="{F9DCF813-2768-4E39-872B-1DE1A5A1142C}"/>
    <cellStyle name="Comma 10 2 3 3 8 7" xfId="7371" xr:uid="{A58C2A79-01A9-4AD2-9CA3-40DB11BDA363}"/>
    <cellStyle name="Comma 10 2 3 3 8 8" xfId="8789" xr:uid="{3EEDEBC7-6A28-46C7-9FD0-0220E34CDED3}"/>
    <cellStyle name="Comma 10 2 3 3 8 9" xfId="6823" xr:uid="{13F5C5B0-D2E5-46BE-8040-F11852DEE0D3}"/>
    <cellStyle name="Comma 10 2 3 3 9" xfId="560" xr:uid="{73F709BE-E8AA-48D2-8285-5F25EB11177C}"/>
    <cellStyle name="Comma 10 2 3 3 9 2" xfId="7201" xr:uid="{43C168B8-B188-420D-A79F-625C6D09D715}"/>
    <cellStyle name="Comma 10 2 3 3 9 2 2" xfId="8384" xr:uid="{991E14A3-335D-4B14-B33E-39B64974ECF8}"/>
    <cellStyle name="Comma 10 2 3 3 9 2 3" xfId="9352" xr:uid="{98E33E40-EA93-42FF-A896-C6C5BAAAAD6D}"/>
    <cellStyle name="Comma 10 2 3 3 9 3" xfId="7996" xr:uid="{27152024-C602-47D6-A25B-06CE35168C57}"/>
    <cellStyle name="Comma 10 2 3 3 9 3 2" xfId="9095" xr:uid="{DEE238C3-D568-4876-B283-03DA7FEF6CAD}"/>
    <cellStyle name="Comma 10 2 3 3 9 4" xfId="7778" xr:uid="{5BFC3D78-B7C9-45E6-9F60-6DEE286D3467}"/>
    <cellStyle name="Comma 10 2 3 3 9 5" xfId="9002" xr:uid="{EB9CDFC9-303D-4503-87C2-062427EAC804}"/>
    <cellStyle name="Comma 10 2 3 3 9 6" xfId="6996" xr:uid="{1FF5EA96-E479-4EFD-B758-7ED4B934941B}"/>
    <cellStyle name="Comma 10 2 3 4" xfId="8006" xr:uid="{457D59F3-0493-41CB-9000-15731E17803B}"/>
    <cellStyle name="Comma 10 2 4" xfId="425" xr:uid="{2707072E-D399-458C-9B91-E15F52CB74F7}"/>
    <cellStyle name="Comma 10 2 4 2" xfId="1929" xr:uid="{6DAEC70F-FED3-4B85-B20A-D72A077939FA}"/>
    <cellStyle name="Comma 10 2 4 2 2" xfId="8470" xr:uid="{7B020FE0-7068-4ED7-AACC-A459B6CCD1D3}"/>
    <cellStyle name="Comma 10 2 4 2 3" xfId="7861" xr:uid="{C20393AE-D1A6-4AC6-9030-29035D7D23F5}"/>
    <cellStyle name="Comma 10 2 4 3" xfId="8079" xr:uid="{D5759E78-5D6D-41AE-89D7-31473DD1A7AE}"/>
    <cellStyle name="Comma 10 2 5" xfId="455" xr:uid="{790D5A0E-E1CF-4F6C-BBAC-D5E67D2DA034}"/>
    <cellStyle name="Comma 10 2 5 2" xfId="1926" xr:uid="{AE048413-7BB0-40C4-A390-78A6A329D63D}"/>
    <cellStyle name="Comma 10 2 5 2 2" xfId="8492" xr:uid="{0787868E-3935-41A6-B25F-440D1AACF3F4}"/>
    <cellStyle name="Comma 10 2 5 2 3" xfId="7883" xr:uid="{8C7D9675-640A-49A8-99C2-268588274328}"/>
    <cellStyle name="Comma 10 2 5 3" xfId="8108" xr:uid="{209FCB6D-403C-40BB-A370-21E2E5A25307}"/>
    <cellStyle name="Comma 10 2 6" xfId="486" xr:uid="{7C2F7883-7FF1-4DFD-A03E-E281A03557E8}"/>
    <cellStyle name="Comma 10 2 6 2" xfId="8356" xr:uid="{D89CC491-F356-4067-BC06-C879D9895F45}"/>
    <cellStyle name="Comma 10 2 6 3" xfId="7969" xr:uid="{72423DB8-7080-41CE-AD67-E2F77BDC6573}"/>
    <cellStyle name="Comma 10 2 7" xfId="517" xr:uid="{E4BE5D7C-6044-4C47-8C31-7B958790A35E}"/>
    <cellStyle name="Comma 10 2 7 2" xfId="6552" xr:uid="{4F482DF4-0039-4CED-96A0-C85D521D832E}"/>
    <cellStyle name="Comma 10 2 7 2 2" xfId="8457" xr:uid="{40E094EE-20C7-4C2F-9426-3279C8BC7001}"/>
    <cellStyle name="Comma 10 2 7 2 2 2" xfId="9380" xr:uid="{40984943-1401-4B08-AB4F-5D6C44C37143}"/>
    <cellStyle name="Comma 10 2 7 2 3" xfId="9030" xr:uid="{5C814A2A-4929-4DAD-88E5-58DE64F25236}"/>
    <cellStyle name="Comma 10 2 7 2 4" xfId="7849" xr:uid="{7F9674EA-D3BE-4DA3-8366-96D3F91C145E}"/>
    <cellStyle name="Comma 10 2 7 3" xfId="8260" xr:uid="{6154E44A-B7C2-41E7-AB8E-EBE37FF239B8}"/>
    <cellStyle name="Comma 10 2 7 3 2" xfId="9281" xr:uid="{53D1BEDB-9933-4B3F-BB38-9DE4080EAC49}"/>
    <cellStyle name="Comma 10 2 7 4" xfId="8067" xr:uid="{4CB6C5B5-5385-49AE-B02A-4BF4015DD867}"/>
    <cellStyle name="Comma 10 2 7 4 2" xfId="9123" xr:uid="{E404B420-4F81-44CD-A9A1-102EB5E5DD7E}"/>
    <cellStyle name="Comma 10 2 7 5" xfId="7429" xr:uid="{71E773C9-1C68-40A4-80E2-414F3D1A1870}"/>
    <cellStyle name="Comma 10 2 7 6" xfId="8841" xr:uid="{AA33EC60-93D3-4057-BC7C-2489D1044A39}"/>
    <cellStyle name="Comma 10 2 7 7" xfId="6979" xr:uid="{B7A8B212-EBAC-4BEC-AF95-B974056C1F7A}"/>
    <cellStyle name="Comma 10 2 7 8" xfId="6416" xr:uid="{8D5EA441-EC92-4292-AF2F-589789B8F965}"/>
    <cellStyle name="Comma 10 2 8" xfId="548" xr:uid="{7177B3D8-452A-4153-8D50-9F43396EE6C4}"/>
    <cellStyle name="Comma 10 2 9" xfId="579" xr:uid="{4586ECFF-1526-44D8-80A8-F9248C1F5248}"/>
    <cellStyle name="Comma 10 3" xfId="1419" xr:uid="{33222543-AE18-4061-9680-18A89622829A}"/>
    <cellStyle name="Comma 10 3 2" xfId="1527" xr:uid="{056FADA6-2E5D-4090-B612-DF16227E36B2}"/>
    <cellStyle name="Comma 10 3 2 2" xfId="8406" xr:uid="{1126DA4F-BA9B-4D0A-ADAD-3D8442F84192}"/>
    <cellStyle name="Comma 10 3 2 3" xfId="7798" xr:uid="{156A16E9-BF0E-40DA-966F-A58E4C92BA37}"/>
    <cellStyle name="Comma 10 3 3" xfId="1930" xr:uid="{B49357F1-E6EB-4F41-9554-5E47CFA62315}"/>
    <cellStyle name="Comma 10 3 3 2" xfId="8018" xr:uid="{2E4E6FE5-4BEB-4640-9FAE-17DDE869BEDF}"/>
    <cellStyle name="Comma 10 3 4" xfId="7535" xr:uid="{F1930639-DBBB-4BCE-A7F3-EC9E507A9FF3}"/>
    <cellStyle name="Comma 10 3 5" xfId="6865" xr:uid="{A55CBC59-6692-42F4-A0D3-4B2F9D82D557}"/>
    <cellStyle name="Comma 10 3 6" xfId="6535" xr:uid="{AA63DFD1-1625-4144-B734-645D9AF9087C}"/>
    <cellStyle name="Comma 10 4" xfId="1931" xr:uid="{CDFBBCBD-0C4D-447C-ABFA-E16D83D8B2B5}"/>
    <cellStyle name="Comma 10 4 2" xfId="8394" xr:uid="{AAA23797-0A94-4689-A1D0-958638838584}"/>
    <cellStyle name="Comma 10 4 3" xfId="7786" xr:uid="{5330D8C6-9409-491D-ADA4-F46E338120FC}"/>
    <cellStyle name="Comma 10 5" xfId="1932" xr:uid="{0A9FD92B-B2F1-40AE-B558-5CAC6D98B8D1}"/>
    <cellStyle name="Comma 10 5 2" xfId="1933" xr:uid="{DA5B4EA1-FE23-4FFE-8947-20A1FCD0F776}"/>
    <cellStyle name="Comma 10 5 2 2" xfId="3846" xr:uid="{6DC26CA8-AE51-4523-941E-89957FDEE0C1}"/>
    <cellStyle name="Comma 10 5 2 2 2" xfId="4373" xr:uid="{24C6E132-3FB0-4548-970A-C4958F792ED9}"/>
    <cellStyle name="Comma 10 5 2 3" xfId="4098" xr:uid="{18B1E067-6DBA-4307-93CD-CC53CE77984B}"/>
    <cellStyle name="Comma 10 5 3" xfId="3845" xr:uid="{AF8116BE-CBF0-495C-A4E2-947210EAFB05}"/>
    <cellStyle name="Comma 10 5 3 2" xfId="4372" xr:uid="{EB3B560C-D0A9-4670-98E6-112B4EB7815B}"/>
    <cellStyle name="Comma 10 5 4" xfId="4097" xr:uid="{ADD678A7-A7AF-449D-8395-2BFB3C663CA5}"/>
    <cellStyle name="Comma 10 5 5" xfId="8005" xr:uid="{D9BA7623-0174-40B2-B2CB-872C41B8723F}"/>
    <cellStyle name="Comma 10 6" xfId="1934" xr:uid="{E8BA3CF2-4A0B-47F8-9E95-178E22AEECBD}"/>
    <cellStyle name="Comma 10 6 2" xfId="4099" xr:uid="{66685CDF-AAC7-4E30-801A-501752844DC5}"/>
    <cellStyle name="Comma 10 6 3" xfId="6623" xr:uid="{FA32A248-C4CB-4198-8FD9-042C51CFA74C}"/>
    <cellStyle name="Comma 10 6 3 2" xfId="1742" xr:uid="{FD569BFF-BE59-4ED0-BB27-10E031639390}"/>
    <cellStyle name="Comma 10 7" xfId="1935" xr:uid="{9EB37A87-961C-4262-8D7E-6D5F7FA9355F}"/>
    <cellStyle name="Comma 10 7 2" xfId="3801" xr:uid="{570FD7C3-1260-4331-9DB7-BBF187EE68CA}"/>
    <cellStyle name="Comma 10 7 2 2" xfId="4367" xr:uid="{42CEC7B5-CD05-411C-9275-13AE88A4E127}"/>
    <cellStyle name="Comma 10 7 2 2 2" xfId="3984" xr:uid="{12F46B5D-3EC6-4B59-9CA0-A2E894378A87}"/>
    <cellStyle name="Comma 10 7 2 2 2 2" xfId="4417" xr:uid="{6EF74C99-61C1-4FEA-906A-F1F9F6B9A4EC}"/>
    <cellStyle name="Comma 10 7 3" xfId="1936" xr:uid="{5195A04E-EE7C-4850-8EFC-F2588A8F371F}"/>
    <cellStyle name="Comma 10 7 3 2" xfId="4101" xr:uid="{65A8D8C0-9E00-4138-B3FF-B7CA225C1CB7}"/>
    <cellStyle name="Comma 10 7 4" xfId="4100" xr:uid="{A39D9796-75B0-4EC7-AE1C-33D3A53ED7EC}"/>
    <cellStyle name="Comma 10 8" xfId="1924" xr:uid="{4FC4650F-BB25-4CEB-AFE2-BD60ADF273B0}"/>
    <cellStyle name="Comma 10 9" xfId="4096" xr:uid="{57B7349C-73E5-41CC-9A5A-6FBB4A72DFDE}"/>
    <cellStyle name="Comma 10_AA" xfId="1937" xr:uid="{4F52A51E-D330-43BC-84B2-1168575F4946}"/>
    <cellStyle name="Comma 100 10" xfId="34" xr:uid="{8ED7E9A2-668C-4809-842B-32CAE005FC68}"/>
    <cellStyle name="Comma 100 10 10" xfId="616" xr:uid="{BD2174FB-D32D-4387-BA28-35FCBCE83568}"/>
    <cellStyle name="Comma 100 10 11" xfId="649" xr:uid="{33CA5795-98CC-4EEC-BA32-B63F2F21DCDB}"/>
    <cellStyle name="Comma 100 10 12" xfId="681" xr:uid="{BB60302E-83C1-4E7B-84E1-5AC3B5561660}"/>
    <cellStyle name="Comma 100 10 13" xfId="6593" xr:uid="{F27DC7EB-8601-43D9-BFBC-FFAD7DAE74C0}"/>
    <cellStyle name="Comma 100 10 2" xfId="360" xr:uid="{BD92D025-B604-4A2D-B4AD-3240A2EE090D}"/>
    <cellStyle name="Comma 100 10 2 2" xfId="8299" xr:uid="{DC706EF6-5EDC-48C2-BB7A-FEA0D6A50162}"/>
    <cellStyle name="Comma 100 10 2 2 2 2 2 2" xfId="716" xr:uid="{0B2298EE-5C17-4BC0-AAA3-908694D440FB}"/>
    <cellStyle name="Comma 100 10 2 2 2 2 2 2 2" xfId="6442" xr:uid="{14FCB608-64AE-4DD4-9644-D57A7A965608}"/>
    <cellStyle name="Comma 100 10 2 2 2 2 2 2 3" xfId="7262" xr:uid="{760C261B-B95C-40D8-A505-1DDC4ACB09FD}"/>
    <cellStyle name="Comma 100 10 2 3" xfId="6895" xr:uid="{5E0A2819-B417-452A-9FB7-E719BFAA1365}"/>
    <cellStyle name="Comma 100 10 3" xfId="399" xr:uid="{487E1353-6797-42C5-8800-F97F0CB22DB7}"/>
    <cellStyle name="Comma 100 10 4" xfId="106" xr:uid="{1AF3D34B-71C0-49E5-8994-BB9F0A147962}"/>
    <cellStyle name="Comma 100 10 4 3 2" xfId="209" xr:uid="{94ED8ECA-9CEB-4223-88DD-01B4122D27B4}"/>
    <cellStyle name="Comma 100 10 4 3 2 2" xfId="7694" xr:uid="{2F0E2D4A-D643-46C1-B754-CFE652D31195}"/>
    <cellStyle name="Comma 100 10 4 3 2 2 2" xfId="8300" xr:uid="{3594D5E8-FDCA-43DD-AE26-6310517F1CB7}"/>
    <cellStyle name="Comma 100 10 4 3 2 3" xfId="7918" xr:uid="{C97384D0-3306-4032-B29C-8F47343A2BA1}"/>
    <cellStyle name="Comma 100 10 4 3 2 4" xfId="7439" xr:uid="{7DD5E8AB-AD94-4854-8CC4-5F1E25EA8D96}"/>
    <cellStyle name="Comma 100 10 5" xfId="461" xr:uid="{2548B1CE-34FB-4CD0-8C55-D1E4C15E5EFC}"/>
    <cellStyle name="Comma 100 10 6" xfId="492" xr:uid="{DA6A594C-BC36-4A2B-8ECC-78D085541CC1}"/>
    <cellStyle name="Comma 100 10 6 2" xfId="223" xr:uid="{5306C290-F792-41E2-B682-DE9E897EDBDC}"/>
    <cellStyle name="Comma 100 10 7" xfId="523" xr:uid="{5FE0D3CC-F0AA-45E7-B452-81D795874747}"/>
    <cellStyle name="Comma 100 10 8" xfId="554" xr:uid="{D4B396BB-034E-4855-AB16-EE6C24E30F01}"/>
    <cellStyle name="Comma 100 10 9" xfId="585" xr:uid="{9539DBD9-7504-4C39-94D3-56DC4B6488FA}"/>
    <cellStyle name="Comma 100 8 2" xfId="107" xr:uid="{0248EDC2-CCF7-47B4-A57F-653644389067}"/>
    <cellStyle name="Comma 100 8 2 2" xfId="7756" xr:uid="{6DE4A050-F00F-466A-B356-60DA8A81EA98}"/>
    <cellStyle name="Comma 100 8 2 2 2" xfId="8361" xr:uid="{56447998-BDD0-421D-8B3B-62BC1439E948}"/>
    <cellStyle name="Comma 100 8 2 3" xfId="7974" xr:uid="{0814647B-90DD-427E-8934-3B838D9F124B}"/>
    <cellStyle name="Comma 100 8 2 4" xfId="7493" xr:uid="{394A8AF0-2C2A-4A83-955D-BDE8865CAC3C}"/>
    <cellStyle name="Comma 100 9" xfId="100" xr:uid="{597B6E7B-035E-43A2-B78B-FBA20AFF9A07}"/>
    <cellStyle name="Comma 100 9 5 2" xfId="310" xr:uid="{1CDD02EC-EDAD-4D51-80AF-D867F7413132}"/>
    <cellStyle name="Comma 100 9 5 2 2" xfId="7754" xr:uid="{3FEE2C07-F39B-4270-A8C3-68426B17240F}"/>
    <cellStyle name="Comma 100 9 5 2 2 2" xfId="8359" xr:uid="{860D3E29-C3D2-49B8-A9A7-4749BB0A4D27}"/>
    <cellStyle name="Comma 100 9 5 2 3" xfId="7972" xr:uid="{C3156500-A937-4F87-B161-52D3AF2362B4}"/>
    <cellStyle name="Comma 100 9 5 2 4" xfId="7491" xr:uid="{57EF17B6-047B-48BF-AAF4-D5136238B2A3}"/>
    <cellStyle name="Comma 11" xfId="84" xr:uid="{F4870DD2-C9B1-4E7D-8214-CA73107ADE7E}"/>
    <cellStyle name="Comma 11 14" xfId="850" xr:uid="{E974A16E-9482-465F-B56B-A382CC9C26E0}"/>
    <cellStyle name="Comma 11 2" xfId="144" xr:uid="{AC134193-4855-44F7-9F3A-BAD1C1C75651}"/>
    <cellStyle name="Comma 11 2 2" xfId="1108" xr:uid="{823ACF3A-5E49-4A2A-B54E-305DBFE9D610}"/>
    <cellStyle name="Comma 11 2 2 2" xfId="4103" xr:uid="{80D1FAF8-38D5-4EE9-AB8F-8D9BB0D0190C}"/>
    <cellStyle name="Comma 11 2 2 2 2" xfId="9275" xr:uid="{3ADB9A52-0E14-436C-9D20-98B1B19CE693}"/>
    <cellStyle name="Comma 11 2 2 3" xfId="1940" xr:uid="{E9B577A3-822E-4714-8BBD-884177FF4685}"/>
    <cellStyle name="Comma 11 2 2 3 2" xfId="8254" xr:uid="{FC04F5BF-6781-41F5-ACC8-F5E0DC68089A}"/>
    <cellStyle name="Comma 11 2 2 4" xfId="6544" xr:uid="{D8F60E0F-4F82-4BD9-87E6-EC4E69F1F0B8}"/>
    <cellStyle name="Comma 11 2 3" xfId="1939" xr:uid="{629A9C67-42E1-4471-B8B0-DCB2ADCCD096}"/>
    <cellStyle name="Comma 11 2 3 2" xfId="9120" xr:uid="{F291C3B8-2793-4E5E-B445-3644F21D35EF}"/>
    <cellStyle name="Comma 11 2 3 3" xfId="8061" xr:uid="{492B130D-421F-489A-944E-A772E1783F01}"/>
    <cellStyle name="Comma 11 2 4" xfId="1568" xr:uid="{ECD30168-21ED-4DE0-AAB5-FAC09A3CCA6E}"/>
    <cellStyle name="Comma 11 2 4 2" xfId="295" xr:uid="{83F74D2D-5C82-4057-83CE-C89BC0302C3B}"/>
    <cellStyle name="Comma 11 2 4 2 10" xfId="615" xr:uid="{139DD354-EEF2-401B-BAF6-30CAEE2BC2F4}"/>
    <cellStyle name="Comma 11 2 4 2 10 2" xfId="7220" xr:uid="{44EB7584-F317-464A-9204-271C07DFA78C}"/>
    <cellStyle name="Comma 11 2 4 2 10 3" xfId="8533" xr:uid="{02F9C8BE-C70E-4A6B-8B22-0C209EB77319}"/>
    <cellStyle name="Comma 11 2 4 2 10 4" xfId="9401" xr:uid="{56749AAA-4B06-47EE-A52B-018B441AF5FC}"/>
    <cellStyle name="Comma 11 2 4 2 10 5" xfId="7016" xr:uid="{FAD97D8B-8B97-4479-A461-3684CB2EBFAD}"/>
    <cellStyle name="Comma 11 2 4 2 11" xfId="647" xr:uid="{274368A6-523A-4163-8775-34D76C128C0A}"/>
    <cellStyle name="Comma 11 2 4 2 11 2" xfId="7231" xr:uid="{E158DBEB-CD80-42F6-91E7-4E2799A58E29}"/>
    <cellStyle name="Comma 11 2 4 2 11 3" xfId="8595" xr:uid="{645F19CE-9FB1-4AC9-80CA-7E0BA88FBD39}"/>
    <cellStyle name="Comma 11 2 4 2 11 4" xfId="9408" xr:uid="{127FE188-A260-4BAF-81B4-D8889D3360FB}"/>
    <cellStyle name="Comma 11 2 4 2 11 5" xfId="7027" xr:uid="{F3A59D33-B6BF-4733-8898-0B4641ABEA0D}"/>
    <cellStyle name="Comma 11 2 4 2 12" xfId="680" xr:uid="{DB782CE5-EF67-48E2-8A07-AC6A5FB66406}"/>
    <cellStyle name="Comma 11 2 4 2 12 2" xfId="7243" xr:uid="{606F7D80-4118-405B-93E7-153FB2793E54}"/>
    <cellStyle name="Comma 11 2 4 2 12 3" xfId="8648" xr:uid="{7E0A5868-7767-44D7-B987-B076A8247170}"/>
    <cellStyle name="Comma 11 2 4 2 12 4" xfId="9419" xr:uid="{6749644B-08D2-4B5D-A9AC-17FCBBBD3ACB}"/>
    <cellStyle name="Comma 11 2 4 2 12 5" xfId="7041" xr:uid="{FE22671B-4948-48D9-823F-644E89A7EDD0}"/>
    <cellStyle name="Comma 11 2 4 2 13" xfId="827" xr:uid="{2CA9DEAA-65B8-49C7-9BE0-ABDC970187BE}"/>
    <cellStyle name="Comma 11 2 4 2 13 2" xfId="8679" xr:uid="{F9255EA8-73C6-419C-9647-837A70D3D23F}"/>
    <cellStyle name="Comma 11 2 4 2 13 3" xfId="9431" xr:uid="{2F1CC823-39AE-4C63-AC71-A4C72150F789}"/>
    <cellStyle name="Comma 11 2 4 2 13 4" xfId="7099" xr:uid="{25B8ADCA-F72F-4208-813C-4CFCA76AE059}"/>
    <cellStyle name="Comma 11 2 4 2 14" xfId="983" xr:uid="{77C643D5-A9D5-4FA6-B563-0CBE8A1A248E}"/>
    <cellStyle name="Comma 11 2 4 2 14 2" xfId="8718" xr:uid="{F322348D-5E10-40D7-B8D1-716CB37B566B}"/>
    <cellStyle name="Comma 11 2 4 2 14 3" xfId="9442" xr:uid="{B63B7A0C-1C73-4C8E-95B4-8D4651723619}"/>
    <cellStyle name="Comma 11 2 4 2 14 4" xfId="7323" xr:uid="{CF52D8FB-9548-4F8B-B49E-D257EB44A129}"/>
    <cellStyle name="Comma 11 2 4 2 15" xfId="1118" xr:uid="{7499FEFD-3538-46F8-AE9D-245D4256E60F}"/>
    <cellStyle name="Comma 11 2 4 2 15 2" xfId="8866" xr:uid="{0C62E02F-F5D0-44A8-B0EB-82A3A68298A5}"/>
    <cellStyle name="Comma 11 2 4 2 15 3" xfId="7482" xr:uid="{E86DC0E2-2F71-4AC1-8B69-FE53A9E70497}"/>
    <cellStyle name="Comma 11 2 4 2 16" xfId="1281" xr:uid="{5B0121EC-0A12-468F-B78C-ECCB7DF1204D}"/>
    <cellStyle name="Comma 11 2 4 2 16 2" xfId="7398" xr:uid="{DF5A3A39-F8A9-4B59-B5B1-3754330CAA56}"/>
    <cellStyle name="Comma 11 2 4 2 17" xfId="1375" xr:uid="{8B8056F2-E76D-455D-AF21-9EDC69CA37BD}"/>
    <cellStyle name="Comma 11 2 4 2 17 2" xfId="8814" xr:uid="{84AB4D73-5790-40D7-97D4-6FFC62F42810}"/>
    <cellStyle name="Comma 11 2 4 2 18" xfId="6849" xr:uid="{A8E0E2B5-2CC9-47F9-BEF2-EE1FECDBFB5C}"/>
    <cellStyle name="Comma 11 2 4 2 19" xfId="6529" xr:uid="{9AE2389C-B864-4448-B7F3-10521F186D23}"/>
    <cellStyle name="Comma 11 2 4 2 2" xfId="355" xr:uid="{45213861-AC8D-4DFA-BC54-2A9214DF5B15}"/>
    <cellStyle name="Comma 11 2 4 2 2 2" xfId="1149" xr:uid="{6E10AF1C-54D8-4F5C-B602-250CBD280977}"/>
    <cellStyle name="Comma 11 2 4 2 2 2 2" xfId="8363" xr:uid="{FA54BA2B-B99B-4A70-8B0E-3EBE6D9B344D}"/>
    <cellStyle name="Comma 11 2 4 2 2 2 2 2" xfId="9339" xr:uid="{DB8E6795-14EE-4101-A04B-6D49DF190490}"/>
    <cellStyle name="Comma 11 2 4 2 2 2 3" xfId="7758" xr:uid="{E761B6C5-5713-436C-9C01-AE41EB3C7304}"/>
    <cellStyle name="Comma 11 2 4 2 2 2 4" xfId="8989" xr:uid="{27E03B34-FB99-4EA1-8C4B-68F2E2D6BD67}"/>
    <cellStyle name="Comma 11 2 4 2 2 2 5" xfId="7128" xr:uid="{6068B1AB-A242-4620-967A-3D02D1AAA1C6}"/>
    <cellStyle name="Comma 11 2 4 2 2 3" xfId="1305" xr:uid="{8AA7E84A-C6C7-4A6E-A06E-00B7F76C3197}"/>
    <cellStyle name="Comma 11 2 4 2 2 3 2" xfId="9218" xr:uid="{8A65C159-339B-4C2B-BF42-B72689A51A1D}"/>
    <cellStyle name="Comma 11 2 4 2 2 3 3" xfId="8199" xr:uid="{C92261C3-1FB8-4940-9439-768279E1C65E}"/>
    <cellStyle name="Comma 11 2 4 2 2 4" xfId="1400" xr:uid="{B0C21B97-0E21-4306-AA30-FC033409FC5F}"/>
    <cellStyle name="Comma 11 2 4 2 2 4 2" xfId="9084" xr:uid="{813678CE-4DCA-487D-A869-9E00C271E023}"/>
    <cellStyle name="Comma 11 2 4 2 2 4 3" xfId="7976" xr:uid="{59222D3F-9145-4603-89B3-610A60CDAE77}"/>
    <cellStyle name="Comma 11 2 4 2 2 5" xfId="7495" xr:uid="{1A954D6C-F997-41C5-9C49-16B0D6F48EE7}"/>
    <cellStyle name="Comma 11 2 4 2 2 5 2" xfId="8874" xr:uid="{A2D5CA01-E094-4A2A-881F-14F54A778587}"/>
    <cellStyle name="Comma 11 2 4 2 2 6" xfId="7413" xr:uid="{D82C1BFC-9E64-4D97-9F10-038B7F66FA2F}"/>
    <cellStyle name="Comma 11 2 4 2 2 7" xfId="8829" xr:uid="{5E9BE6E1-9706-46DC-A57A-5962D13AB82D}"/>
    <cellStyle name="Comma 11 2 4 2 2 8" xfId="6890" xr:uid="{3434AE22-251F-4767-B022-EC7539ABC4E1}"/>
    <cellStyle name="Comma 11 2 4 2 3" xfId="398" xr:uid="{ABF7422F-6EF6-4478-94D5-BAB2825785B6}"/>
    <cellStyle name="Comma 11 2 4 2 3 2" xfId="1506" xr:uid="{05EEEDAF-C686-48B7-8621-5FA27A1C4D24}"/>
    <cellStyle name="Comma 11 2 4 2 3 2 2" xfId="8380" xr:uid="{2E7C833F-D158-449C-B05E-869BE2198312}"/>
    <cellStyle name="Comma 11 2 4 2 3 2 2 2" xfId="9348" xr:uid="{9536F531-D93C-4D24-9169-C094D8363526}"/>
    <cellStyle name="Comma 11 2 4 2 3 2 3" xfId="7774" xr:uid="{2543C386-36AD-42CA-875A-FBB00182399E}"/>
    <cellStyle name="Comma 11 2 4 2 3 2 4" xfId="8998" xr:uid="{514DAA39-3D4B-458B-AC16-7BC2F343EB15}"/>
    <cellStyle name="Comma 11 2 4 2 3 2 5" xfId="7142" xr:uid="{8CFE2E85-9779-4F04-8F82-0DE33CF8DDFB}"/>
    <cellStyle name="Comma 11 2 4 2 3 3" xfId="8213" xr:uid="{3F8C36A5-D781-4F21-87D0-8999794F3212}"/>
    <cellStyle name="Comma 11 2 4 2 3 3 2" xfId="9233" xr:uid="{A43D3A0B-64CA-4CE8-A26D-750278B0F766}"/>
    <cellStyle name="Comma 11 2 4 2 3 4" xfId="7993" xr:uid="{2288B440-C098-4DF0-9ADC-B63A3E0DF78F}"/>
    <cellStyle name="Comma 11 2 4 2 3 4 2" xfId="9092" xr:uid="{0AE08C84-BFDF-4092-B7DF-B3B6581E94EA}"/>
    <cellStyle name="Comma 11 2 4 2 3 5" xfId="7511" xr:uid="{5237E1DD-84D2-4D57-80DF-262DD5A73270}"/>
    <cellStyle name="Comma 11 2 4 2 3 6" xfId="8884" xr:uid="{38F79F14-7B9B-467D-ABF2-57D0D8E15831}"/>
    <cellStyle name="Comma 11 2 4 2 3 7" xfId="6921" xr:uid="{090D9DE5-9EA7-4F4F-8755-A7777A8A4946}"/>
    <cellStyle name="Comma 11 2 4 2 4" xfId="430" xr:uid="{A7517816-0099-4A83-A151-40A2973055D0}"/>
    <cellStyle name="Comma 11 2 4 2 4 2" xfId="7154" xr:uid="{CE7C1B0E-885B-4C35-9A10-49224D97A1B4}"/>
    <cellStyle name="Comma 11 2 4 2 4 2 2" xfId="8417" xr:uid="{59C49FB2-EF25-4FF7-8841-7F5691DAE315}"/>
    <cellStyle name="Comma 11 2 4 2 4 2 2 2" xfId="9361" xr:uid="{86CD419A-3427-48FF-9451-ACA12D69AC77}"/>
    <cellStyle name="Comma 11 2 4 2 4 2 3" xfId="7808" xr:uid="{9C3FA28E-5A8C-43A8-A867-D6E3199866E1}"/>
    <cellStyle name="Comma 11 2 4 2 4 2 4" xfId="9011" xr:uid="{89309316-18B6-4AC3-ABB3-F99171309233}"/>
    <cellStyle name="Comma 11 2 4 2 4 3" xfId="8230" xr:uid="{AA401E7C-0F2E-46E9-B769-E1EB221040ED}"/>
    <cellStyle name="Comma 11 2 4 2 4 3 2" xfId="9250" xr:uid="{BBE8BBAC-CDBE-4E0D-B36A-9453CA333676}"/>
    <cellStyle name="Comma 11 2 4 2 4 4" xfId="8028" xr:uid="{635CFE97-00E6-40D2-A63F-849DE0C72548}"/>
    <cellStyle name="Comma 11 2 4 2 4 4 2" xfId="9103" xr:uid="{F1136ABF-9133-4964-9622-D0BBE3C7E8AC}"/>
    <cellStyle name="Comma 11 2 4 2 4 5" xfId="7545" xr:uid="{3541C871-70AD-4EA9-A2CA-05B3BE55D650}"/>
    <cellStyle name="Comma 11 2 4 2 4 6" xfId="8901" xr:uid="{B4F342B9-3382-4DE4-82C4-E400099A510B}"/>
    <cellStyle name="Comma 11 2 4 2 4 7" xfId="6942" xr:uid="{B120B33D-590E-4A58-AD86-DC89EED3A56C}"/>
    <cellStyle name="Comma 11 2 4 2 5" xfId="460" xr:uid="{53BA1C6B-7B51-467B-85D0-AC6BC3E3444A}"/>
    <cellStyle name="Comma 11 2 4 2 5 2" xfId="7165" xr:uid="{3BDD4381-7AA4-4019-8435-E16C4C68D6CB}"/>
    <cellStyle name="Comma 11 2 4 2 5 2 2" xfId="8473" xr:uid="{AFDE7D4C-D79D-4E54-B91E-41AADEB5B2DD}"/>
    <cellStyle name="Comma 11 2 4 2 5 2 2 2" xfId="9386" xr:uid="{090AC672-C483-4408-965E-935C04A98A85}"/>
    <cellStyle name="Comma 11 2 4 2 5 2 3" xfId="7864" xr:uid="{0C848162-3F46-4C22-9029-DD85B71DFD0A}"/>
    <cellStyle name="Comma 11 2 4 2 5 2 4" xfId="9036" xr:uid="{80C7091E-5424-4F41-BDC4-F7D9D3F1E72B}"/>
    <cellStyle name="Comma 11 2 4 2 5 3" xfId="8266" xr:uid="{8C7450F5-C193-4D5B-AFBC-393B26EEA1FE}"/>
    <cellStyle name="Comma 11 2 4 2 5 3 2" xfId="9287" xr:uid="{F1C74AB0-24E8-4546-8DEA-D9E8B5ECAD36}"/>
    <cellStyle name="Comma 11 2 4 2 5 4" xfId="8082" xr:uid="{D69702E2-B559-43F4-92E8-10BB5FDCC913}"/>
    <cellStyle name="Comma 11 2 4 2 5 4 2" xfId="9129" xr:uid="{05DA292A-E443-4B9B-BEAC-A5729226031F}"/>
    <cellStyle name="Comma 11 2 4 2 5 5" xfId="7621" xr:uid="{AF7B34E4-C2ED-41C7-A43E-FFAD97329E49}"/>
    <cellStyle name="Comma 11 2 4 2 5 6" xfId="8937" xr:uid="{14EE30A9-42B8-44A4-871C-743DC230FE4D}"/>
    <cellStyle name="Comma 11 2 4 2 5 7" xfId="6956" xr:uid="{8127552C-CF20-4D69-A038-D6C69B40339E}"/>
    <cellStyle name="Comma 11 2 4 2 6" xfId="491" xr:uid="{01B791EE-E3D6-41A0-86F5-3ED89EA8942D}"/>
    <cellStyle name="Comma 11 2 4 2 6 2" xfId="7176" xr:uid="{2ED97E03-6284-4A15-8FFE-5B34DD8E8027}"/>
    <cellStyle name="Comma 11 2 4 2 6 2 2" xfId="8281" xr:uid="{3A64FB85-2C45-42D2-9E55-9B71E176F7DD}"/>
    <cellStyle name="Comma 11 2 4 2 6 2 3" xfId="9298" xr:uid="{0D6654D7-0E16-47F1-A8EA-E5EF4FFEBF5A}"/>
    <cellStyle name="Comma 11 2 4 2 6 3" xfId="8111" xr:uid="{26B85F0B-CFFA-495E-9632-E58633553AD1}"/>
    <cellStyle name="Comma 11 2 4 2 6 3 2" xfId="9140" xr:uid="{E2FE075D-3A72-4B80-815D-5C2F4664B079}"/>
    <cellStyle name="Comma 11 2 4 2 6 4" xfId="7646" xr:uid="{A9BDF0BC-D00A-4871-A6D5-4F2EE84433DE}"/>
    <cellStyle name="Comma 11 2 4 2 6 5" xfId="8948" xr:uid="{F828BDE6-4C14-4257-B1F0-B4951761D69B}"/>
    <cellStyle name="Comma 11 2 4 2 6 6" xfId="6968" xr:uid="{90B4D84A-CA44-4C70-AFE4-81575C6C7266}"/>
    <cellStyle name="Comma 11 2 4 2 7" xfId="522" xr:uid="{4023A07D-F86D-4350-B344-241BB41578BC}"/>
    <cellStyle name="Comma 11 2 4 2 7 2" xfId="7187" xr:uid="{B86A8A34-1521-4219-94AA-00FE6D498BAE}"/>
    <cellStyle name="Comma 11 2 4 2 7 2 2" xfId="8349" xr:uid="{B165C72F-53E3-44D9-A592-21879EADDCE9}"/>
    <cellStyle name="Comma 11 2 4 2 7 2 3" xfId="9331" xr:uid="{38BAC822-11BE-4221-847C-E23E24674D10}"/>
    <cellStyle name="Comma 11 2 4 2 7 3" xfId="7962" xr:uid="{F7DAEEC5-BD73-4719-9CEA-801A96E2B46F}"/>
    <cellStyle name="Comma 11 2 4 2 7 3 2" xfId="9076" xr:uid="{FC573E58-AB61-4563-BCBF-C302D173B3C4}"/>
    <cellStyle name="Comma 11 2 4 2 7 4" xfId="7743" xr:uid="{0EA070F3-C3C0-4D72-ABD5-D5D70D750F04}"/>
    <cellStyle name="Comma 11 2 4 2 7 5" xfId="8981" xr:uid="{7194D448-4169-47F2-A7C6-EB45B73BA0C1}"/>
    <cellStyle name="Comma 11 2 4 2 7 6" xfId="6982" xr:uid="{CD63A314-8842-4D62-BF34-3C0B43563196}"/>
    <cellStyle name="Comma 11 2 4 2 8" xfId="553" xr:uid="{D9F37396-F356-4D60-8DE3-C873316C0FDE}"/>
    <cellStyle name="Comma 11 2 4 2 8 2" xfId="7198" xr:uid="{21A7F19F-45AF-4AF6-A0FD-03622286A7E3}"/>
    <cellStyle name="Comma 11 2 4 2 8 3" xfId="8184" xr:uid="{5970D2CB-7FB0-41FD-9FAD-0F62AD4B2D36}"/>
    <cellStyle name="Comma 11 2 4 2 8 4" xfId="9203" xr:uid="{B7147135-C8CD-4DB7-8727-75C693EE2678}"/>
    <cellStyle name="Comma 11 2 4 2 8 5" xfId="6993" xr:uid="{9BAB4D4D-AF3A-4716-9E14-62364391E0C1}"/>
    <cellStyle name="Comma 11 2 4 2 9" xfId="584" xr:uid="{39CE51A9-7D58-4356-8780-AF8D356AAFC7}"/>
    <cellStyle name="Comma 11 2 4 2 9 2" xfId="7209" xr:uid="{BA9B7EAB-2CFF-4FAB-BE69-F36F7C0165EB}"/>
    <cellStyle name="Comma 11 2 4 2 9 3" xfId="7911" xr:uid="{0DBD56FA-3322-4B1B-89B2-7EAC5A859A46}"/>
    <cellStyle name="Comma 11 2 4 2 9 4" xfId="9051" xr:uid="{4945E73E-64C0-4302-908F-C9EB8203A3BE}"/>
    <cellStyle name="Comma 11 2 4 2 9 5" xfId="7005" xr:uid="{5C15837A-BD82-4E27-B785-01B36F44CD54}"/>
    <cellStyle name="Comma 11 2 4 3" xfId="7593" xr:uid="{7DC19701-0B48-4033-B347-680222DED3B0}"/>
    <cellStyle name="Comma 11 2 5" xfId="8926" xr:uid="{E02A0DEE-B267-43B1-86C1-D0DC1C999743}"/>
    <cellStyle name="Comma 11 2 6" xfId="6910" xr:uid="{9B32D51D-B120-4A3D-9A29-A71F3EA4EA21}"/>
    <cellStyle name="Comma 11 2 7" xfId="6398" xr:uid="{5B8A83E6-C399-4F27-8D59-DF1A7CC82116}"/>
    <cellStyle name="Comma 11 20" xfId="830" xr:uid="{B60252AB-4736-4668-990C-0113DF1AD0D2}"/>
    <cellStyle name="Comma 11 20 2" xfId="818" xr:uid="{1F4F3C97-E6CF-4D59-BDC0-0A7ABE4D85CA}"/>
    <cellStyle name="Comma 11 20 2 2" xfId="977" xr:uid="{26D437C6-B1D4-48CD-922D-A570BA270156}"/>
    <cellStyle name="Comma 11 20 2 2 2" xfId="6490" xr:uid="{2426047B-291F-44E0-A47F-5725A7B84506}"/>
    <cellStyle name="Comma 11 20 2 3" xfId="1110" xr:uid="{68AF1779-AB4B-4F1C-B7B7-5252027B8CF1}"/>
    <cellStyle name="Comma 11 20 2 3 2" xfId="6440" xr:uid="{CB5386CB-F363-4018-B378-74F2A77E1011}"/>
    <cellStyle name="Comma 11 20 2 4" xfId="1275" xr:uid="{846044B3-F12E-41FC-AFE4-144AD0D3BE7B}"/>
    <cellStyle name="Comma 11 20 2 5" xfId="6270" xr:uid="{702E9E54-7ABB-4C3F-AB38-9A16FF5436A2}"/>
    <cellStyle name="Comma 11 20 3" xfId="984" xr:uid="{D2088B6A-CAAE-41D8-AE3D-C369B83BB344}"/>
    <cellStyle name="Comma 11 20 4" xfId="1119" xr:uid="{FAF681CA-4F8A-4E11-80FC-B92E45438CC3}"/>
    <cellStyle name="Comma 11 20 5" xfId="1282" xr:uid="{86088691-A1E1-4C82-AA19-36D939240D9E}"/>
    <cellStyle name="Comma 11 20 6" xfId="6534" xr:uid="{9F386FC2-3C84-470D-A90B-AC7BC218F039}"/>
    <cellStyle name="Comma 11 3" xfId="174" xr:uid="{90419A15-5F04-40D2-A0D4-CB91F397F28A}"/>
    <cellStyle name="Comma 11 3 2" xfId="1942" xr:uid="{9516E5A9-5254-46F3-9E3C-266478633E40}"/>
    <cellStyle name="Comma 11 3 2 2" xfId="4104" xr:uid="{11E43881-F672-4EBD-A750-28F874DCDD89}"/>
    <cellStyle name="Comma 11 3 2 3" xfId="8337" xr:uid="{1AFD736D-8CD2-4CD4-A95F-1327AE9A853E}"/>
    <cellStyle name="Comma 11 3 3" xfId="1941" xr:uid="{F14A6764-CC6B-4C2D-85AA-294153233F9F}"/>
    <cellStyle name="Comma 11 3 3 2" xfId="7732" xr:uid="{87AF7CB0-9364-4A35-A700-D72F3FB9AFD0}"/>
    <cellStyle name="Comma 11 3 4" xfId="6486" xr:uid="{2F3618C4-2913-4A75-832F-B9E7A69486C8}"/>
    <cellStyle name="Comma 11 4" xfId="383" xr:uid="{62F05048-D553-4FF9-89C6-F7CE4BD77A2D}"/>
    <cellStyle name="Comma 11 4 2" xfId="4105" xr:uid="{F9ADE0AB-535C-4783-81CF-9B0BE157419E}"/>
    <cellStyle name="Comma 11 4 2 2" xfId="7951" xr:uid="{CDAE1F37-6EC1-41B8-9603-6B50866EC90F}"/>
    <cellStyle name="Comma 11 4 3" xfId="1943" xr:uid="{69D9BDB7-3CBA-44C7-BAC8-730763F5D0B2}"/>
    <cellStyle name="Comma 11 4 4" xfId="6539" xr:uid="{A55EAB07-FF8E-4AC7-831E-3F75EDE9B2BC}"/>
    <cellStyle name="Comma 11 5" xfId="816" xr:uid="{0244C53B-898D-49D2-8F51-F72B5D20DE76}"/>
    <cellStyle name="Comma 11 5 2" xfId="4374" xr:uid="{8BA448A9-2712-4236-882F-28D62D38C224}"/>
    <cellStyle name="Comma 11 5 3" xfId="3847" xr:uid="{49A4A342-7821-4CFC-AAAC-4991AC42BE37}"/>
    <cellStyle name="Comma 11 5 4" xfId="7472" xr:uid="{D5957897-AAAB-4269-BF33-E9168E2F57AF}"/>
    <cellStyle name="Comma 11 6" xfId="263" xr:uid="{283F3EA0-6788-43C2-B161-43A606B28A95}"/>
    <cellStyle name="Comma 11 6 2" xfId="264" xr:uid="{700C1D73-825F-4D97-8457-E05E9C145861}"/>
    <cellStyle name="Comma 11 6 2 2" xfId="6489" xr:uid="{2C83E16F-6C95-47CE-8189-F2191BC8D4BF}"/>
    <cellStyle name="Comma 11 6 2 2 2" xfId="8340" xr:uid="{605F3E07-6982-45B9-9DF4-6D520AF2A044}"/>
    <cellStyle name="Comma 11 6 2 2 3" xfId="7735" xr:uid="{937B3A6E-400C-44D8-BA5E-75316F72FD38}"/>
    <cellStyle name="Comma 11 6 2 3" xfId="7954" xr:uid="{D1E1237A-7E87-4EAC-B4F1-43C5BB55ECD0}"/>
    <cellStyle name="Comma 11 6 2 4" xfId="7475" xr:uid="{EB5BE412-969C-41E8-87AC-9255241EC869}"/>
    <cellStyle name="Comma 11 6 2 5" xfId="6833" xr:uid="{5637A38F-C4BC-4259-8BC6-0417852D67BE}"/>
    <cellStyle name="Comma 11 6 3" xfId="1938" xr:uid="{B1AA9E22-82D4-4330-95BB-33C095D1D867}"/>
    <cellStyle name="Comma 11 6 3 2" xfId="8339" xr:uid="{DDC4F517-C40E-473F-9CC7-F00A81CA04FE}"/>
    <cellStyle name="Comma 11 6 3 3" xfId="7734" xr:uid="{EE9FEDB3-7B97-4C70-A659-323F2CA58603}"/>
    <cellStyle name="Comma 11 6 3 4" xfId="6488" xr:uid="{8F2C5ED5-CC55-438A-8D30-E30B5D0EE3B9}"/>
    <cellStyle name="Comma 11 6 4" xfId="7953" xr:uid="{0A6F243B-7BFB-4D8E-8820-74823F10866C}"/>
    <cellStyle name="Comma 11 6 5" xfId="7474" xr:uid="{9707D387-9716-44C8-87E4-0175CDFF46CF}"/>
    <cellStyle name="Comma 11 6 6" xfId="6832" xr:uid="{F93DEFDA-0A0E-4C69-A9A7-25F5D53498AF}"/>
    <cellStyle name="Comma 11 7" xfId="4102" xr:uid="{5999D05D-C48F-4854-AA4C-7E62DEE46E51}"/>
    <cellStyle name="Comma 11 7 2" xfId="6780" xr:uid="{4EE43514-3635-4FF3-BED3-E5F2B3E87194}"/>
    <cellStyle name="Comma 11 8" xfId="1468" xr:uid="{28C242A0-A834-4EA9-928C-89355CE47495}"/>
    <cellStyle name="Comma 117 2 2" xfId="3803" xr:uid="{7BE56D15-3022-4823-B207-C36F4E4685F4}"/>
    <cellStyle name="Comma 117 2 2 2" xfId="4368" xr:uid="{CA8CE592-03FA-4D2D-B127-044B47B163EC}"/>
    <cellStyle name="Comma 119" xfId="7537" xr:uid="{2FC0ADA2-0ED7-4C10-8311-0FEFEC65485E}"/>
    <cellStyle name="Comma 119 2" xfId="7800" xr:uid="{CB5216D5-18FB-432B-8215-CF50572AF12D}"/>
    <cellStyle name="Comma 119 2 2" xfId="8408" xr:uid="{4C12076C-0820-447F-8596-5108B2B1A7CD}"/>
    <cellStyle name="Comma 119 2 2 2" xfId="9359" xr:uid="{2E47B811-7797-4BF9-98CD-257CA347D22C}"/>
    <cellStyle name="Comma 119 2 3" xfId="9009" xr:uid="{E8F4D004-89E1-41D2-B464-E1E13549DA6B}"/>
    <cellStyle name="Comma 119 3" xfId="8227" xr:uid="{25832CDF-1681-4B4B-91AF-1DC3F5409413}"/>
    <cellStyle name="Comma 119 3 2" xfId="9247" xr:uid="{A8A9BCBD-49C1-4976-937E-32059F0A2811}"/>
    <cellStyle name="Comma 119 4" xfId="8020" xr:uid="{34378B5E-E6C2-4805-8603-5D518F010C35}"/>
    <cellStyle name="Comma 119 4 2" xfId="9101" xr:uid="{5AEB7A4C-E1D2-45A7-A4D7-CAE9DB9B45EA}"/>
    <cellStyle name="Comma 119 5" xfId="8898" xr:uid="{C0DF2BBE-5983-4A54-B856-8B91B8467754}"/>
    <cellStyle name="Comma 12" xfId="117" xr:uid="{18D416F7-EDA2-46C0-8FB0-1BA8E8F763E4}"/>
    <cellStyle name="Comma 12 13" xfId="350" xr:uid="{EBB43F8D-A610-4BEF-A5DB-11B68AE5C529}"/>
    <cellStyle name="Comma 12 13 10" xfId="612" xr:uid="{C9CAB6EC-36D7-440A-99B3-23FCABFD41FE}"/>
    <cellStyle name="Comma 12 13 10 2" xfId="7219" xr:uid="{CFC19393-D2AA-47FD-AECF-DE3282853B35}"/>
    <cellStyle name="Comma 12 13 10 3" xfId="8592" xr:uid="{FEC002E4-D870-4DE0-9B8C-A911B11876DE}"/>
    <cellStyle name="Comma 12 13 10 4" xfId="9407" xr:uid="{96FF8E54-4306-4FB5-AFA9-221DC460858F}"/>
    <cellStyle name="Comma 12 13 10 5" xfId="7015" xr:uid="{17100DFF-4CB5-4C3A-92DB-EECCC6A70372}"/>
    <cellStyle name="Comma 12 13 11" xfId="644" xr:uid="{DC9A3508-193F-4B6D-B221-CDDDC3D22FD4}"/>
    <cellStyle name="Comma 12 13 11 2" xfId="7230" xr:uid="{B2518559-E4DD-4AAC-A987-D1F34EEFE7E5}"/>
    <cellStyle name="Comma 12 13 11 3" xfId="8646" xr:uid="{A78FB416-CD93-460C-B017-37C5C7BD537F}"/>
    <cellStyle name="Comma 12 13 11 4" xfId="9418" xr:uid="{CB59A7C2-17BE-4679-A916-FCA4BBAB81C9}"/>
    <cellStyle name="Comma 12 13 11 5" xfId="7026" xr:uid="{171185A7-0BD3-4E4F-8596-3D5CBD6FC164}"/>
    <cellStyle name="Comma 12 13 12" xfId="677" xr:uid="{4DCBD86B-F420-473E-983D-00ED9C7A2EFF}"/>
    <cellStyle name="Comma 12 13 12 2" xfId="7242" xr:uid="{E18B54DF-E31A-47F1-97B9-154D94A71A25}"/>
    <cellStyle name="Comma 12 13 12 3" xfId="8677" xr:uid="{6858801E-A0B5-499C-806F-456E581582AE}"/>
    <cellStyle name="Comma 12 13 12 4" xfId="9430" xr:uid="{D4E22020-AC2F-4A95-990F-921B614DC627}"/>
    <cellStyle name="Comma 12 13 12 5" xfId="7040" xr:uid="{5E78364C-601F-43BC-BF43-653C34EA0EA0}"/>
    <cellStyle name="Comma 12 13 13" xfId="851" xr:uid="{51BAADC0-91C6-4904-ADAC-DEB25FE53FF9}"/>
    <cellStyle name="Comma 12 13 13 2" xfId="8716" xr:uid="{16AD55C8-5F70-4800-9793-DBA9E141E5B7}"/>
    <cellStyle name="Comma 12 13 13 3" xfId="9441" xr:uid="{FDA093A2-392E-4367-84E6-F43C797AC0F5}"/>
    <cellStyle name="Comma 12 13 13 4" xfId="6885" xr:uid="{FF9F6952-9F8B-45B1-80A5-EDEAB1DA5773}"/>
    <cellStyle name="Comma 12 13 14" xfId="990" xr:uid="{00D6CAF4-CEE1-46A0-80D3-FEC29B60B5FE}"/>
    <cellStyle name="Comma 12 13 14 2" xfId="7126" xr:uid="{8B518384-72F2-4B1F-ADEC-EA559B393D12}"/>
    <cellStyle name="Comma 12 13 15" xfId="1126" xr:uid="{AE671948-9295-475D-A8AE-66FA25D31FE1}"/>
    <cellStyle name="Comma 12 13 15 2" xfId="7298" xr:uid="{D7C7C5ED-355A-47AF-AD8A-8D21231ABFB0}"/>
    <cellStyle name="Comma 12 13 16" xfId="1288" xr:uid="{5408BD38-B827-484D-8C99-940FE17006D2}"/>
    <cellStyle name="Comma 12 13 16 2" xfId="7510" xr:uid="{C2936F6F-916D-46AD-BDA9-647EDCBD7FDF}"/>
    <cellStyle name="Comma 12 13 17" xfId="1378" xr:uid="{813065F6-9F87-457A-A22C-26EF0DB1E092}"/>
    <cellStyle name="Comma 12 13 17 2" xfId="8883" xr:uid="{14F26146-594B-4004-9B61-6C28F41C0769}"/>
    <cellStyle name="Comma 12 13 18" xfId="6559" xr:uid="{872C0F2F-DDC8-4458-A5EC-B12E1774EDA6}"/>
    <cellStyle name="Comma 12 13 2" xfId="86" xr:uid="{F4A40E34-0798-4418-A563-8A8F85F682E1}"/>
    <cellStyle name="Comma 12 13 2 2" xfId="146" xr:uid="{14FFA61E-6BCA-4804-91D0-C228245213E4}"/>
    <cellStyle name="Comma 12 13 2 2 2" xfId="8324" xr:uid="{F8B4060A-7DEC-4738-88CB-C0C70B1F6177}"/>
    <cellStyle name="Comma 12 13 2 2 2 2" xfId="9319" xr:uid="{C02AD46D-E2F2-4C83-B304-50C07E6080FF}"/>
    <cellStyle name="Comma 12 13 2 2 3" xfId="7718" xr:uid="{25F7A86A-4524-4750-BF81-E2C1697B0B47}"/>
    <cellStyle name="Comma 12 13 2 2 4" xfId="8969" xr:uid="{742F6A96-3346-4D98-B1BE-360B5728D967}"/>
    <cellStyle name="Comma 12 13 2 2 5" xfId="6744" xr:uid="{C66033E3-7F4D-4D8D-A822-B21A6C944924}"/>
    <cellStyle name="Comma 12 13 2 2 6" xfId="6474" xr:uid="{61DAECE8-18FA-46F3-959E-8B5F1F90CED3}"/>
    <cellStyle name="Comma 12 13 2 3" xfId="176" xr:uid="{C8F85B44-36C4-4345-AD52-B0CF1C337E74}"/>
    <cellStyle name="Comma 12 13 2 3 2" xfId="8153" xr:uid="{F6B632EE-BACE-4CF0-8658-0BB6159BC55C}"/>
    <cellStyle name="Comma 12 13 2 3 3" xfId="9172" xr:uid="{8B1222F8-5AB4-4910-B1FC-629C8EB1C40B}"/>
    <cellStyle name="Comma 12 13 2 3 4" xfId="6818" xr:uid="{2278A942-4424-44A5-81AB-8123600C4364}"/>
    <cellStyle name="Comma 12 13 2 4" xfId="230" xr:uid="{689F87FB-B746-4156-83D3-E92D8CE775A1}"/>
    <cellStyle name="Comma 12 13 2 4 2" xfId="7939" xr:uid="{08C62384-D9FB-4CD6-8DE0-5E0D8B0DDFE0}"/>
    <cellStyle name="Comma 12 13 2 4 3" xfId="9066" xr:uid="{03EEE279-81F4-4359-9DF2-33774A6083EB}"/>
    <cellStyle name="Comma 12 13 2 4 4" xfId="7063" xr:uid="{F861727F-04DE-43D7-AB98-45DE4B19AB73}"/>
    <cellStyle name="Comma 12 13 2 5" xfId="1037" xr:uid="{4D78CA3B-2554-40B2-ADE9-FF5007774B21}"/>
    <cellStyle name="Comma 12 13 2 5 2" xfId="8856" xr:uid="{AFA52C7B-6AF7-4364-B9A0-3BDCC8048B52}"/>
    <cellStyle name="Comma 12 13 2 5 3" xfId="7460" xr:uid="{E28C74DF-443A-406B-ABF6-918DBAD15159}"/>
    <cellStyle name="Comma 12 13 2 6" xfId="1206" xr:uid="{D17A19C9-45F8-4963-9299-5AB50771A8B3}"/>
    <cellStyle name="Comma 12 13 2 6 2" xfId="7361" xr:uid="{8530EFC9-FA32-44AC-85F2-CE8BC472037B}"/>
    <cellStyle name="Comma 12 13 2 7" xfId="1398" xr:uid="{CAC1F53D-BFD4-4F66-A708-FE4761567184}"/>
    <cellStyle name="Comma 12 13 2 7 2" xfId="8779" xr:uid="{02007EAA-037D-4B3E-A93D-B26038C4C715}"/>
    <cellStyle name="Comma 12 13 2 8" xfId="6691" xr:uid="{2DF57FE7-118A-4A6D-B9EB-55C74826568F}"/>
    <cellStyle name="Comma 12 13 2 9" xfId="6253" xr:uid="{CF3A42AF-2505-487D-8627-318FF5B32937}"/>
    <cellStyle name="Comma 12 13 3" xfId="395" xr:uid="{6528AEF1-C85D-4754-B47B-6843D70DEE64}"/>
    <cellStyle name="Comma 12 13 3 2" xfId="1150" xr:uid="{7D9076B8-6484-4155-9030-5D56C9625474}"/>
    <cellStyle name="Comma 12 13 3 2 2" xfId="8398" xr:uid="{1A254F94-75EE-4309-ABFB-185AEAADB548}"/>
    <cellStyle name="Comma 12 13 3 2 2 2" xfId="9356" xr:uid="{6A83FD70-CF44-41C4-8500-F33A463FE8F4}"/>
    <cellStyle name="Comma 12 13 3 2 3" xfId="7790" xr:uid="{B1DD6012-6E7B-440C-A4DD-9A96DB54AFF6}"/>
    <cellStyle name="Comma 12 13 3 2 4" xfId="9006" xr:uid="{3E9BAF92-9316-4BE4-BF9E-CB04D0356488}"/>
    <cellStyle name="Comma 12 13 3 2 5" xfId="6919" xr:uid="{490D617E-016F-4144-87EE-51A0BC8BB8E4}"/>
    <cellStyle name="Comma 12 13 3 3" xfId="1306" xr:uid="{C85E773C-3389-494B-95F2-A1CE23E975EB}"/>
    <cellStyle name="Comma 12 13 3 3 2" xfId="8222" xr:uid="{8BC10425-CD10-484D-B820-CB6E09985DBA}"/>
    <cellStyle name="Comma 12 13 3 3 3" xfId="9242" xr:uid="{E46BDB45-CF57-4808-B797-EFA51D596EB0}"/>
    <cellStyle name="Comma 12 13 3 3 4" xfId="7141" xr:uid="{BBE565CA-6B57-4C85-8452-577ED4AF57C9}"/>
    <cellStyle name="Comma 12 13 3 4" xfId="1503" xr:uid="{F40F1290-6CBA-4D94-AD82-927DBE786B06}"/>
    <cellStyle name="Comma 12 13 3 4 2" xfId="9098" xr:uid="{636DEEC5-7F52-47C7-AC0B-96A283C0DED9}"/>
    <cellStyle name="Comma 12 13 3 4 3" xfId="8009" xr:uid="{39B8BCC8-83CF-4A8B-821A-6F1612F551CC}"/>
    <cellStyle name="Comma 12 13 3 5" xfId="7527" xr:uid="{6A072821-6D43-4355-98AF-F9B1C391ABCE}"/>
    <cellStyle name="Comma 12 13 3 6" xfId="8893" xr:uid="{FA9EFD33-8B4E-4840-B894-A6E9E1D26C6D}"/>
    <cellStyle name="Comma 12 13 3 7" xfId="6582" xr:uid="{DDE91450-1383-41C1-BD09-545149ED8510}"/>
    <cellStyle name="Comma 12 13 4" xfId="427" xr:uid="{9371BC96-4775-4480-ABD1-0DDFE379143F}"/>
    <cellStyle name="Comma 12 13 4 2" xfId="7153" xr:uid="{29FC8E22-2543-4177-8BFF-E2AED8B54B07}"/>
    <cellStyle name="Comma 12 13 4 2 2" xfId="8472" xr:uid="{13B8DB4E-89CF-48C9-A897-BC7CF0F16885}"/>
    <cellStyle name="Comma 12 13 4 2 2 2" xfId="9385" xr:uid="{B707CC97-E78B-42BD-9B76-7779140A043E}"/>
    <cellStyle name="Comma 12 13 4 2 3" xfId="7863" xr:uid="{1ED92DAB-AAFB-429D-AA8D-C23D341108D8}"/>
    <cellStyle name="Comma 12 13 4 2 4" xfId="9035" xr:uid="{E7FEF64A-9B11-42C5-B70A-18C3C3FE1277}"/>
    <cellStyle name="Comma 12 13 4 3" xfId="8265" xr:uid="{BDCD879D-F713-4317-80E1-DD3DA818241C}"/>
    <cellStyle name="Comma 12 13 4 3 2" xfId="9286" xr:uid="{97ED841F-6362-45F6-8D98-924AE1A1D2D6}"/>
    <cellStyle name="Comma 12 13 4 4" xfId="8081" xr:uid="{BB7FA69D-ADE5-405F-95B8-0D9E58EDAA66}"/>
    <cellStyle name="Comma 12 13 4 4 2" xfId="9128" xr:uid="{B93CBE9F-6589-4885-9488-962F47395FAE}"/>
    <cellStyle name="Comma 12 13 4 5" xfId="7619" xr:uid="{52CCCC30-8D5E-4A7C-8C26-E9B2FA92CB57}"/>
    <cellStyle name="Comma 12 13 4 6" xfId="8936" xr:uid="{C5D28CFD-AFB0-4F02-AF88-3B3123E2DCBC}"/>
    <cellStyle name="Comma 12 13 4 7" xfId="6940" xr:uid="{27BB6DB4-2C0A-4233-B0AD-1F09AFF342F3}"/>
    <cellStyle name="Comma 12 13 5" xfId="457" xr:uid="{79DDCFA0-CC7B-4999-B4D6-B68017F71D76}"/>
    <cellStyle name="Comma 12 13 5 2" xfId="7164" xr:uid="{7CF25AD8-8BB5-4165-964C-2F1797BFB61A}"/>
    <cellStyle name="Comma 12 13 5 2 2" xfId="8280" xr:uid="{934F0FDC-1199-49F5-9CE8-FE3F6850B690}"/>
    <cellStyle name="Comma 12 13 5 2 3" xfId="9297" xr:uid="{0B14D36F-0A1A-4F92-9207-E98CFB8BF103}"/>
    <cellStyle name="Comma 12 13 5 3" xfId="8110" xr:uid="{F9A8890D-8A56-4A12-B304-61E2F3DB3C38}"/>
    <cellStyle name="Comma 12 13 5 3 2" xfId="9139" xr:uid="{A27AD737-2EF4-410C-9C9A-611F60385740}"/>
    <cellStyle name="Comma 12 13 5 4" xfId="7643" xr:uid="{5B975E03-E848-49B6-BB07-F5F814CF5139}"/>
    <cellStyle name="Comma 12 13 5 5" xfId="8947" xr:uid="{3949A325-4D5C-4D98-991E-0FCAAE0004BE}"/>
    <cellStyle name="Comma 12 13 5 6" xfId="6955" xr:uid="{EFF26E5D-293A-4D13-858E-E2071773D724}"/>
    <cellStyle name="Comma 12 13 6" xfId="488" xr:uid="{9FDEBE9B-F49F-466F-AFEA-603AC64ED7F6}"/>
    <cellStyle name="Comma 12 13 6 2" xfId="7175" xr:uid="{94F6F7C6-46E6-4CD7-A88C-156D2CD71500}"/>
    <cellStyle name="Comma 12 13 6 2 2" xfId="8379" xr:uid="{E3726F25-C19C-4AAF-9790-9C1A54B0C1D7}"/>
    <cellStyle name="Comma 12 13 6 2 3" xfId="9347" xr:uid="{7FA07FD0-E5B6-4C72-8A54-0ABFF0A564C9}"/>
    <cellStyle name="Comma 12 13 6 3" xfId="7992" xr:uid="{8D3D8016-F463-427D-871C-25E226131A15}"/>
    <cellStyle name="Comma 12 13 6 3 2" xfId="9091" xr:uid="{7B4556AC-495F-4386-AA8F-41FE5FDC1583}"/>
    <cellStyle name="Comma 12 13 6 4" xfId="7773" xr:uid="{60F9BA80-F7F7-451B-82AB-E699A0C4BB56}"/>
    <cellStyle name="Comma 12 13 6 5" xfId="8997" xr:uid="{E9B11C6A-EE14-4608-91A9-3276B09276B3}"/>
    <cellStyle name="Comma 12 13 6 6" xfId="6967" xr:uid="{BB020358-1D91-4D85-9690-B69E300EDE8E}"/>
    <cellStyle name="Comma 12 13 7" xfId="519" xr:uid="{5CCEC2B7-3FB1-4B3A-9FB8-3C1C315CAF00}"/>
    <cellStyle name="Comma 12 13 7 2" xfId="7186" xr:uid="{BCF4657E-2EF1-4D5B-A31D-04C7FA66F0FA}"/>
    <cellStyle name="Comma 12 13 7 3" xfId="8212" xr:uid="{A5EA60AC-3DD4-4C9F-A34A-ABF7E8A35279}"/>
    <cellStyle name="Comma 12 13 7 4" xfId="9232" xr:uid="{9900210B-179F-4743-A640-D27EF25D23E3}"/>
    <cellStyle name="Comma 12 13 7 5" xfId="6981" xr:uid="{B441F368-5B12-4125-87A6-1BFBA48C75AC}"/>
    <cellStyle name="Comma 12 13 8" xfId="550" xr:uid="{97839E40-AB2E-4FD4-9AE4-97B7CD947E43}"/>
    <cellStyle name="Comma 12 13 8 2" xfId="7197" xr:uid="{3D269C54-065E-45C7-AA87-75A6B15AD237}"/>
    <cellStyle name="Comma 12 13 8 3" xfId="7910" xr:uid="{7B14E998-254D-44EA-AAC0-170311ACF2D5}"/>
    <cellStyle name="Comma 12 13 8 4" xfId="9050" xr:uid="{83BD2A85-1C15-440C-AD39-273246809D94}"/>
    <cellStyle name="Comma 12 13 8 5" xfId="6992" xr:uid="{47FF0997-7B4D-41EA-9EA7-C7C569CD3539}"/>
    <cellStyle name="Comma 12 13 9" xfId="581" xr:uid="{49F8E238-CBDC-4F79-AA9F-67AA9510D671}"/>
    <cellStyle name="Comma 12 13 9 2" xfId="7208" xr:uid="{33E89DBE-B770-4693-BFC0-8B6A36645CCB}"/>
    <cellStyle name="Comma 12 13 9 3" xfId="8530" xr:uid="{34015E8D-451F-4414-B5EB-AE325D06A1B4}"/>
    <cellStyle name="Comma 12 13 9 4" xfId="9400" xr:uid="{C1F7CBC9-7936-4AA6-9BD6-CB87557586C8}"/>
    <cellStyle name="Comma 12 13 9 5" xfId="7004" xr:uid="{920707FD-50DB-4189-AC02-C83C30B1BC82}"/>
    <cellStyle name="Comma 12 2" xfId="1571" xr:uid="{23054FE8-0732-49EF-AF73-8339663E4487}"/>
    <cellStyle name="Comma 12 2 10" xfId="1945" xr:uid="{6922ACA3-DC7C-4737-B671-BA0705CBF06F}"/>
    <cellStyle name="Comma 12 2 10 2" xfId="4106" xr:uid="{5E2F13D4-F8A8-4FAB-A511-97CADBDA39D3}"/>
    <cellStyle name="Comma 12 2 11" xfId="1944" xr:uid="{F985DB83-963B-448C-B0B7-7732E71938D4}"/>
    <cellStyle name="Comma 12 2 12" xfId="6493" xr:uid="{6B7066F9-66EB-4B28-ABB1-59566A486243}"/>
    <cellStyle name="Comma 12 2 2" xfId="1946" xr:uid="{24167F2C-1874-49B3-A859-06C8242EB357}"/>
    <cellStyle name="Comma 12 2 2 2" xfId="4107" xr:uid="{ED5313E7-DEC5-4550-8B8B-124E332040FE}"/>
    <cellStyle name="Comma 12 2 2 3" xfId="8341" xr:uid="{94F35E8C-3793-4D97-ADD4-9DA3F923113E}"/>
    <cellStyle name="Comma 12 2 3" xfId="1947" xr:uid="{BDFB806B-6718-4610-B6AE-0D17E56E839B}"/>
    <cellStyle name="Comma 12 2 3 2" xfId="7736" xr:uid="{EEEC9EBB-8DC5-4BA3-B6E8-45C6BE6FFA18}"/>
    <cellStyle name="Comma 12 2 4" xfId="1948" xr:uid="{C1643430-479B-4F51-8318-EF5A7D82F190}"/>
    <cellStyle name="Comma 12 2 5" xfId="1949" xr:uid="{2522EC23-CD9A-4988-934D-E0F42A1BF702}"/>
    <cellStyle name="Comma 12 2 6" xfId="1950" xr:uid="{D1E9C017-B0EE-45AA-AE79-55CE498B6B85}"/>
    <cellStyle name="Comma 12 2 7" xfId="1951" xr:uid="{990A2224-C0BB-4C1A-85B4-1777171AD580}"/>
    <cellStyle name="Comma 12 2 8" xfId="1952" xr:uid="{5A0B643E-06AE-4DBE-AC13-BE1459BF3BD0}"/>
    <cellStyle name="Comma 12 2 9" xfId="1953" xr:uid="{E85C51A6-3821-432B-B595-8DD6AE763644}"/>
    <cellStyle name="Comma 12 2 9 2" xfId="4108" xr:uid="{87AC3F1B-F0F9-4E94-BBBF-2F1A263FCA49}"/>
    <cellStyle name="Comma 12 3" xfId="1954" xr:uid="{681EABFB-1019-4B42-A154-39AF80737B79}"/>
    <cellStyle name="Comma 12 3 2" xfId="1955" xr:uid="{F46B0E1A-693D-4E8D-8FF5-97DAD50C1F3E}"/>
    <cellStyle name="Comma 12 3 3" xfId="7955" xr:uid="{169C14D4-A9FB-4876-998B-044A79AB5641}"/>
    <cellStyle name="Comma 12 4" xfId="1956" xr:uid="{0F08A98A-C926-4521-B3D1-C6F272D370E3}"/>
    <cellStyle name="Comma 12 4 2" xfId="7477" xr:uid="{A35461A2-7DD3-4064-B4C4-4D576E3C461D}"/>
    <cellStyle name="Comma 12 5" xfId="1957" xr:uid="{E185032B-B40C-4D31-8F0A-5E9E67042A4B}"/>
    <cellStyle name="Comma 12 5 2" xfId="6679" xr:uid="{1117EBBF-B9B2-46D1-9517-4C4DE3F56925}"/>
    <cellStyle name="Comma 12 6" xfId="1958" xr:uid="{E8E89A8E-0DB7-471A-897C-D7DA10E56D32}"/>
    <cellStyle name="Comma 12 6 2" xfId="4109" xr:uid="{174DBEC2-0A9E-44A8-973E-944EAB4819FF}"/>
    <cellStyle name="Comma 12 6 3" xfId="9469" xr:uid="{14E7FD81-863D-4BAE-A686-24AB5AC817B4}"/>
    <cellStyle name="Comma 12 7" xfId="373" xr:uid="{693760F9-EDEF-4519-B01A-72964B8F78AC}"/>
    <cellStyle name="Comma 12 7 10" xfId="658" xr:uid="{C45C8D43-91D1-4087-ACF1-C97695B53FE5}"/>
    <cellStyle name="Comma 12 7 11" xfId="690" xr:uid="{F45015DD-80B7-4EDA-9200-7DBDCD52444D}"/>
    <cellStyle name="Comma 12 7 12" xfId="1750" xr:uid="{2823A676-7FAA-4ED3-A718-874C933A7AF1}"/>
    <cellStyle name="Comma 12 7 12 2" xfId="6903" xr:uid="{75567721-8DF7-467E-9C04-532329BF985E}"/>
    <cellStyle name="Comma 12 7 2" xfId="408" xr:uid="{D7346A25-C8A3-4C93-ACE9-9607BB6AA21C}"/>
    <cellStyle name="Comma 12 7 2 2" xfId="7793" xr:uid="{8ACE3F7B-A2B6-4607-9D93-79AC557FC7EC}"/>
    <cellStyle name="Comma 12 7 2 2 2" xfId="228" xr:uid="{E40ADF5E-4A12-4FAA-B58F-7D404D665358}"/>
    <cellStyle name="Comma 12 7 2 2 2 2" xfId="6468" xr:uid="{09F2C3B9-19A2-4CB8-8960-1DDF238E2A16}"/>
    <cellStyle name="Comma 12 7 2 2 2 2 2" xfId="8322" xr:uid="{EEDA433D-F1D7-4010-BCDC-05F02C9CD311}"/>
    <cellStyle name="Comma 12 7 2 2 2 2 3" xfId="7716" xr:uid="{8BE60F6B-E065-4D10-871C-E94F3AD6579F}"/>
    <cellStyle name="Comma 12 7 2 2 2 3" xfId="7937" xr:uid="{30250CC6-7CD6-481E-AE5B-69030A18B99E}"/>
    <cellStyle name="Comma 12 7 2 2 2 4" xfId="7458" xr:uid="{CF56DAC1-1B8B-4830-AF23-EDB18C3BBC7D}"/>
    <cellStyle name="Comma 12 7 2 2 2 5" xfId="6816" xr:uid="{DB8BB773-34A8-4E8A-9F68-1FB531C7AE23}"/>
    <cellStyle name="Comma 12 7 2 2 3" xfId="8401" xr:uid="{05774129-18AC-4FDE-83AA-2D789876A5A4}"/>
    <cellStyle name="Comma 12 7 2 3" xfId="8013" xr:uid="{A9ADFF22-6092-4683-893C-5FBBEEFB3591}"/>
    <cellStyle name="Comma 12 7 3" xfId="439" xr:uid="{24C747D1-2B50-4EF5-8700-D69B5784C787}"/>
    <cellStyle name="Comma 12 7 3 2" xfId="7873" xr:uid="{3085788E-075C-4FCE-9F64-0BFC7C9690E4}"/>
    <cellStyle name="Comma 12 7 3 2 2" xfId="8482" xr:uid="{36CD6949-DF75-477D-902F-4473054FCAA3}"/>
    <cellStyle name="Comma 12 7 3 3" xfId="8091" xr:uid="{18335411-AD31-4D7E-8663-43B97A7F1C0E}"/>
    <cellStyle name="Comma 12 7 4" xfId="470" xr:uid="{A3AC4567-B6F0-4865-9B7F-88B3E6C7C86C}"/>
    <cellStyle name="Comma 12 7 4 2" xfId="7893" xr:uid="{5481A6DE-451F-451E-B705-7378BCDF26F0}"/>
    <cellStyle name="Comma 12 7 4 2 2" xfId="8500" xr:uid="{C7E0C07F-F02F-4846-8810-678CC6EE1E3D}"/>
    <cellStyle name="Comma 12 7 4 3" xfId="8120" xr:uid="{70510A3F-7A19-4F60-8FF2-7895BBDE59AF}"/>
    <cellStyle name="Comma 12 7 5" xfId="501" xr:uid="{C0F51C5B-5138-4AA3-84C0-776EC7CAAB59}"/>
    <cellStyle name="Comma 12 7 5 2" xfId="8388" xr:uid="{3FDE582C-94F7-4784-8155-DF41AD8A57FA}"/>
    <cellStyle name="Comma 12 7 5 3" xfId="8000" xr:uid="{364A9F37-1B29-4885-8C33-01498619B975}"/>
    <cellStyle name="Comma 12 7 6" xfId="532" xr:uid="{B2F5D9C3-3493-4B32-8371-2D12FA4C00D4}"/>
    <cellStyle name="Comma 12 7 7" xfId="563" xr:uid="{9EB98359-F81F-4C4D-877C-1800A9F59D1F}"/>
    <cellStyle name="Comma 12 7 8" xfId="594" xr:uid="{12D97D05-49FF-4652-B518-B8BA313C92EF}"/>
    <cellStyle name="Comma 12 7 9" xfId="625" xr:uid="{0960E766-A647-4B9C-8787-0B91AAB90920}"/>
    <cellStyle name="Comma 12 8" xfId="4094" xr:uid="{6F7F51AD-553C-4386-83FF-6E4B2E0C5CF7}"/>
    <cellStyle name="Comma 12 9" xfId="1471" xr:uid="{7760B13B-D29A-47B4-A491-9BBBBF640CD9}"/>
    <cellStyle name="Comma 12_CSI_Q1'52_M" xfId="1959" xr:uid="{6A767E42-77E7-4544-9963-9F6FBC5530C2}"/>
    <cellStyle name="Comma 13" xfId="415" xr:uid="{FDF3F6A6-5E84-4A90-9F3E-B9A04EB4CCA4}"/>
    <cellStyle name="Comma 13 2" xfId="720" xr:uid="{093930E2-BA08-4C39-90C0-C264EE0CE32C}"/>
    <cellStyle name="Comma 13 2 2" xfId="1961" xr:uid="{8FE6D73F-68FF-4382-BF4F-8BB7F50D3D12}"/>
    <cellStyle name="Comma 13 2 2 2" xfId="8367" xr:uid="{2A0C15BE-891D-4046-9869-F0964603D0DE}"/>
    <cellStyle name="Comma 13 2 2 3" xfId="7762" xr:uid="{FE057629-37F2-4685-8568-256DE3DC0F38}"/>
    <cellStyle name="Comma 13 2 2 4" xfId="6466" xr:uid="{6006CE38-F1A6-4C73-9A3E-FA1475D37BF6}"/>
    <cellStyle name="Comma 13 2 3" xfId="7980" xr:uid="{A3EDD77F-2333-4961-85AF-A8D0B0455CBC}"/>
    <cellStyle name="Comma 13 2 4" xfId="7499" xr:uid="{7AB17723-EFAD-4FA4-A9AA-36A1D1346815}"/>
    <cellStyle name="Comma 13 2 5" xfId="7269" xr:uid="{EEA33909-CA6E-48F1-9558-F730A2AC1EE0}"/>
    <cellStyle name="Comma 13 3" xfId="885" xr:uid="{505928B7-483B-4194-9F30-CD9DF33352DD}"/>
    <cellStyle name="Comma 13 3 2" xfId="1962" xr:uid="{872DC9A2-8A77-4C41-BB50-7DE761317B0D}"/>
    <cellStyle name="Comma 13 3 2 2" xfId="8402" xr:uid="{FD64CB00-7C53-4AF6-928B-A81D8F478AEB}"/>
    <cellStyle name="Comma 13 3 3" xfId="7794" xr:uid="{CFD84A05-D9DE-4FE4-8CDC-683D0B697D66}"/>
    <cellStyle name="Comma 13 3 4" xfId="7305" xr:uid="{1377697D-1720-4E4B-B42C-42653DD32463}"/>
    <cellStyle name="Comma 13 4" xfId="799" xr:uid="{0E4803BD-C7CC-4554-BB3D-7CBA73134B70}"/>
    <cellStyle name="Comma 13 4 2" xfId="4111" xr:uid="{2537C1BD-7DD1-4253-A8C7-1062D146BA72}"/>
    <cellStyle name="Comma 13 4 3" xfId="1963" xr:uid="{AD6F1013-DE2E-4031-AED4-35EA970179B4}"/>
    <cellStyle name="Comma 13 4 4" xfId="8014" xr:uid="{993D7C91-AB8D-4486-B546-7731F285514B}"/>
    <cellStyle name="Comma 13 5" xfId="3848" xr:uid="{20A1506F-C86C-4613-B76C-A1916E204B9A}"/>
    <cellStyle name="Comma 13 5 2" xfId="4375" xr:uid="{1D35B080-DFB7-4443-A655-E2A8CD537305}"/>
    <cellStyle name="Comma 13 5 3" xfId="7531" xr:uid="{3AAE9B9A-776C-4224-8BF2-4466EDA988A0}"/>
    <cellStyle name="Comma 13 6" xfId="1960" xr:uid="{4EBC6FAF-88BD-47C0-AAC5-215C5E97C867}"/>
    <cellStyle name="Comma 13 6 2" xfId="6932" xr:uid="{AC072ACD-EC83-4A89-8393-463A0E790EFD}"/>
    <cellStyle name="Comma 13 7" xfId="4110" xr:uid="{9F0348E0-F05B-4FF0-802C-D63A1B6AA47F}"/>
    <cellStyle name="Comma 13 8" xfId="6374" xr:uid="{95E0E363-7928-4300-8C0A-4AE759D6615D}"/>
    <cellStyle name="Comma 14" xfId="216" xr:uid="{45FF4846-66BF-49D8-928F-65599A7BEFFA}"/>
    <cellStyle name="Comma 14 10" xfId="1482" xr:uid="{C75D72FC-5E7B-4B76-B426-E39DEB986C5C}"/>
    <cellStyle name="Comma 14 11" xfId="6234" xr:uid="{1ED946E2-538A-4C34-AE53-7F3FA3F521BE}"/>
    <cellStyle name="Comma 14 2" xfId="1023" xr:uid="{3F644707-43EA-46AA-A4A9-10100817D93D}"/>
    <cellStyle name="Comma 14 2 2" xfId="1965" xr:uid="{1D385EA0-CD5D-42E3-977B-814E567BBAD1}"/>
    <cellStyle name="Comma 14 2 2 2" xfId="9308" xr:uid="{B95D6D0F-D9F5-42FA-847A-AD9927787F35}"/>
    <cellStyle name="Comma 14 2 2 3" xfId="8303" xr:uid="{7B714D68-F304-4614-AF60-C8CCC3D153C0}"/>
    <cellStyle name="Comma 14 2 3" xfId="1577" xr:uid="{8BB4B058-A58B-46BF-81F7-71F968EBDFD9}"/>
    <cellStyle name="Comma 14 2 3 2" xfId="7699" xr:uid="{DA1AB437-EA10-46CE-BFAD-F55F2967268F}"/>
    <cellStyle name="Comma 14 2 4" xfId="8958" xr:uid="{988AA523-72CC-4C91-B636-B5D77E145159}"/>
    <cellStyle name="Comma 14 2 5" xfId="7058" xr:uid="{86D2622A-B38C-4BF3-86BD-F8ECCBAB686F}"/>
    <cellStyle name="Comma 14 2 6" xfId="6447" xr:uid="{5280250E-5D67-49BA-BB4C-0F744EDF5148}"/>
    <cellStyle name="Comma 14 3" xfId="1192" xr:uid="{54BF5D47-BFB0-451A-AAAB-AE626D9C4171}"/>
    <cellStyle name="Comma 14 3 2" xfId="1967" xr:uid="{248E0110-282C-407F-A732-A66F0A2A206B}"/>
    <cellStyle name="Comma 14 3 2 2" xfId="9158" xr:uid="{4EB80FAB-7736-4B3A-A124-DFB8D1EF4F2F}"/>
    <cellStyle name="Comma 14 3 3" xfId="1966" xr:uid="{FF95C060-9772-481B-A698-BB50F73C3037}"/>
    <cellStyle name="Comma 14 3 4" xfId="8139" xr:uid="{BFE30BB0-6A0A-433C-92C2-C02427808A5E}"/>
    <cellStyle name="Comma 14 4" xfId="1968" xr:uid="{75D124B3-92C6-4E4C-BE56-F3C1C5EBDCBF}"/>
    <cellStyle name="Comma 14 4 2" xfId="4113" xr:uid="{CF6A9DFB-FB11-4E10-AAE3-DB5BE7F41EC6}"/>
    <cellStyle name="Comma 14 4 2 2" xfId="9056" xr:uid="{53092D20-7AF2-45CA-84FC-98866BEFBBEE}"/>
    <cellStyle name="Comma 14 4 3" xfId="7921" xr:uid="{91DB2CA6-21A7-4461-BD36-08FA0F5433AF}"/>
    <cellStyle name="Comma 14 5" xfId="1969" xr:uid="{1B646C70-2D72-4A55-9005-71629B911C88}"/>
    <cellStyle name="Comma 14 5 2" xfId="4114" xr:uid="{BC834C30-B86F-467D-94DA-3C410A060F80}"/>
    <cellStyle name="Comma 14 5 2 2" xfId="8846" xr:uid="{72A4F553-75F5-4020-899D-C28DF1BEBCED}"/>
    <cellStyle name="Comma 14 5 3" xfId="7442" xr:uid="{897C015D-5807-446C-8667-728ADF760E23}"/>
    <cellStyle name="Comma 14 6" xfId="1970" xr:uid="{577AE6C3-BBD2-4578-A4A1-E24D7431B3A9}"/>
    <cellStyle name="Comma 14 6 2" xfId="7347" xr:uid="{26EE84E2-9F1B-4E4C-B8D3-59EC2551D6FB}"/>
    <cellStyle name="Comma 14 7" xfId="1971" xr:uid="{2D0EE97E-FE8A-48F6-8037-1ED7C166304C}"/>
    <cellStyle name="Comma 14 7 2" xfId="4115" xr:uid="{69690F73-098E-4756-96D3-B893BD821C0E}"/>
    <cellStyle name="Comma 14 7 3" xfId="8765" xr:uid="{23F66911-6D68-4D24-B30D-D07C7CFC2615}"/>
    <cellStyle name="Comma 14 8" xfId="1964" xr:uid="{FAC0646B-B754-4D46-8DAD-1D40999C5E7E}"/>
    <cellStyle name="Comma 14 8 2" xfId="6812" xr:uid="{3CC4E14C-5378-4937-A0F6-53844F94E4D9}"/>
    <cellStyle name="Comma 14 9" xfId="4112" xr:uid="{5BD161C9-44C8-473C-BC57-3AF55D65C684}"/>
    <cellStyle name="Comma 15" xfId="445" xr:uid="{A2296CDA-9D88-4E0E-89FA-DC6064E5E59D}"/>
    <cellStyle name="Comma 15 2" xfId="1140" xr:uid="{86EF76CD-A2B5-48D9-9A19-11BE5495CCB4}"/>
    <cellStyle name="Comma 15 2 2" xfId="1974" xr:uid="{8870C630-959C-45F6-885B-9128313D8AB9}"/>
    <cellStyle name="Comma 15 2 2 2" xfId="1975" xr:uid="{27C3975C-5018-4A87-ACF6-9CD27D4772B0}"/>
    <cellStyle name="Comma 15 2 2 3" xfId="8455" xr:uid="{0CDCC422-221F-4AD4-B947-A736E87B866A}"/>
    <cellStyle name="Comma 15 2 3" xfId="1976" xr:uid="{F732BCF2-C02A-46A9-9A18-2E46C760312D}"/>
    <cellStyle name="Comma 15 2 3 2" xfId="7847" xr:uid="{C15927B4-0FFF-4CA9-B727-6882453E88F3}"/>
    <cellStyle name="Comma 15 2 4" xfId="1973" xr:uid="{798E3C5B-FAD4-4F30-AA68-CA5A479A1D35}"/>
    <cellStyle name="Comma 15 2 5" xfId="6549" xr:uid="{C3CD6148-94FE-4C6D-B9E6-A89748CC859A}"/>
    <cellStyle name="Comma 15 3" xfId="1296" xr:uid="{C610B3BA-B97F-43F4-82EF-D93CCAF99260}"/>
    <cellStyle name="Comma 15 3 2" xfId="1978" xr:uid="{1F5458D0-3948-4C0C-A062-24E80E21FF46}"/>
    <cellStyle name="Comma 15 3 2 2" xfId="4117" xr:uid="{0D14EEFB-D5CA-496B-A0F6-33C1E6222011}"/>
    <cellStyle name="Comma 15 3 3" xfId="1977" xr:uid="{6C657DA8-211E-4358-A68A-BD9FD1E27982}"/>
    <cellStyle name="Comma 15 3 4" xfId="8065" xr:uid="{817E5717-D353-4D53-8AB8-093490583726}"/>
    <cellStyle name="Comma 15 4" xfId="1979" xr:uid="{1FEA2DE5-225F-4B8D-B523-DC015F0F92F1}"/>
    <cellStyle name="Comma 15 4 2" xfId="7601" xr:uid="{8E09B470-E6B1-4449-9061-19A8867B8C28}"/>
    <cellStyle name="Comma 15 5" xfId="1980" xr:uid="{3556923B-8295-47DF-9506-6E1003204822}"/>
    <cellStyle name="Comma 15 5 2" xfId="6949" xr:uid="{D89776E9-E03B-4226-A833-508B73F7BAD0}"/>
    <cellStyle name="Comma 15 6" xfId="1981" xr:uid="{153B7630-4BF7-4CF1-B0A6-3E29B7057843}"/>
    <cellStyle name="Comma 15 6 2" xfId="4118" xr:uid="{F301AB57-D5B9-4716-A486-5287CBD98A5B}"/>
    <cellStyle name="Comma 15 7" xfId="1972" xr:uid="{61762335-5DE5-4BB2-85F2-5A58ED5823D4}"/>
    <cellStyle name="Comma 15 8" xfId="4116" xr:uid="{4951A197-55E0-40D8-9E2B-5FF9E115AA5F}"/>
    <cellStyle name="Comma 15 9" xfId="6410" xr:uid="{E3206EC0-D534-4C8C-9F92-19449337AD8A}"/>
    <cellStyle name="Comma 150" xfId="9" xr:uid="{B00F7E06-C299-4ACE-8FFA-BFDD455A7F55}"/>
    <cellStyle name="Comma 150 2" xfId="6659" xr:uid="{5FC69550-BD96-4FC4-949D-D75E6A222EB8}"/>
    <cellStyle name="Comma 150 3" xfId="6658" xr:uid="{E5C09AFE-4FE7-44E7-90B9-7028AD61F37E}"/>
    <cellStyle name="Comma 159" xfId="6294" xr:uid="{FDF0D4F6-C009-4769-A38B-81AC32011A65}"/>
    <cellStyle name="Comma 159 2" xfId="6508" xr:uid="{5AA87EF2-08CD-4A40-96A3-C97B3EDC2FA7}"/>
    <cellStyle name="Comma 159 2 2" xfId="8429" xr:uid="{5E0FFA39-159F-4C54-8D4E-A38AF277A409}"/>
    <cellStyle name="Comma 159 2 2 2" xfId="9370" xr:uid="{27CB9A5F-A6D9-4F77-B043-DD3E94902C00}"/>
    <cellStyle name="Comma 159 2 3" xfId="9020" xr:uid="{EEC77DAE-F5EE-4568-9CE7-BBEAB8971B24}"/>
    <cellStyle name="Comma 159 2 4" xfId="7822" xr:uid="{C9108348-D5D2-4193-999E-94AA10596CA7}"/>
    <cellStyle name="Comma 159 3" xfId="8240" xr:uid="{5B97A51D-BC47-4F9D-8F7E-C9370E743BEC}"/>
    <cellStyle name="Comma 159 3 2" xfId="9261" xr:uid="{A44A8A0B-3C5F-44D1-9018-2E0B8652AFEE}"/>
    <cellStyle name="Comma 159 4" xfId="8040" xr:uid="{4825EA13-A849-44E9-9E02-638F3DE03E69}"/>
    <cellStyle name="Comma 159 4 2" xfId="9112" xr:uid="{06B07DF9-D342-4691-8FAE-642A4DBC054C}"/>
    <cellStyle name="Comma 159 5" xfId="8912" xr:uid="{9EFE8C9B-2BD7-4B58-AF15-3071F547F67E}"/>
    <cellStyle name="Comma 159 6" xfId="7566" xr:uid="{21F43975-8263-4009-89F3-2E7C0CFA4DD1}"/>
    <cellStyle name="Comma 159 9" xfId="845" xr:uid="{814811E2-0076-4BD0-A8C9-07D8C513A95D}"/>
    <cellStyle name="Comma 159 9 2" xfId="988" xr:uid="{0EC4B5A3-73B9-4635-BD5B-D91A5B7BA919}"/>
    <cellStyle name="Comma 159 9 3" xfId="1124" xr:uid="{4D08C925-FF5E-4890-9C7D-AF6987F5457D}"/>
    <cellStyle name="Comma 159 9 4" xfId="1286" xr:uid="{FC274093-B580-41B8-A28E-DF3E59569985}"/>
    <cellStyle name="Comma 159 9 5" xfId="6523" xr:uid="{223622BC-6C18-4608-BA80-32D057FCB0E6}"/>
    <cellStyle name="Comma 16" xfId="476" xr:uid="{F1291752-2EE3-45EB-84BD-7B1B6CDF7E3F}"/>
    <cellStyle name="Comma 16 2" xfId="1983" xr:uid="{5A1BF259-0730-4EE7-811B-8DD6045053FE}"/>
    <cellStyle name="Comma 16 2 2" xfId="1984" xr:uid="{F7210425-8007-4691-BBF6-DB6636F8A613}"/>
    <cellStyle name="Comma 16 2 2 2" xfId="8460" xr:uid="{86B976B2-FAB6-4555-B501-3092D1FF23FD}"/>
    <cellStyle name="Comma 16 2 3" xfId="1985" xr:uid="{A28E4E85-BC13-4C3E-8134-AEB1A59CDE9A}"/>
    <cellStyle name="Comma 16 2 4" xfId="7852" xr:uid="{A677A15F-C00E-46D7-BF77-D1D5A05456CE}"/>
    <cellStyle name="Comma 16 3" xfId="1986" xr:uid="{656122E0-A079-4681-8E12-822756B24E93}"/>
    <cellStyle name="Comma 16 3 2" xfId="4120" xr:uid="{F3799D7E-9770-4E3C-994D-09DF49074C75}"/>
    <cellStyle name="Comma 16 3 3" xfId="8070" xr:uid="{CC8C2473-BB09-49DC-8CEE-5D160289DBA4}"/>
    <cellStyle name="Comma 16 4" xfId="1982" xr:uid="{12D745E5-BF4F-4F66-8598-F8EEB701DCCD}"/>
    <cellStyle name="Comma 16 5" xfId="4119" xr:uid="{EAF38284-F417-4B1E-8D9E-367A609DDF1A}"/>
    <cellStyle name="Comma 160" xfId="6295" xr:uid="{4788C229-90A5-4287-BB6B-8121B992FE3A}"/>
    <cellStyle name="Comma 160 2" xfId="6509" xr:uid="{8BB7A547-F51A-4434-8E89-A30C099C2D64}"/>
    <cellStyle name="Comma 160 2 2" xfId="8426" xr:uid="{1452FFCB-5D48-416E-B7CC-E8651D967DFA}"/>
    <cellStyle name="Comma 160 2 2 2" xfId="9367" xr:uid="{FB76C315-CD37-4A6E-B201-0EE8A926E407}"/>
    <cellStyle name="Comma 160 2 3" xfId="9017" xr:uid="{74C6D671-36D9-4DEE-92E7-7AEC73B004F9}"/>
    <cellStyle name="Comma 160 2 4" xfId="7819" xr:uid="{A3F48BC4-4FA3-41A1-9297-9252FF93B106}"/>
    <cellStyle name="Comma 160 3" xfId="8237" xr:uid="{1796E405-D8A5-4F08-97AD-A817A3221CFD}"/>
    <cellStyle name="Comma 160 3 2" xfId="9258" xr:uid="{394BFFD8-C647-41B2-872B-7778B26E3BAD}"/>
    <cellStyle name="Comma 160 4" xfId="8037" xr:uid="{B87E1ECF-D04F-452E-BDB6-803866F13A9E}"/>
    <cellStyle name="Comma 160 4 2" xfId="9109" xr:uid="{82E7BBCC-71C1-4C6C-9860-971BEAF8ECC5}"/>
    <cellStyle name="Comma 160 5" xfId="8909" xr:uid="{973E264A-0C15-40EE-B8E0-911A4B71685F}"/>
    <cellStyle name="Comma 160 6" xfId="7562" xr:uid="{45A0C359-DB00-46B1-BCA0-7A4BAD709A03}"/>
    <cellStyle name="Comma 161" xfId="6296" xr:uid="{D3CC14B5-3865-4E89-AE17-0ABB82BF5AE2}"/>
    <cellStyle name="Comma 161 2" xfId="6510" xr:uid="{CF9DD2A3-73C4-47B3-93A9-16CF79447344}"/>
    <cellStyle name="Comma 161 2 2" xfId="8428" xr:uid="{695760D0-3D4E-40A0-A591-D828743C72ED}"/>
    <cellStyle name="Comma 161 2 2 2" xfId="9369" xr:uid="{863BB1BB-0527-492C-93AE-BC4D5CD65B9D}"/>
    <cellStyle name="Comma 161 2 3" xfId="9019" xr:uid="{B6154836-5CC5-48F8-A5FE-64C2177E1B81}"/>
    <cellStyle name="Comma 161 2 4" xfId="7821" xr:uid="{DEF3AA98-92FD-417D-AE39-F8A0338D3CB7}"/>
    <cellStyle name="Comma 161 3" xfId="8239" xr:uid="{2C47AA94-CE90-4509-8974-DC8DA816B5BE}"/>
    <cellStyle name="Comma 161 3 2" xfId="9260" xr:uid="{6C31E327-AC47-4E1A-A204-AC9E3B614890}"/>
    <cellStyle name="Comma 161 4" xfId="8039" xr:uid="{F957D348-8473-47E8-80C8-2466996FAC2E}"/>
    <cellStyle name="Comma 161 4 2" xfId="9111" xr:uid="{4B720083-E934-438F-8033-63E8F7299C7D}"/>
    <cellStyle name="Comma 161 5" xfId="8911" xr:uid="{A76927A3-7398-47D5-A709-0FAF62750FFF}"/>
    <cellStyle name="Comma 161 6" xfId="7565" xr:uid="{C83EC8E9-2255-42E5-AE3A-83E17EF8FF28}"/>
    <cellStyle name="Comma 162" xfId="6297" xr:uid="{51296A5D-00C1-4C3D-B992-5E2A64DC7C43}"/>
    <cellStyle name="Comma 162 2" xfId="6511" xr:uid="{05A92202-4520-439C-9C49-33C777F186D3}"/>
    <cellStyle name="Comma 162 2 2" xfId="8445" xr:uid="{36D65A91-F3DB-4E19-87AB-F20E943F2AA4}"/>
    <cellStyle name="Comma 162 2 2 2" xfId="9375" xr:uid="{B1E32539-B72F-4765-8EE2-93B5AD710E43}"/>
    <cellStyle name="Comma 162 2 3" xfId="9025" xr:uid="{1D5C9723-B3DE-4399-88AC-B642EA27EAD0}"/>
    <cellStyle name="Comma 162 2 4" xfId="7835" xr:uid="{65C093FB-019D-45A6-B454-58820B0F67C3}"/>
    <cellStyle name="Comma 162 3" xfId="8247" xr:uid="{5DF90B78-0080-4903-9B6F-FE7ACC061323}"/>
    <cellStyle name="Comma 162 3 2" xfId="9268" xr:uid="{F16CB0B9-4160-4071-8EA8-F6D6382B941E}"/>
    <cellStyle name="Comma 162 4" xfId="8054" xr:uid="{1CE40CBA-907B-4A65-9B82-357CE6A5947C}"/>
    <cellStyle name="Comma 162 4 2" xfId="9117" xr:uid="{1111E67C-A409-42D6-8E03-FE7A849BE3CA}"/>
    <cellStyle name="Comma 162 5" xfId="8919" xr:uid="{987BE062-B085-4D6B-B4E4-3ABAD4EE8663}"/>
    <cellStyle name="Comma 162 6" xfId="7580" xr:uid="{3244D56C-A009-4CA4-9E6B-AC16DF5575AA}"/>
    <cellStyle name="Comma 163" xfId="6298" xr:uid="{FEEC7F0C-227A-4E21-B891-26CA82DB838A}"/>
    <cellStyle name="Comma 163 2" xfId="6512" xr:uid="{D73CCD56-A7DD-4374-830B-61315D109C7B}"/>
    <cellStyle name="Comma 163 2 2" xfId="8447" xr:uid="{68F15903-E7D9-414C-95F3-AE9899DA0D0D}"/>
    <cellStyle name="Comma 163 2 2 2" xfId="9376" xr:uid="{BF2F033C-F9D3-4984-AE56-8635AD47DFEE}"/>
    <cellStyle name="Comma 163 2 3" xfId="9026" xr:uid="{80B49561-1E77-4756-8C95-8A594AC43330}"/>
    <cellStyle name="Comma 163 2 4" xfId="7837" xr:uid="{B379A57C-5F2B-4238-9847-5CB8A3B45968}"/>
    <cellStyle name="Comma 163 3" xfId="8248" xr:uid="{AC33F35D-C6A9-461F-95EE-6ECACF65ADEE}"/>
    <cellStyle name="Comma 163 3 2" xfId="9269" xr:uid="{15997A97-E1EF-499D-B9A3-B834A3CD1051}"/>
    <cellStyle name="Comma 163 4" xfId="8056" xr:uid="{54BFD63B-90F2-42FA-AD11-7C2D2FA026B2}"/>
    <cellStyle name="Comma 163 4 2" xfId="9118" xr:uid="{B10E0028-B8C3-482C-8241-579A6B8CFA43}"/>
    <cellStyle name="Comma 163 5" xfId="8920" xr:uid="{5A02ABED-519F-446B-8B7F-3F0D21E52DA4}"/>
    <cellStyle name="Comma 163 6" xfId="7583" xr:uid="{C10E41EF-EB45-4793-AE14-42CE4C2498DF}"/>
    <cellStyle name="Comma 164" xfId="6299" xr:uid="{3C4EA11B-B10A-4166-8C49-B72699101455}"/>
    <cellStyle name="Comma 164 2" xfId="6513" xr:uid="{90AE6BE9-D651-462D-A0A6-32DA0C255135}"/>
    <cellStyle name="Comma 164 2 2" xfId="8419" xr:uid="{EDDB24B1-7324-4E0A-8041-0513D5263BCB}"/>
    <cellStyle name="Comma 164 2 2 2" xfId="9363" xr:uid="{1EC571F1-4E16-453E-BF05-65F470E29E04}"/>
    <cellStyle name="Comma 164 2 3" xfId="9013" xr:uid="{31768FF2-0A09-428D-ADB3-99A95F1F9544}"/>
    <cellStyle name="Comma 164 2 4" xfId="7810" xr:uid="{C4641E01-C110-4B7B-9439-DE7B5484EB0D}"/>
    <cellStyle name="Comma 164 3" xfId="8233" xr:uid="{D911248D-5080-47DE-9377-B50F2E239565}"/>
    <cellStyle name="Comma 164 3 2" xfId="9253" xr:uid="{8A90BF32-563D-42EF-B2B5-E700D69AEB7C}"/>
    <cellStyle name="Comma 164 4" xfId="8030" xr:uid="{E5BED130-7E2F-4172-8FDD-AFD071B96C49}"/>
    <cellStyle name="Comma 164 4 2" xfId="9105" xr:uid="{A8167E26-F9C0-44CC-90B2-0BCCE4B30FBC}"/>
    <cellStyle name="Comma 164 5" xfId="8904" xr:uid="{665ED336-16AC-4356-8F36-2A3A1CAFAC91}"/>
    <cellStyle name="Comma 164 6" xfId="7548" xr:uid="{4E5FBB42-77B1-4465-86DA-DE72F44F3E8D}"/>
    <cellStyle name="Comma 166 2" xfId="281" xr:uid="{5919CF17-487A-4D91-AAB6-2A8C31D27710}"/>
    <cellStyle name="Comma 166 2 2" xfId="1064" xr:uid="{A51B7D7E-ECDD-48EA-B5CB-F98DD03EBE08}"/>
    <cellStyle name="Comma 166 2 2 2" xfId="8344" xr:uid="{EF18749B-8682-4AC1-9722-2A86F6E42884}"/>
    <cellStyle name="Comma 166 2 2 2 2" xfId="9328" xr:uid="{B56092A7-2BAA-4A2A-B23A-5F2DE341B811}"/>
    <cellStyle name="Comma 166 2 2 3" xfId="7739" xr:uid="{9FC7C498-DC11-427B-A3AD-B4D9AD7490E0}"/>
    <cellStyle name="Comma 166 2 2 4" xfId="8978" xr:uid="{0F86DA5D-FFB0-42E9-AAF4-7A2E8A956A2C}"/>
    <cellStyle name="Comma 166 2 2 5" xfId="7090" xr:uid="{816F8C33-32D1-4F00-818F-3B5095C158C2}"/>
    <cellStyle name="Comma 166 2 2 6" xfId="6496" xr:uid="{8278B6AC-15EB-4E98-BD63-86E415C8F9ED}"/>
    <cellStyle name="Comma 166 2 3" xfId="1232" xr:uid="{4369E432-A49F-4081-BCE2-4D5FB97C7636}"/>
    <cellStyle name="Comma 166 2 3 2" xfId="9198" xr:uid="{179CF93D-8D8B-4B7D-B970-A6049A385BE6}"/>
    <cellStyle name="Comma 166 2 3 3" xfId="8179" xr:uid="{E5F7A4F8-06AC-42DA-B9E0-6EC9F5C1EA6C}"/>
    <cellStyle name="Comma 166 2 4" xfId="7958" xr:uid="{6C7381E0-0452-42BB-9F99-3C7995AC7B13}"/>
    <cellStyle name="Comma 166 2 4 2" xfId="9074" xr:uid="{19586900-F958-4E69-A017-6DC01A1A56EA}"/>
    <cellStyle name="Comma 166 2 5" xfId="7480" xr:uid="{7AE22DA9-3B69-4AA9-A162-338D35D2CFE9}"/>
    <cellStyle name="Comma 166 2 5 2" xfId="8864" xr:uid="{02B90EDA-A6DE-41DF-8B5E-5D11436E9C0A}"/>
    <cellStyle name="Comma 166 2 6" xfId="7391" xr:uid="{691C89D6-012A-4B9B-A03E-74F93E7ACE59}"/>
    <cellStyle name="Comma 166 2 7" xfId="8808" xr:uid="{5861C4B0-B1A6-42F5-8F78-ADD6B2AED1DF}"/>
    <cellStyle name="Comma 166 2 8" xfId="6841" xr:uid="{72171EEB-8B47-4F77-A59A-C8C84BBF39E9}"/>
    <cellStyle name="Comma 166 2 9" xfId="6280" xr:uid="{D69E651B-87B3-4593-AC0C-0803FEACDB41}"/>
    <cellStyle name="Comma 17" xfId="507" xr:uid="{9106D455-2AA6-457C-B2A0-5EA7D609A66B}"/>
    <cellStyle name="Comma 17 2" xfId="838" xr:uid="{3F68D189-CC59-44C6-A444-56062F3F33B6}"/>
    <cellStyle name="Comma 17 2 2" xfId="1989" xr:uid="{27266EB7-3D05-4855-8038-3B3F3B8EE29B}"/>
    <cellStyle name="Comma 17 2 2 2" xfId="1990" xr:uid="{3EE4D3BF-DF98-4B4C-A5C3-F19EC5CDFA26}"/>
    <cellStyle name="Comma 17 2 2 3" xfId="1991" xr:uid="{3089B5A8-379C-4BCC-9BF0-5704E7F02612}"/>
    <cellStyle name="Comma 17 2 3" xfId="1992" xr:uid="{288554EC-B742-40CC-A43E-A479256DB1AE}"/>
    <cellStyle name="Comma 17 2 4" xfId="1988" xr:uid="{7B2B8089-7583-45A1-A3C6-4B1ABF5FC02B}"/>
    <cellStyle name="Comma 17 2 5" xfId="8272" xr:uid="{86751236-CD3D-4094-A9B1-F3744D1387B3}"/>
    <cellStyle name="Comma 17 3" xfId="1993" xr:uid="{23210BFC-9B2B-4732-AEB5-279D212C08EF}"/>
    <cellStyle name="Comma 17 3 2" xfId="4122" xr:uid="{49125682-EF58-437C-B90C-15E9FE4559B4}"/>
    <cellStyle name="Comma 17 3 3" xfId="8098" xr:uid="{1DD74D02-5D53-4541-817E-B32D24171E1B}"/>
    <cellStyle name="Comma 17 4" xfId="1994" xr:uid="{D7CC333E-833F-4DC8-AD57-E8CED7EF824B}"/>
    <cellStyle name="Comma 17 4 2" xfId="4123" xr:uid="{6F078883-FED2-4ABE-9D0C-5C2E1D5D73D0}"/>
    <cellStyle name="Comma 17 4 3" xfId="6974" xr:uid="{B860C9A2-9FCE-45F9-83B4-4213D405D893}"/>
    <cellStyle name="Comma 17 5" xfId="4121" xr:uid="{58D14ACA-562B-44B4-B550-09CE94E0F876}"/>
    <cellStyle name="Comma 17 6" xfId="1987" xr:uid="{DA1E458F-E8E2-4C29-997E-67E9FE9D526B}"/>
    <cellStyle name="Comma 170" xfId="1740" xr:uid="{B0BA897A-7C7E-4AD9-8D04-CE2D8BEFD49B}"/>
    <cellStyle name="Comma 170 2" xfId="4092" xr:uid="{4ADBF3D1-828D-45CD-B12E-4193D0868892}"/>
    <cellStyle name="Comma 171" xfId="6418" xr:uid="{FE4D2ECF-40B6-4734-90A5-739704F4973A}"/>
    <cellStyle name="Comma 171 2" xfId="6553" xr:uid="{D1A9D471-A958-48C6-86D5-56C517306BD7}"/>
    <cellStyle name="Comma 171 2 2" xfId="8458" xr:uid="{7AF0D257-DB7C-460B-B657-1FD544121767}"/>
    <cellStyle name="Comma 171 2 3" xfId="7850" xr:uid="{A9956F35-DB18-4EC2-8ECE-047893CAB465}"/>
    <cellStyle name="Comma 171 3" xfId="8068" xr:uid="{9D02F12A-5B3B-4729-A44C-D6CD57DBFBE6}"/>
    <cellStyle name="Comma 171 4" xfId="7604" xr:uid="{B95DCD99-4724-47B7-A45E-699B25FEDB61}"/>
    <cellStyle name="Comma 171 5" xfId="7428" xr:uid="{A4E3C57D-C325-4E03-A212-4A9AC7130DAA}"/>
    <cellStyle name="Comma 172" xfId="6419" xr:uid="{39095D6E-9F48-4D5C-93F5-42D3114C9BA7}"/>
    <cellStyle name="Comma 172 2" xfId="6554" xr:uid="{ADD11609-EE49-4EA2-A77A-7CA7A1B9F511}"/>
    <cellStyle name="Comma 172 2 2" xfId="8459" xr:uid="{5D8ECB40-CF9A-409C-B34E-D66A0645B17C}"/>
    <cellStyle name="Comma 172 2 3" xfId="7851" xr:uid="{4383F3FB-771B-48B6-93C7-C0D0C75E9D3B}"/>
    <cellStyle name="Comma 172 3" xfId="8069" xr:uid="{AEF16B70-BA61-4E07-BFD7-7BDB14B296F1}"/>
    <cellStyle name="Comma 172 4" xfId="7427" xr:uid="{458C6959-8700-45F4-8E27-3AB8EB2E523C}"/>
    <cellStyle name="Comma 18" xfId="538" xr:uid="{E4410FF2-2375-4546-8734-9663ACAFFD3F}"/>
    <cellStyle name="Comma 18 2" xfId="1996" xr:uid="{06F2ECAC-97E1-466B-AFCE-8FC94BE77902}"/>
    <cellStyle name="Comma 18 2 2" xfId="4125" xr:uid="{FC64E025-44CC-4D15-9EDD-17EAFE23B6C7}"/>
    <cellStyle name="Comma 18 3" xfId="1997" xr:uid="{514AC526-2A69-4D1B-A7CA-30276975F36A}"/>
    <cellStyle name="Comma 18 3 2" xfId="4126" xr:uid="{D691553B-6B9E-4968-86A7-985582FBBBA8}"/>
    <cellStyle name="Comma 18 4" xfId="1998" xr:uid="{ED71BFC0-4665-4DE2-95FE-32CE8FACDAFE}"/>
    <cellStyle name="Comma 18 4 2" xfId="4127" xr:uid="{EBC4D6B9-E81A-4833-9A44-D348D4DDBE68}"/>
    <cellStyle name="Comma 18 5" xfId="4124" xr:uid="{9A4CA31D-5DEB-440F-BEEE-6D9EC091E733}"/>
    <cellStyle name="Comma 18 6" xfId="1995" xr:uid="{C593722F-A91D-4D08-AE36-40B1997ECD7F}"/>
    <cellStyle name="Comma 18 7" xfId="229" xr:uid="{65E99FD6-638A-4F60-AC7C-A6C73AFBFD32}"/>
    <cellStyle name="Comma 18 7 2" xfId="6473" xr:uid="{67E70D77-21D4-4030-960A-AA03DB3B7714}"/>
    <cellStyle name="Comma 18 7 2 2" xfId="8323" xr:uid="{20EF55E6-04C9-4569-9194-D4451E6129D5}"/>
    <cellStyle name="Comma 18 7 2 3" xfId="7717" xr:uid="{D2D7B8EB-E84C-438A-98AE-F9BDAA6AF7C1}"/>
    <cellStyle name="Comma 18 7 3" xfId="7938" xr:uid="{BA0449E7-F4C0-42EB-BABA-4CFB58511C37}"/>
    <cellStyle name="Comma 18 7 4" xfId="7459" xr:uid="{4E8620E8-E16E-4702-8022-C37AA7268F16}"/>
    <cellStyle name="Comma 18 7 5" xfId="6817" xr:uid="{B127F415-E25F-43BF-8166-2D86316B46DF}"/>
    <cellStyle name="Comma 18_Empire_52_M" xfId="1999" xr:uid="{00F7E113-7E9E-4178-93AB-502811A6FF18}"/>
    <cellStyle name="Comma 182" xfId="349" xr:uid="{B75EC025-BDCD-4B3D-A6F8-540ADFF541C9}"/>
    <cellStyle name="Comma 182 10" xfId="611" xr:uid="{2E731EF3-4894-4893-A8D4-914EF50363A8}"/>
    <cellStyle name="Comma 182 10 2" xfId="7218" xr:uid="{5BE34F18-C8A4-47F1-997C-494C5FA0813D}"/>
    <cellStyle name="Comma 182 10 3" xfId="8673" xr:uid="{E94D3BCB-AEE6-4106-8A9C-86DCEDD66EA9}"/>
    <cellStyle name="Comma 182 10 4" xfId="9429" xr:uid="{9505D229-47A7-4A0A-92C1-DFC467C107B2}"/>
    <cellStyle name="Comma 182 10 5" xfId="7014" xr:uid="{177A6DA7-7755-4748-B324-4FEB2D38F9C3}"/>
    <cellStyle name="Comma 182 11" xfId="643" xr:uid="{49F6773B-C0E7-48E5-84FA-485A1E41ED94}"/>
    <cellStyle name="Comma 182 11 2" xfId="7229" xr:uid="{3BB6F7C1-2381-4E10-963E-ADB89898860C}"/>
    <cellStyle name="Comma 182 11 3" xfId="8715" xr:uid="{EFC9C8C8-5B5B-4A86-B2BA-AC50E3D621A2}"/>
    <cellStyle name="Comma 182 11 4" xfId="9440" xr:uid="{D903248E-BE60-4022-98EE-E11CF1602226}"/>
    <cellStyle name="Comma 182 11 5" xfId="7025" xr:uid="{D589A619-CAC7-4B31-B50D-D56152AED268}"/>
    <cellStyle name="Comma 182 12" xfId="676" xr:uid="{F14AFBAA-590F-4FA9-A29F-E4EA750C7B6A}"/>
    <cellStyle name="Comma 182 12 2" xfId="7241" xr:uid="{31E5F99F-26AA-4F70-94C2-43F7DD2EF188}"/>
    <cellStyle name="Comma 182 12 3" xfId="7039" xr:uid="{4415524E-D7BE-4708-ABA5-CC5131B5AC3E}"/>
    <cellStyle name="Comma 182 13" xfId="1148" xr:uid="{747F40B0-0704-4DF6-829B-B299307AA61F}"/>
    <cellStyle name="Comma 182 13 2" xfId="6884" xr:uid="{69185782-11FE-4AA4-A569-B8C7CA3FC822}"/>
    <cellStyle name="Comma 182 14" xfId="1304" xr:uid="{9FB52EC1-8A0C-48BE-80BF-85AACFA3FB68}"/>
    <cellStyle name="Comma 182 14 2" xfId="7125" xr:uid="{0DB10137-4707-4C7A-BBB5-085EBB66D517}"/>
    <cellStyle name="Comma 182 15" xfId="7322" xr:uid="{8738C169-14A7-404F-9652-46920AC364ED}"/>
    <cellStyle name="Comma 182 16" xfId="7509" xr:uid="{C27F7F37-255E-4FE4-924D-1F88D5336C4A}"/>
    <cellStyle name="Comma 182 17" xfId="8882" xr:uid="{BFF1C476-9E83-4D71-8529-04759429BA0D}"/>
    <cellStyle name="Comma 182 18" xfId="6714" xr:uid="{34B632CD-279F-4B8D-8502-DF9C5F761B0F}"/>
    <cellStyle name="Comma 182 2" xfId="394" xr:uid="{EC091FC8-BC51-4DD6-B973-E9FBA4C53EB9}"/>
    <cellStyle name="Comma 182 2 2" xfId="1152" xr:uid="{5819424E-EE79-4167-AC3A-7F00F8CFC0FA}"/>
    <cellStyle name="Comma 182 2 2 2" xfId="8418" xr:uid="{10B6BAA7-F0A9-4B79-A821-722E60B92EE2}"/>
    <cellStyle name="Comma 182 2 2 2 2" xfId="9362" xr:uid="{A45EBF14-8CAC-4C57-B4D9-996F038ED31D}"/>
    <cellStyle name="Comma 182 2 2 3" xfId="7809" xr:uid="{323A749C-64DD-444E-A66F-F1EBACABF408}"/>
    <cellStyle name="Comma 182 2 2 4" xfId="9012" xr:uid="{035A92FE-CF10-4608-BADA-934495EC3CBD}"/>
    <cellStyle name="Comma 182 2 2 5" xfId="7140" xr:uid="{8F949B48-63F1-4C2D-9992-00A47F98C7BC}"/>
    <cellStyle name="Comma 182 2 3" xfId="1307" xr:uid="{903540B3-2087-4479-8703-926F82101ADF}"/>
    <cellStyle name="Comma 182 2 3 2" xfId="9251" xr:uid="{EA8413B6-2B1E-4825-9398-475CC0E33FD2}"/>
    <cellStyle name="Comma 182 2 3 3" xfId="8231" xr:uid="{C70435CB-B531-4C56-83E4-71C337604C72}"/>
    <cellStyle name="Comma 182 2 4" xfId="8029" xr:uid="{AEBCED26-9A7E-4A9F-9D66-66CFB7EFFBD4}"/>
    <cellStyle name="Comma 182 2 4 2" xfId="9104" xr:uid="{F57914F2-29ED-4A39-9AE8-01F713D76CF1}"/>
    <cellStyle name="Comma 182 2 5" xfId="7546" xr:uid="{1191B4EC-CA1C-4ECC-8C12-978B20A894A5}"/>
    <cellStyle name="Comma 182 2 6" xfId="8902" xr:uid="{0A980A22-AD3B-4ABE-A6DE-BA7FAE11BFC3}"/>
    <cellStyle name="Comma 182 2 7" xfId="6918" xr:uid="{834490B4-591C-4EAC-8B35-A536AF11CF57}"/>
    <cellStyle name="Comma 182 3" xfId="426" xr:uid="{E5B2764E-5468-47BE-A83C-49BDC11EE13C}"/>
    <cellStyle name="Comma 182 3 2" xfId="7152" xr:uid="{E4DDC976-A454-4744-865B-BF65E599FD3E}"/>
    <cellStyle name="Comma 182 3 2 2" xfId="8471" xr:uid="{66A43EC2-45C5-421B-B523-B7598BB9F72C}"/>
    <cellStyle name="Comma 182 3 2 2 2" xfId="9384" xr:uid="{8BD75705-9F51-4004-8607-B8D64421A85F}"/>
    <cellStyle name="Comma 182 3 2 3" xfId="7862" xr:uid="{60FF800E-3B92-4242-B50A-7F9CE856CC40}"/>
    <cellStyle name="Comma 182 3 2 4" xfId="9034" xr:uid="{C7976588-1128-40C0-A453-09E53068B771}"/>
    <cellStyle name="Comma 182 3 3" xfId="8264" xr:uid="{8C239D4A-F5BF-4D30-8B94-86DC617380EB}"/>
    <cellStyle name="Comma 182 3 3 2" xfId="9285" xr:uid="{157C4AA6-31F1-4153-9FEE-38FADE8FF315}"/>
    <cellStyle name="Comma 182 3 4" xfId="8080" xr:uid="{66F818DC-DF87-4654-BFD3-4B44184179B3}"/>
    <cellStyle name="Comma 182 3 4 2" xfId="9127" xr:uid="{99E20B4C-82EA-465A-9ACE-E3BC3C57ABDF}"/>
    <cellStyle name="Comma 182 3 5" xfId="7618" xr:uid="{428444B6-2411-4244-A16F-17F8C1C5CF46}"/>
    <cellStyle name="Comma 182 3 6" xfId="8935" xr:uid="{8594373A-79BA-4F9A-A011-B26CD60E6D2C}"/>
    <cellStyle name="Comma 182 3 7" xfId="6939" xr:uid="{21561DD1-B21A-4AAB-B466-A5ED785186E5}"/>
    <cellStyle name="Comma 182 4" xfId="368" xr:uid="{EB1F8030-CF00-4BF2-9F0F-7F245FE7531A}"/>
    <cellStyle name="Comma 182 4 10" xfId="654" xr:uid="{419DE0BB-A652-4C28-A0CC-64D4C69127EE}"/>
    <cellStyle name="Comma 182 4 10 2" xfId="7234" xr:uid="{D6A60B3C-3EE3-42FB-941C-B88F3800D3F1}"/>
    <cellStyle name="Comma 182 4 10 3" xfId="8720" xr:uid="{EF8745E1-9854-4CB7-9805-1E83F4DF0CB1}"/>
    <cellStyle name="Comma 182 4 10 4" xfId="9444" xr:uid="{C2D7409B-BFE2-4F4B-9AEB-5BFCB3B4055E}"/>
    <cellStyle name="Comma 182 4 10 5" xfId="7030" xr:uid="{7A8A78AD-474C-4709-88F7-6B53CFD14895}"/>
    <cellStyle name="Comma 182 4 11" xfId="686" xr:uid="{673C1521-9ECB-4AC2-B397-4F34B3BDA854}"/>
    <cellStyle name="Comma 182 4 11 2" xfId="7245" xr:uid="{5FA3ADAE-7C47-4961-94F1-3E2AF0B0C43C}"/>
    <cellStyle name="Comma 182 4 11 3" xfId="7043" xr:uid="{D6CF0403-9373-47CD-8E70-9FD86CF1E421}"/>
    <cellStyle name="Comma 182 4 12" xfId="1162" xr:uid="{423EEDEB-A8DE-4CAE-9C89-1D9EA36A32E9}"/>
    <cellStyle name="Comma 182 4 12 2" xfId="7132" xr:uid="{FDC3B9C6-EFA8-41FE-9729-C422FC5A7D10}"/>
    <cellStyle name="Comma 182 4 13" xfId="1315" xr:uid="{F2108451-C171-401B-A5B1-A2E840721F54}"/>
    <cellStyle name="Comma 182 4 13 2" xfId="7514" xr:uid="{C0E39371-12F2-4EAA-982C-CE28565DEAC5}"/>
    <cellStyle name="Comma 182 4 14" xfId="8887" xr:uid="{163A754D-EAD5-4150-B666-91FEB32C7D98}"/>
    <cellStyle name="Comma 182 4 15" xfId="6899" xr:uid="{007D03A7-F004-477C-8555-388340D09375}"/>
    <cellStyle name="Comma 182 4 2" xfId="404" xr:uid="{E228E886-9D97-484F-986C-46B7C4F1BF73}"/>
    <cellStyle name="Comma 182 4 2 2" xfId="7144" xr:uid="{5F3309F0-BD98-4609-B3B8-DAC78771C545}"/>
    <cellStyle name="Comma 182 4 2 2 2" xfId="8432" xr:uid="{DD99C705-350E-4383-ACEE-CA8046262B88}"/>
    <cellStyle name="Comma 182 4 2 2 2 2" xfId="9371" xr:uid="{83EDDC73-5207-4345-AB68-5574719BA59E}"/>
    <cellStyle name="Comma 182 4 2 2 3" xfId="253" xr:uid="{BCB0949A-B850-4DB8-BE0C-0B108ECF2EFD}"/>
    <cellStyle name="Comma 182 4 2 2 3 2" xfId="1052" xr:uid="{C71E960B-7CD4-48EA-A359-950146CC2971}"/>
    <cellStyle name="Comma 182 4 2 2 3 2 2" xfId="8332" xr:uid="{43F63D50-2D2B-4F6E-B27E-3A83B6614B41}"/>
    <cellStyle name="Comma 182 4 2 2 3 2 2 2" xfId="9324" xr:uid="{AC02FEAE-F19C-473B-AB64-7226921DC244}"/>
    <cellStyle name="Comma 182 4 2 2 3 2 3" xfId="7727" xr:uid="{495D1992-7AA7-4166-99BB-43494A9A6132}"/>
    <cellStyle name="Comma 182 4 2 2 3 2 4" xfId="8974" xr:uid="{0A4FD532-25EC-45E9-9406-A23BFA533193}"/>
    <cellStyle name="Comma 182 4 2 2 3 2 5" xfId="7078" xr:uid="{1F9A86DA-2466-459B-A01D-472D46673AE0}"/>
    <cellStyle name="Comma 182 4 2 2 3 2 6" xfId="6483" xr:uid="{DFD706CF-00E2-46EC-B62A-D875DE341761}"/>
    <cellStyle name="Comma 182 4 2 2 3 3" xfId="1221" xr:uid="{262E32AC-CA63-461D-9011-1B2054F5A836}"/>
    <cellStyle name="Comma 182 4 2 2 3 3 2" xfId="9187" xr:uid="{582514D6-9744-4BFE-91EC-182F935A811C}"/>
    <cellStyle name="Comma 182 4 2 2 3 3 3" xfId="8168" xr:uid="{3448058B-48BE-4CC4-8E99-8E5161C66787}"/>
    <cellStyle name="Comma 182 4 2 2 3 4" xfId="7946" xr:uid="{839AB2B0-881C-4C50-85B0-25CCBCE844E7}"/>
    <cellStyle name="Comma 182 4 2 2 3 4 2" xfId="9070" xr:uid="{6A541DDC-3135-44A7-B99F-B8BB6EF633A7}"/>
    <cellStyle name="Comma 182 4 2 2 3 5" xfId="7467" xr:uid="{C03B707F-6ACC-4346-9C56-90DAD02E5CC8}"/>
    <cellStyle name="Comma 182 4 2 2 3 5 2" xfId="8860" xr:uid="{E8810523-A107-4D5D-843A-74E3E7D89134}"/>
    <cellStyle name="Comma 182 4 2 2 3 6" xfId="7376" xr:uid="{CA560082-1CFB-408D-89AA-997A32838580}"/>
    <cellStyle name="Comma 182 4 2 2 3 7" xfId="8794" xr:uid="{D31FBF47-BCAE-4492-ADB2-EA39EE85EC2F}"/>
    <cellStyle name="Comma 182 4 2 2 3 8" xfId="6826" xr:uid="{6EF259CF-64B4-4158-AF82-F7988EA3972B}"/>
    <cellStyle name="Comma 182 4 2 2 3 9" xfId="6267" xr:uid="{F322789C-0264-4B96-875C-182D9FB74563}"/>
    <cellStyle name="Comma 182 4 2 2 4" xfId="7824" xr:uid="{0597C6FB-ED82-45FC-9BBE-CF3DDB87A2B3}"/>
    <cellStyle name="Comma 182 4 2 2 5" xfId="9021" xr:uid="{8525BD1C-B711-4CB9-B91D-4C3422439253}"/>
    <cellStyle name="Comma 182 4 2 3" xfId="8241" xr:uid="{2EAABDEE-B84E-451C-B175-6898968AFCA0}"/>
    <cellStyle name="Comma 182 4 2 3 2" xfId="9262" xr:uid="{EC211C99-56C8-4935-984C-BCBB8734B9C1}"/>
    <cellStyle name="Comma 182 4 2 4" xfId="8042" xr:uid="{EA42866C-559B-4C89-8140-198ECD0B0878}"/>
    <cellStyle name="Comma 182 4 2 4 2" xfId="9113" xr:uid="{DC3A63AF-C740-4E33-8681-1A2732E447BE}"/>
    <cellStyle name="Comma 182 4 2 5" xfId="7567" xr:uid="{34C93E13-4F29-4106-84C5-7A900A00AFE4}"/>
    <cellStyle name="Comma 182 4 2 6" xfId="8913" xr:uid="{92A75FDE-60F8-4A79-A1D1-63CE99647B1A}"/>
    <cellStyle name="Comma 182 4 2 7" xfId="6924" xr:uid="{C6A574EE-9D5A-42CA-B649-B05EE7618A8C}"/>
    <cellStyle name="Comma 182 4 3" xfId="435" xr:uid="{BD8BF4A1-02A9-473D-BB95-E075542B3588}"/>
    <cellStyle name="Comma 182 4 3 2" xfId="7156" xr:uid="{2FBCE29C-CC6C-4C7D-9EB7-F655E79B6FF3}"/>
    <cellStyle name="Comma 182 4 3 2 2" xfId="8477" xr:uid="{D2EBA73D-AFAB-4821-81EA-686A35ACA7C6}"/>
    <cellStyle name="Comma 182 4 3 2 2 2" xfId="9388" xr:uid="{41B9AB65-2A21-4A9C-8A10-6207AF9D5F3A}"/>
    <cellStyle name="Comma 182 4 3 2 3" xfId="7868" xr:uid="{37D3F8B7-AB6B-45DE-BF81-891B21BDBFE5}"/>
    <cellStyle name="Comma 182 4 3 2 4" xfId="9038" xr:uid="{E4C9AA8C-92A5-4CAB-92B7-06EE2BB2C0E7}"/>
    <cellStyle name="Comma 182 4 3 3" xfId="8268" xr:uid="{5E1F9556-6F23-40BB-A310-A46B5D751FD9}"/>
    <cellStyle name="Comma 182 4 3 3 2" xfId="9289" xr:uid="{561323D6-315F-4D1B-9078-57318C94B63E}"/>
    <cellStyle name="Comma 182 4 3 4" xfId="8086" xr:uid="{CD2148A7-3B52-489C-A06B-EE1849033D56}"/>
    <cellStyle name="Comma 182 4 3 4 2" xfId="9131" xr:uid="{378581CE-489A-4266-9844-2E7C7128063F}"/>
    <cellStyle name="Comma 182 4 3 5" xfId="7623" xr:uid="{0877CCCE-0F09-40AC-A64F-734DF894ACC8}"/>
    <cellStyle name="Comma 182 4 3 6" xfId="8939" xr:uid="{F078808A-BA53-4510-9D75-C5337D14C4F4}"/>
    <cellStyle name="Comma 182 4 3 7" xfId="6944" xr:uid="{3BCE45C9-68BB-46A0-B5D4-5BFC5D4620E4}"/>
    <cellStyle name="Comma 182 4 4" xfId="466" xr:uid="{17E013A0-9A19-4D64-89E7-6DE58543C57F}"/>
    <cellStyle name="Comma 182 4 4 2" xfId="7167" xr:uid="{03ABFC21-3311-4C51-8831-AA5DBF570E01}"/>
    <cellStyle name="Comma 182 4 4 2 2" xfId="8495" xr:uid="{23C4ABD3-4E81-450C-A1F0-4E3EE099AE1E}"/>
    <cellStyle name="Comma 182 4 4 2 2 2" xfId="9394" xr:uid="{6341CBEE-D0B1-48C7-ABD1-1FC84722EE18}"/>
    <cellStyle name="Comma 182 4 4 2 3" xfId="7888" xr:uid="{7FBCA733-F014-4118-9D1D-C3E8F07C3785}"/>
    <cellStyle name="Comma 182 4 4 2 4" xfId="9044" xr:uid="{E30AA373-1560-47B9-9C9D-5F5D1BC38500}"/>
    <cellStyle name="Comma 182 4 4 3" xfId="8285" xr:uid="{B9D313FD-53C9-46CF-BF81-784DDFA8D30A}"/>
    <cellStyle name="Comma 182 4 4 3 2" xfId="9300" xr:uid="{8CC22A93-8EAE-4322-A609-23F43842CA81}"/>
    <cellStyle name="Comma 182 4 4 4" xfId="8115" xr:uid="{B6B6C27D-F09F-410C-817D-10E84E1AAB3B}"/>
    <cellStyle name="Comma 182 4 4 4 2" xfId="9142" xr:uid="{42E73FA7-33CF-4857-833E-B87F29A6CD0B}"/>
    <cellStyle name="Comma 182 4 4 5" xfId="7655" xr:uid="{69719774-56E8-45F0-85FC-A524E8EC9EB2}"/>
    <cellStyle name="Comma 182 4 4 6" xfId="8950" xr:uid="{87F2FBC4-7F3E-464E-B2BD-15B1FD18F971}"/>
    <cellStyle name="Comma 182 4 4 7" xfId="6958" xr:uid="{DD28022D-30F8-4E1E-BDD0-BC076AA07D8D}"/>
    <cellStyle name="Comma 182 4 5" xfId="497" xr:uid="{47FCC6D6-EA54-4EC1-BF9D-9AC9EB460CF0}"/>
    <cellStyle name="Comma 182 4 5 2" xfId="7178" xr:uid="{BC40F441-296D-452F-837B-60DE9FEA4B22}"/>
    <cellStyle name="Comma 182 4 5 2 2" xfId="8383" xr:uid="{743C100C-E74F-4DD5-B00F-3479F63F6201}"/>
    <cellStyle name="Comma 182 4 5 2 3" xfId="9351" xr:uid="{C77ED275-1356-4B35-A7EC-0F166405DB73}"/>
    <cellStyle name="Comma 182 4 5 3" xfId="7995" xr:uid="{6C152C93-7F8F-46F2-98A6-4EFF0934FA0C}"/>
    <cellStyle name="Comma 182 4 5 3 2" xfId="9094" xr:uid="{B4937B52-437F-4155-B0A9-11FA405BA327}"/>
    <cellStyle name="Comma 182 4 5 4" xfId="7777" xr:uid="{BB08407D-1D95-431B-B611-90AA63C835B6}"/>
    <cellStyle name="Comma 182 4 5 5" xfId="9001" xr:uid="{790EC877-675B-483C-8AC3-8E0312DBA024}"/>
    <cellStyle name="Comma 182 4 5 6" xfId="6970" xr:uid="{25FDDA0D-FA50-4DA8-B14C-763EDACBDE3B}"/>
    <cellStyle name="Comma 182 4 6" xfId="528" xr:uid="{EC8CD682-F1C7-4894-91B2-B2E56D2E4B31}"/>
    <cellStyle name="Comma 182 4 6 2" xfId="7189" xr:uid="{E18291F3-AAB3-4E81-ABE6-C994AAE6BFF7}"/>
    <cellStyle name="Comma 182 4 6 3" xfId="8216" xr:uid="{3F9E0224-82DD-468C-977D-40B06986B643}"/>
    <cellStyle name="Comma 182 4 6 4" xfId="9236" xr:uid="{A5672C4D-0851-43C3-BCB6-E42BE0F516F0}"/>
    <cellStyle name="Comma 182 4 6 5" xfId="6984" xr:uid="{3A5AD8CF-BC0D-4C8E-9340-152DDC8177E4}"/>
    <cellStyle name="Comma 182 4 7" xfId="559" xr:uid="{E4666E1E-2E85-4B28-BFEF-4D121CFB7675}"/>
    <cellStyle name="Comma 182 4 7 2" xfId="7200" xr:uid="{3A18F1C9-72C9-46E9-B9FC-DF5BB31F7F92}"/>
    <cellStyle name="Comma 182 4 7 3" xfId="8604" xr:uid="{EF37C685-3DF9-4AC2-8C8F-C8E977DF50E3}"/>
    <cellStyle name="Comma 182 4 7 4" xfId="9410" xr:uid="{8239CCC8-96E3-4047-9861-881576D189BD}"/>
    <cellStyle name="Comma 182 4 7 5" xfId="6995" xr:uid="{5352CCDE-C6C3-43F8-BA2B-A3898A4D8B56}"/>
    <cellStyle name="Comma 182 4 8" xfId="590" xr:uid="{195996D9-2ACD-4607-BD32-67ED5A65916B}"/>
    <cellStyle name="Comma 182 4 8 2" xfId="7211" xr:uid="{985795D7-1FCF-40DC-8873-D831B3890190}"/>
    <cellStyle name="Comma 182 4 8 3" xfId="8650" xr:uid="{E3C48D03-8CFF-4263-A492-CA43C4E512D8}"/>
    <cellStyle name="Comma 182 4 8 4" xfId="9421" xr:uid="{A0BA0B49-0389-4948-80A7-764A02A85613}"/>
    <cellStyle name="Comma 182 4 8 5" xfId="7007" xr:uid="{54BF0C95-5C2B-426D-B0F4-29DF3E8E616F}"/>
    <cellStyle name="Comma 182 4 9" xfId="621" xr:uid="{6951F092-332E-4E89-9FD1-02AB18912AD9}"/>
    <cellStyle name="Comma 182 4 9 2" xfId="7222" xr:uid="{4D08CA0E-8042-4CC0-B3CD-0A3819BAC551}"/>
    <cellStyle name="Comma 182 4 9 3" xfId="8684" xr:uid="{931E1A6B-BBF0-4EAC-BF86-5627C988D99E}"/>
    <cellStyle name="Comma 182 4 9 4" xfId="9433" xr:uid="{DA5090A7-F4A2-4F60-9237-B8D13090F08E}"/>
    <cellStyle name="Comma 182 4 9 5" xfId="7018" xr:uid="{579D6291-2503-4E55-BB22-F195A79D6AB8}"/>
    <cellStyle name="Comma 182 5" xfId="456" xr:uid="{9E76BD8E-46B4-4F3B-8003-CBCEA02DC768}"/>
    <cellStyle name="Comma 182 5 2" xfId="7163" xr:uid="{5BB29737-17A8-40FE-8021-55C2FCB3DAF2}"/>
    <cellStyle name="Comma 182 5 2 2" xfId="8493" xr:uid="{548E8E87-47F7-4E3F-AD2E-35E1E1F9E000}"/>
    <cellStyle name="Comma 182 5 2 2 2" xfId="9392" xr:uid="{36619CA6-91D9-468B-94A3-D36E2109BC6A}"/>
    <cellStyle name="Comma 182 5 2 3" xfId="7884" xr:uid="{6669DD22-9E75-49EB-B478-E5DCD629B6E4}"/>
    <cellStyle name="Comma 182 5 2 4" xfId="9042" xr:uid="{0A3ACF77-3B5E-46B6-9585-DB6C8E422BC9}"/>
    <cellStyle name="Comma 182 5 3" xfId="8279" xr:uid="{81FD84B4-6B1B-4B7F-A06E-CEF5CD89ECA6}"/>
    <cellStyle name="Comma 182 5 3 2" xfId="9296" xr:uid="{B4455664-B84D-406A-8455-DC4C0B225D40}"/>
    <cellStyle name="Comma 182 5 4" xfId="8109" xr:uid="{5F934E48-DDB4-40FB-A0BD-0E587AC469E2}"/>
    <cellStyle name="Comma 182 5 4 2" xfId="9138" xr:uid="{6796DD67-A7B5-4850-B618-7274C6160E35}"/>
    <cellStyle name="Comma 182 5 5" xfId="7638" xr:uid="{FFD3BB68-54F3-4F37-B394-C146037213BE}"/>
    <cellStyle name="Comma 182 5 6" xfId="8946" xr:uid="{BAFDE154-10DF-4C27-B88A-CE11098BA4EC}"/>
    <cellStyle name="Comma 182 5 7" xfId="6954" xr:uid="{48F10F20-8C19-4BA6-9155-3FD3710B7095}"/>
    <cellStyle name="Comma 182 6" xfId="487" xr:uid="{03974E51-0FDC-4344-B140-53140232CAAF}"/>
    <cellStyle name="Comma 182 6 2" xfId="7174" xr:uid="{E20A1922-9635-470E-ACDD-AE6A1AEA0EB7}"/>
    <cellStyle name="Comma 182 6 2 2" xfId="8378" xr:uid="{C62EDC13-6561-407E-BEB1-847C2BEA2DF2}"/>
    <cellStyle name="Comma 182 6 2 3" xfId="9346" xr:uid="{CAAA7CAC-0ED5-45ED-A8A2-AD5E0D7652A5}"/>
    <cellStyle name="Comma 182 6 3" xfId="7991" xr:uid="{08760B98-68A1-4C7C-9B52-8635F54391EA}"/>
    <cellStyle name="Comma 182 6 3 2" xfId="9090" xr:uid="{7E70834E-FA30-43FD-BAF7-57E3D407CFC4}"/>
    <cellStyle name="Comma 182 6 4" xfId="7772" xr:uid="{9107D2ED-F0A5-4C31-A822-5AB368F5DF4F}"/>
    <cellStyle name="Comma 182 6 5" xfId="8996" xr:uid="{E368360E-BAF8-4035-8EE6-537AF71489C0}"/>
    <cellStyle name="Comma 182 6 6" xfId="6966" xr:uid="{E6F6B0E0-2CDF-426F-8EBF-A233FDD46115}"/>
    <cellStyle name="Comma 182 7" xfId="518" xr:uid="{7685BF82-D9AB-457D-AF45-2AF1683C5900}"/>
    <cellStyle name="Comma 182 7 2" xfId="7185" xr:uid="{8ECE8D8C-664A-4779-9C13-FD01AB0B49B0}"/>
    <cellStyle name="Comma 182 7 3" xfId="8211" xr:uid="{400FB2C3-2105-4052-B764-78FAD900877A}"/>
    <cellStyle name="Comma 182 7 4" xfId="9231" xr:uid="{32936457-0BB6-4A89-9B11-121B6801F290}"/>
    <cellStyle name="Comma 182 7 5" xfId="6980" xr:uid="{D250F34A-553C-49C7-ACC2-B7EBA908B18E}"/>
    <cellStyle name="Comma 182 8" xfId="549" xr:uid="{E0128135-4789-4926-B85E-8A69C41D6CD3}"/>
    <cellStyle name="Comma 182 8 2" xfId="7196" xr:uid="{05CADBBD-70C5-4B75-A05A-7B5342D536F1}"/>
    <cellStyle name="Comma 182 8 3" xfId="8587" xr:uid="{C287C9AF-002E-4F44-8C8E-DA7EF54B530C}"/>
    <cellStyle name="Comma 182 8 4" xfId="9406" xr:uid="{378B9094-57AF-46A3-AAF1-74C8183977A9}"/>
    <cellStyle name="Comma 182 8 5" xfId="6991" xr:uid="{6AC86F92-ADC0-475A-82E3-5A002FF1FE7D}"/>
    <cellStyle name="Comma 182 9" xfId="580" xr:uid="{CE193760-2E37-4D02-892A-C5613E8FFA6A}"/>
    <cellStyle name="Comma 182 9 2" xfId="7207" xr:uid="{03B9F913-E15E-4C21-914B-67C412F46CE8}"/>
    <cellStyle name="Comma 182 9 3" xfId="8645" xr:uid="{D5F34DD0-4C04-4FD9-B4D7-E64D64B61D23}"/>
    <cellStyle name="Comma 182 9 4" xfId="9417" xr:uid="{DBF6BE16-7D37-4853-92C1-DB4BB26ED0C2}"/>
    <cellStyle name="Comma 182 9 5" xfId="7003" xr:uid="{9EBE05D9-D7B8-4833-BA9A-AE2AF68B9328}"/>
    <cellStyle name="Comma 183 4" xfId="370" xr:uid="{AB0BB99B-56B7-4F57-8FEC-4F335872DAE6}"/>
    <cellStyle name="Comma 183 4 10" xfId="656" xr:uid="{F658355D-D91A-4982-879D-339E0F0C9549}"/>
    <cellStyle name="Comma 183 4 10 2" xfId="7236" xr:uid="{E286CB36-9125-4B21-AF72-DD00B2133AB9}"/>
    <cellStyle name="Comma 183 4 10 3" xfId="8722" xr:uid="{732A70B0-A739-4B48-9CFD-17638E896CC3}"/>
    <cellStyle name="Comma 183 4 10 4" xfId="9446" xr:uid="{F70C685F-7F47-4089-A1D5-E83A3316403F}"/>
    <cellStyle name="Comma 183 4 10 5" xfId="7032" xr:uid="{88209637-0883-4AEC-9FCF-1DEAEE8FA2BA}"/>
    <cellStyle name="Comma 183 4 11" xfId="688" xr:uid="{039F6308-0234-49E8-B696-152AC0B14762}"/>
    <cellStyle name="Comma 183 4 11 2" xfId="7247" xr:uid="{7F8BE764-076C-49EE-88A1-4E0540FAB2A3}"/>
    <cellStyle name="Comma 183 4 11 3" xfId="7045" xr:uid="{AADBD776-4F68-4F3C-820A-3A5979BD0413}"/>
    <cellStyle name="Comma 183 4 12" xfId="1164" xr:uid="{2E7F9087-97CB-4522-AC37-A6229F76F62A}"/>
    <cellStyle name="Comma 183 4 12 2" xfId="7134" xr:uid="{1F0374D4-5EBB-4FC9-895F-D16062DCA644}"/>
    <cellStyle name="Comma 183 4 13" xfId="1317" xr:uid="{6F5AB9E6-B75B-4B47-8515-0649E4EF4C2E}"/>
    <cellStyle name="Comma 183 4 13 2" xfId="7516" xr:uid="{02FD481E-65BC-4C47-8FC5-EB22C779FAB5}"/>
    <cellStyle name="Comma 183 4 14" xfId="8889" xr:uid="{3B94D907-CC93-4AA1-B267-FC6F1CA3BDF8}"/>
    <cellStyle name="Comma 183 4 15" xfId="6901" xr:uid="{B19C0C04-D129-4C3C-BD5C-1E9A2349811A}"/>
    <cellStyle name="Comma 183 4 2" xfId="406" xr:uid="{CF70E46D-3B50-4042-8D03-84448CEB723D}"/>
    <cellStyle name="Comma 183 4 2 2" xfId="7146" xr:uid="{53B762A7-D03B-4C1C-AF11-33E68BC3D5BF}"/>
    <cellStyle name="Comma 183 4 2 2 2" xfId="8434" xr:uid="{DA62EA6C-1365-4D0C-89CD-9705233F4F86}"/>
    <cellStyle name="Comma 183 4 2 2 2 2" xfId="9373" xr:uid="{50CACBD3-04C1-4501-AD2A-52356E52DBAC}"/>
    <cellStyle name="Comma 183 4 2 2 3" xfId="254" xr:uid="{D91BFF11-4B28-41D5-849F-AF2BCA0DB87F}"/>
    <cellStyle name="Comma 183 4 2 2 3 2" xfId="1053" xr:uid="{E0E50EE2-DAB3-4562-A0C7-6DC5D8808370}"/>
    <cellStyle name="Comma 183 4 2 2 3 2 2" xfId="8333" xr:uid="{4C1F3629-CD68-446E-A09C-336F3BC185E8}"/>
    <cellStyle name="Comma 183 4 2 2 3 2 2 2" xfId="9325" xr:uid="{D0DFF1EC-E4BF-445B-A628-E5C0278046F2}"/>
    <cellStyle name="Comma 183 4 2 2 3 2 3" xfId="7728" xr:uid="{7D68171D-058E-4452-A336-390BCB8CCBEC}"/>
    <cellStyle name="Comma 183 4 2 2 3 2 4" xfId="8975" xr:uid="{42378569-DBAF-4D92-8D4D-AE7BA3A8961E}"/>
    <cellStyle name="Comma 183 4 2 2 3 2 5" xfId="7079" xr:uid="{23BD712A-4608-49D8-9018-F1C906801049}"/>
    <cellStyle name="Comma 183 4 2 2 3 2 6" xfId="6484" xr:uid="{72B03972-BC1F-4E00-9FB3-78388F6B65E9}"/>
    <cellStyle name="Comma 183 4 2 2 3 3" xfId="1222" xr:uid="{1B6CDAF2-C346-461B-B870-F4620D242477}"/>
    <cellStyle name="Comma 183 4 2 2 3 3 2" xfId="9188" xr:uid="{BA391CE8-CF3F-4782-B8FA-3B07DA844C43}"/>
    <cellStyle name="Comma 183 4 2 2 3 3 3" xfId="8169" xr:uid="{EE6A05FA-58DE-4244-AC86-12F7944A4F77}"/>
    <cellStyle name="Comma 183 4 2 2 3 4" xfId="7947" xr:uid="{0DBD4715-2A08-4DBD-B848-B88E1FC772C5}"/>
    <cellStyle name="Comma 183 4 2 2 3 4 2" xfId="9071" xr:uid="{8AD2EC5B-32AF-4700-BEBD-DA0DD7BC6EA8}"/>
    <cellStyle name="Comma 183 4 2 2 3 5" xfId="7468" xr:uid="{3EAB60CC-58BC-48A0-B053-91A595C23F04}"/>
    <cellStyle name="Comma 183 4 2 2 3 5 2" xfId="8861" xr:uid="{1CE37CC6-69FF-45B1-A6B3-8FE9960E4E53}"/>
    <cellStyle name="Comma 183 4 2 2 3 6" xfId="7377" xr:uid="{4D2D4AC5-E0D4-4371-A911-E19CB5F0C064}"/>
    <cellStyle name="Comma 183 4 2 2 3 7" xfId="8795" xr:uid="{37FC65E9-C45E-4C39-8B4E-1E3551AB6DBD}"/>
    <cellStyle name="Comma 183 4 2 2 3 8" xfId="6827" xr:uid="{AAC450B0-42FD-46AF-A4F1-3F97B9C0E4BB}"/>
    <cellStyle name="Comma 183 4 2 2 3 9" xfId="6268" xr:uid="{3BBC4AB4-6CC8-457F-8547-BC59110BE202}"/>
    <cellStyle name="Comma 183 4 2 2 4" xfId="7826" xr:uid="{C7A17E40-C063-4DFF-8463-433CCFE9B34E}"/>
    <cellStyle name="Comma 183 4 2 2 5" xfId="9023" xr:uid="{B7EBC8FC-776F-4881-AD36-1CA22878D98C}"/>
    <cellStyle name="Comma 183 4 2 3" xfId="8243" xr:uid="{E6E48B5C-C8F5-4E6B-B36E-5935E97447EE}"/>
    <cellStyle name="Comma 183 4 2 3 2" xfId="9264" xr:uid="{F27378F4-EEDD-499F-A229-F46CA9C73C76}"/>
    <cellStyle name="Comma 183 4 2 4" xfId="8044" xr:uid="{52899E9B-8513-4091-8268-516148F6C3AE}"/>
    <cellStyle name="Comma 183 4 2 4 2" xfId="9115" xr:uid="{FC22A639-2919-43B6-B08A-D30F620E74CA}"/>
    <cellStyle name="Comma 183 4 2 5" xfId="7569" xr:uid="{5FE0CB57-225C-4691-B6EF-A6D324C7B641}"/>
    <cellStyle name="Comma 183 4 2 6" xfId="8915" xr:uid="{3C426CA6-8039-44C4-84EF-6794B073943A}"/>
    <cellStyle name="Comma 183 4 2 7" xfId="6926" xr:uid="{20BE362E-EFF5-4D0F-88BD-E69FE35E0CAA}"/>
    <cellStyle name="Comma 183 4 3" xfId="437" xr:uid="{E8F46181-8E87-416D-B09D-A856468C3B4C}"/>
    <cellStyle name="Comma 183 4 3 2" xfId="7158" xr:uid="{B4496FB9-B1F4-44A2-A93B-9FE6B8601EB1}"/>
    <cellStyle name="Comma 183 4 3 2 2" xfId="8479" xr:uid="{8371F0C4-4274-4346-BBCE-9CDD1AB94C6B}"/>
    <cellStyle name="Comma 183 4 3 2 2 2" xfId="9390" xr:uid="{DD4D2616-C23F-45E5-8910-43022F58FFA5}"/>
    <cellStyle name="Comma 183 4 3 2 3" xfId="7870" xr:uid="{E5B6BC3A-2DA4-40E3-B3E8-06F75CCCE308}"/>
    <cellStyle name="Comma 183 4 3 2 4" xfId="9040" xr:uid="{FC0BD0A2-3560-4930-927E-E23CCEEE1481}"/>
    <cellStyle name="Comma 183 4 3 3" xfId="8270" xr:uid="{932F6900-9ACE-46D9-BF17-78EF7DD5325A}"/>
    <cellStyle name="Comma 183 4 3 3 2" xfId="9291" xr:uid="{BD2AF737-33A2-42A8-9C6E-AFD689957F00}"/>
    <cellStyle name="Comma 183 4 3 4" xfId="8088" xr:uid="{5C94CF63-58B9-4F3B-9C46-D17FD2503365}"/>
    <cellStyle name="Comma 183 4 3 4 2" xfId="9133" xr:uid="{306F9487-8138-4FA4-90BF-F9DC4ECE02E4}"/>
    <cellStyle name="Comma 183 4 3 5" xfId="7625" xr:uid="{FBC6C8EA-2CD7-411F-98D6-A2D22CAB2CAE}"/>
    <cellStyle name="Comma 183 4 3 6" xfId="8941" xr:uid="{1685B159-A4C4-4FE7-8383-0390BDB40981}"/>
    <cellStyle name="Comma 183 4 3 7" xfId="6946" xr:uid="{668C3ACA-4EF9-46FD-BC54-809F62155BE3}"/>
    <cellStyle name="Comma 183 4 4" xfId="468" xr:uid="{2AADB7F2-B506-4E55-8012-39BFE353FE55}"/>
    <cellStyle name="Comma 183 4 4 2" xfId="7169" xr:uid="{1200BFE0-5ACA-4459-A0E9-C2A881FA9AD4}"/>
    <cellStyle name="Comma 183 4 4 2 2" xfId="8497" xr:uid="{1DAEE932-6DF7-4A97-A2BD-2C932ACFB6DF}"/>
    <cellStyle name="Comma 183 4 4 2 2 2" xfId="9396" xr:uid="{D070DED2-10E8-4D67-AD46-8D1AE82C3173}"/>
    <cellStyle name="Comma 183 4 4 2 3" xfId="7890" xr:uid="{0C7F02AE-54C9-43A2-9501-028DF5B7FBB0}"/>
    <cellStyle name="Comma 183 4 4 2 4" xfId="9046" xr:uid="{E3A5401E-6129-476E-ADA6-A4BF41A9DAD5}"/>
    <cellStyle name="Comma 183 4 4 3" xfId="8287" xr:uid="{5FDBF5D9-D6FE-4924-BB0D-90C617DB4039}"/>
    <cellStyle name="Comma 183 4 4 3 2" xfId="9302" xr:uid="{BE6A7DA9-4EAD-4774-91AA-D492725F548E}"/>
    <cellStyle name="Comma 183 4 4 4" xfId="8117" xr:uid="{F936F587-CE1D-4377-8BD4-379D898846F4}"/>
    <cellStyle name="Comma 183 4 4 4 2" xfId="9144" xr:uid="{E7A970C4-DEEE-430A-888E-3D8E80D5F8FE}"/>
    <cellStyle name="Comma 183 4 4 5" xfId="7657" xr:uid="{D9E47260-836E-4B21-AF56-90301DD70678}"/>
    <cellStyle name="Comma 183 4 4 6" xfId="8952" xr:uid="{6DC0A1D7-3AFB-4A60-9464-AF2A8B2061A9}"/>
    <cellStyle name="Comma 183 4 4 7" xfId="6960" xr:uid="{23FA6513-1155-4BD1-8777-004D4CBC357A}"/>
    <cellStyle name="Comma 183 4 5" xfId="499" xr:uid="{672265EA-AF51-4DEE-BFC9-197658303E32}"/>
    <cellStyle name="Comma 183 4 5 2" xfId="7180" xr:uid="{FD832466-12F7-4D63-AD1F-1B2658EC5913}"/>
    <cellStyle name="Comma 183 4 5 2 2" xfId="8385" xr:uid="{58EF6CAF-645F-4725-AF2C-0846BF788E31}"/>
    <cellStyle name="Comma 183 4 5 2 3" xfId="9353" xr:uid="{2B846FFA-CFEA-4326-9165-3886D4F63C9A}"/>
    <cellStyle name="Comma 183 4 5 3" xfId="7997" xr:uid="{984BEC39-9942-42B0-B89B-A99DD92245E8}"/>
    <cellStyle name="Comma 183 4 5 3 2" xfId="9096" xr:uid="{DDC9EEF4-D080-4F4D-AE22-FE4F59052F49}"/>
    <cellStyle name="Comma 183 4 5 4" xfId="7779" xr:uid="{2FACBFD3-BD5D-4B1C-9AD8-804AB7BCE0FA}"/>
    <cellStyle name="Comma 183 4 5 5" xfId="9003" xr:uid="{9FEEA2B9-C645-48EC-B12E-BE15A6CF019F}"/>
    <cellStyle name="Comma 183 4 5 6" xfId="6972" xr:uid="{ED548F9F-5DBA-4986-B73F-CFA932BD45CD}"/>
    <cellStyle name="Comma 183 4 6" xfId="530" xr:uid="{4D57B580-D8FD-472F-AD6B-8CC73055B6A8}"/>
    <cellStyle name="Comma 183 4 6 2" xfId="7191" xr:uid="{2ACE4CF8-380E-496E-8502-BFECA7C2EDCA}"/>
    <cellStyle name="Comma 183 4 6 3" xfId="8218" xr:uid="{4C691D1B-BB6E-478F-A05F-99770486593D}"/>
    <cellStyle name="Comma 183 4 6 4" xfId="9238" xr:uid="{4FD72C1E-1AC5-4FA6-B890-CBEB7C7DFB20}"/>
    <cellStyle name="Comma 183 4 6 5" xfId="6986" xr:uid="{F1744889-7E75-4737-9F38-5A5E36EAD553}"/>
    <cellStyle name="Comma 183 4 7" xfId="561" xr:uid="{8EA862C8-74C5-4A22-9E23-79F35BA6645A}"/>
    <cellStyle name="Comma 183 4 7 2" xfId="7202" xr:uid="{C76AC4BD-4796-4D26-B136-ADCBEE50B1DD}"/>
    <cellStyle name="Comma 183 4 7 3" xfId="8606" xr:uid="{F0145BBC-7021-410F-BBF1-4B879E8E5AC6}"/>
    <cellStyle name="Comma 183 4 7 4" xfId="9412" xr:uid="{709C5C93-7F6C-4D5D-8279-F062890A912C}"/>
    <cellStyle name="Comma 183 4 7 5" xfId="6997" xr:uid="{BACEA71F-9B67-4851-815D-1AAA40B62ADA}"/>
    <cellStyle name="Comma 183 4 8" xfId="592" xr:uid="{CBBB3B7F-7D2C-4061-80ED-1593A8A2B32F}"/>
    <cellStyle name="Comma 183 4 8 2" xfId="7213" xr:uid="{C776CDAA-92BE-4749-832B-0A7D4A703B47}"/>
    <cellStyle name="Comma 183 4 8 3" xfId="8652" xr:uid="{B1EC2A57-E1C5-419D-BEA1-9C021B2379EB}"/>
    <cellStyle name="Comma 183 4 8 4" xfId="9423" xr:uid="{9ECC6266-BE60-439B-9084-7B5B42DE7C32}"/>
    <cellStyle name="Comma 183 4 8 5" xfId="7009" xr:uid="{2894319B-C305-4225-A5E7-E36CBB9BC0C8}"/>
    <cellStyle name="Comma 183 4 9" xfId="623" xr:uid="{6AA3CD7A-E892-41DB-BE9B-089A82D46FEC}"/>
    <cellStyle name="Comma 183 4 9 2" xfId="7224" xr:uid="{165E36A6-2CBD-4357-98FB-A33CCD54CAA2}"/>
    <cellStyle name="Comma 183 4 9 3" xfId="8686" xr:uid="{8E236C72-FA4E-49C8-8EB9-3A4D16573487}"/>
    <cellStyle name="Comma 183 4 9 4" xfId="9435" xr:uid="{E799D9B5-2B56-4AE5-84D1-69D543DF2CBA}"/>
    <cellStyle name="Comma 183 4 9 5" xfId="7020" xr:uid="{E2C2AFF7-DFB9-47FC-9271-BA8134842BE6}"/>
    <cellStyle name="Comma 19" xfId="569" xr:uid="{79B4F386-315E-4D81-9C24-5F65BE5BE029}"/>
    <cellStyle name="Comma 19 2" xfId="2001" xr:uid="{82C4C980-B282-4B7A-86C3-A48FDEA19698}"/>
    <cellStyle name="Comma 19 3" xfId="2002" xr:uid="{59048722-9120-4685-83AE-3A1586324704}"/>
    <cellStyle name="Comma 19 3 2" xfId="4129" xr:uid="{F635C1F1-23FD-4A8B-B776-1F707448E288}"/>
    <cellStyle name="Comma 19 4" xfId="4128" xr:uid="{C931CF65-2AEF-446D-AE48-54C72B1C57D3}"/>
    <cellStyle name="Comma 19 5" xfId="2000" xr:uid="{B6B7ADDC-29E6-4113-909C-CAC2F79B8F4C}"/>
    <cellStyle name="Comma 2" xfId="21" xr:uid="{91BC5112-A6B7-453F-AEF1-6C08F178A110}"/>
    <cellStyle name="Comma 2 10" xfId="1103" xr:uid="{F1CD28C3-349C-4AC6-8451-A7F1AE18897D}"/>
    <cellStyle name="Comma 2 10 2" xfId="1270" xr:uid="{DC0F453B-5783-498F-8058-4317103BB27B}"/>
    <cellStyle name="Comma 2 10 2 2" xfId="4131" xr:uid="{3C11135E-0AAB-4DC3-81D5-869A900090DC}"/>
    <cellStyle name="Comma 2 10 2 2 2" xfId="8410" xr:uid="{5A54A558-354C-4682-B988-067BE49AEC3B}"/>
    <cellStyle name="Comma 2 10 2 3" xfId="2004" xr:uid="{68902B89-3910-48BB-BEC4-15DA153A9F22}"/>
    <cellStyle name="Comma 2 10 2 4" xfId="7802" xr:uid="{05BA3A23-0BEC-40CB-B5A7-88ADFE2E007A}"/>
    <cellStyle name="Comma 2 10 3" xfId="2005" xr:uid="{3FC19C42-59E3-4B31-A350-E6476233D630}"/>
    <cellStyle name="Comma 2 10 3 2" xfId="4132" xr:uid="{43CFC209-8FA5-48BE-B855-2FF1377E163E}"/>
    <cellStyle name="Comma 2 10 3 3" xfId="8022" xr:uid="{A5ADF15A-1832-462B-9420-158446A20276}"/>
    <cellStyle name="Comma 2 10 4" xfId="2003" xr:uid="{1F537C5E-4BCE-409D-8D3D-DFA0CA053E88}"/>
    <cellStyle name="Comma 2 10 4 2" xfId="7539" xr:uid="{45B78286-0490-4F6C-A95B-6F3B12F9EE9F}"/>
    <cellStyle name="Comma 2 10 5" xfId="4130" xr:uid="{D18282E4-B06D-41B7-8CDC-63D510CAD280}"/>
    <cellStyle name="Comma 2 10 6" xfId="1492" xr:uid="{72B48223-500F-4A7F-BE52-554AB5880E43}"/>
    <cellStyle name="Comma 2 10 7" xfId="6558" xr:uid="{2B7C0AB9-072C-4FC1-9CCF-A9FC5A3731ED}"/>
    <cellStyle name="Comma 2 11" xfId="2006" xr:uid="{323F481E-2881-4D96-83BC-D4E70D4395DB}"/>
    <cellStyle name="Comma 2 11 2" xfId="2007" xr:uid="{42A0474F-5206-4C5E-BB5F-087E979BFC86}"/>
    <cellStyle name="Comma 2 11 2 2" xfId="4134" xr:uid="{365A87F8-6EF5-4DEB-9B11-432B2B41AD34}"/>
    <cellStyle name="Comma 2 11 2 2 2" xfId="8436" xr:uid="{1FC0378C-822A-4E7B-BC93-1E8B291C53E5}"/>
    <cellStyle name="Comma 2 11 2 3" xfId="7828" xr:uid="{84D07428-1697-40FC-A07D-9DDB238565F8}"/>
    <cellStyle name="Comma 2 11 3" xfId="2008" xr:uid="{1C68D6C4-5202-4964-9029-85A9EFAF7A71}"/>
    <cellStyle name="Comma 2 11 3 2" xfId="4135" xr:uid="{2BF92503-1357-4CC6-8204-AAFC83F16C64}"/>
    <cellStyle name="Comma 2 11 3 3" xfId="8046" xr:uid="{FCEE1820-4C61-4FC4-8915-DD54C4913AEF}"/>
    <cellStyle name="Comma 2 11 4" xfId="4133" xr:uid="{3C2AD169-948E-4462-9337-28CBB8221227}"/>
    <cellStyle name="Comma 2 11 4 2" xfId="7570" xr:uid="{B40B48F4-7E6F-4225-A2B6-69186EF5ACDD}"/>
    <cellStyle name="Comma 2 11 5" xfId="6576" xr:uid="{17288A79-42AC-44B1-BE32-AB41ED816083}"/>
    <cellStyle name="Comma 2 12" xfId="801" xr:uid="{1BA47FCB-1C43-48BD-9F02-694B56113620}"/>
    <cellStyle name="Comma 2 12 2" xfId="2010" xr:uid="{9E92FA6A-A9AC-4573-A819-AB9A53AD3B58}"/>
    <cellStyle name="Comma 2 12 2 2" xfId="4137" xr:uid="{E8EB8379-8076-400A-96ED-F69AA8FF49CF}"/>
    <cellStyle name="Comma 2 12 2 2 2" xfId="8409" xr:uid="{4CB6930C-4C86-4541-A2E7-A21C8FAF3293}"/>
    <cellStyle name="Comma 2 12 2 3" xfId="7801" xr:uid="{92D5BE16-DBE6-4566-9C6A-6DB63F883B37}"/>
    <cellStyle name="Comma 2 12 3" xfId="2011" xr:uid="{D7C677B5-3AAC-4F39-9A0A-91C505341512}"/>
    <cellStyle name="Comma 2 12 3 2" xfId="4138" xr:uid="{2D7972F6-52BE-4960-B261-38C08B58454F}"/>
    <cellStyle name="Comma 2 12 3 3" xfId="8021" xr:uid="{1A19683C-25C5-4F99-944A-A827F16E3FD7}"/>
    <cellStyle name="Comma 2 12 4" xfId="4136" xr:uid="{C8D6F7CC-9140-4FCE-9872-598AFFC91206}"/>
    <cellStyle name="Comma 2 12 4 2" xfId="7538" xr:uid="{716EE182-DB87-466F-81C8-0AA7B1DED85A}"/>
    <cellStyle name="Comma 2 12 5" xfId="2009" xr:uid="{C088F643-9784-4BEC-92EB-A5F6EC613018}"/>
    <cellStyle name="Comma 2 13" xfId="2012" xr:uid="{77D83157-7F54-4ACE-92E5-B7F56FCE6AE7}"/>
    <cellStyle name="Comma 2 13 2" xfId="2013" xr:uid="{59C7C8CC-9BB7-4D62-B396-A6D933FDC9B5}"/>
    <cellStyle name="Comma 2 13 2 2" xfId="4140" xr:uid="{8D62FEB0-304C-4FD5-A24D-4EDDB1A4C699}"/>
    <cellStyle name="Comma 2 13 2 2 2" xfId="8456" xr:uid="{171D7793-7898-4E29-9C54-1F6788758BBD}"/>
    <cellStyle name="Comma 2 13 2 3" xfId="7848" xr:uid="{D79E5500-E393-4DE8-B086-B7A0C2742BD7}"/>
    <cellStyle name="Comma 2 13 3" xfId="2014" xr:uid="{B50F7A91-8D9D-433C-9BEB-C53960387F2A}"/>
    <cellStyle name="Comma 2 13 3 2" xfId="4141" xr:uid="{C53CE3C1-0EF3-47B0-A8A2-76D16F135F56}"/>
    <cellStyle name="Comma 2 13 3 3" xfId="8066" xr:uid="{AFE39554-983B-4235-9CA6-1BA71E032ABA}"/>
    <cellStyle name="Comma 2 13 4" xfId="4139" xr:uid="{255C062B-30DD-4C22-9018-C41E5DAA8B22}"/>
    <cellStyle name="Comma 2 13 5" xfId="7602" xr:uid="{7C9EA3B7-D9FE-4DD5-A73F-85A72FC15A9D}"/>
    <cellStyle name="Comma 2 14" xfId="2015" xr:uid="{1EFD3DED-988F-4BDA-B653-192873450110}"/>
    <cellStyle name="Comma 2 14 2" xfId="2016" xr:uid="{1AA8F023-603C-4DBC-8E7E-EA996552F17E}"/>
    <cellStyle name="Comma 2 14 2 2" xfId="4143" xr:uid="{234EADC2-F9C8-40A2-94BE-D392E241FD5A}"/>
    <cellStyle name="Comma 2 14 2 2 2" xfId="8481" xr:uid="{1954003F-5C80-4AB0-9B1D-C5F2ECCA3F30}"/>
    <cellStyle name="Comma 2 14 2 3" xfId="7872" xr:uid="{AD7AFA9B-0ABF-47A7-AD1F-4BC4A8627FE2}"/>
    <cellStyle name="Comma 2 14 3" xfId="2017" xr:uid="{0A73B1E5-05FB-49FC-9E59-E795A594C9EE}"/>
    <cellStyle name="Comma 2 14 3 2" xfId="4144" xr:uid="{350E90EF-1D28-44D2-8109-44A0089B1683}"/>
    <cellStyle name="Comma 2 14 3 3" xfId="8090" xr:uid="{10F31EDA-FA5A-4258-A4D3-55AB887C1D8B}"/>
    <cellStyle name="Comma 2 14 4" xfId="4142" xr:uid="{C5A7F33C-A06B-4527-AD9C-B954CFEE17B8}"/>
    <cellStyle name="Comma 2 14 5" xfId="7627" xr:uid="{BD5BEC6D-0673-4C5E-9294-61E13999256E}"/>
    <cellStyle name="Comma 2 15" xfId="2018" xr:uid="{C4AE3423-623E-4454-A8DA-34F7980792DD}"/>
    <cellStyle name="Comma 2 15 2" xfId="2019" xr:uid="{C92A95B2-70CF-4512-AFAC-1B2237B166A5}"/>
    <cellStyle name="Comma 2 15 2 2" xfId="4146" xr:uid="{CDF88AC8-5F8D-461E-A4E7-11026AE93ED2}"/>
    <cellStyle name="Comma 2 15 2 2 2" xfId="8499" xr:uid="{033338B4-9AEF-458A-A257-9A92774C4EA2}"/>
    <cellStyle name="Comma 2 15 2 3" xfId="7892" xr:uid="{B7DF2863-B703-4BCE-AA37-D89FF9393537}"/>
    <cellStyle name="Comma 2 15 3" xfId="2020" xr:uid="{98C2597E-4F6B-42A2-94D7-6534AE561954}"/>
    <cellStyle name="Comma 2 15 3 2" xfId="4147" xr:uid="{794794A3-CC74-4D9A-8A96-1BC0EE82B790}"/>
    <cellStyle name="Comma 2 15 3 3" xfId="8119" xr:uid="{33410D26-7ED8-4B5F-A73A-C84444239C35}"/>
    <cellStyle name="Comma 2 15 4" xfId="4145" xr:uid="{C048BAE1-2B7F-4972-B97D-E03FB4E755D5}"/>
    <cellStyle name="Comma 2 15 5" xfId="7660" xr:uid="{A2E23A6D-EE43-4391-853B-AD0D6000607C}"/>
    <cellStyle name="Comma 2 16" xfId="2021" xr:uid="{959DE659-6C04-4D20-94A9-CC38D4AC53B4}"/>
    <cellStyle name="Comma 2 16 2" xfId="2022" xr:uid="{1C4ABAFB-626B-4DE9-8A9C-B30698CCCAB3}"/>
    <cellStyle name="Comma 2 16 2 2" xfId="4149" xr:uid="{4FE46350-413F-4063-8A56-634C3CEE8FB6}"/>
    <cellStyle name="Comma 2 16 3" xfId="2023" xr:uid="{CCF02AD3-74DD-448C-B4B7-7B73F250DA55}"/>
    <cellStyle name="Comma 2 16 3 2" xfId="4150" xr:uid="{ED8C1F91-F0D7-4CFE-A1E8-A1E27ED8762F}"/>
    <cellStyle name="Comma 2 16 4" xfId="4148" xr:uid="{2BEFFB80-7BFD-437B-BC53-CB29E1544659}"/>
    <cellStyle name="Comma 2 16 5" xfId="7685" xr:uid="{AB6FECC3-B048-42B9-BDBC-D6D7835C0886}"/>
    <cellStyle name="Comma 2 17" xfId="2024" xr:uid="{D8035410-AFB6-4851-9065-237D26EE2FF5}"/>
    <cellStyle name="Comma 2 17 2" xfId="8609" xr:uid="{C25A04F9-E2D4-43FF-9543-C695807B0DC9}"/>
    <cellStyle name="Comma 2 18" xfId="2025" xr:uid="{9B42D351-FAB9-41FB-AAB9-74C951E734F5}"/>
    <cellStyle name="Comma 2 18 2" xfId="2026" xr:uid="{8A092FC0-7710-43C2-A8D9-B97C170FC15C}"/>
    <cellStyle name="Comma 2 18 2 2" xfId="2027" xr:uid="{FBA32066-2047-44F0-83D3-C309FC25E045}"/>
    <cellStyle name="Comma 2 18 2 2 2" xfId="3850" xr:uid="{C007AC58-3BFD-456E-B200-ED1EEF0DC2C1}"/>
    <cellStyle name="Comma 2 18 2 2 2 2" xfId="4377" xr:uid="{C2D80B31-F11B-4F94-BB77-C9EAEB421825}"/>
    <cellStyle name="Comma 2 18 2 2 3" xfId="4152" xr:uid="{3BC61D9A-5D3B-4191-9B96-65385214B511}"/>
    <cellStyle name="Comma 2 18 2 3" xfId="3796" xr:uid="{A715AB53-E311-41C0-88BE-F5E4B7E9C55E}"/>
    <cellStyle name="Comma 2 18 2 3 2" xfId="3966" xr:uid="{D91FE759-3FBB-4BA2-A550-7016BCFAED0C}"/>
    <cellStyle name="Comma 2 18 2 3 2 2" xfId="4406" xr:uid="{D008BB25-028C-42AC-A025-E3DA3A29B3E5}"/>
    <cellStyle name="Comma 2 18 2 3 3" xfId="4364" xr:uid="{B18D8C5C-DDF8-4A93-BB56-EB117528B2CD}"/>
    <cellStyle name="Comma 2 18 2 4" xfId="3849" xr:uid="{464D0666-16D4-44A9-B557-D3623620DC13}"/>
    <cellStyle name="Comma 2 18 2 4 2" xfId="4376" xr:uid="{370A18B1-982F-43B5-B24D-FBE0DF3D750B}"/>
    <cellStyle name="Comma 2 18 2 5" xfId="4151" xr:uid="{B4CE3054-73C9-4224-999F-20824CCFD738}"/>
    <cellStyle name="Comma 2 18 3" xfId="8654" xr:uid="{6D9DD3C9-23EF-4F17-A518-458BB1760C15}"/>
    <cellStyle name="Comma 2 19" xfId="2028" xr:uid="{3CE34AE8-FB95-4D14-B2A9-2D10849C4132}"/>
    <cellStyle name="Comma 2 19 2" xfId="8689" xr:uid="{1942C045-256E-4ECD-9282-A56E8252B23E}"/>
    <cellStyle name="Comma 2 2" xfId="59" xr:uid="{0189B11C-9B9E-431C-A1A9-0AD301921B5C}"/>
    <cellStyle name="Comma 2 2 10" xfId="572" xr:uid="{BC148C85-70EF-42D3-B1F0-BA34CD4765E3}"/>
    <cellStyle name="Comma 2 2 10 2" xfId="3997" xr:uid="{50751E7F-F536-435B-92C4-E104FC6F2DF6}"/>
    <cellStyle name="Comma 2 2 11" xfId="603" xr:uid="{5E85E887-FADF-4046-B578-49575FB718BA}"/>
    <cellStyle name="Comma 2 2 11 2" xfId="4076" xr:uid="{8369F99F-9315-4354-B0B1-7B743B0456A5}"/>
    <cellStyle name="Comma 2 2 12" xfId="634" xr:uid="{92073612-02B4-424B-8A20-794929393B06}"/>
    <cellStyle name="Comma 2 2 12 2" xfId="4153" xr:uid="{BA78194E-1595-4917-A40C-FB7D47F54079}"/>
    <cellStyle name="Comma 2 2 13" xfId="668" xr:uid="{432EBE59-BED5-4B90-9F4D-A8103B0271BA}"/>
    <cellStyle name="Comma 2 2 13 2" xfId="4423" xr:uid="{C1C1874B-30C8-4678-86ED-B9DB66B5DAF6}"/>
    <cellStyle name="Comma 2 2 14" xfId="266" xr:uid="{39F85EA7-9735-4D3A-A2CA-0EFC1B1792C8}"/>
    <cellStyle name="Comma 2 2 14 2" xfId="7476" xr:uid="{46867B5E-2009-482F-87AA-AD17FC3AC482}"/>
    <cellStyle name="Comma 2 2 14 3" xfId="7297" xr:uid="{4DBDC9B7-736F-41AB-8616-49122639CDB7}"/>
    <cellStyle name="Comma 2 2 15" xfId="836" xr:uid="{38BD2986-3744-409F-870E-E926D8DB1EF0}"/>
    <cellStyle name="Comma 2 2 15 2" xfId="6661" xr:uid="{419B45BC-274B-4DDA-B97C-DAC2CD0C6EDA}"/>
    <cellStyle name="Comma 2 2 16" xfId="9466" xr:uid="{440228D4-9E79-42BB-8C1A-B1C33261DE43}"/>
    <cellStyle name="Comma 2 2 2" xfId="47" xr:uid="{C61735A2-3652-4663-B1BD-BE5D967A4174}"/>
    <cellStyle name="Comma 2 2 2 10" xfId="511" xr:uid="{3FD4B8FC-2B33-4A65-BFF7-23D0C742265D}"/>
    <cellStyle name="Comma 2 2 2 11" xfId="542" xr:uid="{29715653-DFF1-4355-BD84-00BC2E32E468}"/>
    <cellStyle name="Comma 2 2 2 12" xfId="573" xr:uid="{5C27BB70-766A-423B-86EA-023CC6616D96}"/>
    <cellStyle name="Comma 2 2 2 13" xfId="604" xr:uid="{FF7C9BE1-18FA-4DFD-98D8-3BBFBFB892EA}"/>
    <cellStyle name="Comma 2 2 2 14" xfId="635" xr:uid="{3E164149-7A43-4802-8352-3E13A0761DDD}"/>
    <cellStyle name="Comma 2 2 2 15" xfId="669" xr:uid="{9580DBD8-0C39-48F5-90B3-2DD78AF9F60B}"/>
    <cellStyle name="Comma 2 2 2 16" xfId="237" xr:uid="{0947A8E4-E0E1-43A5-A671-0FE76FA0EAE1}"/>
    <cellStyle name="Comma 2 2 2 17" xfId="6677" xr:uid="{33A4EE50-C0A0-46FC-8D83-6F0C79DCC3B7}"/>
    <cellStyle name="Comma 2 2 2 18" xfId="9468" xr:uid="{65A4B9E4-E4AF-46A0-815B-2B7E3C0252FC}"/>
    <cellStyle name="Comma 2 2 2 2" xfId="126" xr:uid="{A9F5C507-186F-4535-A65B-D3EC0BC0FC13}"/>
    <cellStyle name="Comma 2 2 2 2 10" xfId="576" xr:uid="{D652683C-6ECC-4E4D-B05D-EAC1EDF49187}"/>
    <cellStyle name="Comma 2 2 2 2 11" xfId="607" xr:uid="{47FC0355-D312-4989-AF30-2958697B6924}"/>
    <cellStyle name="Comma 2 2 2 2 12" xfId="638" xr:uid="{59442877-51C8-45C0-B016-E92BF0FC4AA1}"/>
    <cellStyle name="Comma 2 2 2 2 13" xfId="672" xr:uid="{51C5349E-9575-4C87-B8EA-E021E92D4479}"/>
    <cellStyle name="Comma 2 2 2 2 14" xfId="6708" xr:uid="{39AEA12C-57AE-4493-A132-AA2ABDCD1650}"/>
    <cellStyle name="Comma 2 2 2 2 2" xfId="244" xr:uid="{1480C6CC-3794-401F-B138-C4BF7D7393B1}"/>
    <cellStyle name="Comma 2 2 2 2 2 2" xfId="821" xr:uid="{C15BDC5B-122F-4811-8D65-61A622DE9C68}"/>
    <cellStyle name="Comma 2 2 2 2 2 2 2" xfId="8327" xr:uid="{0BD2C6B7-5889-4100-94D6-43118B65E6D8}"/>
    <cellStyle name="Comma 2 2 2 2 2 2 2 2" xfId="9320" xr:uid="{11B787BE-2266-4DEA-AAF7-AAB20993B3F5}"/>
    <cellStyle name="Comma 2 2 2 2 2 2 3" xfId="7722" xr:uid="{E271D9CF-46BD-4A1D-A041-CEB90D4BE89D}"/>
    <cellStyle name="Comma 2 2 2 2 2 2 4" xfId="8970" xr:uid="{5C80EA66-DC45-4035-9D01-D4F7551D0FF0}"/>
    <cellStyle name="Comma 2 2 2 2 2 2 5" xfId="6822" xr:uid="{D05BD5BF-A410-476C-BB32-F348E96C2227}"/>
    <cellStyle name="Comma 2 2 2 2 2 2 6" xfId="6479" xr:uid="{5A75C6B5-053A-4301-9927-58105681C2D8}"/>
    <cellStyle name="Comma 2 2 2 2 2 3" xfId="1046" xr:uid="{34365877-7EF0-4437-B03C-0AA2F9DC254B}"/>
    <cellStyle name="Comma 2 2 2 2 2 3 2" xfId="8162" xr:uid="{17CA93EE-0C90-4890-A94E-CA21E16C8D29}"/>
    <cellStyle name="Comma 2 2 2 2 2 3 3" xfId="9181" xr:uid="{45D17887-C5F9-4C00-AD4D-23C42DD26BD7}"/>
    <cellStyle name="Comma 2 2 2 2 2 3 4" xfId="7072" xr:uid="{3A3EACE1-780A-423B-AB78-CAEA80FB627D}"/>
    <cellStyle name="Comma 2 2 2 2 2 4" xfId="1215" xr:uid="{3F8F822A-B561-4279-8126-88DCDCCC0A9A}"/>
    <cellStyle name="Comma 2 2 2 2 2 4 2" xfId="7942" xr:uid="{2521F286-884D-4943-B3E2-B02EFBE20093}"/>
    <cellStyle name="Comma 2 2 2 2 2 4 3" xfId="9067" xr:uid="{72571A3C-BE4C-433C-9C3A-8C6E14BF8650}"/>
    <cellStyle name="Comma 2 2 2 2 2 4 4" xfId="7318" xr:uid="{F1B89ECF-221C-46BD-8F98-54579EAEB505}"/>
    <cellStyle name="Comma 2 2 2 2 2 5" xfId="1505" xr:uid="{9F5327FB-04C3-4573-B6BB-736F2E3EFA88}"/>
    <cellStyle name="Comma 2 2 2 2 2 5 2" xfId="8857" xr:uid="{6B8E0D44-090B-4DA9-BEAA-FA04D58A0A10}"/>
    <cellStyle name="Comma 2 2 2 2 2 5 3" xfId="7463" xr:uid="{62A1F6EF-482B-422A-B57E-8082A04C6098}"/>
    <cellStyle name="Comma 2 2 2 2 2 6" xfId="7370" xr:uid="{78ED9CFC-80B2-4FF0-9F91-004EEB3B306A}"/>
    <cellStyle name="Comma 2 2 2 2 2 7" xfId="8788" xr:uid="{1CBE5345-88EA-47A4-81D3-16CE2519EBF2}"/>
    <cellStyle name="Comma 2 2 2 2 2 8" xfId="6742" xr:uid="{E411EDF5-7F33-43C9-90A2-62AA670AB403}"/>
    <cellStyle name="Comma 2 2 2 2 2 9" xfId="6262" xr:uid="{7999FF58-F130-4D4F-8805-138234C0C6CA}"/>
    <cellStyle name="Comma 2 2 2 2 3" xfId="342" xr:uid="{C1D94643-434F-4AD9-9341-CA122ABD4FD7}"/>
    <cellStyle name="Comma 2 2 2 2 3 2" xfId="882" xr:uid="{A7A74351-C064-411E-8462-4516C7CFA6F8}"/>
    <cellStyle name="Comma 2 2 2 2 3 2 2" xfId="8411" xr:uid="{0E9217AB-F189-41AF-AFAC-8720D0A8BAB9}"/>
    <cellStyle name="Comma 2 2 2 2 3 2 3" xfId="7803" xr:uid="{3E5D5925-FD93-41A4-98B3-F3AA3DFAB708}"/>
    <cellStyle name="Comma 2 2 2 2 3 3" xfId="2031" xr:uid="{F128AF8E-4337-446F-8DF2-7E04000322AF}"/>
    <cellStyle name="Comma 2 2 2 2 3 3 2" xfId="8023" xr:uid="{3A239A1B-4F5D-4E8F-A799-59AF5813D261}"/>
    <cellStyle name="Comma 2 2 2 2 3 4" xfId="6881" xr:uid="{48984C2F-C45F-4A76-9BE2-B616C1FFE9F6}"/>
    <cellStyle name="Comma 2 2 2 2 4" xfId="390" xr:uid="{37900AF2-DBD5-4715-A9C3-AEA344CB4BE2}"/>
    <cellStyle name="Comma 2 2 2 2 4 2" xfId="1146" xr:uid="{52F18F90-7618-4842-B8FC-75BF88433265}"/>
    <cellStyle name="Comma 2 2 2 2 4 2 2" xfId="8467" xr:uid="{16BBBAE9-B9C8-457E-A496-56A626191561}"/>
    <cellStyle name="Comma 2 2 2 2 4 3" xfId="1302" xr:uid="{B2CECDE0-2123-4B48-9227-21D6B9E0A0E3}"/>
    <cellStyle name="Comma 2 2 2 2 4 4" xfId="4155" xr:uid="{344384D1-E2DB-40D1-9B37-525F7E49FD61}"/>
    <cellStyle name="Comma 2 2 2 2 4 4 2" xfId="6916" xr:uid="{E2C1BCFD-8706-4FC4-988C-19CD645A4110}"/>
    <cellStyle name="Comma 2 2 2 2 4 5" xfId="6444" xr:uid="{8CAE7952-B81E-4405-AE50-86A33BC6CDC3}"/>
    <cellStyle name="Comma 2 2 2 2 5" xfId="422" xr:uid="{218BE496-B1B2-4B8B-8E17-E86572FC1756}"/>
    <cellStyle name="Comma 2 2 2 2 5 2" xfId="8277" xr:uid="{CC129079-17AB-40C4-9547-A589F7FF4A8F}"/>
    <cellStyle name="Comma 2 2 2 2 5 3" xfId="8105" xr:uid="{F3757CCD-81E4-4397-8181-7EE2721BB61C}"/>
    <cellStyle name="Comma 2 2 2 2 6" xfId="452" xr:uid="{60395354-BC85-486B-9F0A-94EA3AFD7CE3}"/>
    <cellStyle name="Comma 2 2 2 2 7" xfId="483" xr:uid="{4A6AFF8B-C838-4068-9C0B-FD1F816E7377}"/>
    <cellStyle name="Comma 2 2 2 2 8" xfId="514" xr:uid="{AD6A4E8B-A026-466E-A0F8-436C76B079F6}"/>
    <cellStyle name="Comma 2 2 2 2 9" xfId="545" xr:uid="{C24595DB-EE6B-4B63-9375-0E9121295D61}"/>
    <cellStyle name="Comma 2 2 2 3" xfId="354" xr:uid="{BD81C0D8-A866-4ED2-B297-4A3C86D58474}"/>
    <cellStyle name="Comma 2 2 2 3 10" xfId="614" xr:uid="{68946FAB-B9D1-456C-95C5-8F4992B25DF4}"/>
    <cellStyle name="Comma 2 2 2 3 11" xfId="646" xr:uid="{FA69E694-412F-48A5-96C3-F5E521DB13CD}"/>
    <cellStyle name="Comma 2 2 2 3 12" xfId="679" xr:uid="{8F4A0B09-032D-4CD2-97F2-E6E014283768}"/>
    <cellStyle name="Comma 2 2 2 3 13" xfId="7316" xr:uid="{4E2BEEE1-355A-46B8-BD0C-2548C041D059}"/>
    <cellStyle name="Comma 2 2 2 3 14" xfId="6889" xr:uid="{3CF16B7F-FC88-47E5-9C0A-EB41B0500D57}"/>
    <cellStyle name="Comma 2 2 2 3 15" xfId="6477" xr:uid="{853F7540-87BA-4714-B584-5ECAEC70B4DC}"/>
    <cellStyle name="Comma 2 2 2 3 2" xfId="236" xr:uid="{2471638B-584B-4D80-B57C-DEC1B65A650B}"/>
    <cellStyle name="Comma 2 2 2 3 2 2" xfId="2032" xr:uid="{EFA7B026-463E-4DC8-A029-D493E2ECDB9B}"/>
    <cellStyle name="Comma 2 2 2 3 2 2 2" xfId="8325" xr:uid="{1F583859-4E80-4174-B11C-785213D31C08}"/>
    <cellStyle name="Comma 2 2 2 3 2 2 3" xfId="7720" xr:uid="{352DBE0A-A082-4FC3-8D67-0CF191D5A6CF}"/>
    <cellStyle name="Comma 2 2 2 3 2 2 4" xfId="6476" xr:uid="{887D55AC-8178-4A03-A811-83C197AC072C}"/>
    <cellStyle name="Comma 2 2 2 3 2 3" xfId="7940" xr:uid="{8C0A2638-2951-428C-8960-B4B850CB53A8}"/>
    <cellStyle name="Comma 2 2 2 3 2 4" xfId="7461" xr:uid="{FD3E7FFC-FB40-4B7F-BDAB-3407BF2DF1B2}"/>
    <cellStyle name="Comma 2 2 2 3 2 5" xfId="6819" xr:uid="{3DEBE440-C0C5-43E5-A0D9-C8E2D98C7199}"/>
    <cellStyle name="Comma 2 2 2 3 3" xfId="397" xr:uid="{DADECB23-322E-412A-95CE-55C5A9F33DB5}"/>
    <cellStyle name="Comma 2 2 2 3 3 2" xfId="8315" xr:uid="{9C3191F8-FAD3-4EE9-B385-7D435D062B25}"/>
    <cellStyle name="Comma 2 2 2 3 4" xfId="429" xr:uid="{9BECCAE7-6C5D-4F6C-80BA-288182AA8C52}"/>
    <cellStyle name="Comma 2 2 2 3 5" xfId="459" xr:uid="{473B7FBE-E77B-41B8-854B-091D0EE37161}"/>
    <cellStyle name="Comma 2 2 2 3 6" xfId="490" xr:uid="{F42834F9-4465-4211-BA1A-43A6E6868885}"/>
    <cellStyle name="Comma 2 2 2 3 7" xfId="521" xr:uid="{8394CD86-EB9B-489A-ADB9-173D0ECCD378}"/>
    <cellStyle name="Comma 2 2 2 3 8" xfId="552" xr:uid="{2185D413-40F3-426F-833C-B8C2DEFEA7DD}"/>
    <cellStyle name="Comma 2 2 2 3 9" xfId="583" xr:uid="{DF5BBFFD-3E3A-4C0B-97FE-9C94887006CA}"/>
    <cellStyle name="Comma 2 2 2 4" xfId="337" xr:uid="{97A9422D-7989-476E-A986-DAE44AFA2DE9}"/>
    <cellStyle name="Comma 2 2 2 4 2" xfId="1135" xr:uid="{7261AC12-93ED-44AB-8A2F-0A954A81A98F}"/>
    <cellStyle name="Comma 2 2 2 4 2 2" xfId="4156" xr:uid="{7B499CD2-14A2-4C17-8901-A47451C4C0C2}"/>
    <cellStyle name="Comma 2 2 2 4 2 2 2" xfId="8372" xr:uid="{507CC07F-91B5-46C8-BC9F-B99028C258BB}"/>
    <cellStyle name="Comma 2 2 2 4 2 3" xfId="7767" xr:uid="{C8DC0140-B797-4C13-B673-D8B7E6B47D95}"/>
    <cellStyle name="Comma 2 2 2 4 3" xfId="2033" xr:uid="{9C710EC2-68B4-45DF-9440-6563AEE04FBC}"/>
    <cellStyle name="Comma 2 2 2 4 3 2" xfId="7985" xr:uid="{800A65B7-4897-49CB-AD7F-A5E9FBB8D8D1}"/>
    <cellStyle name="Comma 2 2 2 5" xfId="387" xr:uid="{0559E6E4-F09C-4C84-AE01-7C5408E00E28}"/>
    <cellStyle name="Comma 2 2 2 5 2" xfId="1143" xr:uid="{C4E1B1C9-FEF8-46A3-8F82-1F34F3D16A81}"/>
    <cellStyle name="Comma 2 2 2 5 2 2" xfId="4157" xr:uid="{ECE9326E-B2B7-4308-A7C2-2A2421BDE281}"/>
    <cellStyle name="Comma 2 2 2 5 2 2 2" xfId="8413" xr:uid="{7ADD914B-8721-4221-9FE6-5F54144E4A4B}"/>
    <cellStyle name="Comma 2 2 2 5 3" xfId="1299" xr:uid="{2C665864-46B2-4F1C-B040-DA78079D14AC}"/>
    <cellStyle name="Comma 2 2 2 5 4" xfId="2034" xr:uid="{315262ED-0051-4683-803B-5957167A8DA4}"/>
    <cellStyle name="Comma 2 2 2 6" xfId="378" xr:uid="{03409E15-C3DB-44FA-AECF-918A6C0FBA1D}"/>
    <cellStyle name="Comma 2 2 2 6 10" xfId="629" xr:uid="{61C46755-E737-490D-8731-2977594E47F1}"/>
    <cellStyle name="Comma 2 2 2 6 10 2" xfId="7225" xr:uid="{1320FC97-E164-46CF-B911-CA71D2AA0375}"/>
    <cellStyle name="Comma 2 2 2 6 10 3" xfId="8612" xr:uid="{BB6E6F62-0AD6-4BCF-AB9F-D40623EEF316}"/>
    <cellStyle name="Comma 2 2 2 6 10 4" xfId="9413" xr:uid="{D87E103A-D168-4B5A-B655-38A1EA369348}"/>
    <cellStyle name="Comma 2 2 2 6 10 5" xfId="7021" xr:uid="{BD9FEBF2-EDFE-445A-B18C-CBA22917EFC3}"/>
    <cellStyle name="Comma 2 2 2 6 11" xfId="662" xr:uid="{B1384CBD-2DB4-4DBB-9D9C-446420A21C14}"/>
    <cellStyle name="Comma 2 2 2 6 11 2" xfId="7237" xr:uid="{25FB26B3-5B05-4CA2-8DB5-A53B6B9268B2}"/>
    <cellStyle name="Comma 2 2 2 6 11 3" xfId="8655" xr:uid="{21B4119B-37C8-4215-95D2-2F184B7DDE66}"/>
    <cellStyle name="Comma 2 2 2 6 11 4" xfId="9424" xr:uid="{3ADF88E0-3B25-487A-A13F-36BAA71128B0}"/>
    <cellStyle name="Comma 2 2 2 6 11 5" xfId="7033" xr:uid="{AA49B52E-CAC2-4CE3-8D3A-8F719C832ACA}"/>
    <cellStyle name="Comma 2 2 2 6 12" xfId="694" xr:uid="{61DCD0A6-7854-46C8-A9FD-E6D7EB13E96F}"/>
    <cellStyle name="Comma 2 2 2 6 12 2" xfId="7248" xr:uid="{F31118D4-5EB0-4E9F-AA47-DE0C368F8FC6}"/>
    <cellStyle name="Comma 2 2 2 6 12 3" xfId="8692" xr:uid="{B6EFD36E-1A57-4E82-A7DF-DF15A4AB5C7D}"/>
    <cellStyle name="Comma 2 2 2 6 12 4" xfId="9436" xr:uid="{039A689F-C9BE-478C-ADBA-7D8637F36A70}"/>
    <cellStyle name="Comma 2 2 2 6 12 5" xfId="7046" xr:uid="{53DD0472-C396-4693-AF8F-300242E87492}"/>
    <cellStyle name="Comma 2 2 2 6 13" xfId="737" xr:uid="{6F2C11AF-C8D2-4737-A15F-57516C8EBBAB}"/>
    <cellStyle name="Comma 2 2 2 6 13 2" xfId="8725" xr:uid="{076182FF-8A6F-4DCF-9415-6F7E32721E1C}"/>
    <cellStyle name="Comma 2 2 2 6 13 3" xfId="9447" xr:uid="{CAD4D817-85B5-4669-8AAC-8C3A164AC597}"/>
    <cellStyle name="Comma 2 2 2 6 13 4" xfId="7135" xr:uid="{47CB18A8-8112-4B12-95D4-33B67B1A90D3}"/>
    <cellStyle name="Comma 2 2 2 6 14" xfId="917" xr:uid="{3A528959-D954-4D4D-9424-C9422CC1AF19}"/>
    <cellStyle name="Comma 2 2 2 6 14 2" xfId="7521" xr:uid="{325C901E-19F4-469A-AA80-95C25359C406}"/>
    <cellStyle name="Comma 2 2 2 6 14 3" xfId="8891" xr:uid="{2212EB41-D7F2-417B-B1AD-6488236A5B9B}"/>
    <cellStyle name="Comma 2 2 2 6 14 4" xfId="7285" xr:uid="{0E503481-665C-4C8E-A1A0-8F055FF0E9EF}"/>
    <cellStyle name="Comma 2 2 2 6 15" xfId="1071" xr:uid="{1B9290D0-6428-4C5F-81F5-F0E715432E42}"/>
    <cellStyle name="Comma 2 2 2 6 15 2" xfId="7421" xr:uid="{DF7341A9-54F9-44B2-A514-AEEED5C66CB4}"/>
    <cellStyle name="Comma 2 2 2 6 16" xfId="1238" xr:uid="{4910DFB8-52EB-4A1A-B070-225D01134316}"/>
    <cellStyle name="Comma 2 2 2 6 16 2" xfId="8839" xr:uid="{BF7E75CD-E280-499E-B873-1B3F5F969C34}"/>
    <cellStyle name="Comma 2 2 2 6 17" xfId="2035" xr:uid="{07DC7375-722C-4592-B495-505B8CF38E19}"/>
    <cellStyle name="Comma 2 2 2 6 17 2" xfId="6907" xr:uid="{9B2A0F48-F65F-449D-A721-20CD9B728D2B}"/>
    <cellStyle name="Comma 2 2 2 6 18" xfId="6286" xr:uid="{70422027-6B29-4305-81D1-8DA769045767}"/>
    <cellStyle name="Comma 2 2 2 6 2" xfId="412" xr:uid="{CFE6EB87-F4D0-4EC3-9322-4BA13378A6BA}"/>
    <cellStyle name="Comma 2 2 2 6 2 2" xfId="775" xr:uid="{EB220772-18E0-482D-8B06-BE7DDC512FCB}"/>
    <cellStyle name="Comma 2 2 2 6 2 2 2" xfId="8441" xr:uid="{35865864-5877-45DE-B253-6AFBC04470F0}"/>
    <cellStyle name="Comma 2 2 2 6 2 2 2 2" xfId="9374" xr:uid="{0C405F13-6970-43B6-86CE-693C0EA80FC6}"/>
    <cellStyle name="Comma 2 2 2 6 2 2 3" xfId="7831" xr:uid="{6B724B89-D09C-4DCB-94F7-E992322C2DC5}"/>
    <cellStyle name="Comma 2 2 2 6 2 2 4" xfId="9024" xr:uid="{F0BE8A8F-B4CA-4A89-B509-7F00C3D59A41}"/>
    <cellStyle name="Comma 2 2 2 6 2 2 5" xfId="7147" xr:uid="{40613EB1-07F3-4FF7-A4CB-3CD749405EDA}"/>
    <cellStyle name="Comma 2 2 2 6 2 3" xfId="955" xr:uid="{D69825D0-D78B-4D77-9FBD-A8B7C6902695}"/>
    <cellStyle name="Comma 2 2 2 6 2 3 2" xfId="9266" xr:uid="{6AB8BBA5-888F-4CEB-A25C-DD189FA1FB3A}"/>
    <cellStyle name="Comma 2 2 2 6 2 3 3" xfId="8245" xr:uid="{484B4A39-29B6-40B3-85CC-B691EBA80C6E}"/>
    <cellStyle name="Comma 2 2 2 6 2 4" xfId="1115" xr:uid="{1157F15C-6EC9-48B3-BE66-DFFAFB668E6B}"/>
    <cellStyle name="Comma 2 2 2 6 2 4 2" xfId="9116" xr:uid="{C9D35C8F-449F-4F2E-9661-C960C4424F3D}"/>
    <cellStyle name="Comma 2 2 2 6 2 4 3" xfId="8050" xr:uid="{78F1A9B0-EA0E-4C47-989F-3CC8E34A3029}"/>
    <cellStyle name="Comma 2 2 2 6 2 5" xfId="1278" xr:uid="{CD60725A-9488-48A6-A435-81ED07B66FED}"/>
    <cellStyle name="Comma 2 2 2 6 2 5 2" xfId="7572" xr:uid="{197FD4B0-8B31-4FD5-BB75-B819A7D6E4C2}"/>
    <cellStyle name="Comma 2 2 2 6 2 6" xfId="1352" xr:uid="{D3FCEDE7-5F61-47D3-8C58-6D81DBF553A4}"/>
    <cellStyle name="Comma 2 2 2 6 2 6 2" xfId="8917" xr:uid="{71DE05C5-E3FE-4D4B-A2BD-4C0EF5628700}"/>
    <cellStyle name="Comma 2 2 2 6 2 7" xfId="6930" xr:uid="{F0AB3897-639C-4E36-938F-B667B57CFD0D}"/>
    <cellStyle name="Comma 2 2 2 6 2 8" xfId="6502" xr:uid="{1D95A45F-F040-4E21-A6B9-9EC041BE9E79}"/>
    <cellStyle name="Comma 2 2 2 6 3" xfId="443" xr:uid="{F6663F45-E818-46CB-8EE1-62589E12DEAC}"/>
    <cellStyle name="Comma 2 2 2 6 3 2" xfId="823" xr:uid="{E4BE611E-169C-4BA4-BD8F-8DC2D684C825}"/>
    <cellStyle name="Comma 2 2 2 6 3 2 2" xfId="8487" xr:uid="{4FBC3245-EA6A-41A5-95CB-3E3063170525}"/>
    <cellStyle name="Comma 2 2 2 6 3 2 2 2" xfId="9391" xr:uid="{A7828EA0-7780-489D-8A91-275A98821FAF}"/>
    <cellStyle name="Comma 2 2 2 6 3 2 3" xfId="7878" xr:uid="{D61BB5DE-535E-4B64-B483-5D831B3B6FCE}"/>
    <cellStyle name="Comma 2 2 2 6 3 2 4" xfId="9041" xr:uid="{CCE7BA67-12F4-43DE-9599-F6EA185BBEA9}"/>
    <cellStyle name="Comma 2 2 2 6 3 2 5" xfId="7159" xr:uid="{7E069ADA-60D4-4E0C-8C7B-EB0ED4221101}"/>
    <cellStyle name="Comma 2 2 2 6 3 3" xfId="980" xr:uid="{D0156F4D-BE35-4139-99B0-495233B49BE9}"/>
    <cellStyle name="Comma 2 2 2 6 3 3 2" xfId="9292" xr:uid="{90D42E1C-6957-46D6-BF92-50C9FD763A7C}"/>
    <cellStyle name="Comma 2 2 2 6 3 3 3" xfId="8271" xr:uid="{666FB60A-A97B-45E4-8AC1-1AACCD549BF8}"/>
    <cellStyle name="Comma 2 2 2 6 3 4" xfId="8096" xr:uid="{5E526351-D9A4-4045-B7C6-361ECAE4389E}"/>
    <cellStyle name="Comma 2 2 2 6 3 4 2" xfId="9134" xr:uid="{A62E9521-390D-4F32-97AA-850155D7F5BB}"/>
    <cellStyle name="Comma 2 2 2 6 3 5" xfId="7628" xr:uid="{515613CB-A723-45B4-BAED-CEB412110981}"/>
    <cellStyle name="Comma 2 2 2 6 3 6" xfId="8942" xr:uid="{E087EA6B-6DD3-4CB5-9F1C-69941119C586}"/>
    <cellStyle name="Comma 2 2 2 6 3 7" xfId="6948" xr:uid="{A052E8BA-B98A-471A-B3EB-1A930C00496E}"/>
    <cellStyle name="Comma 2 2 2 6 4" xfId="270" xr:uid="{2BB27F6B-B556-4A67-BDE5-B53192374C98}"/>
    <cellStyle name="Comma 2 2 2 6 4 2" xfId="1079" xr:uid="{4943446A-F86E-43D4-84FC-85513BF7785C}"/>
    <cellStyle name="Comma 2 2 2 6 4 2 2" xfId="8351" xr:uid="{8B357892-47FD-4C24-B757-775DDA755F5B}"/>
    <cellStyle name="Comma 2 2 2 6 4 2 2 2" xfId="9333" xr:uid="{D1581EC4-F19F-4F8E-8C3C-F9689DADD20B}"/>
    <cellStyle name="Comma 2 2 2 6 4 2 3" xfId="7745" xr:uid="{032FFD15-0D8A-4581-B110-B9232FBE66F4}"/>
    <cellStyle name="Comma 2 2 2 6 4 2 4" xfId="8983" xr:uid="{83DE3215-9A74-4441-926F-3D6B3C5363B6}"/>
    <cellStyle name="Comma 2 2 2 6 4 2 5" xfId="7086" xr:uid="{F1231E71-E65B-4CA6-91A5-BE82BB7E53F7}"/>
    <cellStyle name="Comma 2 2 2 6 4 2 6" xfId="6506" xr:uid="{772E1AE6-5BB6-4F7B-86F7-BE89567F8810}"/>
    <cellStyle name="Comma 2 2 2 6 4 3" xfId="1246" xr:uid="{FD2FA501-CFF2-46EC-8D19-A519F6723C50}"/>
    <cellStyle name="Comma 2 2 2 6 4 3 2" xfId="9206" xr:uid="{007F5C0E-75BE-432D-82EA-F0FB55C85BE1}"/>
    <cellStyle name="Comma 2 2 2 6 4 3 3" xfId="8187" xr:uid="{D30C4AB7-9111-492D-94EC-6B13EF3D3AEA}"/>
    <cellStyle name="Comma 2 2 2 6 4 4" xfId="7964" xr:uid="{FCFACB8B-3EEF-457A-93C0-886F30E3839F}"/>
    <cellStyle name="Comma 2 2 2 6 4 4 2" xfId="9078" xr:uid="{5365A034-7AA3-44A6-A301-15F9541597C6}"/>
    <cellStyle name="Comma 2 2 2 6 4 5" xfId="7484" xr:uid="{97BC3EEE-AA93-485F-ACD4-9B7E51CEAAA2}"/>
    <cellStyle name="Comma 2 2 2 6 4 5 2" xfId="8868" xr:uid="{F623B41A-F672-4EBC-A692-B588A8CCB3D4}"/>
    <cellStyle name="Comma 2 2 2 6 4 6" xfId="7401" xr:uid="{F2D9BA41-87E5-42F9-B48B-76494599A76C}"/>
    <cellStyle name="Comma 2 2 2 6 4 7" xfId="8817" xr:uid="{6E776642-BE85-45AF-8DB2-BFED303738E8}"/>
    <cellStyle name="Comma 2 2 2 6 4 8" xfId="6835" xr:uid="{D75238D7-81D5-4E8A-9E84-D5ADC8931450}"/>
    <cellStyle name="Comma 2 2 2 6 4 9" xfId="6291" xr:uid="{6E7D9EA4-08D5-4B1F-A56F-CE0EAF8A983B}"/>
    <cellStyle name="Comma 2 2 2 6 5" xfId="474" xr:uid="{99F20112-B45B-430F-8F24-8797E2ECF851}"/>
    <cellStyle name="Comma 2 2 2 6 5 2" xfId="307" xr:uid="{28EF9715-D985-4D34-A145-836571651BEC}"/>
    <cellStyle name="Comma 2 2 2 6 5 2 2" xfId="7108" xr:uid="{B3872769-A7AD-4831-BC8C-240D14FE3463}"/>
    <cellStyle name="Comma 2 2 2 6 5 2 3" xfId="8291" xr:uid="{7D3629CF-E737-4140-9B1E-E17768C8D18A}"/>
    <cellStyle name="Comma 2 2 2 6 5 2 4" xfId="9303" xr:uid="{7FCF41C4-712C-4421-875F-9A59D4892475}"/>
    <cellStyle name="Comma 2 2 2 6 5 2 5" xfId="6860" xr:uid="{229798AD-F698-4AEF-A354-42398FB7081F}"/>
    <cellStyle name="Comma 2 2 2 6 5 3" xfId="7170" xr:uid="{E9AAAD81-DDF6-44E2-9315-CA2D3B0B8A8B}"/>
    <cellStyle name="Comma 2 2 2 6 5 3 2" xfId="8125" xr:uid="{9A2A004D-3A35-41FB-BB29-355239F1F1EB}"/>
    <cellStyle name="Comma 2 2 2 6 5 3 3" xfId="9145" xr:uid="{74EE2DE2-D10B-431A-908A-FFCC865D2C7B}"/>
    <cellStyle name="Comma 2 2 2 6 5 4" xfId="7663" xr:uid="{23C70301-42DC-4120-8586-66ACC981C0BE}"/>
    <cellStyle name="Comma 2 2 2 6 5 5" xfId="8953" xr:uid="{A62392E6-D43C-4B96-8045-EB8BB5FBF247}"/>
    <cellStyle name="Comma 2 2 2 6 5 6" xfId="6961" xr:uid="{CAC8FCF1-9B88-43C9-98C7-B238C8D118DA}"/>
    <cellStyle name="Comma 2 2 2 6 6" xfId="505" xr:uid="{8D28D203-97EC-4C8D-ABBB-4051088E24AC}"/>
    <cellStyle name="Comma 2 2 2 6 6 2" xfId="7181" xr:uid="{4EFDEBD2-3C83-4A99-B477-121966CCA771}"/>
    <cellStyle name="Comma 2 2 2 6 6 2 2" xfId="8391" xr:uid="{5E65A4F0-F4DB-472C-A889-4776F2073C07}"/>
    <cellStyle name="Comma 2 2 2 6 6 2 3" xfId="9354" xr:uid="{F0444B10-73EA-415E-9355-81181AFB1AD4}"/>
    <cellStyle name="Comma 2 2 2 6 6 3" xfId="8003" xr:uid="{7A17EC06-92B7-457A-9B21-991F85755B95}"/>
    <cellStyle name="Comma 2 2 2 6 6 3 2" xfId="9097" xr:uid="{D18ECEC0-FC29-4B2C-9F03-583648FA1CCD}"/>
    <cellStyle name="Comma 2 2 2 6 6 4" xfId="7782" xr:uid="{2511DAC2-C685-458F-B095-35DC33B0DD74}"/>
    <cellStyle name="Comma 2 2 2 6 6 5" xfId="9004" xr:uid="{73AACFF4-ADA5-48EF-931B-6CC42A324F63}"/>
    <cellStyle name="Comma 2 2 2 6 6 6" xfId="6973" xr:uid="{19B81D69-8DB8-4761-A9F2-775359B75EF4}"/>
    <cellStyle name="Comma 2 2 2 6 7" xfId="536" xr:uid="{1DC93EF8-3CCD-4823-8817-A6562FF46438}"/>
    <cellStyle name="Comma 2 2 2 6 7 2" xfId="7192" xr:uid="{90DFE881-914A-4FFB-9956-6A54FABCFB9A}"/>
    <cellStyle name="Comma 2 2 2 6 7 3" xfId="8220" xr:uid="{97E6BBFF-3288-4321-8133-76CE9099FE67}"/>
    <cellStyle name="Comma 2 2 2 6 7 4" xfId="9240" xr:uid="{D1E43D6F-B682-48DF-88B7-A8155C9D7B04}"/>
    <cellStyle name="Comma 2 2 2 6 7 5" xfId="6987" xr:uid="{990932E7-A0DE-4AA6-AB77-6435F48CADEA}"/>
    <cellStyle name="Comma 2 2 2 6 8" xfId="567" xr:uid="{982EFBD0-0231-4E06-825A-7D2C95A86EB9}"/>
    <cellStyle name="Comma 2 2 2 6 8 2" xfId="7203" xr:uid="{FB3171F8-6079-44FB-8C59-7D599F242F19}"/>
    <cellStyle name="Comma 2 2 2 6 8 3" xfId="7912" xr:uid="{A0ADDBFE-AACE-4D6D-9FEE-8422AAB510A9}"/>
    <cellStyle name="Comma 2 2 2 6 8 4" xfId="9052" xr:uid="{17D3B249-B774-4EF0-9E0D-7CB0F4E24BB0}"/>
    <cellStyle name="Comma 2 2 2 6 8 5" xfId="6999" xr:uid="{C26ACAC5-1416-43F7-A1BA-B9C59B1E7409}"/>
    <cellStyle name="Comma 2 2 2 6 9" xfId="598" xr:uid="{F8CCE292-9C4C-4C9F-A08D-863A12892404}"/>
    <cellStyle name="Comma 2 2 2 6 9 2" xfId="7214" xr:uid="{6C0F2045-D577-4AB4-AAE7-78B7EDD68451}"/>
    <cellStyle name="Comma 2 2 2 6 9 3" xfId="8552" xr:uid="{44CEF32F-02F1-41AF-AC79-DC6E85E5BA2E}"/>
    <cellStyle name="Comma 2 2 2 6 9 4" xfId="9402" xr:uid="{BAA05F48-E46E-4D48-B62D-DA175E3EC49C}"/>
    <cellStyle name="Comma 2 2 2 6 9 5" xfId="7010" xr:uid="{97FA3322-26E0-4519-930F-811A2ADD2CA8}"/>
    <cellStyle name="Comma 2 2 2 7" xfId="419" xr:uid="{EB2EB5B6-FC9F-47A7-A0E6-E04DA25A24D5}"/>
    <cellStyle name="Comma 2 2 2 7 2" xfId="2030" xr:uid="{30358D7F-87D8-4AB2-B275-02F582B1F0D7}"/>
    <cellStyle name="Comma 2 2 2 7 2 2" xfId="8420" xr:uid="{62172999-33F9-4803-93AD-88E13E08CC6A}"/>
    <cellStyle name="Comma 2 2 2 7 2 3" xfId="7811" xr:uid="{F2985B6B-9E06-4FAB-B854-8854DE37183F}"/>
    <cellStyle name="Comma 2 2 2 7 3" xfId="8031" xr:uid="{24148566-4639-4C35-917A-1A09DDC624C8}"/>
    <cellStyle name="Comma 2 2 2 7 4" xfId="7549" xr:uid="{7DFA8895-988B-47EF-876C-D48B9969F55E}"/>
    <cellStyle name="Comma 2 2 2 8" xfId="449" xr:uid="{E2EA5EA4-73D1-49E9-9247-D5976E5E2023}"/>
    <cellStyle name="Comma 2 2 2 8 2" xfId="4044" xr:uid="{73E5919F-5C69-41C8-97A9-A46DDF37CED5}"/>
    <cellStyle name="Comma 2 2 2 8 2 2" xfId="8464" xr:uid="{AF0AE602-E32C-44C2-B455-34C18322134A}"/>
    <cellStyle name="Comma 2 2 2 8 2 3" xfId="7856" xr:uid="{16B0E4D5-3802-4760-AFCF-24FCB9928B7B}"/>
    <cellStyle name="Comma 2 2 2 8 3" xfId="8074" xr:uid="{BC5A19BE-8E3D-449B-B489-874730466BCD}"/>
    <cellStyle name="Comma 2 2 2 9" xfId="480" xr:uid="{CDCA3F35-EC37-4226-8AF9-5C94F2665B13}"/>
    <cellStyle name="Comma 2 2 2 9 2" xfId="4154" xr:uid="{2F41C9E3-3EED-4609-981B-6ECAEBA3214E}"/>
    <cellStyle name="Comma 2 2 2 9 2 2" xfId="8275" xr:uid="{AED21DA4-3F5F-4382-B74C-89B965E99B57}"/>
    <cellStyle name="Comma 2 2 2 9 3" xfId="8102" xr:uid="{946D627B-9087-4626-B78B-4BEC215F46DB}"/>
    <cellStyle name="Comma 2 2 20 2" xfId="260" xr:uid="{CD19A081-E0FB-4719-A24F-233A10E2B4CC}"/>
    <cellStyle name="Comma 2 2 20 2 2" xfId="6472" xr:uid="{8BAE27E7-6262-4CAB-9325-FBA9A8A3E473}"/>
    <cellStyle name="Comma 2 2 20 2 2 2" xfId="8336" xr:uid="{7C4D8F07-0CE9-4665-92A6-472FE9893ACF}"/>
    <cellStyle name="Comma 2 2 20 2 2 3" xfId="7731" xr:uid="{9442217F-5AEC-45D8-BE0B-D9B06EAEA23A}"/>
    <cellStyle name="Comma 2 2 20 2 3" xfId="7950" xr:uid="{C214DEE3-4A25-4045-B7F3-8B4F0F6FD321}"/>
    <cellStyle name="Comma 2 2 20 2 4" xfId="7471" xr:uid="{55393481-AE23-448A-8D07-65DC59ED397F}"/>
    <cellStyle name="Comma 2 2 20 2 5" xfId="6830" xr:uid="{BA931773-28BA-4EBC-8612-86EBD8D31313}"/>
    <cellStyle name="Comma 2 2 3" xfId="49" xr:uid="{E8AA1C47-4042-4436-AB55-9F8A105A2377}"/>
    <cellStyle name="Comma 2 2 3 2" xfId="280" xr:uid="{CFBCEF8F-AB16-472B-A948-E6F662F5D50D}"/>
    <cellStyle name="Comma 2 2 3 2 2" xfId="2037" xr:uid="{CF1A0531-99E5-4992-AF54-D79689A5C048}"/>
    <cellStyle name="Comma 2 2 3 2 2 2" xfId="8343" xr:uid="{29D1B72D-31EB-40C8-823B-7D5453556C60}"/>
    <cellStyle name="Comma 2 2 3 2 2 3" xfId="7738" xr:uid="{19DDD404-A734-47DB-8B95-647694A42771}"/>
    <cellStyle name="Comma 2 2 3 2 2 4" xfId="6495" xr:uid="{200D3F61-B440-4D29-ACB0-F92740DB9E2C}"/>
    <cellStyle name="Comma 2 2 3 2 3" xfId="3800" xr:uid="{EE5ADD99-E6F7-4670-99E1-155BBC77A7D5}"/>
    <cellStyle name="Comma 2 2 3 2 3 2" xfId="4366" xr:uid="{06008909-C73D-4FD4-9BA8-7E72FA972E27}"/>
    <cellStyle name="Comma 2 2 3 2 3 3" xfId="7957" xr:uid="{BFE19469-F33F-4B09-AAC3-06E4C2D67F97}"/>
    <cellStyle name="Comma 2 2 3 2 4" xfId="4158" xr:uid="{C0B55C94-9BB5-4B98-8A9E-EC4BC1481C89}"/>
    <cellStyle name="Comma 2 2 3 2 4 2" xfId="7479" xr:uid="{73115D6C-2816-4794-B224-CFF244ED8A91}"/>
    <cellStyle name="Comma 2 2 3 2 5" xfId="1565" xr:uid="{20BB1E70-31B5-4B49-A9E4-725CDC6BDA57}"/>
    <cellStyle name="Comma 2 2 3 2 5 2" xfId="6840" xr:uid="{716C0CCD-C08F-45B1-8621-613038C8CF21}"/>
    <cellStyle name="Comma 2 2 3 3" xfId="335" xr:uid="{7AE4711E-D6DF-4DAF-B47E-BF7C41056E9C}"/>
    <cellStyle name="Comma 2 2 3 3 2" xfId="4415" xr:uid="{653F6D24-2EDD-48BD-B5C9-7CA33EAE0FFB}"/>
    <cellStyle name="Comma 2 2 3 3 2 2" xfId="8371" xr:uid="{141DD9A7-DF79-4ED8-A9C9-3DF391A7A0CD}"/>
    <cellStyle name="Comma 2 2 3 3 3" xfId="3982" xr:uid="{55392F75-BA1A-4343-80C4-7C265F20106A}"/>
    <cellStyle name="Comma 2 2 3 3 3 2" xfId="7766" xr:uid="{86313B4B-CF5F-4D4D-8534-32FDC98329EC}"/>
    <cellStyle name="Comma 2 2 3 3 4" xfId="6514" xr:uid="{46C5831C-4569-4C25-8213-30DE3768D802}"/>
    <cellStyle name="Comma 2 2 3 4" xfId="880" xr:uid="{69EFCAB8-732B-494F-91A7-4D527EA86236}"/>
    <cellStyle name="Comma 2 2 3 4 2" xfId="2036" xr:uid="{3495B37B-3D28-4A12-BCF3-F371175F13DD}"/>
    <cellStyle name="Comma 2 2 3 4 3" xfId="7984" xr:uid="{4AB26910-2BA3-4B7C-B445-F427268AC28C}"/>
    <cellStyle name="Comma 2 2 3 5" xfId="1120" xr:uid="{C024C5EB-7F75-419A-BC31-26BA5177B0AE}"/>
    <cellStyle name="Comma 2 2 3 5 2" xfId="4086" xr:uid="{4866C8E9-96A3-47CC-ABBF-688A2ED3177D}"/>
    <cellStyle name="Comma 2 2 3 5 3" xfId="6703" xr:uid="{9BB44FF1-E3EB-441B-A60F-FE011FDF101C}"/>
    <cellStyle name="Comma 2 2 3 6" xfId="1464" xr:uid="{093C62C6-E92B-445C-A1F9-614A8FC1A44C}"/>
    <cellStyle name="Comma 2 2 3 7" xfId="6300" xr:uid="{4CCD5EC7-32A1-4309-AAA9-9B4F61CF0ACD}"/>
    <cellStyle name="Comma 2 2 4" xfId="386" xr:uid="{DA511C37-F7E0-470D-909B-9A758DA54BB8}"/>
    <cellStyle name="Comma 2 2 4 2" xfId="1151" xr:uid="{F2EC20A6-38E2-4014-974A-F597E6E891D7}"/>
    <cellStyle name="Comma 2 2 4 2 2" xfId="2039" xr:uid="{4261D0E0-6E72-4D1A-B96A-E521ED359F4F}"/>
    <cellStyle name="Comma 2 2 4 2 2 2" xfId="8412" xr:uid="{A2117049-A860-42C8-8542-C3FF48D76B50}"/>
    <cellStyle name="Comma 2 2 4 2 3" xfId="4160" xr:uid="{81BC91E6-2C62-4D95-8772-0C84AFF9B890}"/>
    <cellStyle name="Comma 2 2 4 2 4" xfId="1579" xr:uid="{2A7AE14F-460C-4F15-9696-27BC24B250DB}"/>
    <cellStyle name="Comma 2 2 4 2 5" xfId="7804" xr:uid="{2B03299A-7F87-4F7B-9D11-B220EE37C453}"/>
    <cellStyle name="Comma 2 2 4 3" xfId="1137" xr:uid="{CE82845B-8A79-4087-9504-D2FB52C0CBAD}"/>
    <cellStyle name="Comma 2 2 4 3 2" xfId="2038" xr:uid="{43657185-054C-41CF-BAD3-9DB8D5E7562F}"/>
    <cellStyle name="Comma 2 2 4 3 3" xfId="8024" xr:uid="{8784833B-6AC6-4554-9540-25F6CF23B6B1}"/>
    <cellStyle name="Comma 2 2 4 4" xfId="4159" xr:uid="{D1C47ED9-C236-4E86-B01C-397BC4685C46}"/>
    <cellStyle name="Comma 2 2 4 4 2" xfId="6913" xr:uid="{F28CB1F5-0758-40DA-8769-92B0614E0410}"/>
    <cellStyle name="Comma 2 2 4 5" xfId="1484" xr:uid="{CA2CFDD4-59CE-4C6D-AEA4-F779E8CE01C2}"/>
    <cellStyle name="Comma 2 2 5" xfId="418" xr:uid="{B159B3B3-E409-46E8-B46F-38BA070B210F}"/>
    <cellStyle name="Comma 2 2 5 2" xfId="1142" xr:uid="{EC2167D7-304E-46E6-ABD1-66AE6CE9DCD6}"/>
    <cellStyle name="Comma 2 2 5 2 2" xfId="2040" xr:uid="{F20AE0F7-BE4F-4FE5-A6D5-9B8827732EDD}"/>
    <cellStyle name="Comma 2 2 5 2 2 2" xfId="9366" xr:uid="{B3B10484-9305-41FF-82CA-59B8391A477D}"/>
    <cellStyle name="Comma 2 2 5 2 2 3" xfId="8423" xr:uid="{B5F13B6F-59AF-4D75-9A0E-9F7B8B45AA8B}"/>
    <cellStyle name="Comma 2 2 5 2 3" xfId="9016" xr:uid="{C70FD1BE-A980-4F7A-9483-76BCEEB54C5C}"/>
    <cellStyle name="Comma 2 2 5 2 4" xfId="7814" xr:uid="{5A224B87-58FB-455F-B710-686EA722E1CD}"/>
    <cellStyle name="Comma 2 2 5 3" xfId="1298" xr:uid="{8E3068D5-A110-4D93-9084-5DA286DAA02B}"/>
    <cellStyle name="Comma 2 2 5 3 2" xfId="9256" xr:uid="{56708E0B-1555-4126-B7F9-AA6AD9A4F175}"/>
    <cellStyle name="Comma 2 2 5 3 3" xfId="8236" xr:uid="{8D9177B0-12E8-4038-8163-06F3AC2AC3F6}"/>
    <cellStyle name="Comma 2 2 5 4" xfId="1500" xr:uid="{AC9042E7-7688-46EA-B614-6EAD1AABD519}"/>
    <cellStyle name="Comma 2 2 5 4 2" xfId="96" xr:uid="{BA0C8603-E7C3-4424-A615-678EEA89FBDC}"/>
    <cellStyle name="Comma 2 2 5 4 2 2" xfId="151" xr:uid="{1BCC0C8C-9100-47A7-A523-F74863CD2A48}"/>
    <cellStyle name="Comma 2 2 5 4 2 2 2" xfId="772" xr:uid="{67B36D02-BC09-412F-826E-63CA820CC4AF}"/>
    <cellStyle name="Comma 2 2 5 4 2 2 2 2" xfId="9336" xr:uid="{37BD76A0-0389-42E7-AAAD-2222BF99482E}"/>
    <cellStyle name="Comma 2 2 5 4 2 2 2 3" xfId="8354" xr:uid="{7FFA1551-1819-42DD-8E1B-32C3614906A9}"/>
    <cellStyle name="Comma 2 2 5 4 2 2 3" xfId="952" xr:uid="{4F063B28-4199-4406-9E63-81BFAE3166D5}"/>
    <cellStyle name="Comma 2 2 5 4 2 2 3 2" xfId="7748" xr:uid="{9E05FA3F-86DC-437D-8183-7E7AD1ADBEB3}"/>
    <cellStyle name="Comma 2 2 5 4 2 2 4" xfId="1366" xr:uid="{9BE8478D-0224-4683-9DF1-7F108D2D24BB}"/>
    <cellStyle name="Comma 2 2 5 4 2 2 4 2" xfId="8986" xr:uid="{6031A0AA-EA26-4364-A254-1AD02932F1B5}"/>
    <cellStyle name="Comma 2 2 5 4 2 2 5" xfId="6734" xr:uid="{F450B1FA-8EAA-4E58-B983-060531316C93}"/>
    <cellStyle name="Comma 2 2 5 4 2 2 6" xfId="6505" xr:uid="{314C4F74-01FE-42B3-85AD-F83AEDF1D1AD}"/>
    <cellStyle name="Comma 2 2 5 4 2 3" xfId="181" xr:uid="{11E8497C-86B3-4852-AC05-2E0854027A19}"/>
    <cellStyle name="Comma 2 2 5 4 2 3 2" xfId="8190" xr:uid="{2DFF23EA-B837-40A5-9601-9306921981BA}"/>
    <cellStyle name="Comma 2 2 5 4 2 3 3" xfId="9209" xr:uid="{EE22B8A5-A800-4F9C-AB85-89E3563E0BC1}"/>
    <cellStyle name="Comma 2 2 5 4 2 3 4" xfId="6846" xr:uid="{B73B9802-7762-484D-98A2-1E1DC29BD3DE}"/>
    <cellStyle name="Comma 2 2 5 4 2 4" xfId="291" xr:uid="{348C805D-55B2-4BE9-91D0-78FAE7B7C0ED}"/>
    <cellStyle name="Comma 2 2 5 4 2 4 2" xfId="305" xr:uid="{D7336034-8883-482D-A4EB-A4C45C3A7676}"/>
    <cellStyle name="Comma 2 2 5 4 2 4 2 2" xfId="7106" xr:uid="{09261C1C-8CF1-478C-94C4-B5089254720D}"/>
    <cellStyle name="Comma 2 2 5 4 2 4 2 3" xfId="6858" xr:uid="{8C464EF6-4B15-4D58-B465-D6A322657745}"/>
    <cellStyle name="Comma 2 2 5 4 2 4 3" xfId="7967" xr:uid="{CC12BEAA-9310-4E6C-85CA-E3250917AA9A}"/>
    <cellStyle name="Comma 2 2 5 4 2 4 4" xfId="9081" xr:uid="{C3BF122D-4D6B-4C2E-8072-91ED4D953349}"/>
    <cellStyle name="Comma 2 2 5 4 2 4 5" xfId="7095" xr:uid="{814AA7BB-BC2C-4E8E-8ED7-7E6AAC80DC4C}"/>
    <cellStyle name="Comma 2 2 5 4 2 5" xfId="734" xr:uid="{C935E703-257D-4051-8F87-87DFDE20E475}"/>
    <cellStyle name="Comma 2 2 5 4 2 5 2" xfId="7487" xr:uid="{5494A91B-1E93-455D-B988-72D41991DD3D}"/>
    <cellStyle name="Comma 2 2 5 4 2 5 3" xfId="8871" xr:uid="{BA98779D-B618-422A-88E2-77877A48CAEA}"/>
    <cellStyle name="Comma 2 2 5 4 2 5 4" xfId="7282" xr:uid="{701A4942-F6AC-4F96-A332-AA0568DFE7B3}"/>
    <cellStyle name="Comma 2 2 5 4 2 6" xfId="914" xr:uid="{30B9B377-F169-4A3F-8AC7-641812AD51C9}"/>
    <cellStyle name="Comma 2 2 5 4 2 6 2" xfId="7404" xr:uid="{A4969C7F-E20A-4FCD-A0D3-11BBD4C28EDF}"/>
    <cellStyle name="Comma 2 2 5 4 2 7" xfId="1074" xr:uid="{102A209F-FE8A-4BE2-AB5C-22C510D707B5}"/>
    <cellStyle name="Comma 2 2 5 4 2 7 2" xfId="8820" xr:uid="{428AC0FD-63A5-4BD0-A4E4-1432EB1059F6}"/>
    <cellStyle name="Comma 2 2 5 4 2 8" xfId="1241" xr:uid="{1F8F3573-26AA-4DB1-B0C2-D4EE01B2F39D}"/>
    <cellStyle name="Comma 2 2 5 4 2 8 2" xfId="6686" xr:uid="{84BE7E95-97AC-442D-8C89-668C5A9DF537}"/>
    <cellStyle name="Comma 2 2 5 4 2 9" xfId="6289" xr:uid="{7D2BF6A4-8D17-4C3C-8BFC-086A96EADC06}"/>
    <cellStyle name="Comma 2 2 5 4 3" xfId="8034" xr:uid="{CACEB252-1EC2-4298-9D2C-A5AE251ADE76}"/>
    <cellStyle name="Comma 2 2 5 4 4" xfId="9108" xr:uid="{52EA82A7-D17B-4965-BF6C-E16F73F6C9DE}"/>
    <cellStyle name="Comma 2 2 5 4 5" xfId="6607" xr:uid="{67E7D462-4B88-4B8A-A8F0-9D826BBD00B7}"/>
    <cellStyle name="Comma 2 2 5 5" xfId="7555" xr:uid="{387E7612-D856-4C1B-9D12-01C704F71051}"/>
    <cellStyle name="Comma 2 2 5 6" xfId="8907" xr:uid="{131B5C18-9C03-462A-88B7-B79E617BC918}"/>
    <cellStyle name="Comma 2 2 5 7" xfId="6935" xr:uid="{4C8B6ECC-C8E3-4B00-A2D0-DFFB62A9F638}"/>
    <cellStyle name="Comma 2 2 5 8" xfId="6557" xr:uid="{C4F79785-184B-4815-9A2A-B19524C9BF0A}"/>
    <cellStyle name="Comma 2 2 6" xfId="448" xr:uid="{EDF7BA9E-D931-4654-BF9C-C20897A3EC87}"/>
    <cellStyle name="Comma 2 2 6 2" xfId="2041" xr:uid="{E50604AE-B260-480B-95C2-79C3C42AA813}"/>
    <cellStyle name="Comma 2 2 6 2 2" xfId="8463" xr:uid="{184FA2E2-DD94-4916-BFD4-C85947F61B49}"/>
    <cellStyle name="Comma 2 2 6 2 3" xfId="7855" xr:uid="{0CA7438B-92A6-4D3B-8B58-4FDB5DF1FC29}"/>
    <cellStyle name="Comma 2 2 6 3" xfId="8073" xr:uid="{5EBBA1E0-326F-43B0-9558-C732E9595DC0}"/>
    <cellStyle name="Comma 2 2 7" xfId="479" xr:uid="{6A88E5CB-D101-4037-8BD6-674917613DB7}"/>
    <cellStyle name="Comma 2 2 7 2" xfId="4161" xr:uid="{7C315A2A-BAE3-4D86-BC4F-6AF5CE1BE451}"/>
    <cellStyle name="Comma 2 2 7 2 2" xfId="8274" xr:uid="{B77DD0CA-6322-4260-9537-BB0FCF13C8A6}"/>
    <cellStyle name="Comma 2 2 7 3" xfId="2042" xr:uid="{B2C459C9-AF57-4414-927B-F75F0C8C1770}"/>
    <cellStyle name="Comma 2 2 7 3 2" xfId="8101" xr:uid="{A798C227-E7EB-4E4A-B845-695658FA7223}"/>
    <cellStyle name="Comma 2 2 8" xfId="510" xr:uid="{795EC05B-E346-4AFA-9F62-3E7A601EF093}"/>
    <cellStyle name="Comma 2 2 8 2" xfId="4412" xr:uid="{1E64A6CB-86BC-4BAC-852D-B98632CC684C}"/>
    <cellStyle name="Comma 2 2 8 3" xfId="3976" xr:uid="{13166289-10A9-4DA5-8544-EAE3FD70B772}"/>
    <cellStyle name="Comma 2 2 9" xfId="541" xr:uid="{142D40B9-B7E6-45EF-8EA4-146C3E25B4C5}"/>
    <cellStyle name="Comma 2 2 9 2" xfId="2029" xr:uid="{4A099337-523E-4CC1-8BE9-658DBED6A93F}"/>
    <cellStyle name="Comma 2 2_AA" xfId="2043" xr:uid="{9B176D64-CCAA-46F1-B824-52EEB1E79138}"/>
    <cellStyle name="Comma 2 20" xfId="2044" xr:uid="{629B5F31-0799-4405-B352-03195914E82E}"/>
    <cellStyle name="Comma 2 20 2" xfId="4162" xr:uid="{03A31F07-49DD-4355-A288-CA5F8EA28EC9}"/>
    <cellStyle name="Comma 2 20 3" xfId="8724" xr:uid="{954E90C5-E9CC-4342-B481-684757C686D5}"/>
    <cellStyle name="Comma 2 21" xfId="3830" xr:uid="{41232293-F00C-4E13-8F98-D61C5C64A03B}"/>
    <cellStyle name="Comma 2 21 2" xfId="2045" xr:uid="{CFE78656-E9C1-45C6-8530-F6568112F76A}"/>
    <cellStyle name="Comma 2 21 2 2" xfId="4163" xr:uid="{227C6924-24DD-4B06-98CF-E579131B952D}"/>
    <cellStyle name="Comma 2 22" xfId="3985" xr:uid="{ECF1B650-E0C2-402F-B163-8777F5D954AE}"/>
    <cellStyle name="Comma 2 22 2" xfId="4418" xr:uid="{A17EFF4C-B6A4-471B-927F-419DDB75CE84}"/>
    <cellStyle name="Comma 2 23" xfId="1738" xr:uid="{D25EF56E-21E1-4876-8613-2ABE85D724FE}"/>
    <cellStyle name="Comma 2 24" xfId="3990" xr:uid="{01BBE725-A76C-4A43-B59C-85CAE97EF149}"/>
    <cellStyle name="Comma 2 25" xfId="829" xr:uid="{1FE20AF1-C474-4E67-B7D1-9E62DA5DFB5F}"/>
    <cellStyle name="Comma 2 25 2" xfId="4032" xr:uid="{CD600EEE-89DF-448E-ADE9-5563A064FA7F}"/>
    <cellStyle name="Comma 2 26" xfId="4048" xr:uid="{3CF9C178-11D6-4105-911A-DB3901ED784B}"/>
    <cellStyle name="Comma 2 27" xfId="4016" xr:uid="{24F60A08-2861-4697-84D0-406727F177FE}"/>
    <cellStyle name="Comma 2 28" xfId="4056" xr:uid="{12C96178-6296-498A-964D-B405D85F8FEE}"/>
    <cellStyle name="Comma 2 29" xfId="4067" xr:uid="{72A21184-4923-48CC-9223-786136A2273D}"/>
    <cellStyle name="Comma 2 3" xfId="113" xr:uid="{D85CDD94-B6A5-4F42-BE90-5C8CF6B218E6}"/>
    <cellStyle name="Comma 2 3 10" xfId="547" xr:uid="{FD979621-DAD7-43AF-8899-DF0B58F6EA15}"/>
    <cellStyle name="Comma 2 3 10 2" xfId="7195" xr:uid="{1F36E7BC-DFDD-42D6-9E27-0CA26E145C0E}"/>
    <cellStyle name="Comma 2 3 10 3" xfId="8210" xr:uid="{7801FD77-F1B2-4605-B677-DFDF31EBF4C4}"/>
    <cellStyle name="Comma 2 3 10 4" xfId="9230" xr:uid="{FF178287-8901-420E-8B50-D635CBDECD20}"/>
    <cellStyle name="Comma 2 3 10 5" xfId="6990" xr:uid="{91E42A1E-026A-44DD-A801-741E9E280F1C}"/>
    <cellStyle name="Comma 2 3 11" xfId="578" xr:uid="{2EBD2084-82B5-4E4B-BA9D-05AEF1B070D1}"/>
    <cellStyle name="Comma 2 3 11 2" xfId="7206" xr:uid="{9F46122E-9846-4340-AAE0-268D4E61E92D}"/>
    <cellStyle name="Comma 2 3 11 3" xfId="7909" xr:uid="{0AD80BE7-CCD3-419A-8356-F056088342B9}"/>
    <cellStyle name="Comma 2 3 11 4" xfId="9049" xr:uid="{F09558C5-DC1B-437C-B303-048DFB26D03C}"/>
    <cellStyle name="Comma 2 3 11 5" xfId="7002" xr:uid="{83C0EEAD-F423-47B6-AD07-B2D339D817EC}"/>
    <cellStyle name="Comma 2 3 12" xfId="609" xr:uid="{CB5A8EA4-E685-40C3-A466-D7A1BC1CB628}"/>
    <cellStyle name="Comma 2 3 12 2" xfId="7217" xr:uid="{2AF2D432-E711-4CBB-A478-BFA82818B518}"/>
    <cellStyle name="Comma 2 3 12 3" xfId="8522" xr:uid="{9A877BB6-A6E0-4CBD-AD73-BCD0A76CFD64}"/>
    <cellStyle name="Comma 2 3 12 4" xfId="9399" xr:uid="{B0904CCC-92DD-492B-B3C7-39B581BEB12B}"/>
    <cellStyle name="Comma 2 3 12 5" xfId="7013" xr:uid="{C7E87942-FEC3-472F-99A4-F4B096ADA2B2}"/>
    <cellStyle name="Comma 2 3 13" xfId="640" xr:uid="{161A8915-DCC7-4F26-86CD-2BA171BDFD60}"/>
    <cellStyle name="Comma 2 3 13 2" xfId="7228" xr:uid="{67BEBB84-EA30-479F-9A44-3E550E8A73F7}"/>
    <cellStyle name="Comma 2 3 13 3" xfId="8584" xr:uid="{1A845029-123C-471A-84DE-B6EC2E28EF01}"/>
    <cellStyle name="Comma 2 3 13 4" xfId="9405" xr:uid="{F4F22A0C-5401-47E9-B7DF-D330FA5B4190}"/>
    <cellStyle name="Comma 2 3 13 5" xfId="7024" xr:uid="{259CF872-F6D9-4440-A30F-C00C672A89C9}"/>
    <cellStyle name="Comma 2 3 14" xfId="379" xr:uid="{31307B8C-3AAC-45C6-8DF3-E0CA4F43FDA1}"/>
    <cellStyle name="Comma 2 3 14 10" xfId="630" xr:uid="{D418F2C2-02C7-43A5-A7A0-C53C60BA9B5F}"/>
    <cellStyle name="Comma 2 3 14 11" xfId="663" xr:uid="{8EAEAB36-0D27-459E-BD84-0DFBA21171B4}"/>
    <cellStyle name="Comma 2 3 14 12" xfId="695" xr:uid="{4A6FCF21-1BDD-425F-B11F-C3F7287FC321}"/>
    <cellStyle name="Comma 2 3 14 13" xfId="6908" xr:uid="{A5F977C0-D872-4F1C-8615-9EB9F4F18285}"/>
    <cellStyle name="Comma 2 3 14 2" xfId="276" xr:uid="{97653162-4565-45A3-A406-9A6A53AD5CA5}"/>
    <cellStyle name="Comma 2 3 14 2 2" xfId="7832" xr:uid="{264CC0D5-D397-43BC-BECA-1DCF316F80ED}"/>
    <cellStyle name="Comma 2 3 14 2 2 2" xfId="8442" xr:uid="{664C7FA2-5B82-4E8D-8A8F-3992986F0AAE}"/>
    <cellStyle name="Comma 2 3 14 2 3" xfId="8051" xr:uid="{12CFD4A3-9D6F-4457-BA88-2F68F7872391}"/>
    <cellStyle name="Comma 2 3 14 3" xfId="413" xr:uid="{B7FC40BE-2D9F-4531-A594-954D7811A50A}"/>
    <cellStyle name="Comma 2 3 14 3 2" xfId="7879" xr:uid="{C57A1EEB-0930-4D86-8A03-4607F88C976A}"/>
    <cellStyle name="Comma 2 3 14 3 2 2" xfId="8488" xr:uid="{15151303-AD4E-4797-B51B-642DF9314A22}"/>
    <cellStyle name="Comma 2 3 14 3 3" xfId="8097" xr:uid="{7E7E31FC-9B0A-4C06-B1D4-4D44415DDFB2}"/>
    <cellStyle name="Comma 2 3 14 4" xfId="444" xr:uid="{24024D84-9E02-4713-B803-0C81CC53DAA7}"/>
    <cellStyle name="Comma 2 3 14 4 2" xfId="8292" xr:uid="{92EB3C95-48B9-4F64-ADE6-CB91DDB7768B}"/>
    <cellStyle name="Comma 2 3 14 4 3" xfId="8126" xr:uid="{5D2547ED-FC6D-4A08-8227-46EAA35E74B7}"/>
    <cellStyle name="Comma 2 3 14 5" xfId="475" xr:uid="{5E848DAD-CCC6-4D66-BD4B-FC6637A29C91}"/>
    <cellStyle name="Comma 2 3 14 6" xfId="506" xr:uid="{BE297A72-1380-4023-83D5-06BDC095F0C8}"/>
    <cellStyle name="Comma 2 3 14 7" xfId="537" xr:uid="{AB026A52-A794-45CC-83F4-42FB25A2B029}"/>
    <cellStyle name="Comma 2 3 14 8" xfId="568" xr:uid="{56B55F60-2C16-40EF-AE5D-772FD3F373EB}"/>
    <cellStyle name="Comma 2 3 14 9" xfId="599" xr:uid="{890D6501-4EAC-4078-AEE6-08925C82EBB5}"/>
    <cellStyle name="Comma 2 3 15" xfId="674" xr:uid="{28DC40E6-0A52-4FE9-9F7B-580575CD25A9}"/>
    <cellStyle name="Comma 2 3 15 2" xfId="7240" xr:uid="{5F224EA2-FCB1-48FC-A6B9-C0755417B020}"/>
    <cellStyle name="Comma 2 3 15 3" xfId="8644" xr:uid="{A70C66D5-731C-4D06-808F-E892CB22AA03}"/>
    <cellStyle name="Comma 2 3 15 4" xfId="9416" xr:uid="{A385B4F9-1601-4FB1-BD96-7203FFED774F}"/>
    <cellStyle name="Comma 2 3 15 5" xfId="7038" xr:uid="{DAE2179D-AE12-424B-9987-DD21F0997E7E}"/>
    <cellStyle name="Comma 2 3 16" xfId="346" xr:uid="{64BA1E8C-3B25-4CE3-B329-439E067DBA5D}"/>
    <cellStyle name="Comma 2 3 16 2" xfId="8670" xr:uid="{3E6F98B3-EE0B-41C1-AE8C-8C175E0239DD}"/>
    <cellStyle name="Comma 2 3 16 3" xfId="9428" xr:uid="{EA7349DA-02FC-42C0-9F00-9BCC4265FAF2}"/>
    <cellStyle name="Comma 2 3 16 4" xfId="6883" xr:uid="{226BB9A8-85E1-4CBE-94E0-2971AAF682E1}"/>
    <cellStyle name="Comma 2 3 17" xfId="848" xr:uid="{39A841BA-8E01-4E45-ACDC-16B17778046B}"/>
    <cellStyle name="Comma 2 3 17 2" xfId="8714" xr:uid="{3323019B-E9B8-4999-A1B2-4CE88BE9EE5F}"/>
    <cellStyle name="Comma 2 3 17 3" xfId="9439" xr:uid="{40C75FE4-D676-4199-AEDB-73B67995FDFC}"/>
    <cellStyle name="Comma 2 3 17 4" xfId="7124" xr:uid="{B93D534C-95A0-4B1A-ACE2-E25CB1FCA036}"/>
    <cellStyle name="Comma 2 3 18" xfId="989" xr:uid="{75C07ECA-DB6C-435C-8AB0-ACFA4F1B9C5D}"/>
    <cellStyle name="Comma 2 3 18 2" xfId="7506" xr:uid="{DE3477F5-CBEC-45D4-9276-685EF912D1E2}"/>
    <cellStyle name="Comma 2 3 18 3" xfId="8881" xr:uid="{8DE98F16-9CF9-4C0F-ABE8-F6F2CA845F18}"/>
    <cellStyle name="Comma 2 3 18 4" xfId="7309" xr:uid="{BFFC7C15-97FE-4B0D-B717-149E1D3B5743}"/>
    <cellStyle name="Comma 2 3 19" xfId="1070" xr:uid="{3A3E50C0-0250-4892-B040-45D26BE41D77}"/>
    <cellStyle name="Comma 2 3 19 2" xfId="7420" xr:uid="{E6BE1A99-484C-4F05-A77C-D282597EA656}"/>
    <cellStyle name="Comma 2 3 2" xfId="157" xr:uid="{D1C7016F-3E26-42C5-B450-7E1F14C454E3}"/>
    <cellStyle name="Comma 2 3 2 10" xfId="6288" xr:uid="{2E4EB52F-82BE-4643-8668-3FBF94F5C7D9}"/>
    <cellStyle name="Comma 2 3 2 2" xfId="290" xr:uid="{BFC826CE-9CFC-4D41-97B4-54CA8225A643}"/>
    <cellStyle name="Comma 2 3 2 2 2" xfId="2048" xr:uid="{0E8B3517-9BD2-4357-9033-135588CBECDC}"/>
    <cellStyle name="Comma 2 3 2 2 2 2" xfId="9335" xr:uid="{A77B9CA8-E9BA-40D7-AF8F-BE40013E2997}"/>
    <cellStyle name="Comma 2 3 2 2 2 3" xfId="8353" xr:uid="{B3605908-DBF4-4FA4-AB70-F57E80005132}"/>
    <cellStyle name="Comma 2 3 2 2 3" xfId="7747" xr:uid="{394B0EEC-C7ED-487F-8D56-B5F086896BD0}"/>
    <cellStyle name="Comma 2 3 2 2 4" xfId="8985" xr:uid="{5F3FC700-FB3E-49FE-A06D-B8D80A598D4D}"/>
    <cellStyle name="Comma 2 3 2 2 5" xfId="6845" xr:uid="{ED91B3C2-3224-4002-814C-F0EBC95C2D1D}"/>
    <cellStyle name="Comma 2 3 2 2 6" xfId="6504" xr:uid="{1A695603-AC71-4142-B3E0-3B576B001295}"/>
    <cellStyle name="Comma 2 3 2 3" xfId="884" xr:uid="{89AD9611-2D60-4F34-A972-EA27C15B5357}"/>
    <cellStyle name="Comma 2 3 2 3 2" xfId="2047" xr:uid="{5D7C6293-EBFF-4146-8BA6-3E077188CE06}"/>
    <cellStyle name="Comma 2 3 2 3 2 2" xfId="8189" xr:uid="{8100A471-DDB9-4907-AE7F-EFF0D6EAF2BA}"/>
    <cellStyle name="Comma 2 3 2 3 3" xfId="9208" xr:uid="{A532D6A6-7C14-4EAD-A65B-5A095958CD2E}"/>
    <cellStyle name="Comma 2 3 2 3 4" xfId="7094" xr:uid="{54DB7190-F3C7-4E79-B1CD-CD11DF600F93}"/>
    <cellStyle name="Comma 2 3 2 4" xfId="1073" xr:uid="{78C4684A-A43C-4200-94F3-22E731A06562}"/>
    <cellStyle name="Comma 2 3 2 4 2" xfId="4046" xr:uid="{0B6E5651-CEC2-4F8D-BFDC-76A73161E875}"/>
    <cellStyle name="Comma 2 3 2 4 2 2" xfId="7966" xr:uid="{2E1F9E05-7FE5-415D-BAE1-E7901494CF4D}"/>
    <cellStyle name="Comma 2 3 2 4 3" xfId="9080" xr:uid="{A28EBC2E-73B6-471A-A11D-D13BBA71AE60}"/>
    <cellStyle name="Comma 2 3 2 4 4" xfId="7320" xr:uid="{9DAD360F-BF71-480B-8B49-4416FF185269}"/>
    <cellStyle name="Comma 2 3 2 5" xfId="1240" xr:uid="{95AFD800-1F2B-44A9-B0A4-B0EC38EA9D85}"/>
    <cellStyle name="Comma 2 3 2 5 2" xfId="8870" xr:uid="{DFA983DD-94C7-470C-821C-3FD2687E307A}"/>
    <cellStyle name="Comma 2 3 2 5 3" xfId="7486" xr:uid="{3432EEF8-CC89-4BCB-B42E-0983636E827B}"/>
    <cellStyle name="Comma 2 3 2 6" xfId="16" xr:uid="{0803D3B2-D10B-4787-AD63-DB87D720A916}"/>
    <cellStyle name="Comma 2 3 2 6 2" xfId="28" xr:uid="{07B4C0FB-CE04-482F-A7DC-C8CAECDC7CF1}"/>
    <cellStyle name="Comma 2 3 2 6 2 2" xfId="8296" xr:uid="{BFC6D145-988C-4578-9375-055B1F46632D}"/>
    <cellStyle name="Comma 2 3 2 6 2 3" xfId="6662" xr:uid="{6625643C-A9DE-49C8-B98E-19FF8F328DCD}"/>
    <cellStyle name="Comma 2 3 2 6 3" xfId="7915" xr:uid="{CC477EB6-CEF3-4722-9274-E725FC2FEBCF}"/>
    <cellStyle name="Comma 2 3 2 6 4" xfId="7437" xr:uid="{AF23965A-16AE-4498-8012-52A2548A313F}"/>
    <cellStyle name="Comma 2 3 2 6 5" xfId="6595" xr:uid="{2F73ACEA-1E2A-4344-948A-11B58B8F7B53}"/>
    <cellStyle name="Comma 2 3 2 7" xfId="7403" xr:uid="{B663B527-ED02-4E31-B3B3-42D0F9AB1994}"/>
    <cellStyle name="Comma 2 3 2 8" xfId="8819" xr:uid="{F52A9F6B-7C12-4A67-A9EE-F40C6495D2CC}"/>
    <cellStyle name="Comma 2 3 2 9" xfId="6712" xr:uid="{898419E7-BCCB-4625-BCF3-4A24C6321A4A}"/>
    <cellStyle name="Comma 2 3 20" xfId="1237" xr:uid="{B9B4D3EC-25B2-4173-97F0-A5BC2550161E}"/>
    <cellStyle name="Comma 2 3 20 2" xfId="8838" xr:uid="{27C68844-53AF-4EF8-B214-B0E2074B5DD3}"/>
    <cellStyle name="Comma 2 3 21" xfId="6660" xr:uid="{EDC5A429-658E-450F-A2E8-7B1E82D1E2F6}"/>
    <cellStyle name="Comma 2 3 22" xfId="9467" xr:uid="{D7795DF7-9B5F-4877-9B5F-2E085D91A186}"/>
    <cellStyle name="Comma 2 3 23" xfId="6285" xr:uid="{4C5FE5CB-4162-47DC-A9E9-AFEFD80A862F}"/>
    <cellStyle name="Comma 2 3 3" xfId="187" xr:uid="{FEBABEE0-5A33-4F04-9651-13D7B497861D}"/>
    <cellStyle name="Comma 2 3 3 2" xfId="289" xr:uid="{247C01A7-ED28-4627-A10A-CD8596F2F5B0}"/>
    <cellStyle name="Comma 2 3 3 2 2" xfId="2050" xr:uid="{FA001EFA-A927-419F-9C8E-36B281E19A70}"/>
    <cellStyle name="Comma 2 3 3 2 2 2" xfId="9334" xr:uid="{72D3329F-D79C-487A-92EF-D986447928F7}"/>
    <cellStyle name="Comma 2 3 3 2 2 3" xfId="8352" xr:uid="{92C34EE1-684C-4888-8191-2FD21B58601E}"/>
    <cellStyle name="Comma 2 3 3 2 3" xfId="7746" xr:uid="{36E7C8FA-72B8-4F7D-83FB-E2384B1610D1}"/>
    <cellStyle name="Comma 2 3 3 2 4" xfId="8984" xr:uid="{A7B282B5-1DAD-4F65-A860-537837CE1B2A}"/>
    <cellStyle name="Comma 2 3 3 2 5" xfId="6844" xr:uid="{A1BFE57B-DC96-4DFD-96B3-27DE90EB27CB}"/>
    <cellStyle name="Comma 2 3 3 2 6" xfId="6503" xr:uid="{CC02A7BF-F29D-415C-9883-A6DAD941F8A6}"/>
    <cellStyle name="Comma 2 3 3 3" xfId="1072" xr:uid="{B58D5CFC-AB97-4800-B60A-10184F9CAF41}"/>
    <cellStyle name="Comma 2 3 3 3 2" xfId="4030" xr:uid="{44D56383-6F99-4F3E-8EF2-29351FCF7488}"/>
    <cellStyle name="Comma 2 3 3 3 2 2" xfId="8188" xr:uid="{D1593A27-2150-45A9-A5F4-7B920A46CEDE}"/>
    <cellStyle name="Comma 2 3 3 3 3" xfId="9207" xr:uid="{6E77D323-EE16-4286-B5B5-3DA61AC8E173}"/>
    <cellStyle name="Comma 2 3 3 3 4" xfId="7093" xr:uid="{3CE2D7B5-8F9F-4A3B-A7E0-8B1711466743}"/>
    <cellStyle name="Comma 2 3 3 4" xfId="1239" xr:uid="{F857C55A-5C47-47AF-AE1E-C58CA74F384F}"/>
    <cellStyle name="Comma 2 3 3 4 2" xfId="9079" xr:uid="{97DD26FE-11EB-4FE1-A11D-D93276A0B381}"/>
    <cellStyle name="Comma 2 3 3 4 3" xfId="7965" xr:uid="{5148AB4A-2C5E-4894-9C12-B013927C335C}"/>
    <cellStyle name="Comma 2 3 3 5" xfId="2049" xr:uid="{ECC94ED4-47D9-498B-8A3A-73892DAE6A88}"/>
    <cellStyle name="Comma 2 3 3 5 2" xfId="8869" xr:uid="{5202B540-2C1C-47A3-8C6B-D348D761F6AD}"/>
    <cellStyle name="Comma 2 3 3 5 3" xfId="7485" xr:uid="{82E8E276-3396-4368-88C9-1B00DF76E826}"/>
    <cellStyle name="Comma 2 3 3 6" xfId="7402" xr:uid="{00384E63-ED55-4770-9DD7-6759C3C09FCE}"/>
    <cellStyle name="Comma 2 3 3 7" xfId="8818" xr:uid="{EB2ADE10-57FD-46DB-B971-A699E088A5D6}"/>
    <cellStyle name="Comma 2 3 3 8" xfId="6786" xr:uid="{46276D79-D5BE-46A3-8253-2A6AE1E52F39}"/>
    <cellStyle name="Comma 2 3 3 9" xfId="6287" xr:uid="{B703A33B-368F-487C-A192-327CB24B5498}"/>
    <cellStyle name="Comma 2 3 4" xfId="288" xr:uid="{D04641F7-AC23-4AEA-9DBB-15321FF9FF41}"/>
    <cellStyle name="Comma 2 3 4 2" xfId="1125" xr:uid="{D8A7988F-102D-44D7-B52D-0C771ECEED31}"/>
    <cellStyle name="Comma 2 3 4 2 2" xfId="4165" xr:uid="{03A73E07-0D4D-41FE-A432-AFD6317475D5}"/>
    <cellStyle name="Comma 2 3 4 2 2 2" xfId="9332" xr:uid="{DCA2A125-15E7-4913-B764-C2D184A14AFB}"/>
    <cellStyle name="Comma 2 3 4 2 2 3" xfId="8350" xr:uid="{3AFB7169-5476-4A57-88A0-304663D41F9B}"/>
    <cellStyle name="Comma 2 3 4 2 3" xfId="7744" xr:uid="{93A54D29-0A40-4B6D-AD59-363060340C08}"/>
    <cellStyle name="Comma 2 3 4 2 4" xfId="8982" xr:uid="{2DF8EC65-97B0-4747-AF65-D3D5D3425D00}"/>
    <cellStyle name="Comma 2 3 4 2 5" xfId="7092" xr:uid="{3F1FD3C8-0585-49FD-9C0C-B553C2F2435A}"/>
    <cellStyle name="Comma 2 3 4 2 6" xfId="6515" xr:uid="{3EF72746-23C3-40D3-9A53-DF6414DC0885}"/>
    <cellStyle name="Comma 2 3 4 3" xfId="1287" xr:uid="{F3C9ED40-DCC0-490C-8003-6C1A1205189F}"/>
    <cellStyle name="Comma 2 3 4 3 2" xfId="9205" xr:uid="{686A2784-B09B-4284-8844-1C256C69B078}"/>
    <cellStyle name="Comma 2 3 4 3 3" xfId="8186" xr:uid="{ABC778F7-779E-4A49-BD4D-E19FCD850D80}"/>
    <cellStyle name="Comma 2 3 4 4" xfId="2051" xr:uid="{5A3A6DA0-64AC-4983-8156-42FEFB0C9EDD}"/>
    <cellStyle name="Comma 2 3 4 4 2" xfId="9077" xr:uid="{464FABA2-A859-4E02-9AB2-298B5560BA8C}"/>
    <cellStyle name="Comma 2 3 4 4 3" xfId="7963" xr:uid="{A4E8BAB6-99EF-4BC9-876D-B38EBCE43F6D}"/>
    <cellStyle name="Comma 2 3 4 5" xfId="7483" xr:uid="{3348CDC9-E42E-4A73-9096-D11D1733395E}"/>
    <cellStyle name="Comma 2 3 4 5 2" xfId="8867" xr:uid="{72819B71-094B-45A9-81C0-7600B2F98B9F}"/>
    <cellStyle name="Comma 2 3 4 6" xfId="7400" xr:uid="{95594A6D-EB30-42B7-8552-744D40B09FB0}"/>
    <cellStyle name="Comma 2 3 4 7" xfId="8816" xr:uid="{769AB349-A649-4EFB-9791-BE0ECC066E91}"/>
    <cellStyle name="Comma 2 3 4 8" xfId="6843" xr:uid="{050C109E-0C1F-40A7-A758-0558D938DFA2}"/>
    <cellStyle name="Comma 2 3 4 9" xfId="6301" xr:uid="{9511D406-A3A3-4D20-BADC-3788B7C9FFC5}"/>
    <cellStyle name="Comma 2 3 5" xfId="392" xr:uid="{3B4EABE0-AAFA-45EF-87E6-71140842D808}"/>
    <cellStyle name="Comma 2 3 5 2" xfId="1138" xr:uid="{E3FBE6CB-0EE2-4882-BEAD-EC99B19A7E9C}"/>
    <cellStyle name="Comma 2 3 5 2 2" xfId="4378" xr:uid="{CA8366CB-3B24-4343-8C2E-220614570F00}"/>
    <cellStyle name="Comma 2 3 5 2 2 2" xfId="9365" xr:uid="{E3225EC0-F310-4505-BDAF-1C42E9E64618}"/>
    <cellStyle name="Comma 2 3 5 2 2 3" xfId="8422" xr:uid="{DEE21672-E951-41F0-9522-2708E1AB324D}"/>
    <cellStyle name="Comma 2 3 5 2 3" xfId="3851" xr:uid="{D972EFED-5CBF-41DF-A7F1-66271F4F8957}"/>
    <cellStyle name="Comma 2 3 5 2 3 2" xfId="7813" xr:uid="{AE8AFC18-388F-4FC9-8071-CE0BE23103B1}"/>
    <cellStyle name="Comma 2 3 5 2 4" xfId="9015" xr:uid="{A84DF21B-B3A4-4699-B63D-A0D5BBEF0689}"/>
    <cellStyle name="Comma 2 3 5 2 5" xfId="7139" xr:uid="{034DDDF2-55B5-43D6-A035-DD3CD6790680}"/>
    <cellStyle name="Comma 2 3 5 3" xfId="4166" xr:uid="{422A3FCD-EC67-4071-A81D-08B45F76B1CE}"/>
    <cellStyle name="Comma 2 3 5 3 2" xfId="9255" xr:uid="{A5FC7D07-A0B9-4102-B0C4-406C24509E97}"/>
    <cellStyle name="Comma 2 3 5 3 3" xfId="8235" xr:uid="{BCBFA49B-C703-4174-AD89-D69FB9E4C523}"/>
    <cellStyle name="Comma 2 3 5 4" xfId="2052" xr:uid="{961EB7AD-528F-40F6-A222-B280FED9F6B1}"/>
    <cellStyle name="Comma 2 3 5 4 2" xfId="9107" xr:uid="{373A8962-7BDC-4885-A2E4-8563580E78A0}"/>
    <cellStyle name="Comma 2 3 5 4 3" xfId="8033" xr:uid="{40053C88-3055-4874-A4D8-4261D51E10D5}"/>
    <cellStyle name="Comma 2 3 5 5" xfId="7554" xr:uid="{2634726C-CCDE-4AE1-86FC-9990A7E1B3AA}"/>
    <cellStyle name="Comma 2 3 5 6" xfId="8906" xr:uid="{3BF62A64-AC19-49C0-AF38-B482C02EA004}"/>
    <cellStyle name="Comma 2 3 5 7" xfId="6917" xr:uid="{443CE65A-CA8E-4376-9F24-B86EB9CB21BF}"/>
    <cellStyle name="Comma 2 3 5 8" xfId="6501" xr:uid="{15CA899A-46DA-4C4C-9272-0711F11E909E}"/>
    <cellStyle name="Comma 2 3 6" xfId="424" xr:uid="{0EEB827E-D7AB-401B-8983-85BA60E2F5CD}"/>
    <cellStyle name="Comma 2 3 6 2" xfId="1147" xr:uid="{DD2DCCEA-6555-4DD1-9E93-C9D135BCCFA5}"/>
    <cellStyle name="Comma 2 3 6 2 2" xfId="8437" xr:uid="{3F31352E-CC94-4113-AD27-90E6850F6B9F}"/>
    <cellStyle name="Comma 2 3 6 2 3" xfId="7829" xr:uid="{FFB2FA4E-AB57-4DBA-9507-59CFD4B336F9}"/>
    <cellStyle name="Comma 2 3 6 2 4" xfId="7151" xr:uid="{F5D3BB23-11E2-442D-9DDF-A3228FAF8C16}"/>
    <cellStyle name="Comma 2 3 6 3" xfId="1303" xr:uid="{4B6B77F9-26E9-4419-899D-A59969B62947}"/>
    <cellStyle name="Comma 2 3 6 3 2" xfId="8047" xr:uid="{3A7277D6-AA45-4535-98ED-4EC5A9FD3F35}"/>
    <cellStyle name="Comma 2 3 6 4" xfId="2046" xr:uid="{7497D8C7-7AC9-466A-BE79-AC07FDD809F4}"/>
    <cellStyle name="Comma 2 3 6 4 2" xfId="7571" xr:uid="{BE715996-1D9D-469F-81FD-3B2AA2BDE4E2}"/>
    <cellStyle name="Comma 2 3 6 5" xfId="6938" xr:uid="{0323131B-B0B7-4914-B316-40689B37EFA2}"/>
    <cellStyle name="Comma 2 3 7" xfId="454" xr:uid="{4EC3BEF0-C2E8-4D5F-BE04-2473EC73709A}"/>
    <cellStyle name="Comma 2 3 7 2" xfId="4083" xr:uid="{887D1F74-9B92-43E6-A8E3-70D653A74A70}"/>
    <cellStyle name="Comma 2 3 7 2 2" xfId="8469" xr:uid="{FA6EC2DA-6E34-483C-B985-D4EA284D0C16}"/>
    <cellStyle name="Comma 2 3 7 2 2 2" xfId="9383" xr:uid="{E0956698-1311-4F42-B7C2-B8E4FCF6FDE0}"/>
    <cellStyle name="Comma 2 3 7 2 3" xfId="7860" xr:uid="{C1F63F92-6814-4CC2-8CDE-7060EFBD3819}"/>
    <cellStyle name="Comma 2 3 7 2 4" xfId="9033" xr:uid="{968BBDB2-FE84-4FF6-BBD8-B402FD2EC530}"/>
    <cellStyle name="Comma 2 3 7 2 5" xfId="7162" xr:uid="{16C2F955-0FD0-4C21-85CA-672233519075}"/>
    <cellStyle name="Comma 2 3 7 3" xfId="8263" xr:uid="{97657A71-A351-4E89-A65B-003362BA1029}"/>
    <cellStyle name="Comma 2 3 7 3 2" xfId="9284" xr:uid="{A87F444E-6EE8-4FC5-9B20-4675D87FE727}"/>
    <cellStyle name="Comma 2 3 7 4" xfId="8078" xr:uid="{539F7C33-35F6-4AA1-B71D-D7FCC5BD486B}"/>
    <cellStyle name="Comma 2 3 7 4 2" xfId="9126" xr:uid="{D5FD0CD0-3EB4-4B33-B19E-9CD12AD93082}"/>
    <cellStyle name="Comma 2 3 7 5" xfId="7617" xr:uid="{E802B88D-5EE7-4CDD-86B6-5CDAAB95B25D}"/>
    <cellStyle name="Comma 2 3 7 6" xfId="8934" xr:uid="{65A2E57F-FDE3-4563-9F51-4D199267C9B1}"/>
    <cellStyle name="Comma 2 3 7 7" xfId="6953" xr:uid="{F5079235-913D-46C4-AD82-416E6147E289}"/>
    <cellStyle name="Comma 2 3 8" xfId="485" xr:uid="{11543742-6DE4-4980-9FA7-64C58833511C}"/>
    <cellStyle name="Comma 2 3 8 2" xfId="4164" xr:uid="{8886B64D-582E-438C-8CCB-631EE67413AB}"/>
    <cellStyle name="Comma 2 3 8 2 2" xfId="8278" xr:uid="{11311429-F8ED-4A19-91A1-724367813A29}"/>
    <cellStyle name="Comma 2 3 8 2 3" xfId="9295" xr:uid="{DBF5AFC1-D7A1-42F3-8B89-3CDD6B4F77C2}"/>
    <cellStyle name="Comma 2 3 8 2 4" xfId="7173" xr:uid="{27DFE330-78C6-4B9D-9B97-5AE08968FFEC}"/>
    <cellStyle name="Comma 2 3 8 3" xfId="8107" xr:uid="{82D01796-4F9A-41C6-8F10-A38EA143A90F}"/>
    <cellStyle name="Comma 2 3 8 3 2" xfId="9137" xr:uid="{4428973E-807A-471D-A45A-09C2F74C1B6C}"/>
    <cellStyle name="Comma 2 3 8 4" xfId="7635" xr:uid="{A0B3423F-A5E5-4FDA-8371-A2C482E2A84F}"/>
    <cellStyle name="Comma 2 3 8 5" xfId="8945" xr:uid="{855F6EAE-C2B2-4D76-B6F9-731E9EC9E505}"/>
    <cellStyle name="Comma 2 3 8 6" xfId="6965" xr:uid="{A723EF93-C3EF-429A-AF5B-2EE8EDDA17E2}"/>
    <cellStyle name="Comma 2 3 9" xfId="516" xr:uid="{B0A46904-C720-43E1-80A7-9B6C577F14C1}"/>
    <cellStyle name="Comma 2 3 9 2" xfId="7184" xr:uid="{28AAF5CF-E502-4D2F-A2F3-88C50568CAB9}"/>
    <cellStyle name="Comma 2 3 9 2 2" xfId="8377" xr:uid="{C5B6CB6F-F123-4224-8392-97B6BF92E6CE}"/>
    <cellStyle name="Comma 2 3 9 2 3" xfId="9345" xr:uid="{D9AF59E9-336F-481F-89CD-FDC5620DCFAE}"/>
    <cellStyle name="Comma 2 3 9 3" xfId="7989" xr:uid="{F0A62027-6B9D-4F23-9439-F8FCBF4557A5}"/>
    <cellStyle name="Comma 2 3 9 3 2" xfId="9089" xr:uid="{052591F1-7396-42C1-8B11-154464D1E7B9}"/>
    <cellStyle name="Comma 2 3 9 4" xfId="7771" xr:uid="{AC3321C8-C442-450A-8919-C3BBC0063943}"/>
    <cellStyle name="Comma 2 3 9 5" xfId="8995" xr:uid="{B3E5AD13-5DF6-49F6-BD91-E12EB1BC85F2}"/>
    <cellStyle name="Comma 2 3 9 6" xfId="6978" xr:uid="{B4979B87-6F08-4DEA-8C0C-67469456DF2B}"/>
    <cellStyle name="Comma 2 30" xfId="4091" xr:uid="{4F993E2F-4B4C-488B-BF5C-7DCABB2D25F3}"/>
    <cellStyle name="Comma 2 31" xfId="4355" xr:uid="{9983A294-AFD3-479A-9F8B-D269B2A3301D}"/>
    <cellStyle name="Comma 2 32" xfId="4089" xr:uid="{969FC67B-F2CC-440C-85EA-B5A9A7728DC4}"/>
    <cellStyle name="Comma 2 33" xfId="4356" xr:uid="{BB529269-F6FE-40D0-A092-CC91E1665AB9}"/>
    <cellStyle name="Comma 2 34" xfId="4342" xr:uid="{D4CFBFCF-E088-49CD-BA8F-D30085B8A24A}"/>
    <cellStyle name="Comma 2 35" xfId="4341" xr:uid="{F5F6E2C4-F783-4972-B03C-EC52B2AE8346}"/>
    <cellStyle name="Comma 2 36" xfId="4425" xr:uid="{29941C67-DF87-4F33-B647-39024DFFB5E8}"/>
    <cellStyle name="Comma 2 37" xfId="4431" xr:uid="{EBCE6AE0-C681-4F7B-8DE9-E81923DFC2C9}"/>
    <cellStyle name="Comma 2 4" xfId="356" xr:uid="{864C0353-3AA4-4125-9914-F5E589F9FF9D}"/>
    <cellStyle name="Comma 2 4 2" xfId="377" xr:uid="{18985732-D57C-4DE6-9812-3901B53EAB21}"/>
    <cellStyle name="Comma 2 4 2 10" xfId="661" xr:uid="{1821F6A7-0E06-479B-BB22-AEC27455D700}"/>
    <cellStyle name="Comma 2 4 2 11" xfId="693" xr:uid="{9B71E35D-82A2-4197-A61E-8DA926A5C3E8}"/>
    <cellStyle name="Comma 2 4 2 12" xfId="1510" xr:uid="{1932E225-7264-4085-AD2A-C2566D15DB61}"/>
    <cellStyle name="Comma 2 4 2 12 2" xfId="6906" xr:uid="{1ACFF96D-ADCF-4426-A655-DC2B1241DEA9}"/>
    <cellStyle name="Comma 2 4 2 13" xfId="6389" xr:uid="{3551543F-CE61-4699-B78E-1BE08FCF116E}"/>
    <cellStyle name="Comma 2 4 2 2" xfId="411" xr:uid="{7BC587CD-3152-4935-9C7C-DDB757FC86EE}"/>
    <cellStyle name="Comma 2 4 2 2 2" xfId="2054" xr:uid="{C9B723ED-FBAD-422C-8339-6944C955EC89}"/>
    <cellStyle name="Comma 2 4 2 2 2 2" xfId="6546" xr:uid="{78009C1A-4287-4653-BA7A-C69BD8DA39A2}"/>
    <cellStyle name="Comma 2 4 2 2 2 2 2" xfId="8452" xr:uid="{CF78FCD9-C304-46BE-ABFB-4762BE0DC7D3}"/>
    <cellStyle name="Comma 2 4 2 2 2 2 2 2" xfId="9378" xr:uid="{14F561C5-36D8-42E5-9591-26CE798DF92A}"/>
    <cellStyle name="Comma 2 4 2 2 2 2 3" xfId="9028" xr:uid="{9A13E0F0-EDA5-45BD-8010-E30DF48DD2C6}"/>
    <cellStyle name="Comma 2 4 2 2 2 2 4" xfId="7844" xr:uid="{B22B1539-2314-48D6-AA58-3D1C2C3D8959}"/>
    <cellStyle name="Comma 2 4 2 2 2 3" xfId="8258" xr:uid="{D9587048-67D0-48EC-87E7-A875608B3F1B}"/>
    <cellStyle name="Comma 2 4 2 2 2 3 2" xfId="9279" xr:uid="{4690E5B3-C649-408E-B00A-C23B85DDDEDF}"/>
    <cellStyle name="Comma 2 4 2 2 2 4" xfId="8062" xr:uid="{E6DF991F-EE5C-4AEF-9D11-FF90784E1649}"/>
    <cellStyle name="Comma 2 4 2 2 2 4 2" xfId="9121" xr:uid="{E4603D6C-BFC5-44E0-A923-5F8AD058F261}"/>
    <cellStyle name="Comma 2 4 2 2 2 5" xfId="8930" xr:uid="{C993F209-B304-4E61-8826-DF40DC9EB7F5}"/>
    <cellStyle name="Comma 2 4 2 2 2 6" xfId="7594" xr:uid="{F76728EE-4086-4DF5-A100-67E0336C4590}"/>
    <cellStyle name="Comma 2 4 2 2 2 7" xfId="6403" xr:uid="{CE58EDA0-9A66-45CA-8AF9-443A4686F0EB}"/>
    <cellStyle name="Comma 2 4 2 2 3" xfId="6543" xr:uid="{0583F68E-ACCA-4927-A7E8-6D89CDEF762D}"/>
    <cellStyle name="Comma 2 4 2 2 3 2" xfId="8407" xr:uid="{A248DCE9-3441-4DEA-ACDD-4405DC1948D8}"/>
    <cellStyle name="Comma 2 4 2 2 3 2 2" xfId="9358" xr:uid="{A64F1432-070C-4C8F-9A55-2816CCD50FC3}"/>
    <cellStyle name="Comma 2 4 2 2 3 3" xfId="9008" xr:uid="{EB5C47DC-4EDE-4AC6-8C42-155A6679B9ED}"/>
    <cellStyle name="Comma 2 4 2 2 3 4" xfId="7799" xr:uid="{20F27CC5-6D13-4F02-89C5-DA797B1FC129}"/>
    <cellStyle name="Comma 2 4 2 2 4" xfId="8226" xr:uid="{98EAEE6D-8B34-4216-A7CE-1A452B51595D}"/>
    <cellStyle name="Comma 2 4 2 2 4 2" xfId="9246" xr:uid="{B80CF8D4-F394-435F-862F-EF596553FD08}"/>
    <cellStyle name="Comma 2 4 2 2 5" xfId="8019" xr:uid="{089924F6-1D73-4F04-94E2-FF865B4CCC16}"/>
    <cellStyle name="Comma 2 4 2 2 5 2" xfId="9100" xr:uid="{0B6E1C62-D56D-4D41-8EC0-0D8DBAB08A92}"/>
    <cellStyle name="Comma 2 4 2 2 6" xfId="7536" xr:uid="{28740F2D-FE27-4F12-9462-6368FF8F5BE2}"/>
    <cellStyle name="Comma 2 4 2 2 7" xfId="8897" xr:uid="{B8678521-B5AC-48AD-A9AF-6F1CF74C5464}"/>
    <cellStyle name="Comma 2 4 2 2 8" xfId="6929" xr:uid="{AAFAC9E1-528C-415A-9523-EE1BEFC08C5F}"/>
    <cellStyle name="Comma 2 4 2 2 9" xfId="6393" xr:uid="{440BD584-3E30-4A7D-AAAE-90DEA603026E}"/>
    <cellStyle name="Comma 2 4 2 3" xfId="442" xr:uid="{0066DA0D-030C-4594-957E-8367AD486864}"/>
    <cellStyle name="Comma 2 4 2 3 2" xfId="4038" xr:uid="{19287792-EF85-412D-92A4-F9B7BB2EEFFB}"/>
    <cellStyle name="Comma 2 4 2 3 2 2" xfId="8440" xr:uid="{6114FC1D-2557-46E6-B5A1-8F76B48E311C}"/>
    <cellStyle name="Comma 2 4 2 3 2 3" xfId="7830" xr:uid="{0DAC9774-E9BB-4609-AF87-9E889122DA92}"/>
    <cellStyle name="Comma 2 4 2 3 3" xfId="8049" xr:uid="{987A70C6-C1F3-470B-8DA1-68843C6EF8EB}"/>
    <cellStyle name="Comma 2 4 2 3 4" xfId="6947" xr:uid="{CA6B8BB5-9FFE-44C1-A927-7220C5A85B11}"/>
    <cellStyle name="Comma 2 4 2 3 5" xfId="6541" xr:uid="{D075F01C-A3A5-417C-8FB3-7CC592642176}"/>
    <cellStyle name="Comma 2 4 2 4" xfId="473" xr:uid="{34893766-FE7A-4646-A507-B5514A4B3475}"/>
    <cellStyle name="Comma 2 4 2 4 2" xfId="7877" xr:uid="{B3E7BABD-2253-4517-ADBE-A8DF1CFFBE5F}"/>
    <cellStyle name="Comma 2 4 2 4 2 2" xfId="8486" xr:uid="{1C2C6372-B569-47E6-B074-7C0D7A65D2CD}"/>
    <cellStyle name="Comma 2 4 2 4 3" xfId="8095" xr:uid="{689E6003-CE6D-42A5-AD6C-3F7DD9D4ECEC}"/>
    <cellStyle name="Comma 2 4 2 5" xfId="504" xr:uid="{2DA1AB5A-88B7-4702-ACA4-F9279B2D3732}"/>
    <cellStyle name="Comma 2 4 2 5 2" xfId="7894" xr:uid="{5B6F6EF3-3989-4CF5-B33D-C85BE9829FDB}"/>
    <cellStyle name="Comma 2 4 2 5 2 2" xfId="8501" xr:uid="{896567BB-9F18-46F5-AC30-F27F6A3E2598}"/>
    <cellStyle name="Comma 2 4 2 5 3" xfId="8124" xr:uid="{781D135D-8E76-40C1-A215-C51A0E039942}"/>
    <cellStyle name="Comma 2 4 2 6" xfId="535" xr:uid="{D0DE7B66-F847-4689-9E96-5E6459DC2D8D}"/>
    <cellStyle name="Comma 2 4 2 6 2" xfId="8390" xr:uid="{6A5625B0-748D-4E64-8FAC-3B92F450616E}"/>
    <cellStyle name="Comma 2 4 2 6 3" xfId="8002" xr:uid="{A9CFEDAF-0AC2-4782-8BE9-193FDD9129BD}"/>
    <cellStyle name="Comma 2 4 2 7" xfId="566" xr:uid="{7EA15179-C65B-4494-8A39-86D2FCFC4CF4}"/>
    <cellStyle name="Comma 2 4 2 8" xfId="597" xr:uid="{F2F060ED-B23F-461B-8210-CF4ADA653962}"/>
    <cellStyle name="Comma 2 4 2 9" xfId="628" xr:uid="{82C2CA4B-4E60-461A-8342-B45586656D22}"/>
    <cellStyle name="Comma 2 4 3" xfId="820" xr:uid="{E175C0B3-1DB8-4FB1-9A0C-804468612A0F}"/>
    <cellStyle name="Comma 2 4 3 2" xfId="4167" xr:uid="{E3DE34C6-8B77-48E4-874B-9B373903D311}"/>
    <cellStyle name="Comma 2 4 3 2 2" xfId="8451" xr:uid="{12AE179C-B8F5-4F48-9088-7B6B3C799A13}"/>
    <cellStyle name="Comma 2 4 3 2 2 2" xfId="9377" xr:uid="{FF992867-511F-4A96-84B9-84D8600DA56E}"/>
    <cellStyle name="Comma 2 4 3 2 3" xfId="9027" xr:uid="{27A9700C-8272-4788-9DA7-B071D1AFC28B}"/>
    <cellStyle name="Comma 2 4 3 2 4" xfId="7842" xr:uid="{20A479F9-4047-44EB-9B1C-E06A83310EC7}"/>
    <cellStyle name="Comma 2 4 3 2 5" xfId="6542" xr:uid="{3D5C6AE4-76C9-4156-9824-757F570CB431}"/>
    <cellStyle name="Comma 2 4 3 3" xfId="2055" xr:uid="{5B343739-6519-4463-AA0B-42CEA3560D24}"/>
    <cellStyle name="Comma 2 4 3 3 2" xfId="9273" xr:uid="{9D63CBF1-E395-44AD-8D35-4BA65FA85691}"/>
    <cellStyle name="Comma 2 4 3 3 3" xfId="8252" xr:uid="{841781F0-CE51-49EC-B458-501057F3BD5D}"/>
    <cellStyle name="Comma 2 4 3 4" xfId="8060" xr:uid="{DC0192D0-6368-41D8-8DEB-909F29E57519}"/>
    <cellStyle name="Comma 2 4 3 4 2" xfId="9119" xr:uid="{BB400C40-C76B-4D7C-8206-03FB21E97A95}"/>
    <cellStyle name="Comma 2 4 3 5" xfId="7592" xr:uid="{5D3FAC68-B33B-4BDE-B908-62CAD329CEF3}"/>
    <cellStyle name="Comma 2 4 3 6" xfId="8924" xr:uid="{0460ED2F-9A29-4247-B146-5EF047D1FE60}"/>
    <cellStyle name="Comma 2 4 3 7" xfId="6891" xr:uid="{4440C5DA-6469-4CBA-B327-FAEE689879BB}"/>
    <cellStyle name="Comma 2 4 3 8" xfId="6391" xr:uid="{3FF280DB-0CB2-4D84-B5E4-2B6289340351}"/>
    <cellStyle name="Comma 2 4 4" xfId="3969" xr:uid="{115594DE-FA4B-43D8-B52B-08522087E46E}"/>
    <cellStyle name="Comma 2 4 4 2" xfId="4408" xr:uid="{75FCD777-F568-4485-947B-E3B3D853C16B}"/>
    <cellStyle name="Comma 2 4 4 2 2" xfId="8330" xr:uid="{E9D43168-8860-48C4-9786-ADFDF57CA42A}"/>
    <cellStyle name="Comma 2 4 4 2 3" xfId="6540" xr:uid="{43522437-ECA9-451A-8DD9-6703E3088A64}"/>
    <cellStyle name="Comma 2 4 4 3" xfId="6574" xr:uid="{68DF5E15-FC73-4D70-BFB0-89EAC19F738D}"/>
    <cellStyle name="Comma 2 4 4 4" xfId="7725" xr:uid="{0476E4A0-FB64-4AC6-A56D-A9A3A61DB9C0}"/>
    <cellStyle name="Comma 2 4 4 5" xfId="6387" xr:uid="{ED092E3F-6817-4211-9331-F69928EF4C10}"/>
    <cellStyle name="Comma 2 4 5" xfId="3973" xr:uid="{B12B961A-8AAF-434C-8BE4-04D5B50B198A}"/>
    <cellStyle name="Comma 2 4 5 2" xfId="4411" xr:uid="{7EF6BB94-5440-4E04-8312-A5B59D1F8814}"/>
    <cellStyle name="Comma 2 4 5 2 2" xfId="7944" xr:uid="{CF4F4D2C-D46D-4BC5-8018-B0B35B816A3D}"/>
    <cellStyle name="Comma 2 4 5 3" xfId="6481" xr:uid="{F4B0C217-A593-438B-993D-2ACA903DCC0A}"/>
    <cellStyle name="Comma 2 4 6" xfId="2053" xr:uid="{6F3DE745-A67B-4C24-BD97-8490BAE107DD}"/>
    <cellStyle name="Comma 2 4 6 2" xfId="7465" xr:uid="{FF397251-7556-4390-A984-E1B84E28008F}"/>
    <cellStyle name="Comma 2 4 6 3" xfId="6467" xr:uid="{8026688E-E7BE-42B4-A390-5FCCF1480781}"/>
    <cellStyle name="Comma 2 4 7" xfId="4011" xr:uid="{79227AF0-38A1-4720-8192-2C52C92A0015}"/>
    <cellStyle name="Comma 2 4 7 2" xfId="6717" xr:uid="{549671D6-C993-4608-85EA-9A4674B4283B}"/>
    <cellStyle name="Comma 2 4 8" xfId="4422" xr:uid="{0FA100AB-ADB7-47CB-B4F8-35BCB23BBE9B}"/>
    <cellStyle name="Comma 2 43" xfId="255" xr:uid="{F54E2BE7-FA93-4222-805C-D153DAEFDC2D}"/>
    <cellStyle name="Comma 2 43 2" xfId="6485" xr:uid="{6002CB39-5149-4A1D-8860-E5DFA9F0F5BE}"/>
    <cellStyle name="Comma 2 43 2 2" xfId="8334" xr:uid="{AF511AFE-0B03-4B4A-A6B5-B425DAFF0A8D}"/>
    <cellStyle name="Comma 2 43 2 3" xfId="7729" xr:uid="{D192A098-9336-4D88-840E-13D8483904A0}"/>
    <cellStyle name="Comma 2 43 3" xfId="7948" xr:uid="{420C7548-0F39-4E9E-8E53-DDDB29DEDC41}"/>
    <cellStyle name="Comma 2 43 4" xfId="7469" xr:uid="{1E4DBBA3-3AE5-458E-ABEA-040E858FBDA9}"/>
    <cellStyle name="Comma 2 43 5" xfId="6828" xr:uid="{574140AB-7690-43FA-A09E-FA3E0275E083}"/>
    <cellStyle name="Comma 2 5" xfId="119" xr:uid="{64B7717D-25F5-447D-8945-91AA7947746F}"/>
    <cellStyle name="Comma 2 5 10" xfId="627" xr:uid="{CA1023D2-89FA-413A-BC01-8296E68EF1AB}"/>
    <cellStyle name="Comma 2 5 11" xfId="660" xr:uid="{20821DAB-5DDE-43FA-93A4-14A923775C7F}"/>
    <cellStyle name="Comma 2 5 12" xfId="692" xr:uid="{8B7EE6AC-55AF-4E47-BC97-6269843935F1}"/>
    <cellStyle name="Comma 2 5 13" xfId="1438" xr:uid="{C20C002A-BEBA-4708-AFC7-0BC24DED8686}"/>
    <cellStyle name="Comma 2 5 13 2" xfId="6678" xr:uid="{BA400262-ADE2-4C15-AAAE-6BEC60D2CE5B}"/>
    <cellStyle name="Comma 2 5 2" xfId="376" xr:uid="{5B83EFBE-E8B4-4F84-A3D3-E0FAA71EB7CA}"/>
    <cellStyle name="Comma 2 5 2 2" xfId="2057" xr:uid="{18E92E07-2A0E-485D-89A0-8ABAD7DBA69D}"/>
    <cellStyle name="Comma 2 5 2 2 2" xfId="8389" xr:uid="{90C7D8C5-63B9-41E1-B783-B0640FADB0D5}"/>
    <cellStyle name="Comma 2 5 2 2 3" xfId="7781" xr:uid="{0340CACC-E04C-45B2-A172-45FA125DAB23}"/>
    <cellStyle name="Comma 2 5 2 3" xfId="4169" xr:uid="{A1C6F665-D623-464B-8E0F-757E43B1EDF2}"/>
    <cellStyle name="Comma 2 5 2 3 2" xfId="8001" xr:uid="{0C90F9A9-24D2-420B-9776-383B85A1B513}"/>
    <cellStyle name="Comma 2 5 2 4" xfId="1543" xr:uid="{849D80BA-CD0E-40BD-9468-3CE3F8D63532}"/>
    <cellStyle name="Comma 2 5 2 4 2" xfId="6905" xr:uid="{4593CD5B-5D02-438D-8A0B-E7F248E53A40}"/>
    <cellStyle name="Comma 2 5 3" xfId="410" xr:uid="{12D93A27-6222-46EB-B47A-0A5B983230EB}"/>
    <cellStyle name="Comma 2 5 3 2" xfId="1168" xr:uid="{25FE29F7-50C5-4352-8190-CE032769BD97}"/>
    <cellStyle name="Comma 2 5 3 2 2" xfId="4170" xr:uid="{455C34C0-D647-4817-859C-0CA06155E758}"/>
    <cellStyle name="Comma 2 5 3 2 2 2" xfId="8439" xr:uid="{7521CEFF-6C95-4291-987A-0E07BCB96206}"/>
    <cellStyle name="Comma 2 5 3 3" xfId="1321" xr:uid="{EB5C230D-93EE-4CF6-B143-B1B4DA45356B}"/>
    <cellStyle name="Comma 2 5 3 4" xfId="2058" xr:uid="{291242EC-73A4-4563-AF6A-97F8E2734C06}"/>
    <cellStyle name="Comma 2 5 4" xfId="441" xr:uid="{9C683A03-AB6E-4751-BE1A-8707D342D772}"/>
    <cellStyle name="Comma 2 5 4 2" xfId="4171" xr:uid="{CCF03641-6014-4E52-B33C-DE2A6F47DA73}"/>
    <cellStyle name="Comma 2 5 4 2 2" xfId="8485" xr:uid="{5FE96EDE-CB22-4982-9C68-4D92768C18F5}"/>
    <cellStyle name="Comma 2 5 4 2 3" xfId="7876" xr:uid="{BC00C9F9-C551-439A-B19C-ADFD58A1D3D4}"/>
    <cellStyle name="Comma 2 5 4 3" xfId="2059" xr:uid="{8DC8C4EE-A133-4E32-AC3C-848D296CA15E}"/>
    <cellStyle name="Comma 2 5 4 3 2" xfId="8094" xr:uid="{53EF7922-DD89-48AC-965C-2D4B4D64CA16}"/>
    <cellStyle name="Comma 2 5 5" xfId="472" xr:uid="{C5B8744A-577C-4C66-889A-102095129381}"/>
    <cellStyle name="Comma 2 5 5 2" xfId="2056" xr:uid="{66D8DDE7-7F4A-4779-B5D2-E0CB171030FD}"/>
    <cellStyle name="Comma 2 5 5 2 2" xfId="8290" xr:uid="{1E5CB4F1-8876-4660-8518-8FB92FCB8052}"/>
    <cellStyle name="Comma 2 5 5 3" xfId="8123" xr:uid="{C3DA8E71-38F4-4298-B770-16D0BB9C354C}"/>
    <cellStyle name="Comma 2 5 6" xfId="503" xr:uid="{DC570AB3-6338-4A80-BEAD-B01C09666E23}"/>
    <cellStyle name="Comma 2 5 6 2" xfId="4168" xr:uid="{70973059-48ED-4AB1-9CF7-38E0FDA84C85}"/>
    <cellStyle name="Comma 2 5 7" xfId="534" xr:uid="{85A3D2C6-6DC0-4D2F-8AE4-7AA76B729313}"/>
    <cellStyle name="Comma 2 5 8" xfId="565" xr:uid="{D9578B73-837D-451E-8547-E4D9DAA92DD0}"/>
    <cellStyle name="Comma 2 5 8 2" xfId="6492" xr:uid="{28B747EC-7CAC-4FDE-8468-8B379D8B975D}"/>
    <cellStyle name="Comma 2 5 8 3" xfId="6480" xr:uid="{935FAE93-B82D-4D9E-BA15-98AD48716C06}"/>
    <cellStyle name="Comma 2 5 8 4" xfId="6998" xr:uid="{114E4ED2-ACA3-4AC1-9FA9-D6D71623B9DC}"/>
    <cellStyle name="Comma 2 5 9" xfId="596" xr:uid="{08EFD055-92F7-43E5-875E-4E1561BCFD4D}"/>
    <cellStyle name="Comma 2 6" xfId="44" xr:uid="{23938FB7-B6FF-4D84-BA27-9D877ABF060B}"/>
    <cellStyle name="Comma 2 6 2" xfId="875" xr:uid="{062F44B3-FC97-40D3-942B-CF4B23F5D2F0}"/>
    <cellStyle name="Comma 2 6 2 2" xfId="2061" xr:uid="{2A3AA462-0FA3-4A93-BFDE-19D2F5773647}"/>
    <cellStyle name="Comma 2 6 2 2 2" xfId="8387" xr:uid="{C4933165-FE62-4BF7-9842-B98B9752229E}"/>
    <cellStyle name="Comma 2 6 2 3" xfId="4173" xr:uid="{B118D1A9-6F63-4FF8-B6E0-0C55DE2BB914}"/>
    <cellStyle name="Comma 2 6 2 3 2" xfId="7780" xr:uid="{B21647BF-1E46-41AE-ADC0-622AF0532485}"/>
    <cellStyle name="Comma 2 6 2 4" xfId="1575" xr:uid="{FE8FB32C-10C1-42ED-9E69-F8AB95314F77}"/>
    <cellStyle name="Comma 2 6 2 5" xfId="6507" xr:uid="{95789FC4-ADCD-4F91-8087-5F5502FB84EE}"/>
    <cellStyle name="Comma 2 6 3" xfId="997" xr:uid="{778CB299-AB43-49AA-840F-EBCC0EBE074D}"/>
    <cellStyle name="Comma 2 6 3 2" xfId="4174" xr:uid="{8AD49107-53A0-41C2-B6DA-B45F44F5BDD0}"/>
    <cellStyle name="Comma 2 6 3 3" xfId="2062" xr:uid="{C4608A0B-84E4-48E9-AA42-C5D93276BA6E}"/>
    <cellStyle name="Comma 2 6 3 4" xfId="7999" xr:uid="{1A6E4895-CD3C-4E9B-9B06-8174DE3AABB8}"/>
    <cellStyle name="Comma 2 6 4" xfId="1112" xr:uid="{3B8B93E5-DAEE-4A23-B90C-18C91A51C485}"/>
    <cellStyle name="Comma 2 6 4 2" xfId="2060" xr:uid="{AAC0D645-2786-455A-B24E-B5FFD3A7C939}"/>
    <cellStyle name="Comma 2 6 4 3" xfId="7517" xr:uid="{978F0ED7-20A4-4EE6-9A2E-0518BD9D0050}"/>
    <cellStyle name="Comma 2 6 5" xfId="4015" xr:uid="{1E11EF25-FD4F-43CF-8440-21FA7AF9CE58}"/>
    <cellStyle name="Comma 2 6 5 2" xfId="7432" xr:uid="{E44ACE20-3928-4F1D-946B-BBF6DF7EE1D4}"/>
    <cellStyle name="Comma 2 6 6" xfId="4172" xr:uid="{1F350BA3-A82C-4588-B2AF-CB0AEA3EC3C3}"/>
    <cellStyle name="Comma 2 6 6 2" xfId="6766" xr:uid="{B49454CC-E937-4BB1-B793-5A8DD2C89362}"/>
    <cellStyle name="Comma 2 6 7" xfId="1480" xr:uid="{E55BCFDA-D63E-4D7A-A431-8F95C0C2CB2C}"/>
    <cellStyle name="Comma 2 6 8" xfId="6293" xr:uid="{4EC378A6-818C-4522-B61D-CB9C78B91D03}"/>
    <cellStyle name="Comma 2 7" xfId="881" xr:uid="{11F086B4-EB08-44C7-8F1E-D57D744634CD}"/>
    <cellStyle name="Comma 2 7 2" xfId="1504" xr:uid="{50FD58AF-BB77-4371-9E4A-FCF77BC58C37}"/>
    <cellStyle name="Comma 2 7 2 2" xfId="2064" xr:uid="{FF39B158-CEC9-404B-9EC2-5393E3E73CB0}"/>
    <cellStyle name="Comma 2 7 2 2 2" xfId="8396" xr:uid="{EDB01090-E6FE-4450-AF44-32A8B7B5161F}"/>
    <cellStyle name="Comma 2 7 2 3" xfId="4176" xr:uid="{467E746E-7391-4960-909B-D7FEBB4472A1}"/>
    <cellStyle name="Comma 2 7 2 3 2" xfId="7788" xr:uid="{010E9F7C-00C7-41D7-B719-42034016D93B}"/>
    <cellStyle name="Comma 2 7 2 4" xfId="6551" xr:uid="{40EEE7B8-ADBF-4C0F-9A97-B200FB55C58E}"/>
    <cellStyle name="Comma 2 7 3" xfId="2065" xr:uid="{6E9CC445-86D9-40CC-92CB-3560411EC222}"/>
    <cellStyle name="Comma 2 7 3 2" xfId="4177" xr:uid="{F48461E9-DEE8-4FB2-A316-4E35F82FE96E}"/>
    <cellStyle name="Comma 2 7 3 2 2" xfId="8007" xr:uid="{AF1E4C02-824B-41D6-93DA-64C5D67F460B}"/>
    <cellStyle name="Comma 2 7 3 3" xfId="6579" xr:uid="{A120AEA9-4EA7-4A5A-8821-11812CB1C6F3}"/>
    <cellStyle name="Comma 2 7 4" xfId="2063" xr:uid="{7D37DEEF-FD59-4714-BFBB-D6BBD8C9AE7F}"/>
    <cellStyle name="Comma 2 7 4 2" xfId="7312" xr:uid="{5FDC7B24-FD9D-43C8-86AB-65C3C0C04E54}"/>
    <cellStyle name="Comma 2 7 5" xfId="4018" xr:uid="{8B0625A4-67F1-43E9-8FBE-C672DA925C1C}"/>
    <cellStyle name="Comma 2 7 6" xfId="4175" xr:uid="{8AD265A3-5D4C-404B-A30A-AA736FD42F38}"/>
    <cellStyle name="Comma 2 7 7" xfId="6414" xr:uid="{1DE2B837-4A18-40BC-A342-F26E6A6D19F2}"/>
    <cellStyle name="Comma 2 8" xfId="375" xr:uid="{2C04827B-4425-4443-AEDA-3353E53BB182}"/>
    <cellStyle name="Comma 2 8 10" xfId="659" xr:uid="{A34F5A39-FB47-4EAA-B763-E28406B2AC83}"/>
    <cellStyle name="Comma 2 8 11" xfId="691" xr:uid="{447E1D5B-0FA8-4699-9334-3795CB76BB8F}"/>
    <cellStyle name="Comma 2 8 12" xfId="1483" xr:uid="{4C5AC508-883F-43EB-AB56-D458091995A4}"/>
    <cellStyle name="Comma 2 8 12 2" xfId="6904" xr:uid="{14C0335D-A0F9-4FD0-9440-65FD1B13F887}"/>
    <cellStyle name="Comma 2 8 13" xfId="6429" xr:uid="{F8097051-F087-4EFC-A4FC-1C59C5792126}"/>
    <cellStyle name="Comma 2 8 2" xfId="409" xr:uid="{7C0132A1-839E-4C7F-BADF-000306737BAC}"/>
    <cellStyle name="Comma 2 8 2 2" xfId="1167" xr:uid="{ADE28A13-A5B5-419F-9691-30A143FBE512}"/>
    <cellStyle name="Comma 2 8 2 2 2" xfId="2067" xr:uid="{6D8C4971-BE36-499E-97C8-E5D3E47125AF}"/>
    <cellStyle name="Comma 2 8 2 2 2 2" xfId="8438" xr:uid="{C2084243-8C28-4391-9DF0-A12D431B905A}"/>
    <cellStyle name="Comma 2 8 2 3" xfId="1320" xr:uid="{93C82240-2669-433D-9E19-7281E17BDE2B}"/>
    <cellStyle name="Comma 2 8 2 3 2" xfId="4179" xr:uid="{1DAAC740-9F82-419E-BEBE-477F78989C66}"/>
    <cellStyle name="Comma 2 8 2 4" xfId="1578" xr:uid="{ECBB0A3D-8B05-4229-B268-C8B5DE7A1B32}"/>
    <cellStyle name="Comma 2 8 2 4 2" xfId="6928" xr:uid="{0D693430-60D5-4982-8672-444E130B043F}"/>
    <cellStyle name="Comma 2 8 3" xfId="440" xr:uid="{CC2864EB-713B-41A7-8F27-C5F108F8C363}"/>
    <cellStyle name="Comma 2 8 3 2" xfId="4180" xr:uid="{46F9F001-C85A-44F4-8280-F533D595B48A}"/>
    <cellStyle name="Comma 2 8 3 2 2" xfId="8484" xr:uid="{F9A689CF-F289-4231-9C10-5165AC52D162}"/>
    <cellStyle name="Comma 2 8 3 2 3" xfId="7875" xr:uid="{70C1AB2F-E954-41C2-8CC8-98B538C2D83A}"/>
    <cellStyle name="Comma 2 8 3 3" xfId="2068" xr:uid="{C5A017F6-9790-4C74-82EF-E9311E3C7200}"/>
    <cellStyle name="Comma 2 8 3 3 2" xfId="8093" xr:uid="{7A6A2F14-1219-4912-89AC-9D6AD3FD986B}"/>
    <cellStyle name="Comma 2 8 4" xfId="471" xr:uid="{13320492-D0CD-400D-B15D-F65940D91E66}"/>
    <cellStyle name="Comma 2 8 4 2" xfId="2066" xr:uid="{34CEDD07-A333-416E-8060-C895C9420079}"/>
    <cellStyle name="Comma 2 8 4 2 2" xfId="8289" xr:uid="{C2DB2494-0438-4716-B692-3DADDA5720D6}"/>
    <cellStyle name="Comma 2 8 4 3" xfId="8122" xr:uid="{25D254DD-D0C9-49A4-AE32-FDFBDAEFC499}"/>
    <cellStyle name="Comma 2 8 5" xfId="502" xr:uid="{146AD1DB-2291-4A1B-A2E0-C20D9609D146}"/>
    <cellStyle name="Comma 2 8 5 2" xfId="4178" xr:uid="{BD2D7479-2E56-4606-9F49-BDFA906937BE}"/>
    <cellStyle name="Comma 2 8 6" xfId="533" xr:uid="{191557B5-1853-4BF4-B066-8B81559CFE6B}"/>
    <cellStyle name="Comma 2 8 7" xfId="564" xr:uid="{BFF46AFA-B1C8-4E3A-AD84-A52CE9152CFA}"/>
    <cellStyle name="Comma 2 8 8" xfId="595" xr:uid="{28A883FE-E2ED-4949-8F3D-B1C039E51C7A}"/>
    <cellStyle name="Comma 2 8 9" xfId="626" xr:uid="{D498FAB2-16B8-4EA2-A1E0-95B996349748}"/>
    <cellStyle name="Comma 2 9" xfId="1066" xr:uid="{C10A4FCA-6E24-42CA-8F7C-9DA4FAC71426}"/>
    <cellStyle name="Comma 2 9 2" xfId="2070" xr:uid="{58190308-700C-4705-8596-842ECBF2F7B3}"/>
    <cellStyle name="Comma 2 9 2 2" xfId="4182" xr:uid="{042A4F83-7DE4-4038-B619-0619E1D4010D}"/>
    <cellStyle name="Comma 2 9 2 2 2" xfId="8399" xr:uid="{1E9407F5-A9A0-4788-BFAA-6D882AFF5916}"/>
    <cellStyle name="Comma 2 9 2 3" xfId="7791" xr:uid="{7113B69A-454A-4C00-B1F2-53554EF2F25B}"/>
    <cellStyle name="Comma 2 9 2 4" xfId="6498" xr:uid="{71DC7ED3-3D9A-4FBF-8FB5-CC5FFD9410A4}"/>
    <cellStyle name="Comma 2 9 3" xfId="2071" xr:uid="{67EB0E0D-133D-4EB3-8511-D4733971A4B4}"/>
    <cellStyle name="Comma 2 9 3 2" xfId="4183" xr:uid="{E615BCBA-CFC3-41D4-B567-E42259452414}"/>
    <cellStyle name="Comma 2 9 3 3" xfId="8011" xr:uid="{1E874F05-235C-478C-A4EE-6331668D4BC4}"/>
    <cellStyle name="Comma 2 9 4" xfId="2069" xr:uid="{723FA72A-1643-48B7-88B3-54E27222C3E1}"/>
    <cellStyle name="Comma 2 9 4 2" xfId="7529" xr:uid="{EA9DD4C7-E7B6-475B-82EE-AAF8BCB05567}"/>
    <cellStyle name="Comma 2 9 5" xfId="4181" xr:uid="{30EC04A3-D396-48EA-B649-EE5798D217B1}"/>
    <cellStyle name="Comma 2 9 5 2" xfId="7393" xr:uid="{799B87DC-CAFC-4327-986A-353BDC00EC9F}"/>
    <cellStyle name="Comma 2 9 6" xfId="1386" xr:uid="{2467806F-DF2A-42D0-B450-C069BD8149AB}"/>
    <cellStyle name="Comma 2_101740011_รายได้ค้างรับค่าคอมมิชชั่น" xfId="2072" xr:uid="{97AB4AED-5CCD-4F19-89B2-5201E605B9E3}"/>
    <cellStyle name="Comma 20" xfId="600" xr:uid="{BD5E083F-C698-4AF4-8EE5-824894EAC90D}"/>
    <cellStyle name="Comma 20 2" xfId="2074" xr:uid="{7AE9FF35-EED8-47BB-81E4-932FA0CAD385}"/>
    <cellStyle name="Comma 20 3" xfId="2075" xr:uid="{057862E3-49EA-4E04-B0C2-069A885C875D}"/>
    <cellStyle name="Comma 20 4" xfId="2076" xr:uid="{B484B08B-FF74-4444-9EA7-7750AAFEC2A6}"/>
    <cellStyle name="Comma 20 4 2" xfId="3853" xr:uid="{5A8840A2-DB7D-4AAA-83AC-BC1D299535B2}"/>
    <cellStyle name="Comma 20 4 2 2" xfId="4380" xr:uid="{2A126378-51E1-4069-9B67-D5D9709009F1}"/>
    <cellStyle name="Comma 20 4 3" xfId="4185" xr:uid="{92FA5997-98B9-4504-8D83-6343F9AE4476}"/>
    <cellStyle name="Comma 20 5" xfId="3852" xr:uid="{BF50D2E4-1DB7-44A8-8BA1-6CE3EDAF31F8}"/>
    <cellStyle name="Comma 20 5 2" xfId="4379" xr:uid="{84F7E39F-1512-4EE1-85B5-E4651A7C05A1}"/>
    <cellStyle name="Comma 20 6" xfId="4184" xr:uid="{4DF6F5A8-5ADE-4ED9-83B8-6998E251C651}"/>
    <cellStyle name="Comma 20 7" xfId="2073" xr:uid="{E5A13FA3-5003-45F3-8130-56AE01D4152C}"/>
    <cellStyle name="Comma 21" xfId="631" xr:uid="{A29C6196-B202-458D-95BA-B0AEF86EC464}"/>
    <cellStyle name="Comma 21 2" xfId="2078" xr:uid="{E31B9363-CF7C-48CC-A884-6303A82CD5F4}"/>
    <cellStyle name="Comma 21 2 2" xfId="4187" xr:uid="{3C3E1A6F-5DD8-4119-A76F-96E3CF769BC1}"/>
    <cellStyle name="Comma 21 3" xfId="4186" xr:uid="{9A5B0878-E923-480A-A005-7BF3BD839171}"/>
    <cellStyle name="Comma 21 4" xfId="2077" xr:uid="{24EC5B75-B830-4A3A-9E46-F741EF4368E3}"/>
    <cellStyle name="Comma 22" xfId="665" xr:uid="{87DB4ED3-8947-4B90-A0C3-84F71D729991}"/>
    <cellStyle name="Comma 22 2" xfId="843" xr:uid="{661C911A-A88E-4320-8564-6036B2AF93DA}"/>
    <cellStyle name="Comma 22 2 2" xfId="2080" xr:uid="{B92C6FB8-A49F-4F15-BBAE-7AD802B75803}"/>
    <cellStyle name="Comma 22 2 3" xfId="7034" xr:uid="{5A2FFECF-4398-4DDD-AEDE-75AA3DE8A519}"/>
    <cellStyle name="Comma 22 3" xfId="2081" xr:uid="{5368B641-0C47-46F7-AB11-6DE788F51E5B}"/>
    <cellStyle name="Comma 22 4" xfId="2082" xr:uid="{62C1EBF9-E6C3-40F1-92A4-D46D33549CB3}"/>
    <cellStyle name="Comma 22 5" xfId="2079" xr:uid="{80BD0F57-3C62-48FF-8149-133239328CCC}"/>
    <cellStyle name="Comma 23" xfId="125" xr:uid="{80E75118-6F72-48A0-9057-20AB272E7C6C}"/>
    <cellStyle name="Comma 23 2" xfId="159" xr:uid="{172427F0-819C-4640-AF84-A1A987D3FAF4}"/>
    <cellStyle name="Comma 23 2 2" xfId="779" xr:uid="{9B7C3E6D-A680-49F3-AF47-570274014971}"/>
    <cellStyle name="Comma 23 2 2 2" xfId="2084" xr:uid="{27AED50C-B824-4F64-9D6D-F9DFCA20F048}"/>
    <cellStyle name="Comma 23 2 3" xfId="959" xr:uid="{3ED736DA-C1B0-41DB-935E-EBCA1FA40517}"/>
    <cellStyle name="Comma 23 2 4" xfId="1374" xr:uid="{178B970C-462A-47E8-800B-5B8052F227E9}"/>
    <cellStyle name="Comma 23 2 5" xfId="6867" xr:uid="{E45641D1-FBF3-40FD-8261-216663570418}"/>
    <cellStyle name="Comma 23 3" xfId="189" xr:uid="{6E35D8F7-7CCA-473D-B0FC-719D93B6C0AA}"/>
    <cellStyle name="Comma 23 3 2" xfId="4188" xr:uid="{25589C64-8B4A-488A-A25F-FAE6A30B4060}"/>
    <cellStyle name="Comma 23 3 3" xfId="7114" xr:uid="{548BDF52-C66C-4F5A-88DC-29FC20E98DCB}"/>
    <cellStyle name="Comma 23 4" xfId="317" xr:uid="{FE193ED6-FF55-4C5A-A5B5-F64EA3885CB7}"/>
    <cellStyle name="Comma 23 4 2" xfId="7289" xr:uid="{DE277FAE-6CA5-4045-8670-B78D5D7E0717}"/>
    <cellStyle name="Comma 23 5" xfId="741" xr:uid="{3BA7EE7E-E8C4-4A42-820C-D330281C2544}"/>
    <cellStyle name="Comma 23 5 2" xfId="8707" xr:uid="{013D1953-F323-47A4-A7C5-DA9EA06B4D69}"/>
    <cellStyle name="Comma 23 6" xfId="921" xr:uid="{A432655E-749C-40FE-9156-5E4E638B06E7}"/>
    <cellStyle name="Comma 23 7" xfId="2083" xr:uid="{09C25794-9849-4E74-965D-2BC78C57E2C3}"/>
    <cellStyle name="Comma 23 8" xfId="6741" xr:uid="{2836DF3A-AE6E-481E-856C-304213180565}"/>
    <cellStyle name="Comma 24" xfId="414" xr:uid="{0E219511-8985-44B4-AC85-2025C707B05F}"/>
    <cellStyle name="Comma 24 2" xfId="2086" xr:uid="{732D84D3-8452-41F2-A94B-0182D0A0C8C1}"/>
    <cellStyle name="Comma 24 2 2" xfId="4189" xr:uid="{2FBE04B4-E1CA-442F-BA3E-FD23DA4888BD}"/>
    <cellStyle name="Comma 24 2 3" xfId="8656" xr:uid="{A004E9B6-072E-427F-AB6E-DE4B3C9E9053}"/>
    <cellStyle name="Comma 24 3" xfId="2087" xr:uid="{B27AC70A-BAE5-491D-ADFB-2E36C5CF347E}"/>
    <cellStyle name="Comma 24 3 2" xfId="3854" xr:uid="{A8635FBC-5D8F-4BD1-BE50-A07C0B554CE7}"/>
    <cellStyle name="Comma 24 3 2 2" xfId="4381" xr:uid="{7FE0E954-BD15-4DF2-A4D1-8D6E01E89009}"/>
    <cellStyle name="Comma 24 3 3" xfId="4190" xr:uid="{DBA3AD9F-D5F7-469D-B41D-D7D043240A55}"/>
    <cellStyle name="Comma 24 3 4" xfId="9425" xr:uid="{EB2DB004-61AE-47A6-AF55-E86A4DB38E8A}"/>
    <cellStyle name="Comma 24 4" xfId="2085" xr:uid="{1E2226BF-698E-4CB1-B6B0-6C9FD4801573}"/>
    <cellStyle name="Comma 24 5" xfId="6931" xr:uid="{1171DA71-8575-4CA9-A2BF-A3B9C40C3C0A}"/>
    <cellStyle name="Comma 25" xfId="1089" xr:uid="{AABBA5F8-5E5F-448C-85C3-D4FF80EBF39A}"/>
    <cellStyle name="Comma 25 2" xfId="2089" xr:uid="{50C325F1-E015-4E57-B142-37ADC531D142}"/>
    <cellStyle name="Comma 25 2 2" xfId="4191" xr:uid="{5D2E8AAD-C133-4416-ADB6-4BF5C0308F23}"/>
    <cellStyle name="Comma 25 3" xfId="2088" xr:uid="{6695BE62-B03E-4ED3-AA61-D33BF866F68B}"/>
    <cellStyle name="Comma 25 4" xfId="7148" xr:uid="{53B76973-147F-442F-9A98-F6EA8D37CB83}"/>
    <cellStyle name="Comma 26" xfId="1256" xr:uid="{3923ADCD-2804-4BEC-813D-7A9674BB79C4}"/>
    <cellStyle name="Comma 26 2" xfId="2091" xr:uid="{339333FD-037D-4AFB-9957-5F6319CE8AF3}"/>
    <cellStyle name="Comma 26 2 2" xfId="4192" xr:uid="{53410BF7-BDD1-4C77-9E53-5B559DD21E03}"/>
    <cellStyle name="Comma 26 3" xfId="2090" xr:uid="{141875CC-8157-44B3-B715-EE5062282E88}"/>
    <cellStyle name="Comma 26 4" xfId="8735" xr:uid="{B20C4656-AC50-40E8-B82A-3D839A20170F}"/>
    <cellStyle name="Comma 27" xfId="2092" xr:uid="{8D69E4DC-6A90-4158-9D86-6F3CEB8299F8}"/>
    <cellStyle name="Comma 27 2" xfId="109" xr:uid="{765B549D-B117-45F1-B74F-C52EBDEFF35F}"/>
    <cellStyle name="Comma 27 2 2" xfId="154" xr:uid="{AD023495-BD42-4442-9313-812897309950}"/>
    <cellStyle name="Comma 27 2 2 2" xfId="776" xr:uid="{BEF828B2-F054-47DC-84E8-0D04692E2376}"/>
    <cellStyle name="Comma 27 2 2 2 2" xfId="9338" xr:uid="{9AD098CE-6C8B-4B34-B6C8-E1053B896DB9}"/>
    <cellStyle name="Comma 27 2 2 2 3" xfId="8362" xr:uid="{482C62A1-DF93-4002-977B-EEBE18DD85C0}"/>
    <cellStyle name="Comma 27 2 2 3" xfId="956" xr:uid="{4CC933BF-B7C9-41E0-B744-B52C7B792FAB}"/>
    <cellStyle name="Comma 27 2 2 3 2" xfId="7757" xr:uid="{CB246B87-74E6-4406-8EF2-09D443C2498E}"/>
    <cellStyle name="Comma 27 2 2 4" xfId="1127" xr:uid="{98F93CD7-8561-459C-9503-50B15506CAFF}"/>
    <cellStyle name="Comma 27 2 2 4 2" xfId="8988" xr:uid="{F6C5981C-E0FE-45F4-AA7F-19A76B8DAAC1}"/>
    <cellStyle name="Comma 27 2 2 5" xfId="1370" xr:uid="{481F2C8A-187C-45C2-818A-66AC9A864DC7}"/>
    <cellStyle name="Comma 27 2 2 6" xfId="6737" xr:uid="{023C2BC2-6D4A-4CF7-AC6C-A80792B11952}"/>
    <cellStyle name="Comma 27 2 3" xfId="184" xr:uid="{48CBB535-2A47-4B56-B369-1C54D7C82DA6}"/>
    <cellStyle name="Comma 27 2 3 2" xfId="854" xr:uid="{D4FCEAC4-900E-4604-9C9E-AD5107839FA7}"/>
    <cellStyle name="Comma 27 2 3 2 2" xfId="8197" xr:uid="{B0F570FC-2BA6-4585-9CB9-22F638F00795}"/>
    <cellStyle name="Comma 27 2 3 3" xfId="9216" xr:uid="{0A196EB0-B6C1-435D-AA6F-ED5154EF796C}"/>
    <cellStyle name="Comma 27 2 3 4" xfId="6863" xr:uid="{8FFB2FFD-9DA4-45E1-9438-D8193A9E13D8}"/>
    <cellStyle name="Comma 27 2 4" xfId="313" xr:uid="{14969E71-A895-4948-B115-282A384DEABD}"/>
    <cellStyle name="Comma 27 2 4 2" xfId="7975" xr:uid="{13883AA6-3DBA-44A9-9198-FB9F8D6D3206}"/>
    <cellStyle name="Comma 27 2 4 3" xfId="9083" xr:uid="{5DAA4183-CAB6-43D6-B485-FA3BEB7C7CA9}"/>
    <cellStyle name="Comma 27 2 4 4" xfId="7111" xr:uid="{D599E014-75E5-4731-A13D-19B5F8ACB7B5}"/>
    <cellStyle name="Comma 27 2 5" xfId="738" xr:uid="{33777A57-9ED6-48DC-B3A9-E74106063018}"/>
    <cellStyle name="Comma 27 2 5 2" xfId="7494" xr:uid="{A782644C-9016-41B7-8074-BCBFD2BBBC75}"/>
    <cellStyle name="Comma 27 2 5 3" xfId="8873" xr:uid="{D636A9FD-F99B-4818-A2E4-FF36454FF5F0}"/>
    <cellStyle name="Comma 27 2 5 4" xfId="7286" xr:uid="{887AA007-B5DD-4BAB-9599-401BC67C97B1}"/>
    <cellStyle name="Comma 27 2 6" xfId="918" xr:uid="{402CD3A8-B06E-41C0-842C-4E9A2336CC23}"/>
    <cellStyle name="Comma 27 2 6 2" xfId="7411" xr:uid="{796A9ED1-3FDA-45B9-8BF5-F9FD318619B3}"/>
    <cellStyle name="Comma 27 2 7" xfId="1082" xr:uid="{387DD8D2-DEA2-42E1-9BC1-5C0E5AD66DCC}"/>
    <cellStyle name="Comma 27 2 7 2" xfId="8827" xr:uid="{15DD5470-F998-4554-9A3D-BB04D6D50AF1}"/>
    <cellStyle name="Comma 27 2 8" xfId="1249" xr:uid="{64A2CC1B-BA81-4254-9180-F14903D50696}"/>
    <cellStyle name="Comma 27 2 8 2" xfId="6689" xr:uid="{349205DE-77CE-4053-9E03-536195BB1571}"/>
    <cellStyle name="Comma 27 2 9" xfId="4193" xr:uid="{CD084539-07A5-4002-833B-FF60CD584A33}"/>
    <cellStyle name="Comma 27 3" xfId="6610" xr:uid="{DBC9DCB3-F216-4FED-B5C1-B411D26B5250}"/>
    <cellStyle name="Comma 28" xfId="2093" xr:uid="{15F1C007-F934-4AF6-9D7E-73FC0654FAD1}"/>
    <cellStyle name="Comma 28 2" xfId="2094" xr:uid="{A15D61D3-D010-4661-B384-93E94889E394}"/>
    <cellStyle name="Comma 28 2 2" xfId="4195" xr:uid="{AA67DBE3-FED2-4974-8AE8-F9A78CDF17BC}"/>
    <cellStyle name="Comma 28 3" xfId="4194" xr:uid="{CECA942D-D38C-4F7D-8F82-3F9761D87E3D}"/>
    <cellStyle name="Comma 28 4" xfId="9456" xr:uid="{1E7A4BDD-D403-40FC-85D9-E83E7A4A83AE}"/>
    <cellStyle name="Comma 29" xfId="2095" xr:uid="{243B0707-F8E6-4B57-87AB-6B466426BE3D}"/>
    <cellStyle name="Comma 29 2" xfId="131" xr:uid="{4DE8E33B-1DE4-4B19-BF2D-ACEA0EA53AED}"/>
    <cellStyle name="Comma 29 2 10" xfId="6694" xr:uid="{4D621B29-AA56-45D2-8609-B42C58041789}"/>
    <cellStyle name="Comma 29 2 2" xfId="162" xr:uid="{ED526422-9A05-455E-9FA9-21A5D24D8A1C}"/>
    <cellStyle name="Comma 29 2 2 2" xfId="781" xr:uid="{64542EEE-A94A-40E7-844B-8DE2272E20C2}"/>
    <cellStyle name="Comma 29 2 2 2 2" xfId="9340" xr:uid="{35E8180D-6334-4161-A1A8-335141AC5A32}"/>
    <cellStyle name="Comma 29 2 2 2 3" xfId="8364" xr:uid="{E9A3F798-CA7A-4D54-99B4-2EFE8394B92E}"/>
    <cellStyle name="Comma 29 2 2 3" xfId="961" xr:uid="{722715DA-6C2A-4C5D-B3B0-D1537210453A}"/>
    <cellStyle name="Comma 29 2 2 3 2" xfId="7759" xr:uid="{959060E8-DE20-4919-BD9C-138D36438FE8}"/>
    <cellStyle name="Comma 29 2 2 4" xfId="1380" xr:uid="{B24E1AE5-A24E-4D7B-A626-11A047B7FDA4}"/>
    <cellStyle name="Comma 29 2 2 4 2" xfId="8990" xr:uid="{2735A6B8-36A4-442F-82BA-03BCFF6B25AD}"/>
    <cellStyle name="Comma 29 2 2 5" xfId="6747" xr:uid="{BB275AB8-71BE-4E21-9954-316E87E52126}"/>
    <cellStyle name="Comma 29 2 3" xfId="192" xr:uid="{9446C95C-444B-49F9-B55E-83A1F10DC736}"/>
    <cellStyle name="Comma 29 2 3 2" xfId="4197" xr:uid="{30688065-3BB9-4B90-8D1A-6DE47C7B87E9}"/>
    <cellStyle name="Comma 29 2 3 2 2" xfId="8201" xr:uid="{DB97287D-8A03-4067-9989-41ADD2AE8415}"/>
    <cellStyle name="Comma 29 2 3 3" xfId="9220" xr:uid="{A8A8E13D-9F7E-4D51-AADA-CEE97844D911}"/>
    <cellStyle name="Comma 29 2 3 4" xfId="6870" xr:uid="{A78908EA-2B13-49F9-BB9E-212D37A00E6B}"/>
    <cellStyle name="Comma 29 2 4" xfId="320" xr:uid="{9E7D0781-B45E-4417-9AEE-0CC5553FE351}"/>
    <cellStyle name="Comma 29 2 4 2" xfId="7977" xr:uid="{7EB3E895-0AAC-44AC-A87B-C7C48788B6F0}"/>
    <cellStyle name="Comma 29 2 4 3" xfId="9085" xr:uid="{B7FF1464-1554-4462-B5FD-783B14F0BB2F}"/>
    <cellStyle name="Comma 29 2 4 4" xfId="7117" xr:uid="{965B371F-3682-4719-A526-66B93011BAD3}"/>
    <cellStyle name="Comma 29 2 5" xfId="743" xr:uid="{AFF2E8E0-8B0E-4AA8-847F-63B1C3EF0865}"/>
    <cellStyle name="Comma 29 2 5 2" xfId="7496" xr:uid="{A68CB2E9-0C58-49A1-ABB4-15C4F4DC8B53}"/>
    <cellStyle name="Comma 29 2 5 3" xfId="8875" xr:uid="{2459979C-7F54-4814-A0BE-7329C03DF0DD}"/>
    <cellStyle name="Comma 29 2 5 4" xfId="7292" xr:uid="{BCF1B5FE-5A0C-4913-A054-E13E6EBF6DD9}"/>
    <cellStyle name="Comma 29 2 6" xfId="923" xr:uid="{55175D2A-8E69-47B9-AE66-07E587E93638}"/>
    <cellStyle name="Comma 29 2 6 2" xfId="7415" xr:uid="{1F1DCDFF-FC3D-4E90-896D-D15599719F2E}"/>
    <cellStyle name="Comma 29 2 7" xfId="1085" xr:uid="{F2A0CE68-DBA4-4FF3-8F7E-F0671E6EA948}"/>
    <cellStyle name="Comma 29 2 7 2" xfId="8831" xr:uid="{3B1AD592-8DAF-4C64-A546-6C88D5607395}"/>
    <cellStyle name="Comma 29 2 8" xfId="1252" xr:uid="{2E271899-7FB1-4237-B6B5-EE88129115B6}"/>
    <cellStyle name="Comma 29 2 9" xfId="2096" xr:uid="{BC5093AB-DC9D-4D85-834E-2229546284F8}"/>
    <cellStyle name="Comma 29 3" xfId="3855" xr:uid="{2FB310BC-18EE-469E-88D5-3F6C7667557E}"/>
    <cellStyle name="Comma 29 3 2" xfId="4382" xr:uid="{D2C92390-913A-4F27-BC39-77985D41E9C5}"/>
    <cellStyle name="Comma 29 4" xfId="4196" xr:uid="{6E9B90C8-2319-481C-B7E1-0DB036A3F43D}"/>
    <cellStyle name="Comma 29 5" xfId="6620" xr:uid="{B509D1B7-8C6A-4FD3-983A-0D5B30E2C333}"/>
    <cellStyle name="Comma 3" xfId="60" xr:uid="{D041B365-8474-408C-BCE3-B85B17004CFD}"/>
    <cellStyle name="Comma 3 10" xfId="446" xr:uid="{1DF36127-399E-41DA-BB8F-277AEDC4FE8D}"/>
    <cellStyle name="Comma 3 10 2" xfId="2097" xr:uid="{F96F73F6-D4BB-406C-BD63-9142686E124F}"/>
    <cellStyle name="Comma 3 10 2 2" xfId="8397" xr:uid="{70191B46-4F51-4838-90BB-BDFD4091E7C9}"/>
    <cellStyle name="Comma 3 10 2 3" xfId="7789" xr:uid="{48AD61B1-A72F-431E-823B-A36B08930E0B}"/>
    <cellStyle name="Comma 3 10 2 4" xfId="6548" xr:uid="{9D06C350-75F7-4D9B-895A-ECFD26F38F93}"/>
    <cellStyle name="Comma 3 10 3" xfId="4007" xr:uid="{0C7544F8-4033-4CCB-98CA-3C5FA4D3B54A}"/>
    <cellStyle name="Comma 3 10 3 2" xfId="8008" xr:uid="{451AAC4A-A64D-4545-BD90-CD8069F1E90D}"/>
    <cellStyle name="Comma 3 10 4" xfId="4074" xr:uid="{1F8DE21A-9562-46AA-9044-B6808705B643}"/>
    <cellStyle name="Comma 3 10 4 2" xfId="7526" xr:uid="{DF4F4BC1-1D40-47EF-BBB7-7A5A617B29B8}"/>
    <cellStyle name="Comma 3 10 5" xfId="1385" xr:uid="{6B28C6DA-198C-4EDB-986C-40EE8F1112B2}"/>
    <cellStyle name="Comma 3 10 5 2" xfId="7390" xr:uid="{94BEEF9E-BC5C-4DB2-842F-112CA895B67E}"/>
    <cellStyle name="Comma 3 10 6" xfId="6950" xr:uid="{17C4146B-EFCB-4A8B-AAAF-BCFD3F81B56A}"/>
    <cellStyle name="Comma 3 11" xfId="477" xr:uid="{F0BB9F66-6730-4BD8-AE65-736966873005}"/>
    <cellStyle name="Comma 3 11 2" xfId="2098" xr:uid="{FD72CA85-3196-415A-B768-55C752F88914}"/>
    <cellStyle name="Comma 3 11 2 2" xfId="8404" xr:uid="{A33EC862-2246-4ABB-AA17-1E3FECE02D10}"/>
    <cellStyle name="Comma 3 11 2 3" xfId="7796" xr:uid="{B8DEED6C-729A-43ED-B7B9-846900BA7ECD}"/>
    <cellStyle name="Comma 3 11 2 5" xfId="293" xr:uid="{1148546D-C7EB-4314-9BB9-996999EA353A}"/>
    <cellStyle name="Comma 3 11 2 5 2" xfId="841" xr:uid="{A14C694F-8FEE-4204-8ED9-D3604DB549BC}"/>
    <cellStyle name="Comma 3 11 2 5 2 2" xfId="8348" xr:uid="{8FD6EF3A-5D07-4E6D-BF84-1D9B76979F19}"/>
    <cellStyle name="Comma 3 11 2 5 2 2 2" xfId="9330" xr:uid="{236A78CD-C1C2-4464-8497-F389E21CB950}"/>
    <cellStyle name="Comma 3 11 2 5 2 3" xfId="7742" xr:uid="{76F7C8A6-C008-45E2-B887-F3DD9A7B047A}"/>
    <cellStyle name="Comma 3 11 2 5 2 4" xfId="8980" xr:uid="{F05F864F-6921-4FA8-8C9C-10E204751F2E}"/>
    <cellStyle name="Comma 3 11 2 5 2 5" xfId="7097" xr:uid="{5672FD3D-3D2A-4F58-86AA-8708A5CC33D3}"/>
    <cellStyle name="Comma 3 11 2 5 3" xfId="986" xr:uid="{73C3CA8B-F7D9-4C9A-9B6C-075D6A39FAAF}"/>
    <cellStyle name="Comma 3 11 2 5 3 2" xfId="9201" xr:uid="{45EEA705-77BE-4D20-BC9D-9174776E157C}"/>
    <cellStyle name="Comma 3 11 2 5 3 3" xfId="8182" xr:uid="{E1723AED-5AF6-4533-93FF-D0B9784E48EE}"/>
    <cellStyle name="Comma 3 11 2 5 4" xfId="1122" xr:uid="{F3840AF9-2C77-47E9-B361-500FC7E61FB1}"/>
    <cellStyle name="Comma 3 11 2 5 4 2" xfId="9075" xr:uid="{26515A66-D341-4C03-9AB5-11214383ED09}"/>
    <cellStyle name="Comma 3 11 2 5 4 3" xfId="7961" xr:uid="{D9E0784B-6332-4D25-9681-4F78F7E88B87}"/>
    <cellStyle name="Comma 3 11 2 5 5" xfId="1284" xr:uid="{AB841994-E0E6-4489-A887-88677BEF592F}"/>
    <cellStyle name="Comma 3 11 2 5 5 2" xfId="8865" xr:uid="{415A1BB5-1844-4177-9649-AA8C8C1A79EC}"/>
    <cellStyle name="Comma 3 11 2 5 5 3" xfId="7481" xr:uid="{5F649298-C73D-4A4C-A3EA-411E31F98F35}"/>
    <cellStyle name="Comma 3 11 2 5 6" xfId="7396" xr:uid="{E28569AC-859F-47A3-A43E-2532C6DE38D6}"/>
    <cellStyle name="Comma 3 11 2 5 7" xfId="8812" xr:uid="{9996DC1D-2E3B-4434-9C2C-43E6800308FE}"/>
    <cellStyle name="Comma 3 11 2 5 8" xfId="6848" xr:uid="{2D17BCF3-3A92-4B8B-A56C-113AFAA88E02}"/>
    <cellStyle name="Comma 3 11 2 5 9" xfId="6545" xr:uid="{7C27DBC0-BF6B-412E-A9EE-93B15830BC75}"/>
    <cellStyle name="Comma 3 11 3" xfId="1491" xr:uid="{592027F5-A772-4BCE-9A06-82E606743874}"/>
    <cellStyle name="Comma 3 11 3 2" xfId="8016" xr:uid="{96410F72-15F5-4ED3-8EAA-5236ABB94113}"/>
    <cellStyle name="Comma 3 11 4" xfId="6962" xr:uid="{2F9655C3-F45A-40FB-8835-C2B62F1541D2}"/>
    <cellStyle name="Comma 3 12" xfId="508" xr:uid="{9D670B88-F87C-4C49-BDC1-EB3C791DC5B1}"/>
    <cellStyle name="Comma 3 12 2" xfId="4413" xr:uid="{07929A9F-F749-4455-B42A-0630176244D8}"/>
    <cellStyle name="Comma 3 12 2 2" xfId="8449" xr:uid="{26713BD4-5084-4FAD-9791-1965B83689B5}"/>
    <cellStyle name="Comma 3 12 2 3" xfId="7839" xr:uid="{6ACFBF85-37AB-4C22-B9C3-4BF3E9543FE7}"/>
    <cellStyle name="Comma 3 12 3" xfId="3980" xr:uid="{38B28A72-8F24-476D-B27F-86B8D0138C55}"/>
    <cellStyle name="Comma 3 12 3 2" xfId="8058" xr:uid="{34C160CF-BD40-408C-AA68-61D3BBE3DF70}"/>
    <cellStyle name="Comma 3 12 4" xfId="7585" xr:uid="{E1397A46-C98F-4042-AEF1-3A4F620C0094}"/>
    <cellStyle name="Comma 3 13" xfId="539" xr:uid="{299D7606-4FB8-4BA5-A432-A7D9A5C700B5}"/>
    <cellStyle name="Comma 3 13 2" xfId="4371" xr:uid="{06734BCC-8D65-4E27-B984-A44C21153299}"/>
    <cellStyle name="Comma 3 13 2 2" xfId="8454" xr:uid="{56E9311A-6CDE-488A-9AEE-9AF722E5C065}"/>
    <cellStyle name="Comma 3 13 2 3" xfId="7846" xr:uid="{9C491F7E-F5B1-45CE-8FBB-D6933E937A25}"/>
    <cellStyle name="Comma 3 13 3" xfId="3835" xr:uid="{D39D5840-DD2C-4C1A-A259-A50FF2427FDD}"/>
    <cellStyle name="Comma 3 13 3 2" xfId="8064" xr:uid="{A5814BC0-041C-4339-9D55-4BE19F183ED5}"/>
    <cellStyle name="Comma 3 13 4" xfId="7600" xr:uid="{245C6C99-F74A-435F-942A-178FCA2F892D}"/>
    <cellStyle name="Comma 3 14" xfId="570" xr:uid="{71E2D753-640A-41C2-9107-9209B1991BF6}"/>
    <cellStyle name="Comma 3 14 2" xfId="1746" xr:uid="{EC9232B0-9928-4C68-A3C1-BF2A2F22D095}"/>
    <cellStyle name="Comma 3 14 2 2" xfId="8461" xr:uid="{E0503102-4A73-4AF0-8222-E6F2E4C55DFC}"/>
    <cellStyle name="Comma 3 14 2 3" xfId="7853" xr:uid="{BF4A46A7-8B2B-4FBD-A4EE-DD433D6B3806}"/>
    <cellStyle name="Comma 3 14 3" xfId="8071" xr:uid="{5091F1EF-498E-4737-8F6B-4EDB1902169D}"/>
    <cellStyle name="Comma 3 15" xfId="601" xr:uid="{4F62F0D1-D295-421D-A4A6-DF016B201079}"/>
    <cellStyle name="Comma 3 15 2" xfId="3996" xr:uid="{3D059DD4-8412-4A40-B8FA-474D1DFD7D53}"/>
    <cellStyle name="Comma 3 15 2 2" xfId="8489" xr:uid="{9BDA6D33-59DE-44B9-850F-B3A480485DFC}"/>
    <cellStyle name="Comma 3 15 2 3" xfId="7880" xr:uid="{990A173C-5D62-4CAC-8E0B-127256D80E9A}"/>
    <cellStyle name="Comma 3 15 3" xfId="8099" xr:uid="{56D22E81-3A0F-4C7D-A508-D881A290E56A}"/>
    <cellStyle name="Comma 3 16" xfId="632" xr:uid="{33487EF7-3081-41FC-98F8-BFCCD67BE2E4}"/>
    <cellStyle name="Comma 3 16 2" xfId="8294" xr:uid="{A038AB2B-6F36-488A-B87D-9D65A07B858E}"/>
    <cellStyle name="Comma 3 16 3" xfId="7913" xr:uid="{2EC29A45-EA3C-42AD-BAB2-C9164EFAFAD4}"/>
    <cellStyle name="Comma 3 16 4" xfId="7684" xr:uid="{348ACD7A-CCC8-47B6-A229-EDF08827CFE8}"/>
    <cellStyle name="Comma 3 17" xfId="666" xr:uid="{14AE7803-8B29-44A3-8539-58B768AF1D6F}"/>
    <cellStyle name="Comma 3 18" xfId="8639" xr:uid="{F3FC16F8-2C8D-4CB3-A858-0E9D6CEC5330}"/>
    <cellStyle name="Comma 3 19" xfId="8661" xr:uid="{BE2BB823-9F73-4277-85E9-85D324BA57D9}"/>
    <cellStyle name="Comma 3 2" xfId="250" xr:uid="{CE4DD207-E828-4D8E-80D0-03703A2D0AA2}"/>
    <cellStyle name="Comma 3 2 10" xfId="602" xr:uid="{9B781381-7B92-4B0B-B71B-41C418B6808E}"/>
    <cellStyle name="Comma 3 2 10 2" xfId="7215" xr:uid="{19D092AB-7345-455E-A240-BC15AC95A4A7}"/>
    <cellStyle name="Comma 3 2 10 3" xfId="8511" xr:uid="{EE263D01-5EBB-4773-95FF-18C16221D384}"/>
    <cellStyle name="Comma 3 2 10 4" xfId="9397" xr:uid="{E837844F-D195-4E75-A8FF-15A9B5B804FB}"/>
    <cellStyle name="Comma 3 2 10 5" xfId="7011" xr:uid="{351C4B85-DC8E-4B5E-B134-239556083A51}"/>
    <cellStyle name="Comma 3 2 11" xfId="633" xr:uid="{192CEDB1-DB2C-4275-91FE-A76C1009750E}"/>
    <cellStyle name="Comma 3 2 11 2" xfId="7226" xr:uid="{524F6430-0CAD-4AEB-A2AC-CE03D4D3F048}"/>
    <cellStyle name="Comma 3 2 11 3" xfId="8574" xr:uid="{0B405717-F8D1-4323-ACC0-9A9CF16FF21D}"/>
    <cellStyle name="Comma 3 2 11 4" xfId="9403" xr:uid="{407F337F-BB96-4C5D-AAF4-7C0A0F2FBA32}"/>
    <cellStyle name="Comma 3 2 11 5" xfId="7022" xr:uid="{802CF448-7E51-4F96-8525-5E75EFF072A7}"/>
    <cellStyle name="Comma 3 2 12" xfId="667" xr:uid="{55EAF176-10E9-41B9-AD06-C169D4719890}"/>
    <cellStyle name="Comma 3 2 12 2" xfId="7238" xr:uid="{4472A58C-BEE2-4310-B1D7-886DAE6F45B0}"/>
    <cellStyle name="Comma 3 2 12 3" xfId="8641" xr:uid="{532EA1E1-9E12-4D6C-8F40-6A9D89F98FFC}"/>
    <cellStyle name="Comma 3 2 12 4" xfId="9414" xr:uid="{ABC389ED-35C9-4023-AD92-084486287DAC}"/>
    <cellStyle name="Comma 3 2 12 5" xfId="7035" xr:uid="{409E7203-A560-4237-8739-8C0E4DAAB0AB}"/>
    <cellStyle name="Comma 3 2 13" xfId="815" xr:uid="{EB3AFF74-2A24-4586-9B14-FD747D49FF8F}"/>
    <cellStyle name="Comma 3 2 13 2" xfId="8665" xr:uid="{7A88F3D5-FF76-4D4B-A16A-D61A22275CE8}"/>
    <cellStyle name="Comma 3 2 13 3" xfId="9426" xr:uid="{6433BDDD-3A56-4ED8-BF71-9824DECBF2B1}"/>
    <cellStyle name="Comma 3 2 13 4" xfId="6825" xr:uid="{834979F1-798B-4285-A903-675C4ED8EAA8}"/>
    <cellStyle name="Comma 3 2 14" xfId="7075" xr:uid="{735F4072-FF0B-4DE9-B27C-10579B20BABC}"/>
    <cellStyle name="Comma 3 2 14 2" xfId="8711" xr:uid="{10248C1D-132D-4B29-BBE2-7D6E92BCCC28}"/>
    <cellStyle name="Comma 3 2 14 3" xfId="9437" xr:uid="{BF2E821D-4347-4E76-8BF6-0E583A738DCA}"/>
    <cellStyle name="Comma 3 2 15" xfId="7306" xr:uid="{C8D0D98E-D2A1-4D7D-BE3D-AB3F9623E3BA}"/>
    <cellStyle name="Comma 3 2 15 2" xfId="7503" xr:uid="{0387C1D2-D6AE-4580-B8CF-2A788086AEDD}"/>
    <cellStyle name="Comma 3 2 15 3" xfId="8878" xr:uid="{17F55039-3DC1-4A29-989A-5E1C2EF42BD1}"/>
    <cellStyle name="Comma 3 2 16" xfId="7423" xr:uid="{CFC225CA-43F2-4866-BE9D-7CD97C4927F7}"/>
    <cellStyle name="Comma 3 2 17" xfId="6663" xr:uid="{A07621D9-565F-4C76-9B5B-C6DE5B094D29}"/>
    <cellStyle name="Comma 3 2 18" xfId="9464" xr:uid="{9B0C35A8-C00A-4FDC-9755-146D29E945DA}"/>
    <cellStyle name="Comma 3 2 19" xfId="6303" xr:uid="{92CB3281-8621-44CB-BFF5-A9247AAFE25B}"/>
    <cellStyle name="Comma 3 2 2" xfId="334" xr:uid="{F70EE7E4-7D98-4A77-9EAB-0B69C3CC017C}"/>
    <cellStyle name="Comma 3 2 2 10" xfId="6264" xr:uid="{8ECE4C06-D158-4699-9CC5-634B35E107F5}"/>
    <cellStyle name="Comma 3 2 2 2" xfId="129" xr:uid="{39332EED-4981-4D6B-8B09-F6AB11524878}"/>
    <cellStyle name="Comma 3 2 2 2 2" xfId="160" xr:uid="{A45047FB-85A2-4FC5-97FF-7FB38959B124}"/>
    <cellStyle name="Comma 3 2 2 2 2 2" xfId="4041" xr:uid="{691313DD-63D9-4CCC-ABED-4C3330C0D608}"/>
    <cellStyle name="Comma 3 2 2 2 2 2 2" xfId="8331" xr:uid="{CFC30BA6-D188-47D6-8097-3B5A875ED4BE}"/>
    <cellStyle name="Comma 3 2 2 2 2 3" xfId="9323" xr:uid="{8E8C1E7E-913C-4B18-8777-C7FB7F8F8308}"/>
    <cellStyle name="Comma 3 2 2 2 2 4" xfId="6745" xr:uid="{25E9279C-C7F0-48A4-B654-68F4ADE14BAB}"/>
    <cellStyle name="Comma 3 2 2 2 3" xfId="190" xr:uid="{2173D6BD-2676-4969-B6D4-FE9C7DCA3DA1}"/>
    <cellStyle name="Comma 3 2 2 2 3 2" xfId="6868" xr:uid="{D836E333-DB8F-418A-A722-6BE119CEA3C3}"/>
    <cellStyle name="Comma 3 2 2 2 4" xfId="318" xr:uid="{7847F3C1-DF62-4872-BFDA-2FB100B1853D}"/>
    <cellStyle name="Comma 3 2 2 2 4 2" xfId="7115" xr:uid="{EA9A1CF8-EA17-4018-AB23-6357FA437B28}"/>
    <cellStyle name="Comma 3 2 2 2 5" xfId="1526" xr:uid="{C32AB964-7DC4-441B-899B-DCE95CE7ED04}"/>
    <cellStyle name="Comma 3 2 2 2 5 2" xfId="7726" xr:uid="{B95F5D69-F32F-4234-80CE-955FED54351D}"/>
    <cellStyle name="Comma 3 2 2 2 6" xfId="8973" xr:uid="{84540343-3DD8-4828-B599-60619474E6D9}"/>
    <cellStyle name="Comma 3 2 2 2 7" xfId="6692" xr:uid="{C8D22248-4D17-4D80-BF0B-CE4005105ADA}"/>
    <cellStyle name="Comma 3 2 2 2 8" xfId="6482" xr:uid="{43003389-BEA6-475E-9CF4-B5841DC5DAAC}"/>
    <cellStyle name="Comma 3 2 2 3" xfId="874" xr:uid="{D608EB46-066B-4AAA-83C0-138DE0E427CA}"/>
    <cellStyle name="Comma 3 2 2 3 2" xfId="2100" xr:uid="{E46FBF38-0C7B-411C-98F0-0B28A2EDA748}"/>
    <cellStyle name="Comma 3 2 2 3 2 2" xfId="8165" xr:uid="{4B957013-C2FB-46FE-8283-E095C39730A8}"/>
    <cellStyle name="Comma 3 2 2 3 3" xfId="9184" xr:uid="{A03283EF-2B65-4C82-87F1-CC7B88BF9007}"/>
    <cellStyle name="Comma 3 2 2 3 4" xfId="6615" xr:uid="{E2AFD66A-A1D6-49AD-BE77-A78AD2894C04}"/>
    <cellStyle name="Comma 3 2 2 4" xfId="1049" xr:uid="{E9352B02-6E91-492F-87EB-9E0DF4A67B0E}"/>
    <cellStyle name="Comma 3 2 2 4 2" xfId="4003" xr:uid="{9DF105B6-0E7C-4E13-9C9F-9A9F8BEFE7D3}"/>
    <cellStyle name="Comma 3 2 2 4 2 2" xfId="7945" xr:uid="{E2EBFC9A-9AE4-4D94-91B5-EFA96CF0662F}"/>
    <cellStyle name="Comma 3 2 2 4 3" xfId="9069" xr:uid="{15B5D83A-6E9A-4324-9D25-7D9CBCB02B92}"/>
    <cellStyle name="Comma 3 2 2 4 4" xfId="6878" xr:uid="{9B704905-517A-4AFA-8794-ACAE626ED1D1}"/>
    <cellStyle name="Comma 3 2 2 5" xfId="1218" xr:uid="{4A5B6D36-4F50-4F3C-B9C5-A08912CF7098}"/>
    <cellStyle name="Comma 3 2 2 5 2" xfId="4347" xr:uid="{32AD3E18-2DE2-45D0-89DD-10B0CC7FB51B}"/>
    <cellStyle name="Comma 3 2 2 5 2 2" xfId="7466" xr:uid="{2FC768D8-5B94-4BA2-91EA-D3A28ED92981}"/>
    <cellStyle name="Comma 3 2 2 5 3" xfId="8859" xr:uid="{143D2498-5A20-4327-A418-5E1417E360FA}"/>
    <cellStyle name="Comma 3 2 2 5 4" xfId="7121" xr:uid="{03C17594-D7D8-4857-9E32-180DF623A4B0}"/>
    <cellStyle name="Comma 3 2 2 6" xfId="1418" xr:uid="{4D41B44A-6151-4852-B675-C6AE02002922}"/>
    <cellStyle name="Comma 3 2 2 6 2" xfId="7314" xr:uid="{27E1743D-11F1-405D-AC4B-CCCE926C5909}"/>
    <cellStyle name="Comma 3 2 2 7" xfId="7373" xr:uid="{6C5CC24B-D052-4CBE-BF75-11BE1E4C33AE}"/>
    <cellStyle name="Comma 3 2 2 8" xfId="8791" xr:uid="{5F5B9106-763B-42A9-8470-B7A11B49D040}"/>
    <cellStyle name="Comma 3 2 2 9" xfId="6676" xr:uid="{5D36759F-ADAE-412F-A849-266B4BE50873}"/>
    <cellStyle name="Comma 3 2 3" xfId="46" xr:uid="{876DC3B3-69EC-42CB-BD13-508A45A0F766}"/>
    <cellStyle name="Comma 3 2 3 2" xfId="385" xr:uid="{5D90A74D-4331-49C5-8E46-AB3AFAEAC970}"/>
    <cellStyle name="Comma 3 2 3 2 2" xfId="1517" xr:uid="{B6615CA7-F14B-4311-927C-30258221050D}"/>
    <cellStyle name="Comma 3 2 3 2 2 2" xfId="9357" xr:uid="{56BD1A3E-23A8-4359-B82E-DDF5E748D3EE}"/>
    <cellStyle name="Comma 3 2 3 2 2 3" xfId="8400" xr:uid="{0B057D58-0D44-4E25-A470-BCDF5C796591}"/>
    <cellStyle name="Comma 3 2 3 2 3" xfId="7792" xr:uid="{5BC43500-DDC1-4225-94F2-896D2B354F41}"/>
    <cellStyle name="Comma 3 2 3 2 4" xfId="9007" xr:uid="{8D1AFDD5-AB2D-41D4-AFB2-6C0803B26A56}"/>
    <cellStyle name="Comma 3 2 3 2 5" xfId="6912" xr:uid="{2F816BD6-6D67-406C-87BB-4668BA9BF2E3}"/>
    <cellStyle name="Comma 3 2 3 3" xfId="2101" xr:uid="{25B74310-C8FA-4E69-A307-454239670C28}"/>
    <cellStyle name="Comma 3 2 3 3 2" xfId="8223" xr:uid="{2D7D4056-A13C-42BA-A61A-3186DBAD4785}"/>
    <cellStyle name="Comma 3 2 3 3 3" xfId="9243" xr:uid="{D60272A1-BE2A-43FC-80B0-54EC92135830}"/>
    <cellStyle name="Comma 3 2 3 3 4" xfId="7137" xr:uid="{5E8FCDCE-4A86-48D8-BD26-24FC922C938A}"/>
    <cellStyle name="Comma 3 2 3 4" xfId="1407" xr:uid="{DA702FC7-4F06-4587-A339-F382222C001F}"/>
    <cellStyle name="Comma 3 2 3 4 2" xfId="9099" xr:uid="{C1C69339-3549-4300-9AF1-3079A953D694}"/>
    <cellStyle name="Comma 3 2 3 4 3" xfId="8012" xr:uid="{4BC4BA7A-F12F-4C77-A643-458A6F47FB98}"/>
    <cellStyle name="Comma 3 2 3 5" xfId="7530" xr:uid="{71FF44AF-4F6F-4EFA-B521-6EA64BCAB6A4}"/>
    <cellStyle name="Comma 3 2 3 6" xfId="8894" xr:uid="{B0E2E1F0-35A9-46A6-829C-1D96FE761C62}"/>
    <cellStyle name="Comma 3 2 3 7" xfId="6702" xr:uid="{0A5C56DA-A8FA-46EF-A696-21CE22DD3142}"/>
    <cellStyle name="Comma 3 2 3 8" xfId="6517" xr:uid="{B636C18C-0654-46CA-A264-562396928DC3}"/>
    <cellStyle name="Comma 3 2 4" xfId="417" xr:uid="{115757D1-3586-4779-B91C-2C5B3542D338}"/>
    <cellStyle name="Comma 3 2 4 2" xfId="1141" xr:uid="{784A1F08-A15D-49DE-9FA5-C11EE197DC2D}"/>
    <cellStyle name="Comma 3 2 4 2 2" xfId="1574" xr:uid="{5C275607-F59D-4DDF-B668-B77C77F3D435}"/>
    <cellStyle name="Comma 3 2 4 2 2 2" xfId="8415" xr:uid="{59888563-B497-47FF-8858-127A9A6AF1C2}"/>
    <cellStyle name="Comma 3 2 4 2 3" xfId="7806" xr:uid="{E2477C2E-D4BA-46A5-B30B-4F83AC041432}"/>
    <cellStyle name="Comma 3 2 4 2 4" xfId="6934" xr:uid="{4B661D54-AF0F-48FC-AD68-C2D1FAACEADC}"/>
    <cellStyle name="Comma 3 2 4 3" xfId="1297" xr:uid="{63215A4F-9ED6-4E77-BA8F-E0A27207BD5B}"/>
    <cellStyle name="Comma 3 2 4 3 2" xfId="2102" xr:uid="{CEFDF435-1AEE-4E18-8276-F15C368F5CA3}"/>
    <cellStyle name="Comma 3 2 4 3 2 2" xfId="8026" xr:uid="{C89E4063-B857-4487-89F0-65404260AE8B}"/>
    <cellStyle name="Comma 3 2 4 3 3" xfId="7149" xr:uid="{E5FC1BB7-C20E-42DF-8896-59E400841766}"/>
    <cellStyle name="Comma 3 2 4 4" xfId="1478" xr:uid="{DEAD9126-28BE-4824-92E8-99EA1562C711}"/>
    <cellStyle name="Comma 3 2 4 4 2" xfId="7541" xr:uid="{9BFDC514-2A42-4F06-A85F-204F9FBF5526}"/>
    <cellStyle name="Comma 3 2 4 5" xfId="6784" xr:uid="{83BAB75E-833D-4164-B6BB-E798EA944717}"/>
    <cellStyle name="Comma 3 2 4 6" xfId="6561" xr:uid="{4BEC5414-4CFE-4524-B641-05D044297EB9}"/>
    <cellStyle name="Comma 3 2 5" xfId="447" xr:uid="{CC1E8539-3F47-472E-8AF7-D99A437CAC34}"/>
    <cellStyle name="Comma 3 2 5 2" xfId="3857" xr:uid="{1BE14F38-0988-4F06-970B-27BEB72D2B1E}"/>
    <cellStyle name="Comma 3 2 5 2 2" xfId="4384" xr:uid="{43AA2998-55BE-493C-9292-00CC9DB6D2ED}"/>
    <cellStyle name="Comma 3 2 5 2 2 2" xfId="9381" xr:uid="{79DC5039-00FC-4D55-874D-16EA314D5447}"/>
    <cellStyle name="Comma 3 2 5 2 2 3" xfId="8462" xr:uid="{473D9325-333F-4401-90B5-63FB60BAEBBF}"/>
    <cellStyle name="Comma 3 2 5 2 3" xfId="7854" xr:uid="{79316CB1-2786-4393-8EA9-60515950B888}"/>
    <cellStyle name="Comma 3 2 5 2 4" xfId="9031" xr:uid="{F129C257-3E3A-49E1-8E99-99AFCC71C952}"/>
    <cellStyle name="Comma 3 2 5 2 5" xfId="7160" xr:uid="{7F8ABAB2-1210-49B3-8FB1-D9B7C000C594}"/>
    <cellStyle name="Comma 3 2 5 3" xfId="2103" xr:uid="{FFC86552-425C-498C-B8D2-674C1693018B}"/>
    <cellStyle name="Comma 3 2 5 3 2" xfId="9282" xr:uid="{50F11F78-57AE-46CC-9C26-BB3C2BEBEFE5}"/>
    <cellStyle name="Comma 3 2 5 3 3" xfId="8261" xr:uid="{E979E74D-28E5-4A0B-8E41-A981CF296D56}"/>
    <cellStyle name="Comma 3 2 5 4" xfId="4199" xr:uid="{397AF81D-2B16-4BB0-A292-20DAC7766AAA}"/>
    <cellStyle name="Comma 3 2 5 4 2" xfId="9124" xr:uid="{A759E771-D659-45DF-8844-7B38E8D76E1C}"/>
    <cellStyle name="Comma 3 2 5 4 3" xfId="8072" xr:uid="{EE44E5BE-6296-4774-9F9C-67A331F20A54}"/>
    <cellStyle name="Comma 3 2 5 5" xfId="1502" xr:uid="{4FD2DC33-7CEC-41AE-B0B5-1C0C263297A5}"/>
    <cellStyle name="Comma 3 2 5 5 2" xfId="7614" xr:uid="{69052F6C-D0C4-4F0F-9AFF-3B2C0B40BE30}"/>
    <cellStyle name="Comma 3 2 5 6" xfId="8932" xr:uid="{ACCA6A33-396A-473F-A942-3F3BCDD1B615}"/>
    <cellStyle name="Comma 3 2 5 7" xfId="6577" xr:uid="{300F8F89-EEF8-4F03-B77B-2CFB3B458B3F}"/>
    <cellStyle name="Comma 3 2 6" xfId="478" xr:uid="{77D9D16D-1CF4-4BF6-B802-1EB13CD91659}"/>
    <cellStyle name="Comma 3 2 6 2" xfId="3965" xr:uid="{17C46E2E-00E3-49E5-AFF3-4F8FAF173E29}"/>
    <cellStyle name="Comma 3 2 6 2 2" xfId="4405" xr:uid="{7AC6828A-F34C-461D-AD97-48D47E805C60}"/>
    <cellStyle name="Comma 3 2 6 2 2 2" xfId="8273" xr:uid="{4658B81A-0A8D-4189-985C-44EED2B070D4}"/>
    <cellStyle name="Comma 3 2 6 2 3" xfId="9293" xr:uid="{1AB4CAF3-EA78-4FF9-9AB3-E5A99A930E93}"/>
    <cellStyle name="Comma 3 2 6 2 4" xfId="7171" xr:uid="{B4362EBF-3C32-41CF-A80C-4787AA5003FE}"/>
    <cellStyle name="Comma 3 2 6 3" xfId="4362" xr:uid="{BA8EA512-7302-49FF-9504-9ABD1BEF0FDE}"/>
    <cellStyle name="Comma 3 2 6 3 2" xfId="9135" xr:uid="{5CFF2BB2-9B5B-40AE-88F6-23F9280C125D}"/>
    <cellStyle name="Comma 3 2 6 3 3" xfId="8100" xr:uid="{1ED2FECC-0E78-4458-A412-E352F201E0FD}"/>
    <cellStyle name="Comma 3 2 6 4" xfId="3794" xr:uid="{E3E8B8B2-AEDF-442D-AD09-5D0D6218FA8F}"/>
    <cellStyle name="Comma 3 2 6 4 2" xfId="7632" xr:uid="{038F1F73-C71E-4E27-B9E7-C791FDE16C5C}"/>
    <cellStyle name="Comma 3 2 6 5" xfId="8943" xr:uid="{246DB60E-D653-4AC3-AC39-F35E1221623B}"/>
    <cellStyle name="Comma 3 2 6 6" xfId="6963" xr:uid="{AE745F40-0E71-4C1B-AF0D-0BA6DFF20E36}"/>
    <cellStyle name="Comma 3 2 7" xfId="509" xr:uid="{3C69E312-AAD0-4F7B-9355-33935423264F}"/>
    <cellStyle name="Comma 3 2 7 2" xfId="4383" xr:uid="{0F9A5D40-11DC-485E-993B-E67E6F2DE55A}"/>
    <cellStyle name="Comma 3 2 7 2 2" xfId="8370" xr:uid="{E0800300-51D3-4FB7-B7C2-00EB8E121624}"/>
    <cellStyle name="Comma 3 2 7 2 3" xfId="9342" xr:uid="{EC6143D2-1891-4761-9D26-D74B9CF5F2E4}"/>
    <cellStyle name="Comma 3 2 7 2 4" xfId="7182" xr:uid="{D7714D65-403D-4389-B81B-1834CCC6EBF4}"/>
    <cellStyle name="Comma 3 2 7 3" xfId="3856" xr:uid="{EE786F53-1C5B-4D2F-9235-E54C100A0E67}"/>
    <cellStyle name="Comma 3 2 7 3 2" xfId="9087" xr:uid="{FA275B0C-7A04-4A87-AD39-012DA10170CE}"/>
    <cellStyle name="Comma 3 2 7 3 3" xfId="7983" xr:uid="{5EAC2E9B-EEE0-4C0A-AF2F-60ABCECD6CF1}"/>
    <cellStyle name="Comma 3 2 7 4" xfId="7765" xr:uid="{499C226E-961C-4249-B31E-A3E49A06E6F4}"/>
    <cellStyle name="Comma 3 2 7 5" xfId="8992" xr:uid="{BFDBB003-8812-48BF-9979-EC58078CD425}"/>
    <cellStyle name="Comma 3 2 7 6" xfId="6975" xr:uid="{3A1F28CA-3E72-4D5F-AEA3-6B183A5F1FC3}"/>
    <cellStyle name="Comma 3 2 8" xfId="540" xr:uid="{644103E1-1449-4370-8516-0AA7DAA351D6}"/>
    <cellStyle name="Comma 3 2 8 2" xfId="2099" xr:uid="{F66433AB-D702-4895-9FC0-8C0B2F3566E3}"/>
    <cellStyle name="Comma 3 2 8 2 2" xfId="7193" xr:uid="{DA7E8B9B-68A5-49E3-8FF9-EC33C8C34555}"/>
    <cellStyle name="Comma 3 2 8 3" xfId="8207" xr:uid="{BDBD2CE1-E9C4-43C9-9E79-2ABF6733AC52}"/>
    <cellStyle name="Comma 3 2 8 4" xfId="9227" xr:uid="{52C5A3BC-5353-418D-8633-7D587D2FE80C}"/>
    <cellStyle name="Comma 3 2 8 5" xfId="6988" xr:uid="{468F1042-5225-4D71-A017-9D65A0518CD8}"/>
    <cellStyle name="Comma 3 2 9" xfId="571" xr:uid="{13CEC241-1AF0-47B5-A4C0-609B715FF49A}"/>
    <cellStyle name="Comma 3 2 9 2" xfId="4198" xr:uid="{F2B987AA-744C-4982-B952-B4B9D24EEE17}"/>
    <cellStyle name="Comma 3 2 9 2 2" xfId="7204" xr:uid="{822978FC-D9FB-4924-B342-E67B8058C479}"/>
    <cellStyle name="Comma 3 2 9 3" xfId="7907" xr:uid="{46D0BD53-F513-4FEF-8D07-63C1F0830663}"/>
    <cellStyle name="Comma 3 2 9 4" xfId="9047" xr:uid="{15D3EF97-535D-45D6-91BD-B3E3EAF18D0B}"/>
    <cellStyle name="Comma 3 2 9 5" xfId="7000" xr:uid="{EFA2E297-1C4D-4A3B-8315-22DAACB2C633}"/>
    <cellStyle name="Comma 3 20" xfId="8709" xr:uid="{67385512-0EFC-4A04-A651-F6EC490F7405}"/>
    <cellStyle name="Comma 3 21" xfId="7435" xr:uid="{2B58DFCA-923F-49CC-82D4-EA8C1D4F1D2E}"/>
    <cellStyle name="Comma 3 22" xfId="6586" xr:uid="{0DBDFC02-6C45-42EE-B407-1D0F6EDFDF5E}"/>
    <cellStyle name="Comma 3 3" xfId="331" xr:uid="{961CDCF8-B05D-4F32-A991-E221B5A8AE3F}"/>
    <cellStyle name="Comma 3 3 2" xfId="1404" xr:uid="{16165ED0-5118-4A03-AB94-DB38A81C92A6}"/>
    <cellStyle name="Comma 3 3 2 2" xfId="2105" xr:uid="{BBFE9491-F5DE-4E62-ABE9-302570D8B3FA}"/>
    <cellStyle name="Comma 3 3 2 2 2" xfId="8369" xr:uid="{8B3D74FB-F4BF-4CB0-9E0F-FD8E2F00AB57}"/>
    <cellStyle name="Comma 3 3 2 3" xfId="4040" xr:uid="{116FCB01-AB2E-4DFB-8426-AAD67BDBE13F}"/>
    <cellStyle name="Comma 3 3 2 3 2" xfId="7764" xr:uid="{26AD6DFB-ABC4-4FFB-A4E5-3F374339BC36}"/>
    <cellStyle name="Comma 3 3 2 4" xfId="4201" xr:uid="{2D4B8718-5337-4BA5-A20E-B892730081AE}"/>
    <cellStyle name="Comma 3 3 2 5" xfId="6464" xr:uid="{8AD6CFAD-A1BF-4BF0-B7BC-0A0908329F56}"/>
    <cellStyle name="Comma 3 3 3" xfId="1513" xr:uid="{3F202499-D9FF-4B78-8F68-1A547EEA37CA}"/>
    <cellStyle name="Comma 3 3 3 2" xfId="225" xr:uid="{1C375438-6731-4024-B307-61E7ECB97E05}"/>
    <cellStyle name="Comma 3 3 3 2 2" xfId="2106" xr:uid="{D4C51305-B866-4462-BE5A-95DDF8C9217E}"/>
    <cellStyle name="Comma 3 3 3 2 2 2" xfId="8320" xr:uid="{1C9B0BEB-2B35-4FE5-B7A7-F4DBA4162708}"/>
    <cellStyle name="Comma 3 3 3 2 2 3" xfId="7715" xr:uid="{9B8126C1-6B10-49B7-9D60-D4B056A92D40}"/>
    <cellStyle name="Comma 3 3 3 2 3" xfId="7935" xr:uid="{B1A53989-9055-4112-B82D-EAA1C0396772}"/>
    <cellStyle name="Comma 3 3 3 3" xfId="4202" xr:uid="{6E3E70D8-F35A-44B7-8554-CFCB05BDC276}"/>
    <cellStyle name="Comma 3 3 3 3 2" xfId="7982" xr:uid="{4F281EDF-BD15-4A40-8E58-A2B1DF1C87DA}"/>
    <cellStyle name="Comma 3 3 3 4" xfId="6443" xr:uid="{43132989-C10A-493E-9118-C20FD4B9EFFA}"/>
    <cellStyle name="Comma 3 3 4" xfId="2107" xr:uid="{F859277F-F360-4C3C-81AC-733BD8C1A5CD}"/>
    <cellStyle name="Comma 3 3 4 2" xfId="7502" xr:uid="{6BD15C6A-196A-4FE7-BF2F-2A02762E4F04}"/>
    <cellStyle name="Comma 3 3 5" xfId="3858" xr:uid="{4FDCA6BF-79A6-4514-A10B-1B74C4934B8E}"/>
    <cellStyle name="Comma 3 3 5 2" xfId="4385" xr:uid="{31B76672-9888-41FB-A5A6-04453F5B4691}"/>
    <cellStyle name="Comma 3 3 5 3" xfId="6701" xr:uid="{4E201B5F-FC1F-4EA5-94A3-EE34B9A8EA47}"/>
    <cellStyle name="Comma 3 3 6" xfId="2104" xr:uid="{FB8513F0-8AA5-4424-BB13-332D4C1ECC5D}"/>
    <cellStyle name="Comma 3 3 6 2" xfId="9465" xr:uid="{BBBA5DAD-495E-4976-9E90-E7B1221A0428}"/>
    <cellStyle name="Comma 3 3 7" xfId="4200" xr:uid="{DDD53E67-8B31-4FA1-A71D-D152C76EA4AE}"/>
    <cellStyle name="Comma 3 4" xfId="384" xr:uid="{686D3977-07B0-4FC7-B230-EC3E255EAE20}"/>
    <cellStyle name="Comma 3 4 2" xfId="1113" xr:uid="{4FDF6DC1-9AE8-41FB-9B6A-4CDEAD9D5AD7}"/>
    <cellStyle name="Comma 3 4 2 2" xfId="1546" xr:uid="{7351FC5F-AC12-480C-B99E-0DE5AB36D946}"/>
    <cellStyle name="Comma 3 4 2 2 2" xfId="8010" xr:uid="{2C5FCA5C-7358-4815-A308-E3AE16A9E5F5}"/>
    <cellStyle name="Comma 3 4 2 3" xfId="6911" xr:uid="{226DAF0C-3043-4EA9-B750-F58D27B51CEA}"/>
    <cellStyle name="Comma 3 4 3" xfId="826" xr:uid="{E343160C-2040-4276-A41B-49167443A8A5}"/>
    <cellStyle name="Comma 3 4 3 2" xfId="278" xr:uid="{66D40882-564E-485C-889C-1895459D29BF}"/>
    <cellStyle name="Comma 3 4 3 2 10" xfId="619" xr:uid="{A7BCDA84-6C1A-4573-9D71-DC1AAA617027}"/>
    <cellStyle name="Comma 3 4 3 2 11" xfId="652" xr:uid="{686FF341-D1DC-4D8E-B67A-6D2D15DCC2CB}"/>
    <cellStyle name="Comma 3 4 3 2 12" xfId="684" xr:uid="{010AB750-6CAC-4331-BE87-BE2DF4918F1D}"/>
    <cellStyle name="Comma 3 4 3 2 13" xfId="1160" xr:uid="{76421F28-D914-4165-B94E-DA01B87EF38F}"/>
    <cellStyle name="Comma 3 4 3 2 14" xfId="1313" xr:uid="{BB76FC4F-F5A0-4BE2-8786-1A86D8C8476D}"/>
    <cellStyle name="Comma 3 4 3 2 2" xfId="366" xr:uid="{CF22BD39-00F3-49FB-AC73-3FAA78B32ECC}"/>
    <cellStyle name="Comma 3 4 3 2 2 2" xfId="7823" xr:uid="{6A3527CC-852B-4F84-8344-1FFBE0818577}"/>
    <cellStyle name="Comma 3 4 3 2 2 2 2" xfId="8430" xr:uid="{B8D33C95-FA0C-480F-BD7C-84AEE8B81D30}"/>
    <cellStyle name="Comma 3 4 3 2 2 3" xfId="8041" xr:uid="{198E87F7-C271-43CA-A2D4-C430EF13A34C}"/>
    <cellStyle name="Comma 3 4 3 2 3" xfId="402" xr:uid="{2AE90D72-8075-4914-AC87-5858B5705BE7}"/>
    <cellStyle name="Comma 3 4 3 2 3 2" xfId="7866" xr:uid="{AD92B215-A734-499B-B62A-A617742E2581}"/>
    <cellStyle name="Comma 3 4 3 2 3 2 2" xfId="8475" xr:uid="{3F7337A0-5DA1-4D0D-9B39-D169D30810DA}"/>
    <cellStyle name="Comma 3 4 3 2 3 3" xfId="8084" xr:uid="{8FF27A20-48BF-46F1-934B-107DD264B346}"/>
    <cellStyle name="Comma 3 4 3 2 4" xfId="433" xr:uid="{6BD1AE97-D7B8-4914-A7AF-0058ECE72184}"/>
    <cellStyle name="Comma 3 4 3 2 4 2" xfId="8283" xr:uid="{B033A185-554A-40CA-8A37-1427E8F14BCD}"/>
    <cellStyle name="Comma 3 4 3 2 4 3" xfId="8113" xr:uid="{232629DA-9780-40C1-ADF5-C0B0741D0534}"/>
    <cellStyle name="Comma 3 4 3 2 5" xfId="464" xr:uid="{7A687BA7-B7FB-42A7-BAE8-3987CA8FE6BD}"/>
    <cellStyle name="Comma 3 4 3 2 6" xfId="495" xr:uid="{2AACCC05-2159-4ED1-97EA-D3E0810F491D}"/>
    <cellStyle name="Comma 3 4 3 2 7" xfId="526" xr:uid="{411A3E2E-159D-4EE4-9847-6BBA3933FA5A}"/>
    <cellStyle name="Comma 3 4 3 2 8" xfId="557" xr:uid="{0FA47B36-8FAC-4F79-8AB6-16E817E58325}"/>
    <cellStyle name="Comma 3 4 3 2 9" xfId="588" xr:uid="{5C8EBB8F-6FDD-461E-BE6F-B1E5DCF5E9E5}"/>
    <cellStyle name="Comma 3 4 3 3" xfId="2108" xr:uid="{DDCED065-06F9-4616-96CE-3A851151AD96}"/>
    <cellStyle name="Comma 3 4 3 3 2" xfId="7300" xr:uid="{7D289D21-1E0C-4AD5-9E15-E4484DBC411C}"/>
    <cellStyle name="Comma 3 4 4" xfId="4020" xr:uid="{C3610C56-CBE5-4662-850D-5EC57832176E}"/>
    <cellStyle name="Comma 3 4 4 2" xfId="6783" xr:uid="{BE06B469-6586-4556-962C-CC23C07494FB}"/>
    <cellStyle name="Comma 3 4 5" xfId="1441" xr:uid="{A8CF9A77-EE22-4B8E-9524-DB211850FD99}"/>
    <cellStyle name="Comma 3 5" xfId="367" xr:uid="{04D5F94A-2129-41F5-9E59-9F9D9609567B}"/>
    <cellStyle name="Comma 3 5 10" xfId="653" xr:uid="{A719CB50-65E4-453B-BC10-2340B5A9C22C}"/>
    <cellStyle name="Comma 3 5 11" xfId="685" xr:uid="{E427E6CA-8E66-48C4-AA0F-E25897EF78E6}"/>
    <cellStyle name="Comma 3 5 12" xfId="809" xr:uid="{968E60E8-EAD3-42B5-BC85-ED92457384B1}"/>
    <cellStyle name="Comma 3 5 12 2" xfId="6898" xr:uid="{19925DCE-1931-48DF-B4DF-D6CFA33A56F2}"/>
    <cellStyle name="Comma 3 5 13" xfId="1476" xr:uid="{EF1BC326-2BD7-4DC3-B0C3-73E67F8BC4F0}"/>
    <cellStyle name="Comma 3 5 14" xfId="6302" xr:uid="{8AECAE13-38C6-4F5A-8920-52579AAE0F5F}"/>
    <cellStyle name="Comma 3 5 2" xfId="403" xr:uid="{B2FC1EE2-B823-40B0-BCE6-1BB5A055F091}"/>
    <cellStyle name="Comma 3 5 2 2" xfId="1161" xr:uid="{CCA6EC47-8436-4EF5-BE42-B17335C8D81B}"/>
    <cellStyle name="Comma 3 5 2 2 2" xfId="8431" xr:uid="{34F17FF3-BF0D-4C06-8792-EC0BAF7639B2}"/>
    <cellStyle name="Comma 3 5 2 3" xfId="1314" xr:uid="{7959F3FD-F5BC-48AB-A436-0545856B10C0}"/>
    <cellStyle name="Comma 3 5 2 4" xfId="1573" xr:uid="{FC09ABC5-823D-4542-8097-C97303CCD6CE}"/>
    <cellStyle name="Comma 3 5 2 4 2" xfId="6923" xr:uid="{5CA19236-B722-40DB-9ED7-8CFAE1A12243}"/>
    <cellStyle name="Comma 3 5 2 5" xfId="6516" xr:uid="{A04B3C33-8316-49A6-A93E-A9BEBBE5B446}"/>
    <cellStyle name="Comma 3 5 3" xfId="434" xr:uid="{AD7151A1-89AB-458A-903B-A2C1A5D523DD}"/>
    <cellStyle name="Comma 3 5 3 2" xfId="2109" xr:uid="{259951DF-7CB9-4A04-B7A5-44AB890A9568}"/>
    <cellStyle name="Comma 3 5 3 2 2" xfId="8476" xr:uid="{355C42B4-CF27-4153-AA0A-B2EDD1333525}"/>
    <cellStyle name="Comma 3 5 3 2 3" xfId="7867" xr:uid="{47CE07A9-18BB-4391-B2DB-291D2DD7877B}"/>
    <cellStyle name="Comma 3 5 3 3" xfId="8085" xr:uid="{A2F79A99-13A3-4042-A30B-CF924CC5D25E}"/>
    <cellStyle name="Comma 3 5 4" xfId="465" xr:uid="{3F64E76B-0EE4-40FB-B043-755B7FC4EBD3}"/>
    <cellStyle name="Comma 3 5 4 2" xfId="8284" xr:uid="{574D6BF4-0FCC-430B-918F-7E65131F7E90}"/>
    <cellStyle name="Comma 3 5 4 3" xfId="8114" xr:uid="{CC9F42FD-ACA2-4E64-A239-68955D448E17}"/>
    <cellStyle name="Comma 3 5 5" xfId="496" xr:uid="{569D68A7-E92E-4D2F-AF82-4DF0D2CCAB13}"/>
    <cellStyle name="Comma 3 5 6" xfId="527" xr:uid="{0447C4F6-4EBB-4949-A351-80851F947CCD}"/>
    <cellStyle name="Comma 3 5 7" xfId="558" xr:uid="{8691749F-EE0A-4F33-8E61-7A54B0076CA3}"/>
    <cellStyle name="Comma 3 5 8" xfId="589" xr:uid="{9DC881E2-9E63-472F-B87A-C3144BD41318}"/>
    <cellStyle name="Comma 3 5 9" xfId="620" xr:uid="{6C6F6886-1459-49A2-B4F5-19584902144E}"/>
    <cellStyle name="Comma 3 6" xfId="416" xr:uid="{5380824D-2734-47C4-AFD7-51C75DE3D7C1}"/>
    <cellStyle name="Comma 3 6 2" xfId="2110" xr:uid="{FA6B5CB1-11ED-4C40-A514-6F0FED059678}"/>
    <cellStyle name="Comma 3 6 2 2" xfId="8366" xr:uid="{D1083495-2C4D-47E8-A97A-5C0DCABE2DF5}"/>
    <cellStyle name="Comma 3 6 2 3" xfId="7761" xr:uid="{3B8B362B-50EA-4022-A2E6-8790EC51C7F6}"/>
    <cellStyle name="Comma 3 6 2 4" xfId="6462" xr:uid="{F0C513CB-D293-4581-83C6-18C45B9C43E9}"/>
    <cellStyle name="Comma 3 6 3" xfId="7979" xr:uid="{B9C41A1E-68BE-405B-9069-414A454B557E}"/>
    <cellStyle name="Comma 3 6 4" xfId="7498" xr:uid="{9B3372E8-CF0C-480B-94BA-54A901508B14}"/>
    <cellStyle name="Comma 3 6 5" xfId="6933" xr:uid="{3426C630-6CF8-4377-ACAF-590A3E2D52E5}"/>
    <cellStyle name="Comma 3 7" xfId="326" xr:uid="{07746D9B-1459-48F6-9DAE-43A411909BB6}"/>
    <cellStyle name="Comma 3 7 2" xfId="2111" xr:uid="{99B8031B-388A-4DA2-937B-C47F3F1EDBC2}"/>
    <cellStyle name="Comma 3 7 2 2" xfId="8321" xr:uid="{8F83FC19-A7C7-4E7D-A1D2-0DB354583230}"/>
    <cellStyle name="Comma 3 7 2 3" xfId="6797" xr:uid="{C3E3CF40-9589-4DEB-B9A0-F878175E0C18}"/>
    <cellStyle name="Comma 3 7 2 4" xfId="6465" xr:uid="{D246C9B5-9F32-4E6F-9648-B8840B5E5C14}"/>
    <cellStyle name="Comma 3 7 3" xfId="4203" xr:uid="{5C32C21C-0A02-4A15-9F2B-8278313E80BD}"/>
    <cellStyle name="Comma 3 7 3 2" xfId="7936" xr:uid="{4D838951-F04D-46F7-8F1A-78A07C18AFFD}"/>
    <cellStyle name="Comma 3 7 4" xfId="7457" xr:uid="{E454F0AE-809D-444C-8A06-CEC72176AA64}"/>
    <cellStyle name="Comma 3 7 5" xfId="6664" xr:uid="{56BB2890-2E8B-4A1B-8D98-BFB2D23A3ED6}"/>
    <cellStyle name="Comma 3 8" xfId="324" xr:uid="{AA15A69B-E327-44B0-9D5F-0330F957F7D4}"/>
    <cellStyle name="Comma 3 8 2" xfId="2112" xr:uid="{1DED32F1-CEB1-4051-B8F8-CF7CA4663EFF}"/>
    <cellStyle name="Comma 3 8 2 2" xfId="8317" xr:uid="{10B9F52F-1596-40D1-9FE1-B900BE9158E5}"/>
    <cellStyle name="Comma 3 8 2 3" xfId="7712" xr:uid="{3ECE808F-5F01-474A-89AD-55228BC31C5E}"/>
    <cellStyle name="Comma 3 8 2 4" xfId="6460" xr:uid="{D6D4878B-87C6-45E6-BFDB-7F7DED3DF18D}"/>
    <cellStyle name="Comma 3 8 3" xfId="7932" xr:uid="{CEFE11FA-41F0-4335-9AE4-C3C091D0025F}"/>
    <cellStyle name="Comma 3 8 4" xfId="7454" xr:uid="{F390A6FD-9626-4DDC-80F1-BC479C5D3C3E}"/>
    <cellStyle name="Comma 3 8 5" xfId="6794" xr:uid="{1E89F0EA-BE8A-4B87-9B11-50A55EC18C6C}"/>
    <cellStyle name="Comma 3 9" xfId="325" xr:uid="{A7668FA5-C62B-4C2F-83EC-494E39AF530C}"/>
    <cellStyle name="Comma 3 9 2" xfId="2113" xr:uid="{A03C08BC-855D-4381-8918-88741582DFA0}"/>
    <cellStyle name="Comma 3 9 2 2" xfId="8319" xr:uid="{0B9DB401-699E-40AF-93DC-C5D8A2560D9A}"/>
    <cellStyle name="Comma 3 9 2 3" xfId="7714" xr:uid="{AE269FA0-67C3-4075-BBCB-D3262BB44274}"/>
    <cellStyle name="Comma 3 9 2 4" xfId="6463" xr:uid="{8B307396-8838-490D-9B62-3996EA6BA482}"/>
    <cellStyle name="Comma 3 9 3" xfId="7934" xr:uid="{FB6A5AAC-0E92-4473-95C9-F7C4D226EE6D}"/>
    <cellStyle name="Comma 3 9 4" xfId="7456" xr:uid="{160AF542-3B5C-41CC-B07B-8CEDD7697A4B}"/>
    <cellStyle name="Comma 3 9 5" xfId="6796" xr:uid="{45AB998A-9B21-418B-9F97-8295C8687E29}"/>
    <cellStyle name="Comma 3_AA" xfId="2114" xr:uid="{BEBE4607-70DE-4034-9426-E22688087532}"/>
    <cellStyle name="Comma 30" xfId="2115" xr:uid="{2BFB4576-016F-4B92-9C3D-63F1496B8540}"/>
    <cellStyle name="Comma 30 2" xfId="9463" xr:uid="{4F80B9B5-5F7B-40FB-B5CF-EA1EE6BEBCD4}"/>
    <cellStyle name="Comma 31" xfId="856" xr:uid="{75EC5A26-3C0F-47B2-80A9-D184590E5600}"/>
    <cellStyle name="Comma 31 2" xfId="992" xr:uid="{CF5C6D2E-F152-43EF-8DA8-0C2F578F4A76}"/>
    <cellStyle name="Comma 31 2 2" xfId="4204" xr:uid="{B6D83770-9707-4D8F-9DC8-E96B7E51EE7D}"/>
    <cellStyle name="Comma 31 3" xfId="1129" xr:uid="{56926966-6EE2-455D-9307-D4095D6527AA}"/>
    <cellStyle name="Comma 31 4" xfId="1290" xr:uid="{85AC2E6C-7A76-4D59-A9A4-7D7C570A8D7D}"/>
    <cellStyle name="Comma 31 5" xfId="2116" xr:uid="{68275D6B-E9A0-4FBD-B4FD-B555C1EDD93B}"/>
    <cellStyle name="Comma 31 6" xfId="6569" xr:uid="{BAACE4D3-5DA2-4EAC-A5E0-5391BDBA8468}"/>
    <cellStyle name="Comma 32" xfId="2117" xr:uid="{A41CFD55-E65A-496B-B039-E34D5A906A61}"/>
    <cellStyle name="Comma 32 2" xfId="2118" xr:uid="{A75A9D5F-6FEC-4E4D-93BF-986F35A00271}"/>
    <cellStyle name="Comma 32 2 2" xfId="3859" xr:uid="{3332FB82-44CA-4DC9-85CC-08CC994ACB9C}"/>
    <cellStyle name="Comma 32 2 2 2" xfId="4386" xr:uid="{C073C5AF-1DBD-4215-8BF4-A446AC3DF243}"/>
    <cellStyle name="Comma 32 2 3" xfId="4206" xr:uid="{B0A11D47-668E-4E4D-B2DB-2A4416563BF9}"/>
    <cellStyle name="Comma 32 3" xfId="4205" xr:uid="{44C7A9B1-FFCB-4832-82CF-1BCB6FC74C6E}"/>
    <cellStyle name="Comma 32 4" xfId="2119" xr:uid="{F59C552F-C4FC-4DB1-A573-7E66F0A93BEB}"/>
    <cellStyle name="Comma 33" xfId="2120" xr:uid="{431EF42E-7F6D-42A4-9095-561F3E4F8D0A}"/>
    <cellStyle name="Comma 33 2" xfId="4207" xr:uid="{740D8DF7-498F-4D3B-9A3C-4B5B87A151F2}"/>
    <cellStyle name="Comma 34" xfId="2121" xr:uid="{7BD7712D-1E30-4DEB-90F0-D2C861083622}"/>
    <cellStyle name="Comma 34 2" xfId="2122" xr:uid="{2EFAC298-F9EA-404F-8098-A75CC6D16EA4}"/>
    <cellStyle name="Comma 34 2 2" xfId="4209" xr:uid="{966C6EE9-4DBA-45C0-B521-0E23C18B480B}"/>
    <cellStyle name="Comma 34 3" xfId="4208" xr:uid="{4D6538BF-9800-4C68-9211-D16086DE6112}"/>
    <cellStyle name="Comma 35" xfId="2123" xr:uid="{644E8571-9F33-4D64-B3DF-635A2344C4B3}"/>
    <cellStyle name="Comma 35 2" xfId="3860" xr:uid="{8B54BD84-A6CA-4B4C-91E0-64027881FD33}"/>
    <cellStyle name="Comma 35 2 2" xfId="4387" xr:uid="{52E62F19-E272-44E7-BDAD-226258B67480}"/>
    <cellStyle name="Comma 35 3" xfId="4210" xr:uid="{187079C9-E6CC-47BB-9990-44D91C594093}"/>
    <cellStyle name="Comma 36" xfId="2124" xr:uid="{D02D6103-0675-488F-ABE2-22AAD7C27F61}"/>
    <cellStyle name="Comma 36 2" xfId="2125" xr:uid="{CDBE9F4A-404A-4F91-891D-C76574398BCB}"/>
    <cellStyle name="Comma 36 2 2" xfId="3862" xr:uid="{2BF556D0-3824-4A7E-892E-9A7787D8E777}"/>
    <cellStyle name="Comma 36 2 2 2" xfId="4389" xr:uid="{90C24E1D-6C02-4ED2-BEA2-5041B36ED4E8}"/>
    <cellStyle name="Comma 36 2 3" xfId="4212" xr:uid="{E09ACD3F-3E4D-449D-B2CA-080246FEDFBF}"/>
    <cellStyle name="Comma 36 3" xfId="3861" xr:uid="{1405D1C3-C4C1-43F8-A9C4-1C60F3E89C9D}"/>
    <cellStyle name="Comma 36 3 2" xfId="4388" xr:uid="{D1082D54-1DD0-4704-9E83-B36ABE6A3B10}"/>
    <cellStyle name="Comma 36 4" xfId="4211" xr:uid="{BA615BE5-FB34-47BE-8D69-D2550A1DDAFC}"/>
    <cellStyle name="Comma 37" xfId="2126" xr:uid="{2E724183-C668-4407-A2E9-8D8F453850A4}"/>
    <cellStyle name="Comma 37 2" xfId="4213" xr:uid="{E3DAE847-964A-4153-987B-CB7F06C2F991}"/>
    <cellStyle name="Comma 38" xfId="2127" xr:uid="{ECD4BE9E-73A9-4A10-9B31-12609893A2F0}"/>
    <cellStyle name="Comma 38 2" xfId="4214" xr:uid="{BE3C4E20-D193-48F5-946B-FFB4663EAAF4}"/>
    <cellStyle name="Comma 39" xfId="2128" xr:uid="{0B5E5344-8C2F-4CEE-96F4-7684DA0E4C15}"/>
    <cellStyle name="Comma 39 2" xfId="4215" xr:uid="{11056D69-EFB1-4CBF-B71C-BCFEB423FA14}"/>
    <cellStyle name="Comma 4" xfId="29" xr:uid="{21CD29A8-B4A6-46E3-97EB-B72DBA0F2528}"/>
    <cellStyle name="Comma 4 10" xfId="575" xr:uid="{22C8E9E0-D406-42A2-B832-BBD070F4DBDF}"/>
    <cellStyle name="Comma 4 10 2" xfId="2129" xr:uid="{D6A55768-61EB-427D-A665-90F139C74AAF}"/>
    <cellStyle name="Comma 4 10 2 2" xfId="78" xr:uid="{BDFAA4AF-5374-4621-BD2F-2FD8CECD88AA}"/>
    <cellStyle name="Comma 4 10 2 2 2" xfId="6432" xr:uid="{D75A3A90-71AB-4BEE-A1F8-FD7C10452C2C}"/>
    <cellStyle name="Comma 4 10 2 2 2 2" xfId="8297" xr:uid="{F4ECFE92-80FC-487B-851B-CA2BDDAABB6C}"/>
    <cellStyle name="Comma 4 10 2 2 2 2 2 2 2 2" xfId="706" xr:uid="{E125C138-AFF3-4BC7-AA1A-14BACD3D81F3}"/>
    <cellStyle name="Comma 4 10 2 2 2 2 2 2 2 2 2" xfId="6435" xr:uid="{310858C3-4F19-4038-88A7-3102F33367A6}"/>
    <cellStyle name="Comma 4 10 2 2 2 2 2 2 2 2 3" xfId="7254" xr:uid="{A710FF0E-E059-4D25-B2A4-0C2FFFCED05B}"/>
    <cellStyle name="Comma 4 10 2 2 2 3" xfId="7691" xr:uid="{B2735D65-7DC0-4654-BCBF-DD5144B7E579}"/>
    <cellStyle name="Comma 4 10 2 2 3" xfId="7916" xr:uid="{5DFAB47F-412C-40CE-B10C-24E64A9874DF}"/>
    <cellStyle name="Comma 4 10 2 2 4" xfId="7438" xr:uid="{BC1323F1-7B27-499C-BC2E-09A8D4B4C383}"/>
    <cellStyle name="Comma 4 10 2 2 5" xfId="6600" xr:uid="{C7A2A708-1BE5-46D5-BA6D-E7CE1369D745}"/>
    <cellStyle name="Comma 4 10 2 2 5 2" xfId="204" xr:uid="{D186E66D-0FB8-4188-B549-6797AA94FD89}"/>
    <cellStyle name="Comma 4 10 2 2 5 2 2" xfId="7692" xr:uid="{407D161F-46FC-4439-A5E7-CA62E70584B2}"/>
    <cellStyle name="Comma 4 10 2 2 5 2 2 2" xfId="8298" xr:uid="{F2628A34-E018-4960-A36D-78A9A4BD3976}"/>
    <cellStyle name="Comma 4 10 2 2 5 2 3" xfId="7917" xr:uid="{CF451F83-7FBB-45BD-AD20-386A05DA62E5}"/>
    <cellStyle name="Comma 4 11" xfId="606" xr:uid="{8A386685-1986-4EAA-8A1D-4C2753FFB96A}"/>
    <cellStyle name="Comma 4 11 2" xfId="4072" xr:uid="{51971359-9582-4995-AFC7-FC05AFF7A3AC}"/>
    <cellStyle name="Comma 4 12" xfId="637" xr:uid="{8A8F53A6-6307-49E2-A7F7-F04D5C6D1E50}"/>
    <cellStyle name="Comma 4 12 2" xfId="4216" xr:uid="{5264A751-A47C-4E4D-8ECE-382F5B6B7C79}"/>
    <cellStyle name="Comma 4 13" xfId="82" xr:uid="{20C5D1FB-6B25-4AE0-9CD6-0B07E2A0D87A}"/>
    <cellStyle name="Comma 4 13 2" xfId="671" xr:uid="{B2A44A37-D8AA-40F3-BC0E-DA9CD23F3D4E}"/>
    <cellStyle name="Comma 4 13 5 2" xfId="301" xr:uid="{B5F82D9F-1C3A-42D9-95EE-B4092C464FE9}"/>
    <cellStyle name="Comma 4 13 5 2 2" xfId="7750" xr:uid="{AB1B8D16-E1CA-4D63-9BD6-A6B535087B61}"/>
    <cellStyle name="Comma 4 13 5 2 2 2" xfId="8357" xr:uid="{4CC851C2-CED1-451D-AFCD-10D2BE2A9D2F}"/>
    <cellStyle name="Comma 4 13 5 2 3" xfId="7970" xr:uid="{95152272-7157-4964-BBA9-F2AA0B1833B1}"/>
    <cellStyle name="Comma 4 13 5 2 4" xfId="7489" xr:uid="{06CE83BE-29DC-4686-A3C3-983E0487DF04}"/>
    <cellStyle name="Comma 4 14" xfId="364" xr:uid="{D1E4F173-92C7-46AF-B378-254908C18F77}"/>
    <cellStyle name="Comma 4 14 10" xfId="556" xr:uid="{67D475A3-0660-414E-A44A-8A652D915979}"/>
    <cellStyle name="Comma 4 14 10 2" xfId="7199" xr:uid="{9A69605E-E417-4B38-9567-9EEFC4073999}"/>
    <cellStyle name="Comma 4 14 10 2 2" xfId="1030" xr:uid="{DF97BB54-6E36-4DBA-A1D3-32D31FBF9C5C}"/>
    <cellStyle name="Comma 4 14 10 2 2 2" xfId="1199" xr:uid="{F4B5BE53-0A4D-44FB-995F-352EF6A3AD46}"/>
    <cellStyle name="Comma 4 14 10 2 2 2 2" xfId="9368" xr:uid="{6CC35F34-7E4D-4EEB-B8DB-AC69FE400477}"/>
    <cellStyle name="Comma 4 14 10 2 2 2 3" xfId="8427" xr:uid="{F398069C-75B3-4517-8416-B0F63ED360B0}"/>
    <cellStyle name="Comma 4 14 10 2 2 2 4" xfId="6452" xr:uid="{9FCD89BC-2825-4151-896E-BA3358E864E5}"/>
    <cellStyle name="Comma 4 14 10 2 2 3" xfId="8772" xr:uid="{123A376A-E0AC-475C-8870-DE6167195295}"/>
    <cellStyle name="Comma 4 14 10 2 2 4" xfId="7354" xr:uid="{6652D397-5F3A-400E-B318-7134DF824AD7}"/>
    <cellStyle name="Comma 4 14 10 2 2 5" xfId="6241" xr:uid="{8C764251-7274-49CC-80F5-B93D9CD6BD22}"/>
    <cellStyle name="Comma 4 14 10 2 3" xfId="7820" xr:uid="{FF9F5648-82A9-43A3-9637-005D2A845281}"/>
    <cellStyle name="Comma 4 14 10 2 4" xfId="9018" xr:uid="{0C1A40CD-A303-4A7B-AA33-7D91CB2E70E1}"/>
    <cellStyle name="Comma 4 14 10 3" xfId="8238" xr:uid="{138CB763-F515-4D0D-B8BA-A108D91F1C69}"/>
    <cellStyle name="Comma 4 14 10 3 2" xfId="9259" xr:uid="{0C5DBC18-86E9-4B64-A181-67043741C4AD}"/>
    <cellStyle name="Comma 4 14 10 4" xfId="8038" xr:uid="{ECEBA1A4-6934-40F6-A777-E79AD220F493}"/>
    <cellStyle name="Comma 4 14 10 4 2" xfId="9110" xr:uid="{E096098C-F4E3-4B5A-BAAA-924D4C161A4D}"/>
    <cellStyle name="Comma 4 14 10 5" xfId="7563" xr:uid="{E6DA01EB-F28D-4490-BBA9-8F03328A99F3}"/>
    <cellStyle name="Comma 4 14 10 6" xfId="8910" xr:uid="{E802F648-A9C0-46D0-8B26-56461B8915F3}"/>
    <cellStyle name="Comma 4 14 10 7" xfId="6994" xr:uid="{B36D1AC8-9054-40B2-B5BD-66E1AA31CE5C}"/>
    <cellStyle name="Comma 4 14 11" xfId="587" xr:uid="{2CC3F858-4B6F-429E-826C-8DB27BAC0531}"/>
    <cellStyle name="Comma 4 14 11 2" xfId="7210" xr:uid="{9B6260D7-F1DD-47CD-96E4-5992B9134C4B}"/>
    <cellStyle name="Comma 4 14 11 2 2" xfId="8474" xr:uid="{E4A96DE5-4699-4C60-BE95-FCB33B7D8E0A}"/>
    <cellStyle name="Comma 4 14 11 2 2 2" xfId="9387" xr:uid="{825246F9-003D-4012-ACEC-4923EC25AC43}"/>
    <cellStyle name="Comma 4 14 11 2 3" xfId="7865" xr:uid="{0B370DE0-A6A7-4BAF-9E73-4B5B189C3114}"/>
    <cellStyle name="Comma 4 14 11 2 4" xfId="9037" xr:uid="{28C439F5-B13B-4578-952A-A5A0C960E211}"/>
    <cellStyle name="Comma 4 14 11 3" xfId="8267" xr:uid="{45AECA52-645C-419B-8C6B-0D3A20689A60}"/>
    <cellStyle name="Comma 4 14 11 3 2" xfId="9288" xr:uid="{BD434D5D-693F-4A5C-81EC-018EA718510F}"/>
    <cellStyle name="Comma 4 14 11 4" xfId="8083" xr:uid="{DF8FE308-B2B9-41BA-AE53-FFFC52BC1B4B}"/>
    <cellStyle name="Comma 4 14 11 4 2" xfId="9130" xr:uid="{635C2805-B649-42DD-9800-A3B16876D1AB}"/>
    <cellStyle name="Comma 4 14 11 5" xfId="7622" xr:uid="{271DF3AE-D1A3-4937-AA14-72EC714D6E2E}"/>
    <cellStyle name="Comma 4 14 11 6" xfId="8938" xr:uid="{7E4B6521-E675-4968-BC64-793118EB3ECE}"/>
    <cellStyle name="Comma 4 14 11 7" xfId="7006" xr:uid="{787B689E-CBE5-4FE2-B48B-0B44123C570F}"/>
    <cellStyle name="Comma 4 14 12" xfId="618" xr:uid="{02FE8F1F-782F-4DEA-9F1F-28BDF44AECAC}"/>
    <cellStyle name="Comma 4 14 12 2" xfId="1033" xr:uid="{863BC310-7B3C-4CF6-A794-6145FB4F5F46}"/>
    <cellStyle name="Comma 4 14 12 2 2" xfId="8307" xr:uid="{E7C80142-6F49-4CB6-8747-6003D1B75333}"/>
    <cellStyle name="Comma 4 14 12 2 2 2" xfId="9312" xr:uid="{424FFA17-6ABB-4432-ABDD-1F03ED3AE644}"/>
    <cellStyle name="Comma 4 14 12 2 3" xfId="7703" xr:uid="{754184E7-E501-4292-BB0C-564CD098A12F}"/>
    <cellStyle name="Comma 4 14 12 2 4" xfId="8962" xr:uid="{64CFC52F-FD14-46B7-AD2D-141AA8EA6122}"/>
    <cellStyle name="Comma 4 14 12 2 5" xfId="7221" xr:uid="{06E580AB-761D-4476-ACBF-72DD9C6DE99A}"/>
    <cellStyle name="Comma 4 14 12 2 6" xfId="6455" xr:uid="{AA722B5A-AB13-4FCE-9A77-75065ABC4B07}"/>
    <cellStyle name="Comma 4 14 12 3" xfId="1202" xr:uid="{A48A0BEB-5376-44D6-BC39-A6FB879143D8}"/>
    <cellStyle name="Comma 4 14 12 3 2" xfId="9163" xr:uid="{B5EE3BB0-5137-4510-BACB-8F6A1D3361D0}"/>
    <cellStyle name="Comma 4 14 12 3 3" xfId="8144" xr:uid="{7B9A4295-04A6-43B1-A51C-9C2F0820D294}"/>
    <cellStyle name="Comma 4 14 12 4" xfId="7924" xr:uid="{9246DA63-650A-4B0C-8DE1-CD7E7619EA13}"/>
    <cellStyle name="Comma 4 14 12 4 2" xfId="9059" xr:uid="{662D3260-1BFA-4476-92C3-0387F8CA9E23}"/>
    <cellStyle name="Comma 4 14 12 5" xfId="7445" xr:uid="{B2C2E22A-472B-4D29-9306-4E4AA8E57347}"/>
    <cellStyle name="Comma 4 14 12 5 2" xfId="8849" xr:uid="{B7B9083E-EE53-4CD4-A60D-39E115E90EE9}"/>
    <cellStyle name="Comma 4 14 12 6" xfId="7357" xr:uid="{684D9637-FC68-4F64-88E2-BE99E3E0650A}"/>
    <cellStyle name="Comma 4 14 12 7" xfId="8775" xr:uid="{4D1B4D7D-D427-4EE8-9ADC-9BB19ACCA18A}"/>
    <cellStyle name="Comma 4 14 12 8" xfId="7017" xr:uid="{2C2EF6E1-A207-448E-8FCE-9C41EB3CD112}"/>
    <cellStyle name="Comma 4 14 12 9" xfId="6244" xr:uid="{BADD070B-8FB2-446F-9911-64A06DAAAC03}"/>
    <cellStyle name="Comma 4 14 13" xfId="651" xr:uid="{4E2E7858-9C7F-4D39-A46A-85AC0E851D2C}"/>
    <cellStyle name="Comma 4 14 13 2" xfId="1027" xr:uid="{082331ED-A192-4537-86CE-921BAAB8B891}"/>
    <cellStyle name="Comma 4 14 13 2 2" xfId="8494" xr:uid="{8485856B-5EAE-45B5-91D4-6037C8DC077A}"/>
    <cellStyle name="Comma 4 14 13 2 2 2" xfId="9393" xr:uid="{936DF92B-8800-4EB0-A40D-38D5199F20B6}"/>
    <cellStyle name="Comma 4 14 13 2 3" xfId="7887" xr:uid="{70806274-6C11-427C-A590-140AFDF44A21}"/>
    <cellStyle name="Comma 4 14 13 2 4" xfId="9043" xr:uid="{17D84C95-531D-4758-BCF5-4584BC618BC6}"/>
    <cellStyle name="Comma 4 14 13 2 5" xfId="7233" xr:uid="{4F626609-DF8A-49E7-9B7E-F9E477BC9876}"/>
    <cellStyle name="Comma 4 14 13 2 6" xfId="6449" xr:uid="{06A7A582-077D-41EF-BF0E-EA115BD29766}"/>
    <cellStyle name="Comma 4 14 13 3" xfId="1196" xr:uid="{74B482C4-A41A-4FC4-8E55-6D5C311B6AF4}"/>
    <cellStyle name="Comma 4 14 13 3 2" xfId="9299" xr:uid="{7E7111E9-789F-4C4A-AF11-D4C1DD6D1818}"/>
    <cellStyle name="Comma 4 14 13 3 3" xfId="8282" xr:uid="{B124F4D3-7CD5-4B3A-B9E2-B07B3E5A8505}"/>
    <cellStyle name="Comma 4 14 13 4" xfId="8112" xr:uid="{F66E79A4-ECB9-4EC4-8C55-AECF8458EB88}"/>
    <cellStyle name="Comma 4 14 13 4 2" xfId="9141" xr:uid="{49A56B40-76EE-46B4-85D4-139F2DD4DA7F}"/>
    <cellStyle name="Comma 4 14 13 5" xfId="7649" xr:uid="{F43DAC72-110E-4D32-99FA-480FD7C12EC4}"/>
    <cellStyle name="Comma 4 14 13 5 2" xfId="8949" xr:uid="{7EAFD927-7F91-4A57-AC75-FA66D1097AE4}"/>
    <cellStyle name="Comma 4 14 13 6" xfId="7351" xr:uid="{698B11C5-27F4-4D78-BA46-21D15AFF9B9A}"/>
    <cellStyle name="Comma 4 14 13 7" xfId="8769" xr:uid="{DCE09A8E-9678-4CDB-952D-0E4D9262E043}"/>
    <cellStyle name="Comma 4 14 13 8" xfId="7029" xr:uid="{A0B04996-ADD1-4225-9756-84FCC24A928D}"/>
    <cellStyle name="Comma 4 14 13 9" xfId="6238" xr:uid="{8465D3D8-FB52-473A-9229-D8B830580EC6}"/>
    <cellStyle name="Comma 4 14 14" xfId="683" xr:uid="{6B908A6B-9AE8-4A48-803C-EBB12ED6D0EE}"/>
    <cellStyle name="Comma 4 14 14 2" xfId="7244" xr:uid="{076BCD13-58F2-4CFA-A9E9-33B2EAD80C96}"/>
    <cellStyle name="Comma 4 14 14 2 2" xfId="8382" xr:uid="{1B21EE64-AA9E-46EA-B02C-D8DA11DD3E67}"/>
    <cellStyle name="Comma 4 14 14 2 3" xfId="9350" xr:uid="{7ECF223D-624A-4E71-870C-5F34E8B6CEFE}"/>
    <cellStyle name="Comma 4 14 14 3" xfId="7994" xr:uid="{97BBE76B-00FA-410E-8A6B-7F6D3E184FC9}"/>
    <cellStyle name="Comma 4 14 14 3 2" xfId="9093" xr:uid="{4AC4F5F7-3413-4DB6-B52F-4AAA38EDE53A}"/>
    <cellStyle name="Comma 4 14 14 4" xfId="7776" xr:uid="{057F86FF-6641-4388-BA89-B106876BF3FD}"/>
    <cellStyle name="Comma 4 14 14 5" xfId="9000" xr:uid="{B25758A9-DBCC-4B02-ADB6-6A946C099C5E}"/>
    <cellStyle name="Comma 4 14 14 6" xfId="7042" xr:uid="{B8873A53-D2DD-4258-B98E-C0D7521C5EC5}"/>
    <cellStyle name="Comma 4 14 15" xfId="1159" xr:uid="{B97FA935-EB4F-429E-9B03-3806A884B847}"/>
    <cellStyle name="Comma 4 14 15 2" xfId="8215" xr:uid="{06C879DF-B5DB-4206-BB92-295F031F98B3}"/>
    <cellStyle name="Comma 4 14 15 3" xfId="9235" xr:uid="{3140D03F-610A-4138-B555-A6BC43F3A4D4}"/>
    <cellStyle name="Comma 4 14 15 4" xfId="7131" xr:uid="{B127E940-8154-4C76-8986-C3F431C92733}"/>
    <cellStyle name="Comma 4 14 16" xfId="1028" xr:uid="{483B8A54-15DE-4E8E-85B3-CC78F6B12DF4}"/>
    <cellStyle name="Comma 4 14 16 2" xfId="1197" xr:uid="{AE38987F-9D41-4559-BE84-DE3B86F5492E}"/>
    <cellStyle name="Comma 4 14 16 2 2" xfId="9409" xr:uid="{44B451A6-0020-444F-8FA3-737E732F2DD3}"/>
    <cellStyle name="Comma 4 14 16 2 3" xfId="8598" xr:uid="{8B854971-8EB5-4B76-B042-55AD8D5458E2}"/>
    <cellStyle name="Comma 4 14 16 2 4" xfId="6450" xr:uid="{9A73DF37-BE77-4727-AA9B-B2E57F369CDF}"/>
    <cellStyle name="Comma 4 14 16 3" xfId="8770" xr:uid="{1EAFB793-392E-472B-9883-7F928087D2C7}"/>
    <cellStyle name="Comma 4 14 16 4" xfId="7352" xr:uid="{F2159D52-B316-499B-BF0B-0D4CFF86109C}"/>
    <cellStyle name="Comma 4 14 16 5" xfId="6239" xr:uid="{1CF8F067-CA11-4A82-B1A2-91A1C8718916}"/>
    <cellStyle name="Comma 4 14 17" xfId="1312" xr:uid="{DD27B4C8-5CE2-4C74-B2FF-EB6BC0D342C4}"/>
    <cellStyle name="Comma 4 14 17 2" xfId="9420" xr:uid="{DF0E16C6-2D8A-4221-A64A-88F018BE08FD}"/>
    <cellStyle name="Comma 4 14 17 3" xfId="8649" xr:uid="{AFCF052E-66E9-4569-A7C1-6345B44EEB4E}"/>
    <cellStyle name="Comma 4 14 18" xfId="8681" xr:uid="{6E033CCB-1268-451A-96CD-70E6A6A10C73}"/>
    <cellStyle name="Comma 4 14 18 2" xfId="9432" xr:uid="{E6BFE860-905A-42C1-8995-6FA0945DB966}"/>
    <cellStyle name="Comma 4 14 19" xfId="1034" xr:uid="{C7AD5C4E-B905-40DE-BB30-A7ED2882DA9E}"/>
    <cellStyle name="Comma 4 14 19 2" xfId="1203" xr:uid="{951A8DBD-0C61-4E77-A5EA-570BD6BABA8D}"/>
    <cellStyle name="Comma 4 14 19 2 2" xfId="9443" xr:uid="{6D3A0571-3E83-4874-B9D6-10E4E17F193F}"/>
    <cellStyle name="Comma 4 14 19 2 3" xfId="8719" xr:uid="{079B3DC6-9988-4603-BB7C-B819C141154B}"/>
    <cellStyle name="Comma 4 14 19 2 4" xfId="6456" xr:uid="{2B2C3407-0BAD-480B-BFA2-D43B11FE7A15}"/>
    <cellStyle name="Comma 4 14 19 3" xfId="8776" xr:uid="{04179F82-D730-4D7E-8612-D34BAFC30F7C}"/>
    <cellStyle name="Comma 4 14 19 4" xfId="7358" xr:uid="{738B873E-6F61-4A55-9705-CB516F217E76}"/>
    <cellStyle name="Comma 4 14 19 5" xfId="6245" xr:uid="{E4E9AD4F-C2EE-4E01-AE49-F5C9EEB6A18B}"/>
    <cellStyle name="Comma 4 14 2" xfId="215" xr:uid="{AFBE32C9-E4FE-4E89-846E-FE0173C90067}"/>
    <cellStyle name="Comma 4 14 2 2" xfId="1022" xr:uid="{EE0D499A-B85C-4A2C-AB87-642DB5144783}"/>
    <cellStyle name="Comma 4 14 2 2 2" xfId="8302" xr:uid="{57A10E71-777B-4F1A-B28F-8B46B0388020}"/>
    <cellStyle name="Comma 4 14 2 2 2 2" xfId="9307" xr:uid="{E496A8E8-FE25-413D-B3A0-FE895734C635}"/>
    <cellStyle name="Comma 4 14 2 2 3" xfId="7698" xr:uid="{96C93D62-B1A0-4259-A190-25E6A6138C60}"/>
    <cellStyle name="Comma 4 14 2 2 4" xfId="8957" xr:uid="{42F8108B-A79A-4BF3-B34A-6510B9938055}"/>
    <cellStyle name="Comma 4 14 2 2 5" xfId="7057" xr:uid="{21CDC6C2-81A4-47A8-9D04-B388A3363FDE}"/>
    <cellStyle name="Comma 4 14 2 2 6" xfId="6446" xr:uid="{C818368C-1D03-49D8-812C-82838C9619C2}"/>
    <cellStyle name="Comma 4 14 2 3" xfId="1191" xr:uid="{5D3561F4-4E57-49DA-988A-DBC0DEA1E9B0}"/>
    <cellStyle name="Comma 4 14 2 3 2" xfId="9157" xr:uid="{9DC83331-FF04-4F75-B2C8-1C287D76B3DE}"/>
    <cellStyle name="Comma 4 14 2 3 3" xfId="8138" xr:uid="{D5510D26-5C0C-4F17-8D4B-4F791CDE7406}"/>
    <cellStyle name="Comma 4 14 2 4" xfId="7920" xr:uid="{796CC2E3-EE1D-4DA5-B60C-74DEE349D519}"/>
    <cellStyle name="Comma 4 14 2 4 2" xfId="9055" xr:uid="{442BF61F-C077-46B0-B7B8-3F9E084D73A0}"/>
    <cellStyle name="Comma 4 14 2 5" xfId="7441" xr:uid="{B18F4390-AF96-418A-8536-873CC2E221D3}"/>
    <cellStyle name="Comma 4 14 2 5 2" xfId="8845" xr:uid="{4B57650E-C6F7-4AE9-BB22-B9957052B6CD}"/>
    <cellStyle name="Comma 4 14 2 6" xfId="7346" xr:uid="{0BB54860-FE9E-4B03-BE06-894391F7A5EF}"/>
    <cellStyle name="Comma 4 14 2 7" xfId="8764" xr:uid="{FBA1D154-1F43-48EA-AC40-C7756096D365}"/>
    <cellStyle name="Comma 4 14 2 8" xfId="6811" xr:uid="{76176241-F551-484E-95F2-E664AEA7A22D}"/>
    <cellStyle name="Comma 4 14 2 9" xfId="6233" xr:uid="{76DE512A-F58E-4B27-8040-D402B6F901E6}"/>
    <cellStyle name="Comma 4 14 20" xfId="7513" xr:uid="{68061C35-220C-4781-B97F-7F0F610A61A8}"/>
    <cellStyle name="Comma 4 14 21" xfId="8886" xr:uid="{9CD40DA1-BACF-40A8-969B-0DE2EBDDE9D9}"/>
    <cellStyle name="Comma 4 14 22" xfId="6897" xr:uid="{CE58F7DE-1A1B-4F0D-A5C4-1D1C76D51582}"/>
    <cellStyle name="Comma 4 14 3" xfId="401" xr:uid="{F6F13605-C94C-4E47-82AB-26CC79BF7FC5}"/>
    <cellStyle name="Comma 4 14 3 2" xfId="7143" xr:uid="{2A4F99FD-0A79-4CD8-B2C3-3128B3C2425B}"/>
    <cellStyle name="Comma 4 14 3 2 2" xfId="8310" xr:uid="{F6777E09-5FE9-45D3-AF69-55B94A85B2E6}"/>
    <cellStyle name="Comma 4 14 3 2 2 2" xfId="9315" xr:uid="{D40AD680-7997-45C0-BBF9-2B3AA6FD24AB}"/>
    <cellStyle name="Comma 4 14 3 2 3" xfId="7706" xr:uid="{2A12AE12-254C-420B-82B6-F6829E283334}"/>
    <cellStyle name="Comma 4 14 3 2 4" xfId="8965" xr:uid="{D5EB294C-A2AF-4840-A53E-59707822BD29}"/>
    <cellStyle name="Comma 4 14 3 3" xfId="8147" xr:uid="{42720394-B1CB-4983-9146-4E70CBF9D15F}"/>
    <cellStyle name="Comma 4 14 3 3 2" xfId="9166" xr:uid="{835F1C3F-26E7-4701-BEF0-F48722613EF7}"/>
    <cellStyle name="Comma 4 14 3 4" xfId="7927" xr:uid="{3980FA2C-3C16-4136-A78E-86757BA5F123}"/>
    <cellStyle name="Comma 4 14 3 4 2" xfId="9062" xr:uid="{F31695EB-D409-4EA1-A21F-F80B8C15565C}"/>
    <cellStyle name="Comma 4 14 3 5" xfId="7448" xr:uid="{E4DC8511-B7CF-4D96-8DC8-738E08AC3232}"/>
    <cellStyle name="Comma 4 14 3 6" xfId="8852" xr:uid="{427A219A-BD47-41A7-B487-E84F6A9B33DD}"/>
    <cellStyle name="Comma 4 14 3 7" xfId="6922" xr:uid="{66CF76B9-653C-42E3-BEA3-74D0F4DC255E}"/>
    <cellStyle name="Comma 4 14 4" xfId="220" xr:uid="{E0661949-4D72-40C5-8615-D6E31E749737}"/>
    <cellStyle name="Comma 4 14 4 2" xfId="1035" xr:uid="{5C8CF804-3A5B-4DA3-839B-77571CD513F0}"/>
    <cellStyle name="Comma 4 14 4 2 2" xfId="8311" xr:uid="{B4787231-2D00-4379-A865-D7E54E392E5E}"/>
    <cellStyle name="Comma 4 14 4 2 2 2" xfId="9316" xr:uid="{E9F39B6D-78E2-4138-A2FB-3F5DE7B9D7EF}"/>
    <cellStyle name="Comma 4 14 4 2 3" xfId="7707" xr:uid="{D135675A-69B2-499B-BE82-72DB151A1E41}"/>
    <cellStyle name="Comma 4 14 4 2 4" xfId="8966" xr:uid="{7CCA60A1-FF5F-45AE-8CA5-781E4575835A}"/>
    <cellStyle name="Comma 4 14 4 2 5" xfId="7061" xr:uid="{3B163587-C6CD-4899-A36D-4A6851D5F7E5}"/>
    <cellStyle name="Comma 4 14 4 2 6" xfId="6457" xr:uid="{3FB3E9E2-2CB2-4FC3-AAB2-DCDA70B7D2A1}"/>
    <cellStyle name="Comma 4 14 4 3" xfId="1204" xr:uid="{A542A887-C971-48E2-B65C-66D22CDF5264}"/>
    <cellStyle name="Comma 4 14 4 3 2" xfId="9167" xr:uid="{9B45177A-4DCE-4818-A9E1-B614EEB72D08}"/>
    <cellStyle name="Comma 4 14 4 3 3" xfId="8148" xr:uid="{87E66BCE-9BBE-46D2-B8E9-D90FAFD18982}"/>
    <cellStyle name="Comma 4 14 4 4" xfId="7928" xr:uid="{FA3FC2D9-3ED2-4113-A691-4C3FDE8B68F1}"/>
    <cellStyle name="Comma 4 14 4 4 2" xfId="9063" xr:uid="{601AFA30-FF53-49F2-99E1-B3907DF1BEBD}"/>
    <cellStyle name="Comma 4 14 4 5" xfId="7449" xr:uid="{2AD897BB-5BFD-4DA3-AD50-57352431A8F7}"/>
    <cellStyle name="Comma 4 14 4 5 2" xfId="8853" xr:uid="{A8DD5E0D-E3A1-412F-B1D6-3E8CE83EE5A0}"/>
    <cellStyle name="Comma 4 14 4 6" xfId="7359" xr:uid="{1F1F44FC-E0AA-40DF-B98D-9216B20A2EFB}"/>
    <cellStyle name="Comma 4 14 4 7" xfId="8777" xr:uid="{3BE106AB-EEDD-4980-8C38-EE5597EA349C}"/>
    <cellStyle name="Comma 4 14 4 8" xfId="6814" xr:uid="{028CD05E-091A-4B2A-8F62-4B1A399407DC}"/>
    <cellStyle name="Comma 4 14 4 9" xfId="6246" xr:uid="{56000508-E4CC-4319-90BF-611A3B68881B}"/>
    <cellStyle name="Comma 4 14 5" xfId="432" xr:uid="{494EEDBD-CFD0-497A-9687-CC65BF6E2FD1}"/>
    <cellStyle name="Comma 4 14 5 2" xfId="1026" xr:uid="{6065E529-E834-4592-AE1E-865B707D95EE}"/>
    <cellStyle name="Comma 4 14 5 2 2" xfId="8305" xr:uid="{348F7A0E-41A3-4078-8274-1D10C5E7C1EE}"/>
    <cellStyle name="Comma 4 14 5 2 2 2" xfId="9310" xr:uid="{592C8105-FD97-4099-983B-D02B3C08E574}"/>
    <cellStyle name="Comma 4 14 5 2 3" xfId="7701" xr:uid="{EFAE2CA8-1242-405B-BA88-AF359A96CA39}"/>
    <cellStyle name="Comma 4 14 5 2 4" xfId="8960" xr:uid="{B7F4A4F2-858C-47F9-A369-25BE74334551}"/>
    <cellStyle name="Comma 4 14 5 2 5" xfId="7155" xr:uid="{9D469DBF-6F18-4076-8CD1-6B8E87EE7162}"/>
    <cellStyle name="Comma 4 14 5 2 6" xfId="6448" xr:uid="{9371958C-F0C8-4C9E-A764-9F2A4EBAF2E1}"/>
    <cellStyle name="Comma 4 14 5 3" xfId="1195" xr:uid="{70AF5270-20D6-4358-9630-B532EB31FD8B}"/>
    <cellStyle name="Comma 4 14 5 3 2" xfId="9161" xr:uid="{39F79AD1-255A-42E0-BA04-A078B64950B1}"/>
    <cellStyle name="Comma 4 14 5 3 3" xfId="8142" xr:uid="{D4AACE9C-53FC-452D-BAE4-DA3BE0C5D50B}"/>
    <cellStyle name="Comma 4 14 5 4" xfId="7922" xr:uid="{F2B5EDE0-E491-4ACE-9842-1DE3289E7CD8}"/>
    <cellStyle name="Comma 4 14 5 4 2" xfId="9057" xr:uid="{044D30F9-D9A6-40E1-8848-2A003A68B809}"/>
    <cellStyle name="Comma 4 14 5 5" xfId="7443" xr:uid="{F82F5D51-135C-443C-8BE6-5AB6E7321759}"/>
    <cellStyle name="Comma 4 14 5 5 2" xfId="8847" xr:uid="{8C9C2F87-4B3F-4FB6-BC06-4B200365785B}"/>
    <cellStyle name="Comma 4 14 5 6" xfId="7350" xr:uid="{96D7C44E-3898-44B4-B60A-C24AD4D35339}"/>
    <cellStyle name="Comma 4 14 5 7" xfId="8768" xr:uid="{EF2E58D8-C6F2-45E5-97D0-0CF8CC65A94E}"/>
    <cellStyle name="Comma 4 14 5 8" xfId="6943" xr:uid="{C10F5E02-6C9D-41E0-AE6C-7CE6A5AC4148}"/>
    <cellStyle name="Comma 4 14 5 9" xfId="6237" xr:uid="{8F78B88B-ABFA-4A9F-BF23-80E7D8DD456A}"/>
    <cellStyle name="Comma 4 14 6" xfId="463" xr:uid="{BE121D71-9654-48B9-B7F5-4FC83D46CA07}"/>
    <cellStyle name="Comma 4 14 6 2" xfId="1031" xr:uid="{A9AFAD8C-B671-46FF-86B4-37B0668BC6D2}"/>
    <cellStyle name="Comma 4 14 6 2 2" xfId="8306" xr:uid="{EDF379E1-F5A9-4F2E-A62E-E0BD96A86BA8}"/>
    <cellStyle name="Comma 4 14 6 2 2 2" xfId="9311" xr:uid="{A858414B-2388-4478-BE1C-10812C5B8010}"/>
    <cellStyle name="Comma 4 14 6 2 3" xfId="7702" xr:uid="{D73A0B44-74D5-4629-B95D-0361C9DABED2}"/>
    <cellStyle name="Comma 4 14 6 2 4" xfId="8961" xr:uid="{84BBF520-82E7-4163-BD80-869875EE0293}"/>
    <cellStyle name="Comma 4 14 6 2 5" xfId="7166" xr:uid="{1DC853FE-CC1C-46FB-9DC4-FE4AFF188260}"/>
    <cellStyle name="Comma 4 14 6 2 6" xfId="6453" xr:uid="{E259ADAB-A5DB-409B-A105-4D734912FF62}"/>
    <cellStyle name="Comma 4 14 6 3" xfId="1200" xr:uid="{358EFCC8-2289-4D13-8435-7F9177A4E24A}"/>
    <cellStyle name="Comma 4 14 6 3 2" xfId="9162" xr:uid="{A1F3F5F3-C4C2-497E-B800-E25F62037A5E}"/>
    <cellStyle name="Comma 4 14 6 3 3" xfId="8143" xr:uid="{E3C11ADF-81B2-4480-8BA8-86145266CD8D}"/>
    <cellStyle name="Comma 4 14 6 4" xfId="7923" xr:uid="{F15C6817-CC14-493E-AB59-CD772989D2B1}"/>
    <cellStyle name="Comma 4 14 6 4 2" xfId="9058" xr:uid="{16C286E3-5627-4C48-8201-EC36EFF0D862}"/>
    <cellStyle name="Comma 4 14 6 5" xfId="7444" xr:uid="{3598533D-C2AA-47BB-9936-A6927FC2EC80}"/>
    <cellStyle name="Comma 4 14 6 5 2" xfId="8848" xr:uid="{F2CF2ADC-F4C0-416C-8B0D-20A723E5B8A0}"/>
    <cellStyle name="Comma 4 14 6 6" xfId="7355" xr:uid="{CCC9DF24-4085-4665-97E9-EFA7D41B9347}"/>
    <cellStyle name="Comma 4 14 6 7" xfId="8773" xr:uid="{FAA20824-3B2A-49C8-927C-4F9D25D3F920}"/>
    <cellStyle name="Comma 4 14 6 8" xfId="6957" xr:uid="{0340EFDC-38BD-489D-965E-14EDE4035C06}"/>
    <cellStyle name="Comma 4 14 6 9" xfId="6242" xr:uid="{47945130-4EF5-4625-89A8-B5FCBFCD6155}"/>
    <cellStyle name="Comma 4 14 7" xfId="214" xr:uid="{0CFEAC25-20B1-4E66-859C-8190538E1D33}"/>
    <cellStyle name="Comma 4 14 7 2" xfId="1021" xr:uid="{61B85BBD-6B28-4EEA-9482-00C7B37CC891}"/>
    <cellStyle name="Comma 4 14 7 2 2" xfId="8301" xr:uid="{BAC98F7F-8BCB-44C6-B35A-5C50067BBF27}"/>
    <cellStyle name="Comma 4 14 7 2 2 2" xfId="9306" xr:uid="{D40F823F-1227-4E87-945F-2C4838AF97D3}"/>
    <cellStyle name="Comma 4 14 7 2 3" xfId="7697" xr:uid="{471753F3-FADD-4914-8817-20D8DFE80634}"/>
    <cellStyle name="Comma 4 14 7 2 4" xfId="8956" xr:uid="{326BA471-CAEC-41E8-8701-17128E4610D1}"/>
    <cellStyle name="Comma 4 14 7 2 5" xfId="7056" xr:uid="{D5E1A5A3-E86C-406B-8285-DC209770BB68}"/>
    <cellStyle name="Comma 4 14 7 2 6" xfId="6445" xr:uid="{8B1A5DC4-B182-4D18-A071-CC60CDC23C08}"/>
    <cellStyle name="Comma 4 14 7 3" xfId="1190" xr:uid="{D582B760-DAE9-421F-818F-B90DF072558A}"/>
    <cellStyle name="Comma 4 14 7 3 2" xfId="9156" xr:uid="{6A5317E8-09BE-4CE4-B69E-DB313313F89D}"/>
    <cellStyle name="Comma 4 14 7 3 3" xfId="8137" xr:uid="{E63A8AFF-F34A-4D8E-8CB7-8C42F37B6C1B}"/>
    <cellStyle name="Comma 4 14 7 4" xfId="7919" xr:uid="{58311B99-81CB-45CA-93F4-0E7CC6339DD6}"/>
    <cellStyle name="Comma 4 14 7 4 2" xfId="9054" xr:uid="{C24063D7-A72C-4ABB-A33A-9FCAD00AC696}"/>
    <cellStyle name="Comma 4 14 7 5" xfId="7440" xr:uid="{3863550F-0E3C-4A23-B5AE-EB97DC2E7B6D}"/>
    <cellStyle name="Comma 4 14 7 5 2" xfId="8844" xr:uid="{D060870B-68EC-4E9F-B1F8-E6CA3C0D594D}"/>
    <cellStyle name="Comma 4 14 7 6" xfId="7345" xr:uid="{64D5857B-7378-4782-9760-F35D39D1A745}"/>
    <cellStyle name="Comma 4 14 7 7" xfId="8763" xr:uid="{BE2B75FC-B273-40B3-8F1D-16BFC2A41C5E}"/>
    <cellStyle name="Comma 4 14 7 8" xfId="6810" xr:uid="{F5C6A428-6450-4D96-B1F7-5A7BC37A3F89}"/>
    <cellStyle name="Comma 4 14 7 9" xfId="6232" xr:uid="{3EEBB086-057A-4269-8517-FE317577E0CC}"/>
    <cellStyle name="Comma 4 14 8" xfId="494" xr:uid="{12ED52F3-4066-4501-B732-95478CD6BE49}"/>
    <cellStyle name="Comma 4 14 8 2" xfId="1032" xr:uid="{85A91011-8EA3-4659-AEE5-47C7665629CC}"/>
    <cellStyle name="Comma 4 14 8 2 2" xfId="8309" xr:uid="{B1461BD1-F004-4B8C-9C8E-F5CFBDE3CA78}"/>
    <cellStyle name="Comma 4 14 8 2 2 2" xfId="9314" xr:uid="{C55AE350-23C3-4A43-86D2-32FC15BC0696}"/>
    <cellStyle name="Comma 4 14 8 2 3" xfId="7705" xr:uid="{C3B77D62-4103-4FE3-975C-A75E562A04FA}"/>
    <cellStyle name="Comma 4 14 8 2 4" xfId="8964" xr:uid="{6EE3B0AA-0EC4-444B-9136-203FDE9B3FB9}"/>
    <cellStyle name="Comma 4 14 8 2 5" xfId="7177" xr:uid="{B3DC0512-7488-4043-A4A1-198048FD563C}"/>
    <cellStyle name="Comma 4 14 8 2 6" xfId="6454" xr:uid="{3773F187-67D0-4B8D-81B8-2D623D94B78A}"/>
    <cellStyle name="Comma 4 14 8 3" xfId="1201" xr:uid="{89DC3C9E-3EA8-4507-80E3-35F894C2C0F3}"/>
    <cellStyle name="Comma 4 14 8 3 2" xfId="9165" xr:uid="{7070701F-001C-4246-877A-1690932FE6D0}"/>
    <cellStyle name="Comma 4 14 8 3 3" xfId="8146" xr:uid="{3B0F0166-8FF0-40C5-9D83-6C0433EA0B7B}"/>
    <cellStyle name="Comma 4 14 8 4" xfId="7926" xr:uid="{D31B9BF3-A108-48EA-B1F7-456BF8FE4AFC}"/>
    <cellStyle name="Comma 4 14 8 4 2" xfId="9061" xr:uid="{1ED5B5D3-053C-4BF7-BD57-7011B141C75B}"/>
    <cellStyle name="Comma 4 14 8 5" xfId="7447" xr:uid="{95783321-7008-4FC5-9FFF-FA685E2E03C2}"/>
    <cellStyle name="Comma 4 14 8 5 2" xfId="8851" xr:uid="{6F89FDC0-1EE1-4F92-A38B-4ED6BA8629A5}"/>
    <cellStyle name="Comma 4 14 8 6" xfId="7356" xr:uid="{A949A1D5-20BB-460E-A390-BCD4347FB39D}"/>
    <cellStyle name="Comma 4 14 8 7" xfId="8774" xr:uid="{5B9FB08D-28F6-446B-9A17-5D788A9C9D88}"/>
    <cellStyle name="Comma 4 14 8 8" xfId="6969" xr:uid="{A7D6202B-22F0-4581-9B3F-F0E0715A2D22}"/>
    <cellStyle name="Comma 4 14 8 9" xfId="6243" xr:uid="{33EE10F4-F5B4-4CA7-B0EE-CA67857773AC}"/>
    <cellStyle name="Comma 4 14 9" xfId="525" xr:uid="{C7F407AF-E336-4389-97E0-D9873358D640}"/>
    <cellStyle name="Comma 4 14 9 2" xfId="1029" xr:uid="{80B46D70-4578-4DFD-B7F4-7C1C257281A8}"/>
    <cellStyle name="Comma 4 14 9 2 2" xfId="8308" xr:uid="{C7B1B9AE-0EFE-4AF3-A63E-E88025149615}"/>
    <cellStyle name="Comma 4 14 9 2 2 2" xfId="9313" xr:uid="{2A6965D2-9E3D-434B-BE07-A55EA467523E}"/>
    <cellStyle name="Comma 4 14 9 2 3" xfId="7704" xr:uid="{FC3491E5-D647-408A-B65B-3BB0E65E90E7}"/>
    <cellStyle name="Comma 4 14 9 2 4" xfId="8963" xr:uid="{EBDBD767-55A6-4C4C-91F7-6486D9A4AE5E}"/>
    <cellStyle name="Comma 4 14 9 2 5" xfId="7188" xr:uid="{9A722A85-8C98-4E26-8360-D47E36F11EC2}"/>
    <cellStyle name="Comma 4 14 9 2 6" xfId="6451" xr:uid="{944AC845-4BAD-4311-BB8F-DEED86045227}"/>
    <cellStyle name="Comma 4 14 9 3" xfId="1198" xr:uid="{1D3260A4-4204-436D-A907-04268E36608A}"/>
    <cellStyle name="Comma 4 14 9 3 2" xfId="9164" xr:uid="{BE027A29-265A-488D-A839-25B8BBA6DDE3}"/>
    <cellStyle name="Comma 4 14 9 3 3" xfId="8145" xr:uid="{713F7EE5-AEC8-4633-9869-0A3BD238CB7F}"/>
    <cellStyle name="Comma 4 14 9 4" xfId="7925" xr:uid="{A54645CD-AFA7-4244-9A7E-4DFBD1F4C041}"/>
    <cellStyle name="Comma 4 14 9 4 2" xfId="9060" xr:uid="{15CFD064-D8E0-4348-BB16-3F384FE05A65}"/>
    <cellStyle name="Comma 4 14 9 5" xfId="7446" xr:uid="{751BCD0F-B757-43C3-B12A-21E652A017F5}"/>
    <cellStyle name="Comma 4 14 9 5 2" xfId="8850" xr:uid="{CC27F7A5-16AD-4316-8385-329F722E9985}"/>
    <cellStyle name="Comma 4 14 9 6" xfId="7353" xr:uid="{DB3F602E-9261-4234-94B4-F2042A6D98D7}"/>
    <cellStyle name="Comma 4 14 9 7" xfId="8771" xr:uid="{E022CBA4-0B1A-4455-8813-7FE1FED4C855}"/>
    <cellStyle name="Comma 4 14 9 8" xfId="6983" xr:uid="{70A42CD0-AA89-4C5B-9CC1-209BD2B5C2D4}"/>
    <cellStyle name="Comma 4 14 9 9" xfId="6240" xr:uid="{48A8CDC8-E15E-4A8F-A426-90DB392D9AD7}"/>
    <cellStyle name="Comma 4 15" xfId="203" xr:uid="{668C7EF1-C6CC-43DB-B6E6-2C3A5C91B041}"/>
    <cellStyle name="Comma 4 15 2" xfId="7436" xr:uid="{2A33421D-A516-4578-A614-45BCB2844E65}"/>
    <cellStyle name="Comma 4 15 3" xfId="8843" xr:uid="{924D44FE-49A8-407C-A83C-E46AFD76B598}"/>
    <cellStyle name="Comma 4 15 4" xfId="6800" xr:uid="{816A703A-4E42-4920-B557-77840A36CB9C}"/>
    <cellStyle name="Comma 4 16" xfId="1001" xr:uid="{F2567C1F-DECB-46FE-84CA-9CAB9327A9AE}"/>
    <cellStyle name="Comma 4 16 2" xfId="7049" xr:uid="{1FB669C0-DD19-4627-AE0C-C5769B68D40C}"/>
    <cellStyle name="Comma 4 17" xfId="1172" xr:uid="{8C8BA6A0-4AAA-436B-905C-91C88F28269D}"/>
    <cellStyle name="Comma 4 17 2" xfId="7332" xr:uid="{D864B37E-97EC-4EFA-948A-EF81E45D89AB}"/>
    <cellStyle name="Comma 4 18" xfId="703" xr:uid="{52A8DCB8-E9DE-41E1-B8F2-4D6ABC322473}"/>
    <cellStyle name="Comma 4 18 2" xfId="6434" xr:uid="{768B4325-272E-433D-BB62-04A3AF2B31B5}"/>
    <cellStyle name="Comma 4 18 3" xfId="7252" xr:uid="{0F19F978-C456-4634-A512-9E4A9D876A3E}"/>
    <cellStyle name="Comma 4 19" xfId="8752" xr:uid="{3606DF16-AD0D-464E-9395-0E697600D804}"/>
    <cellStyle name="Comma 4 2" xfId="352" xr:uid="{314AC7FC-3115-4D29-A10B-37C2CF28F1D9}"/>
    <cellStyle name="Comma 4 2 10" xfId="645" xr:uid="{9295D365-AF3C-4A3C-A527-383C4C0CC505}"/>
    <cellStyle name="Comma 4 2 11" xfId="678" xr:uid="{33090B86-A934-466D-A627-1DC2A4C12F7F}"/>
    <cellStyle name="Comma 4 2 12" xfId="858" xr:uid="{F6076A6C-A267-46D5-8EE7-CC2009E5CAB7}"/>
    <cellStyle name="Comma 4 2 12 2" xfId="6887" xr:uid="{22B9466D-35EF-4C47-9456-8E62B3C731F5}"/>
    <cellStyle name="Comma 4 2 13" xfId="993" xr:uid="{314A9A8F-EAD5-4310-A95C-86315B00CF0A}"/>
    <cellStyle name="Comma 4 2 13 2" xfId="7518" xr:uid="{CCED50F9-D8AA-4805-80F6-41675312D2BC}"/>
    <cellStyle name="Comma 4 2 14" xfId="1130" xr:uid="{013E00D9-45CF-4C62-870A-6E5CD445ED0D}"/>
    <cellStyle name="Comma 4 2 14 2" xfId="6707" xr:uid="{DE7824C8-421B-46A5-A0D7-2D70212DDCEE}"/>
    <cellStyle name="Comma 4 2 15" xfId="1291" xr:uid="{E5AF914F-3C23-4B11-BA1E-9C32521A8E1E}"/>
    <cellStyle name="Comma 4 2 16" xfId="6272" xr:uid="{565CF7D6-70ED-44D3-BBCB-7B795BCCF6F5}"/>
    <cellStyle name="Comma 4 2 2" xfId="56" xr:uid="{7CD7B4BA-C9B2-4BA4-A220-F80C9538D466}"/>
    <cellStyle name="Comma 4 2 2 2" xfId="51" xr:uid="{C59DF33E-1B4E-4E10-AEBF-14F02ED8F001}"/>
    <cellStyle name="Comma 4 2 2 2 2" xfId="1511" xr:uid="{B832668B-841C-4DA5-8205-629E071C8B96}"/>
    <cellStyle name="Comma 4 2 2 2 2 2" xfId="8405" xr:uid="{B2AD4C60-3286-4497-9DE6-63EF05619D00}"/>
    <cellStyle name="Comma 4 2 2 2 3" xfId="7797" xr:uid="{A411EB8C-6CA0-4543-B755-8F804D1AB013}"/>
    <cellStyle name="Comma 4 2 2 2 4" xfId="6538" xr:uid="{C94DE616-25EC-4615-9293-3CFDCF8A6307}"/>
    <cellStyle name="Comma 4 2 2 3" xfId="396" xr:uid="{E6AA823F-5679-4CAA-9313-4B682FB2B444}"/>
    <cellStyle name="Comma 4 2 2 3 2" xfId="2131" xr:uid="{6D59C53A-8F54-4977-8C9B-180F177029FD}"/>
    <cellStyle name="Comma 4 2 2 3 2 2" xfId="8017" xr:uid="{FE77C88E-52B5-473B-A115-8D00396C417D}"/>
    <cellStyle name="Comma 4 2 2 4" xfId="1059" xr:uid="{DA5B0652-3A91-4681-985C-3F07B6AC8AF6}"/>
    <cellStyle name="Comma 4 2 2 4 2" xfId="4047" xr:uid="{8B6246D1-286F-4761-AEAB-93D0CB81F696}"/>
    <cellStyle name="Comma 4 2 2 4 2 2" xfId="6470" xr:uid="{099F8940-FB62-4DCA-9CAD-10401868CEC7}"/>
    <cellStyle name="Comma 4 2 2 4 3" xfId="8734" xr:uid="{72D5CC78-1422-4760-8C5A-FF7C271CC010}"/>
    <cellStyle name="Comma 4 2 2 5" xfId="4218" xr:uid="{5D2D8AC6-A8AD-48FB-9D71-05606B80D26B}"/>
    <cellStyle name="Comma 4 2 2 5 2" xfId="7533" xr:uid="{655A4B16-A317-4877-BB06-CABDCBB92BDE}"/>
    <cellStyle name="Comma 4 2 2 6" xfId="6920" xr:uid="{39D0462B-25E9-4594-B871-983FBB7EAC9D}"/>
    <cellStyle name="Comma 4 2 2 7" xfId="6385" xr:uid="{08FD590B-2A5E-4478-9087-3CC2D7BCEEF9}"/>
    <cellStyle name="Comma 4 2 3" xfId="428" xr:uid="{6ED6C58B-E86D-44EB-B8F4-2B2DDBE9DC2C}"/>
    <cellStyle name="Comma 4 2 3 2" xfId="876" xr:uid="{0FBB9BBB-B9C6-44AF-A939-5F2A2C596ED0}"/>
    <cellStyle name="Comma 4 2 3 2 2" xfId="1509" xr:uid="{73105E39-6A31-4474-82E6-E34063C52710}"/>
    <cellStyle name="Comma 4 2 3 3" xfId="2132" xr:uid="{ABAE2B40-321D-4855-8976-41D1D4235063}"/>
    <cellStyle name="Comma 4 2 3 3 2" xfId="8048" xr:uid="{E13D188F-7949-4AF1-92C6-E3B4D352D318}"/>
    <cellStyle name="Comma 4 2 3 4" xfId="4031" xr:uid="{4B91ECB5-EFCB-4829-9C34-52F35590B8E3}"/>
    <cellStyle name="Comma 4 2 3 4 2" xfId="6941" xr:uid="{D10E31F0-F43F-40E0-B725-6A0A0A822587}"/>
    <cellStyle name="Comma 4 2 3 5" xfId="4219" xr:uid="{A2A900F0-408B-4E5B-8B7A-2C048B8577AE}"/>
    <cellStyle name="Comma 4 2 3 6" xfId="6491" xr:uid="{88FA9A54-1AA4-40AE-A573-C68904FC7516}"/>
    <cellStyle name="Comma 4 2 4" xfId="458" xr:uid="{38E748DB-4A69-4A18-9E75-72CDC34C91A2}"/>
    <cellStyle name="Comma 4 2 4 2" xfId="1165" xr:uid="{B3ED7B0C-0FEA-47FA-A43B-9A76E95FA5F3}"/>
    <cellStyle name="Comma 4 2 4 2 2" xfId="8313" xr:uid="{A2EB46EB-1ECE-4996-A215-948C5A0A7659}"/>
    <cellStyle name="Comma 4 2 4 3" xfId="1318" xr:uid="{A8DC5E03-CAA1-4F80-BB9D-30AD31D18AAE}"/>
    <cellStyle name="Comma 4 2 4 4" xfId="1496" xr:uid="{057B1A26-EDA6-4215-8D52-3EC884B95B9B}"/>
    <cellStyle name="Comma 4 2 4 4 2" xfId="7451" xr:uid="{70036A8E-DF24-4FB9-83E6-09E2AE2BB0FF}"/>
    <cellStyle name="Comma 4 2 5" xfId="489" xr:uid="{929F11B0-C6CD-4B46-827C-E967DA0B1ABD}"/>
    <cellStyle name="Comma 4 2 5 2" xfId="2130" xr:uid="{93F9765F-A81F-44D6-8019-2CDB3D78C922}"/>
    <cellStyle name="Comma 4 2 5 2 2" xfId="8483" xr:uid="{1385A6D5-C9B8-4908-AE48-BCBB31C047A2}"/>
    <cellStyle name="Comma 4 2 5 2 3" xfId="7874" xr:uid="{C38E115C-F25F-43EC-838A-6B8BE87E2536}"/>
    <cellStyle name="Comma 4 2 5 3" xfId="8092" xr:uid="{0960ADEC-650E-442A-9A2F-6E366B23ECA3}"/>
    <cellStyle name="Comma 4 2 6" xfId="520" xr:uid="{CAC25347-BE3A-49E8-8F8A-03685FDA05BC}"/>
    <cellStyle name="Comma 4 2 6 2" xfId="4082" xr:uid="{2B84F3A8-77F1-4D2D-822C-5389EEE308FF}"/>
    <cellStyle name="Comma 4 2 6 2 2" xfId="8288" xr:uid="{C39C2EE6-BF56-4ACD-A161-823DF3ABD375}"/>
    <cellStyle name="Comma 4 2 6 3" xfId="8121" xr:uid="{4D07086F-F71A-4FA7-B3CB-C93F25CDD74B}"/>
    <cellStyle name="Comma 4 2 7" xfId="551" xr:uid="{4132FDFF-DAB6-4A7C-ACBA-20F5C0210234}"/>
    <cellStyle name="Comma 4 2 7 2" xfId="4217" xr:uid="{1E1DD50B-3530-41D0-9DB7-88A2482CC4FB}"/>
    <cellStyle name="Comma 4 2 8" xfId="582" xr:uid="{82A21058-047B-4393-891E-47AE44ECC704}"/>
    <cellStyle name="Comma 4 2 9" xfId="613" xr:uid="{965F5823-97A6-4D68-8D49-AE5923F39772}"/>
    <cellStyle name="Comma 4 20" xfId="6591" xr:uid="{6F968FB2-0857-4F26-A97C-04AE32B5BCF4}"/>
    <cellStyle name="Comma 4 21" xfId="6218" xr:uid="{A52518F2-567C-4212-AC85-6551B99586C3}"/>
    <cellStyle name="Comma 4 3" xfId="45" xr:uid="{DD814672-1796-4054-AB39-306C7D105352}"/>
    <cellStyle name="Comma 4 3 2" xfId="340" xr:uid="{5A6CA29C-7141-4E40-8095-7F27CAB60D51}"/>
    <cellStyle name="Comma 4 3 2 2" xfId="3863" xr:uid="{8CA09727-0EB1-4005-A068-61576A16FA1F}"/>
    <cellStyle name="Comma 4 3 2 2 2" xfId="8374" xr:uid="{FCA0E365-CF14-4015-9933-4BAD25E13913}"/>
    <cellStyle name="Comma 4 3 2 3" xfId="4390" xr:uid="{CF1D8FB9-F354-4E89-83AA-BE66ADD3A92D}"/>
    <cellStyle name="Comma 4 3 2 3 2" xfId="7769" xr:uid="{18CDC2FA-2240-4945-B117-498B27CE14A2}"/>
    <cellStyle name="Comma 4 3 2 4" xfId="1572" xr:uid="{67AD6710-5A4D-4670-B8C5-7E40C968FDB4}"/>
    <cellStyle name="Comma 4 3 2 4 2" xfId="7301" xr:uid="{430730AF-E416-4C1B-8145-BD5E3BCD87B3}"/>
    <cellStyle name="Comma 4 3 2 5" xfId="6518" xr:uid="{DF19A714-3117-492F-A937-1E1263397C4E}"/>
    <cellStyle name="Comma 4 3 3" xfId="798" xr:uid="{8506A8A1-D308-45D1-AEA1-3B08B5861266}"/>
    <cellStyle name="Comma 4 3 3 2" xfId="2133" xr:uid="{F943E95E-CCBA-429D-B8E1-F314A8863BED}"/>
    <cellStyle name="Comma 4 3 3 2 2" xfId="7987" xr:uid="{30B6F229-5C03-44AA-97F9-0CDFB2F0D0B5}"/>
    <cellStyle name="Comma 4 3 3 3" xfId="6531" xr:uid="{870063C8-FC6D-4416-A9F5-6D15DF8D14AF}"/>
    <cellStyle name="Comma 4 3 4" xfId="4220" xr:uid="{EEF64A2D-BC84-4DA2-ABAB-5FDAEE591A75}"/>
    <cellStyle name="Comma 4 3 4 2" xfId="6880" xr:uid="{FB4DE71D-1D5F-4E65-9C80-F86071EA03DE}"/>
    <cellStyle name="Comma 4 3 5" xfId="1473" xr:uid="{D2ECF9CE-67F9-4518-9E82-5C998463B13D}"/>
    <cellStyle name="Comma 4 3 6" xfId="6304" xr:uid="{A2073E9A-699A-4421-8625-F0A4C96E022D}"/>
    <cellStyle name="Comma 4 4" xfId="389" xr:uid="{7BE65B3E-955A-4D33-9006-F7562942EC0A}"/>
    <cellStyle name="Comma 4 4 2" xfId="94" xr:uid="{B36D5D5C-D52D-440C-A86D-C54621A30955}"/>
    <cellStyle name="Comma 4 4 2 2" xfId="4052" xr:uid="{0BD91C79-15CF-43C9-B467-6A8E8F8C0B2E}"/>
    <cellStyle name="Comma 4 4 2 2 2" xfId="8424" xr:uid="{0A70F022-4B84-445E-8C9D-FBBC9DA32FB5}"/>
    <cellStyle name="Comma 4 4 2 3" xfId="7816" xr:uid="{B4A64674-E2F1-4E07-9758-89635A182AC3}"/>
    <cellStyle name="Comma 4 4 2 4" xfId="6618" xr:uid="{2313EE86-5E62-498D-A668-8D6EB66E3C20}"/>
    <cellStyle name="Comma 4 4 2 5" xfId="6555" xr:uid="{9455DF67-5F83-42D1-882F-9D127764367E}"/>
    <cellStyle name="Comma 4 4 2 5 2" xfId="304" xr:uid="{78D67220-F852-48E6-BE8C-AE86FF7D2A43}"/>
    <cellStyle name="Comma 4 4 2 5 2 2" xfId="7753" xr:uid="{028AC769-8405-4D4C-B658-0556490579F4}"/>
    <cellStyle name="Comma 4 4 2 5 2 2 2" xfId="8358" xr:uid="{3CBBAE33-4E81-4986-A175-E293D5350580}"/>
    <cellStyle name="Comma 4 4 2 5 2 3" xfId="7971" xr:uid="{4135EA74-5A3D-4AAD-981E-31786AE081DE}"/>
    <cellStyle name="Comma 4 4 2 5 2 4" xfId="7490" xr:uid="{E19B7198-A7C1-4852-86B3-7F313649ACC3}"/>
    <cellStyle name="Comma 4 4 3" xfId="870" xr:uid="{B947CE5C-3AC8-4774-BF31-36C99079E4BA}"/>
    <cellStyle name="Comma 4 4 3 2" xfId="2134" xr:uid="{4DFD0EFB-582C-470B-BA89-64F9AFE278FC}"/>
    <cellStyle name="Comma 4 4 3 3" xfId="8035" xr:uid="{48D7E3F5-55AA-4A29-AFC7-1ABDDB7A20CB}"/>
    <cellStyle name="Comma 4 4 4" xfId="4036" xr:uid="{852290D0-2FFE-4DB3-BAB3-96DD607F6F35}"/>
    <cellStyle name="Comma 4 4 4 2" xfId="6915" xr:uid="{40F9B6D8-861E-4E9C-AE48-CC0CE8821B25}"/>
    <cellStyle name="Comma 4 5" xfId="421" xr:uid="{9E760252-7E43-486D-988C-311D52C4147F}"/>
    <cellStyle name="Comma 4 5 2" xfId="2135" xr:uid="{52605248-A357-4390-A1B1-9F7B263E1121}"/>
    <cellStyle name="Comma 4 5 2 2" xfId="8448" xr:uid="{83047F75-2BE4-4A4F-B130-A69BF79D2FDF}"/>
    <cellStyle name="Comma 4 5 2 3" xfId="7838" xr:uid="{33914FC7-907C-4FEA-8420-9596B6C4D022}"/>
    <cellStyle name="Comma 4 5 3" xfId="4024" xr:uid="{C5A68228-7086-4056-AAB2-4BD2C69537DC}"/>
    <cellStyle name="Comma 4 5 3 2" xfId="8057" xr:uid="{372D849E-D127-4E52-A69A-F18CADFF9CAD}"/>
    <cellStyle name="Comma 4 5 4" xfId="1495" xr:uid="{F0BEB0A5-762D-47DB-BA78-B83BACE78FA1}"/>
    <cellStyle name="Comma 4 5 4 2" xfId="7584" xr:uid="{9E1241B5-67C6-4AB8-935A-04A0FBE3AB9D}"/>
    <cellStyle name="Comma 4 5 5" xfId="6937" xr:uid="{348C4D05-CFA2-4C31-98ED-D968EADA35E2}"/>
    <cellStyle name="Comma 4 5 6" xfId="6431" xr:uid="{2503157A-B721-48B1-97B0-B423DFFBE8D1}"/>
    <cellStyle name="Comma 4 6" xfId="451" xr:uid="{D9F56EE6-B3AB-491E-8397-A738040EF350}"/>
    <cellStyle name="Comma 4 6 2" xfId="4043" xr:uid="{B26F12DC-8F9D-4A6B-81B3-B4743E8DF6F8}"/>
    <cellStyle name="Comma 4 6 2 2" xfId="8466" xr:uid="{3A88FA5F-9C1C-4959-A3D0-CF6CA064F35B}"/>
    <cellStyle name="Comma 4 6 2 3" xfId="7858" xr:uid="{635C7365-2CC1-4A71-8B06-BF566CF94E2A}"/>
    <cellStyle name="Comma 4 6 3" xfId="2136" xr:uid="{725C2678-3FF9-4F25-B348-DE2C9F4F8A15}"/>
    <cellStyle name="Comma 4 6 3 2" xfId="8076" xr:uid="{38736594-3178-4271-848A-5AC0FDD33B09}"/>
    <cellStyle name="Comma 4 6 4" xfId="6952" xr:uid="{F967A0CA-8434-4F38-B48A-7FED51E3B184}"/>
    <cellStyle name="Comma 4 6 5" xfId="6564" xr:uid="{540B0388-E522-4F6A-BEAC-6509C7A3A1BE}"/>
    <cellStyle name="Comma 4 7" xfId="482" xr:uid="{4A92A2D2-4801-4F68-AE7D-92CAD694A3E9}"/>
    <cellStyle name="Comma 4 7 2" xfId="224" xr:uid="{D053D75B-F88C-4C73-BAAB-6FBC181DB3DF}"/>
    <cellStyle name="Comma 4 7 2 2" xfId="4027" xr:uid="{7BB21407-2875-4C2A-8BC3-EC8EAF482D30}"/>
    <cellStyle name="Comma 4 7 2 2 2" xfId="8490" xr:uid="{76022AC0-5A8D-45E5-91F7-961601848286}"/>
    <cellStyle name="Comma 4 7 2 3" xfId="7881" xr:uid="{A54AC459-4B2C-4041-959B-C99D25C1890B}"/>
    <cellStyle name="Comma 4 7 3" xfId="2137" xr:uid="{DF3F5919-80C9-4066-8C69-46201B22C64B}"/>
    <cellStyle name="Comma 4 7 3 2" xfId="8104" xr:uid="{D95ECBE6-5257-499B-8E4C-9A7B3CA66721}"/>
    <cellStyle name="Comma 4 8" xfId="513" xr:uid="{BFBF27D7-D4B7-459B-A90C-1B579AF17EC1}"/>
    <cellStyle name="Comma 4 8 2" xfId="2138" xr:uid="{B8722EBC-6AE6-4893-AD16-268EE0F39D49}"/>
    <cellStyle name="Comma 4 8 2 2" xfId="9305" xr:uid="{70035F0D-5267-4E80-A63B-7420AEF60F36}"/>
    <cellStyle name="Comma 4 8 2 3" xfId="8295" xr:uid="{29014E77-C2A3-42E6-86DC-8F0A46116750}"/>
    <cellStyle name="Comma 4 8 3" xfId="7914" xr:uid="{9DCD7BBF-AD1C-4D3C-8582-6F99082415B1}"/>
    <cellStyle name="Comma 4 8 3 2" xfId="9053" xr:uid="{30185F71-C8C4-48AF-8A23-4A6BE9A7EB7A}"/>
    <cellStyle name="Comma 4 8 4" xfId="7690" xr:uid="{E8BD5AF0-1279-4DCA-BFDC-EFC17F2CA5BB}"/>
    <cellStyle name="Comma 4 8 5" xfId="8955" xr:uid="{831CE1F0-A42D-4B9E-BC41-23484D71225B}"/>
    <cellStyle name="Comma 4 9" xfId="544" xr:uid="{6ED30B66-1171-45BC-AE3B-7D89C384D61F}"/>
    <cellStyle name="Comma 4 9 2" xfId="2139" xr:uid="{0933A0C7-E64C-484D-8C15-0073122A238C}"/>
    <cellStyle name="Comma 4 9 2 2" xfId="8129" xr:uid="{F622D006-3420-48B6-83CA-E25404447DA9}"/>
    <cellStyle name="Comma 4 9 3" xfId="9148" xr:uid="{5F39969C-5CB9-41AE-A9AA-C799FBDCB778}"/>
    <cellStyle name="Comma 4_AA" xfId="2140" xr:uid="{FAC5C57F-3C16-4F11-BE36-A745BF17CE2D}"/>
    <cellStyle name="Comma 40" xfId="2141" xr:uid="{B6091662-CF7B-4DA9-B934-E43FE7A4C1B3}"/>
    <cellStyle name="Comma 40 2" xfId="4221" xr:uid="{4BD049D1-6DD5-4742-92C8-538E8C83A3BE}"/>
    <cellStyle name="Comma 41" xfId="2142" xr:uid="{F7007DEC-0BEB-458F-A237-5FEE41DD276E}"/>
    <cellStyle name="Comma 41 2" xfId="4222" xr:uid="{D5CE9313-0D23-473E-8A65-55C3914BD7A1}"/>
    <cellStyle name="Comma 42" xfId="2143" xr:uid="{D946C307-73E7-4A94-B519-DC9C1C20EAC8}"/>
    <cellStyle name="Comma 42 2" xfId="3864" xr:uid="{3B141DCA-F25A-4EFF-B926-C64285A6A4F9}"/>
    <cellStyle name="Comma 42 2 2" xfId="4391" xr:uid="{451B8ECD-58E9-43FB-A452-4FDD3C21643B}"/>
    <cellStyle name="Comma 42 3" xfId="4223" xr:uid="{AF15E6F4-FEDA-4A87-B8C2-A89C696EE99A}"/>
    <cellStyle name="Comma 43" xfId="2144" xr:uid="{D6F261DC-331B-4C52-A386-E0FEA5587D7D}"/>
    <cellStyle name="Comma 43 2" xfId="4224" xr:uid="{C0520C10-0456-48F1-8B4F-1D68DCD5AACF}"/>
    <cellStyle name="Comma 44" xfId="3791" xr:uid="{FC6B3D37-12EE-47C0-B9C9-115E8071C6C7}"/>
    <cellStyle name="Comma 44 2" xfId="3962" xr:uid="{9911D91F-785A-4FD1-826D-4A78FCDA7E46}"/>
    <cellStyle name="Comma 44 2 2" xfId="4404" xr:uid="{2CB47435-E4D3-470D-AA6F-660EB818CAB5}"/>
    <cellStyle name="Comma 44 3" xfId="4361" xr:uid="{3C4FD7CB-0043-43B9-986F-3D73C8D452E2}"/>
    <cellStyle name="Comma 45" xfId="3805" xr:uid="{0997562B-7824-4584-9018-3127B7F4780C}"/>
    <cellStyle name="Comma 45 2" xfId="4370" xr:uid="{0629A287-E81B-4D6B-8A9E-FF1D05E34471}"/>
    <cellStyle name="Comma 46" xfId="3970" xr:uid="{6E17E4C2-82BC-499E-AA6E-1B13BCF1D894}"/>
    <cellStyle name="Comma 46 2" xfId="4409" xr:uid="{A223E540-6AE9-4D16-BD19-71BAB0C3474E}"/>
    <cellStyle name="Comma 47" xfId="1590" xr:uid="{EF84621F-E0FE-4817-88F1-AD689EB542A3}"/>
    <cellStyle name="Comma 47 2" xfId="4088" xr:uid="{24A09B13-0B5F-4A5A-9087-3EE824034EE5}"/>
    <cellStyle name="Comma 48" xfId="1581" xr:uid="{76337794-6FB1-4AF4-A26B-D6EDEAFB3AF5}"/>
    <cellStyle name="Comma 49" xfId="3987" xr:uid="{297E6DC1-E652-4E48-911D-2C8D9131D35B}"/>
    <cellStyle name="Comma 5" xfId="221" xr:uid="{D0E67307-79EC-4F36-9FB3-8066AA624945}"/>
    <cellStyle name="Comma 5 10" xfId="605" xr:uid="{740079B1-5186-461C-B881-168D3D60941C}"/>
    <cellStyle name="Comma 5 10 2" xfId="4057" xr:uid="{451C1DA9-EBDA-4C94-BE38-056AB43BFCC0}"/>
    <cellStyle name="Comma 5 10 2 2" xfId="7216" xr:uid="{8468C57D-ECBC-4576-9A4E-9ADDFA3D1B46}"/>
    <cellStyle name="Comma 5 10 3" xfId="8515" xr:uid="{B395E013-07A6-422C-8FFB-F9CCEC9256B4}"/>
    <cellStyle name="Comma 5 10 4" xfId="9398" xr:uid="{19C8FE9D-546E-49D2-8AA2-9102B4B0339C}"/>
    <cellStyle name="Comma 5 10 5" xfId="7012" xr:uid="{7AD55014-0F95-4147-999E-D865701A16D6}"/>
    <cellStyle name="Comma 5 11" xfId="636" xr:uid="{393D32F3-BC1C-41DA-A9A0-BE658287C072}"/>
    <cellStyle name="Comma 5 11 2" xfId="4084" xr:uid="{EFF7BD85-8080-409A-B18E-7DFDDD3BB569}"/>
    <cellStyle name="Comma 5 11 2 2" xfId="7227" xr:uid="{9FF6BB54-1DA7-4114-BC71-F771FD3F220B}"/>
    <cellStyle name="Comma 5 11 3" xfId="8578" xr:uid="{2D68B15C-BAB8-426C-B64A-D38E4BEF689C}"/>
    <cellStyle name="Comma 5 11 4" xfId="9404" xr:uid="{842C8BB2-202C-49B4-A664-6310512CD67B}"/>
    <cellStyle name="Comma 5 11 5" xfId="7023" xr:uid="{609E990C-8159-4720-87E2-DD29C9D10370}"/>
    <cellStyle name="Comma 5 12" xfId="670" xr:uid="{B0BBB096-DC1F-47AF-9249-F8472FF7A7D5}"/>
    <cellStyle name="Comma 5 12 2" xfId="4225" xr:uid="{7F4E4BF8-4AED-434B-9B4E-118BA1B7FD64}"/>
    <cellStyle name="Comma 5 12 2 2" xfId="7239" xr:uid="{D445C9E3-F7E3-41EE-A52A-6A948D521B0C}"/>
    <cellStyle name="Comma 5 12 3" xfId="8643" xr:uid="{23A4DA17-262D-442B-A67E-AD89962DE415}"/>
    <cellStyle name="Comma 5 12 4" xfId="9415" xr:uid="{7BCE314B-2B73-4E5E-A0BF-7F01D4D173B3}"/>
    <cellStyle name="Comma 5 12 5" xfId="7036" xr:uid="{79C61C34-2DC6-4D5E-9314-66F8F9C1D0E8}"/>
    <cellStyle name="Comma 5 13" xfId="786" xr:uid="{33A0544E-8C1D-4474-957E-4DB5A5B4952A}"/>
    <cellStyle name="Comma 5 13 2" xfId="4344" xr:uid="{0A18D14D-A9EC-4D99-887F-20E839ABA51F}"/>
    <cellStyle name="Comma 5 13 2 2" xfId="8667" xr:uid="{91709B2A-BE3D-4BFE-8234-AB246EB3E9B6}"/>
    <cellStyle name="Comma 5 13 3" xfId="9427" xr:uid="{3D03F3AA-7407-4147-9B86-EE00151B2796}"/>
    <cellStyle name="Comma 5 13 4" xfId="6815" xr:uid="{F3870F01-E1C6-4A7D-8018-7BFEC31FA1DD}"/>
    <cellStyle name="Comma 5 14" xfId="966" xr:uid="{B9EE7C8D-FC2B-4AD5-8096-3EE91F9D4E69}"/>
    <cellStyle name="Comma 5 14 2" xfId="1427" xr:uid="{34EA6A89-98B6-4D11-84E2-5055C31152D5}"/>
    <cellStyle name="Comma 5 14 2 2" xfId="1432" xr:uid="{8433C049-ECFF-482B-A1DE-4AA3EB9A2998}"/>
    <cellStyle name="Comma 5 14 2 2 2" xfId="1461" xr:uid="{CAA1A902-C3C3-410F-8805-E36FFBD9E4C5}"/>
    <cellStyle name="Comma 5 14 2 2 2 2" xfId="1562" xr:uid="{BE1D8864-2DB0-4318-AB17-E44D6E2480C1}"/>
    <cellStyle name="Comma 5 14 2 2 3" xfId="1538" xr:uid="{B7D8ABA7-C466-4827-8410-EB8963F61592}"/>
    <cellStyle name="Comma 5 14 2 3" xfId="1457" xr:uid="{2E8AEC42-1569-4355-A17D-E2A89FD64448}"/>
    <cellStyle name="Comma 5 14 2 3 2" xfId="1558" xr:uid="{D8FEB1E5-7578-4D62-BF4B-75E375E03B24}"/>
    <cellStyle name="Comma 5 14 2 4" xfId="1534" xr:uid="{08B6AA65-ED85-434E-ADA5-8C8DEA155A33}"/>
    <cellStyle name="Comma 5 14 2 5" xfId="8713" xr:uid="{7658E10F-0F05-4BA0-BBE8-BAD7B35A5AC9}"/>
    <cellStyle name="Comma 5 14 3" xfId="1453" xr:uid="{D794957E-877D-4B84-8806-96C251927D34}"/>
    <cellStyle name="Comma 5 14 3 2" xfId="1554" xr:uid="{DBC30E8B-F1E7-402F-B369-8DCE546302CC}"/>
    <cellStyle name="Comma 5 14 3 3" xfId="9438" xr:uid="{BD438361-8F49-4A78-8538-60523603B533}"/>
    <cellStyle name="Comma 5 14 4" xfId="1530" xr:uid="{DCC32839-BDF8-44F9-8098-E4BDD82B56B5}"/>
    <cellStyle name="Comma 5 14 5" xfId="806" xr:uid="{7D54635F-D164-448A-8016-747EE20051D6}"/>
    <cellStyle name="Comma 5 14 5 2" xfId="974" xr:uid="{505A7242-E0F1-43FF-A79A-D38C00C89848}"/>
    <cellStyle name="Comma 5 14 5 3" xfId="1105" xr:uid="{5B41059E-9E8D-469B-AC13-A8F400616D6E}"/>
    <cellStyle name="Comma 5 14 5 4" xfId="1272" xr:uid="{AC60688F-6535-475E-9FA3-9CF8CC3D8EEE}"/>
    <cellStyle name="Comma 5 14 5 5" xfId="6526" xr:uid="{39F4F227-0822-4115-AF5F-4030DB874D01}"/>
    <cellStyle name="Comma 5 14 6" xfId="1422" xr:uid="{43793CC5-C402-492A-85F1-6B352EA3BCCF}"/>
    <cellStyle name="Comma 5 14 7" xfId="7302" xr:uid="{13685ADC-15A1-4A83-AA0A-ABCBF25A3766}"/>
    <cellStyle name="Comma 5 15" xfId="7450" xr:uid="{B9664DE9-314F-4279-98D1-2B5198F54E57}"/>
    <cellStyle name="Comma 5 16" xfId="6657" xr:uid="{32C0BB29-3A82-48D3-9C8C-1AC31CAEEA99}"/>
    <cellStyle name="Comma 5 2" xfId="339" xr:uid="{D9D37D17-26E0-4585-8BB9-D049A050C8E6}"/>
    <cellStyle name="Comma 5 2 10" xfId="6305" xr:uid="{F8CFF9FF-3751-450F-AE6E-926333E51CE9}"/>
    <cellStyle name="Comma 5 2 2" xfId="241" xr:uid="{1063E6B2-CE17-4E04-8142-22BAE790F88D}"/>
    <cellStyle name="Comma 5 2 2 2" xfId="2147" xr:uid="{90C3EE20-2D53-4968-A3D8-4D0AE1A88E5B}"/>
    <cellStyle name="Comma 5 2 2 2 2" xfId="8326" xr:uid="{A3E471A0-301B-4185-A3EF-0A8FD0A5C8DD}"/>
    <cellStyle name="Comma 5 2 2 2 3" xfId="7721" xr:uid="{31158200-132D-48E3-8D6E-D462353A95A1}"/>
    <cellStyle name="Comma 5 2 2 2 4" xfId="6478" xr:uid="{39953A9A-315A-4BBB-9AFD-E0BD3FBCBFCB}"/>
    <cellStyle name="Comma 5 2 2 3" xfId="1514" xr:uid="{8B3CF504-A18B-437D-9FBF-146A35415C31}"/>
    <cellStyle name="Comma 5 2 2 3 2" xfId="7941" xr:uid="{3D6D318F-3503-4CDF-9DE3-22F90C12DB59}"/>
    <cellStyle name="Comma 5 2 2 4" xfId="7462" xr:uid="{4EC97F5B-2084-4CBD-8A46-273A003D57E5}"/>
    <cellStyle name="Comma 5 2 2 5" xfId="6821" xr:uid="{1223B895-3D3F-4686-81AC-70716F83BC9D}"/>
    <cellStyle name="Comma 5 2 3" xfId="871" xr:uid="{5656821D-E8CE-4393-9A82-4091F53B9A6D}"/>
    <cellStyle name="Comma 5 2 3 2" xfId="2148" xr:uid="{771EE58B-7A0A-4DF0-8181-6BBB6996A98D}"/>
    <cellStyle name="Comma 5 2 3 2 2" xfId="9343" xr:uid="{336475B0-26AD-4620-9ACC-34E15CE83840}"/>
    <cellStyle name="Comma 5 2 3 2 3" xfId="8373" xr:uid="{A22B8C8A-C217-4CDB-B2D8-BD6E08C10625}"/>
    <cellStyle name="Comma 5 2 3 3" xfId="7768" xr:uid="{9B932AFA-6B06-4A81-ADB0-62F5F4052DCC}"/>
    <cellStyle name="Comma 5 2 3 4" xfId="8993" xr:uid="{21684057-2A04-41D0-BD3F-C6ADB4418FA3}"/>
    <cellStyle name="Comma 5 2 3 5" xfId="6879" xr:uid="{FCB47E5F-46D3-455C-AF5E-33CB4990FC07}"/>
    <cellStyle name="Comma 5 2 3 6" xfId="6519" xr:uid="{B3C3FEF4-0CB3-4F76-B947-B943FE2AFFFC}"/>
    <cellStyle name="Comma 5 2 4" xfId="2146" xr:uid="{E2556720-567D-444F-ADB5-1538C53F27B0}"/>
    <cellStyle name="Comma 5 2 4 2" xfId="8208" xr:uid="{AB7E94A7-C458-42D4-829D-96AE20E12DA3}"/>
    <cellStyle name="Comma 5 2 4 3" xfId="9228" xr:uid="{C188CCB4-DB36-4174-93E2-97399F902AEC}"/>
    <cellStyle name="Comma 5 2 4 4" xfId="7122" xr:uid="{D0553274-7081-4006-9713-E8A2A53469B0}"/>
    <cellStyle name="Comma 5 2 5" xfId="4042" xr:uid="{A10E296D-8411-4970-B83F-DFCCCDC33A24}"/>
    <cellStyle name="Comma 5 2 5 2" xfId="135" xr:uid="{4D49B029-40A9-4547-95A0-F044081426A0}"/>
    <cellStyle name="Comma 5 2 5 2 2" xfId="165" xr:uid="{CC74A00F-31F2-4445-BE74-3C877970AB02}"/>
    <cellStyle name="Comma 5 2 5 2 2 2" xfId="784" xr:uid="{EAC16C24-5A2A-4894-9B42-0BDBB0C6B170}"/>
    <cellStyle name="Comma 5 2 5 2 2 3" xfId="964" xr:uid="{BF5AD5A5-0611-45F5-BAE4-5A49CE85AAC2}"/>
    <cellStyle name="Comma 5 2 5 2 2 4" xfId="1384" xr:uid="{5AEA4DD5-6834-4D08-B402-06C23BD3998B}"/>
    <cellStyle name="Comma 5 2 5 2 2 5" xfId="6750" xr:uid="{2B5E120F-652B-4663-9AD0-0724F5DACEE1}"/>
    <cellStyle name="Comma 5 2 5 2 3" xfId="195" xr:uid="{20228101-9F89-46C8-BDCD-80C6F9CB17AE}"/>
    <cellStyle name="Comma 5 2 5 2 3 2" xfId="7295" xr:uid="{47BE9756-CFD6-4466-A4C5-A0A7542A65C9}"/>
    <cellStyle name="Comma 5 2 5 2 4" xfId="746" xr:uid="{DE77C44F-E8BE-4C1B-AA75-0AD6BB87EE51}"/>
    <cellStyle name="Comma 5 2 5 2 4 2" xfId="323" xr:uid="{320065A6-9F3B-45C2-A590-0A5C57F537E4}"/>
    <cellStyle name="Comma 5 2 5 2 4 2 2" xfId="1088" xr:uid="{505703FE-4EEF-4D6C-AB42-1844DEA50CE9}"/>
    <cellStyle name="Comma 5 2 5 2 4 2 2 2" xfId="8355" xr:uid="{0C6D8A29-2F3B-430D-B7B9-1F0C59D1C252}"/>
    <cellStyle name="Comma 5 2 5 2 4 2 2 2 2" xfId="9337" xr:uid="{CCD206C7-FA13-404C-B553-AFF606C66E43}"/>
    <cellStyle name="Comma 5 2 5 2 4 2 2 3" xfId="7749" xr:uid="{06142AD1-A7CB-4521-96E4-55F7899665C8}"/>
    <cellStyle name="Comma 5 2 5 2 4 2 2 4" xfId="8987" xr:uid="{E908AB73-164B-4EEA-934C-3689A088670D}"/>
    <cellStyle name="Comma 5 2 5 2 4 2 2 5" xfId="7120" xr:uid="{ED92923A-3F29-495C-80DB-5E0F79DC0301}"/>
    <cellStyle name="Comma 5 2 5 2 4 2 3" xfId="1255" xr:uid="{36D25DE4-BED1-42D1-8ABA-4EB2C6E18F32}"/>
    <cellStyle name="Comma 5 2 5 2 4 2 3 2" xfId="9211" xr:uid="{88BCE20D-3530-4D00-B63F-CF1389764884}"/>
    <cellStyle name="Comma 5 2 5 2 4 2 3 3" xfId="8192" xr:uid="{6266EA65-70ED-42B5-AC4C-3FE0020B60E7}"/>
    <cellStyle name="Comma 5 2 5 2 4 2 4" xfId="7968" xr:uid="{9F16665A-ADDC-452D-9CD6-F9E2B402ABB4}"/>
    <cellStyle name="Comma 5 2 5 2 4 2 4 2" xfId="9082" xr:uid="{1584B138-9632-4D2A-995D-92F5BC248544}"/>
    <cellStyle name="Comma 5 2 5 2 4 2 5" xfId="7488" xr:uid="{BC1A1986-71BF-47B1-AF57-FFDA3624B7F0}"/>
    <cellStyle name="Comma 5 2 5 2 4 2 5 2" xfId="8872" xr:uid="{E379FFA3-CBA7-4ACE-8856-563BD23BEA83}"/>
    <cellStyle name="Comma 5 2 5 2 4 2 6" xfId="7406" xr:uid="{17078403-1970-4B0F-9E7B-49FB8CACEFB1}"/>
    <cellStyle name="Comma 5 2 5 2 4 2 7" xfId="8822" xr:uid="{7E5BFF1D-5EB4-4059-81CB-9FEC1C3DB02B}"/>
    <cellStyle name="Comma 5 2 5 2 4 2 8" xfId="6873" xr:uid="{FF70D419-E15F-46A6-9384-E5442E39187B}"/>
    <cellStyle name="Comma 5 2 5 2 5" xfId="926" xr:uid="{35837311-CD17-4BD7-996F-4F3AA1A00CA8}"/>
    <cellStyle name="Comma 5 2 5 2 6" xfId="6697" xr:uid="{3E6E196C-12BE-43BE-A0EB-5AF124B16F99}"/>
    <cellStyle name="Comma 5 2 5 3" xfId="7986" xr:uid="{C3DC58CA-0F42-4CDD-A5D9-C79D9166F088}"/>
    <cellStyle name="Comma 5 2 5 4" xfId="9088" xr:uid="{6B2740BF-4C20-4F9D-9657-9DA33C0E8474}"/>
    <cellStyle name="Comma 5 2 5 5" xfId="6622" xr:uid="{2315A41B-C4BA-4AE9-836A-D41B90852933}"/>
    <cellStyle name="Comma 5 2 6" xfId="4226" xr:uid="{4D4466E2-E770-4258-BD84-F232563DAC1F}"/>
    <cellStyle name="Comma 5 2 6 2" xfId="7504" xr:uid="{D0D2747F-5CC3-4142-93C0-CA55E7734E3F}"/>
    <cellStyle name="Comma 5 2 6 3" xfId="8879" xr:uid="{0055EB68-606D-4EF2-B9C8-D0B9488A368E}"/>
    <cellStyle name="Comma 5 2 6 4" xfId="7317" xr:uid="{6D0E0DD4-A92A-4F4C-808F-813E514AA8FD}"/>
    <cellStyle name="Comma 5 2 7" xfId="1405" xr:uid="{2FEE1733-0ADF-4D68-95CA-02553A59B97C}"/>
    <cellStyle name="Comma 5 2 7 2" xfId="7425" xr:uid="{5268A055-9FB8-442D-A1CA-6B1C19519A54}"/>
    <cellStyle name="Comma 5 2 8" xfId="8840" xr:uid="{CBEC3BE9-9784-4ED9-9168-FC5FE7190239}"/>
    <cellStyle name="Comma 5 2 9" xfId="6706" xr:uid="{A7B83A1C-A814-42DF-B995-D07F624A500A}"/>
    <cellStyle name="Comma 5 2_Book1" xfId="2149" xr:uid="{000DDB2C-9D9B-430D-A8B0-FA397EAA1DEA}"/>
    <cellStyle name="Comma 5 3" xfId="388" xr:uid="{22F92D61-60B5-4653-809A-BA13796F1703}"/>
    <cellStyle name="Comma 5 3 2" xfId="1145" xr:uid="{AB4D9E8C-9B76-4F22-A414-2B77EF5B7BED}"/>
    <cellStyle name="Comma 5 3 2 2" xfId="3865" xr:uid="{2329ECEB-357E-4E9D-8099-23290787EE67}"/>
    <cellStyle name="Comma 5 3 2 2 2" xfId="9364" xr:uid="{7081D380-30E6-451C-AB56-98C1C27B23BD}"/>
    <cellStyle name="Comma 5 3 2 2 3" xfId="8421" xr:uid="{415BF02A-42E9-4EAE-AF6C-E9ECA1B7952F}"/>
    <cellStyle name="Comma 5 3 2 3" xfId="4392" xr:uid="{EADD6CAF-9DC7-4510-95D0-5D114FFDF000}"/>
    <cellStyle name="Comma 5 3 2 3 2" xfId="7812" xr:uid="{FC579B99-F79E-41F5-A56F-82268E4F45BF}"/>
    <cellStyle name="Comma 5 3 2 4" xfId="1547" xr:uid="{0BF6F680-C508-438D-8BA7-A26F5C3CF208}"/>
    <cellStyle name="Comma 5 3 2 4 2" xfId="9014" xr:uid="{4B48D1A7-9653-4E8A-BB78-CF493D1FDECF}"/>
    <cellStyle name="Comma 5 3 2 5" xfId="6914" xr:uid="{0D351FDA-0E38-4871-AFE5-18FD3CB35FCE}"/>
    <cellStyle name="Comma 5 3 2 6" xfId="6547" xr:uid="{9F529564-EDAA-48E2-BBE7-795AB58128D2}"/>
    <cellStyle name="Comma 5 3 3" xfId="1301" xr:uid="{AA3C5AE6-4A2A-4928-B39F-5F052387E2CA}"/>
    <cellStyle name="Comma 5 3 3 2" xfId="2150" xr:uid="{FAB92BB5-9DC4-4544-B67C-C70CB329A204}"/>
    <cellStyle name="Comma 5 3 3 2 2" xfId="8234" xr:uid="{0B37D26E-E257-42E4-829C-9487F8BB0BEB}"/>
    <cellStyle name="Comma 5 3 3 3" xfId="9254" xr:uid="{D073BD70-24E7-42B2-8CBB-2BB82ED1E3B1}"/>
    <cellStyle name="Comma 5 3 3 4" xfId="7138" xr:uid="{01CDAAA3-6E7F-4526-9735-0814D5AEFA0C}"/>
    <cellStyle name="Comma 5 3 4" xfId="4227" xr:uid="{2374C3A4-8FF2-44D4-AAAC-FE63874DFD50}"/>
    <cellStyle name="Comma 5 3 4 2" xfId="9106" xr:uid="{54E9B93D-EB6B-4FB1-8551-1D68542ACD43}"/>
    <cellStyle name="Comma 5 3 4 3" xfId="8032" xr:uid="{4D94F88B-ECF7-4712-AB21-95040FBCD884}"/>
    <cellStyle name="Comma 5 3 5" xfId="1444" xr:uid="{05BB97DE-8C89-4BAC-AC93-F41A22AED765}"/>
    <cellStyle name="Comma 5 3 5 2" xfId="132" xr:uid="{3AC2A06C-8DE9-4FE1-BDFC-574A8FE0E4AD}"/>
    <cellStyle name="Comma 5 3 5 2 2" xfId="163" xr:uid="{2008F96B-1780-4668-B9F3-DEEE4956339C}"/>
    <cellStyle name="Comma 5 3 5 2 2 2" xfId="782" xr:uid="{9529939F-4F4F-4334-9294-C9B855F0E089}"/>
    <cellStyle name="Comma 5 3 5 2 2 2 2" xfId="9341" xr:uid="{F83C8E3A-86B3-4F3B-93B7-485405789C4A}"/>
    <cellStyle name="Comma 5 3 5 2 2 2 3" xfId="8365" xr:uid="{4056E209-0EFF-4F0E-A8BF-8012C9C73735}"/>
    <cellStyle name="Comma 5 3 5 2 2 3" xfId="962" xr:uid="{553D6025-9A39-4881-8C55-BC31C410A6BF}"/>
    <cellStyle name="Comma 5 3 5 2 2 3 2" xfId="7760" xr:uid="{5F9C2DD6-D1CD-4322-B2E2-42E3E1D436C9}"/>
    <cellStyle name="Comma 5 3 5 2 2 4" xfId="1381" xr:uid="{106EFAD5-B4DF-4E52-973E-91D1320FA0A6}"/>
    <cellStyle name="Comma 5 3 5 2 2 4 2" xfId="8991" xr:uid="{3AB4DB2D-ABAB-44CF-A418-E0710FB0E1AB}"/>
    <cellStyle name="Comma 5 3 5 2 2 5" xfId="6748" xr:uid="{0B32A653-0294-4BBB-97AC-48BC1BAD0239}"/>
    <cellStyle name="Comma 5 3 5 2 3" xfId="193" xr:uid="{F86551D1-93F1-4DD6-85CA-F679F166DBF4}"/>
    <cellStyle name="Comma 5 3 5 2 3 2" xfId="8202" xr:uid="{482D2935-70DB-4C76-A85F-A1E48522F262}"/>
    <cellStyle name="Comma 5 3 5 2 3 3" xfId="9221" xr:uid="{8DC6F75A-DD46-477D-A359-1C8C7BD13434}"/>
    <cellStyle name="Comma 5 3 5 2 3 4" xfId="6871" xr:uid="{7F902587-9E65-47E5-AB93-EA83B3D68708}"/>
    <cellStyle name="Comma 5 3 5 2 4" xfId="321" xr:uid="{AFF78938-93B2-440C-966F-4038E4AFC4FC}"/>
    <cellStyle name="Comma 5 3 5 2 4 2" xfId="7978" xr:uid="{276F047E-122C-4C65-A635-314123457AD8}"/>
    <cellStyle name="Comma 5 3 5 2 4 3" xfId="9086" xr:uid="{BC91F628-CBCC-450D-9D22-5BF85BB1E54D}"/>
    <cellStyle name="Comma 5 3 5 2 4 4" xfId="7118" xr:uid="{B5C8F841-1255-4AB5-8258-6AB9F533D64D}"/>
    <cellStyle name="Comma 5 3 5 2 5" xfId="744" xr:uid="{A364C251-17FE-45CB-88C6-19B94FC9309C}"/>
    <cellStyle name="Comma 5 3 5 2 5 2" xfId="7497" xr:uid="{1EC06FEC-FFF5-403B-950E-FBA053E7C4E9}"/>
    <cellStyle name="Comma 5 3 5 2 5 3" xfId="8876" xr:uid="{6D65C397-1958-453C-8768-198DA1ECB2F1}"/>
    <cellStyle name="Comma 5 3 5 2 5 4" xfId="7293" xr:uid="{F86B6787-C81C-4528-994E-60DA9C571F46}"/>
    <cellStyle name="Comma 5 3 5 2 6" xfId="924" xr:uid="{9FF52A96-4C66-4929-93E4-0905D86C50CE}"/>
    <cellStyle name="Comma 5 3 5 2 6 2" xfId="7416" xr:uid="{6932E45D-A826-415D-AA51-D615151925CD}"/>
    <cellStyle name="Comma 5 3 5 2 7" xfId="1086" xr:uid="{6FE8E1D1-174E-403A-99F7-D37169E8789D}"/>
    <cellStyle name="Comma 5 3 5 2 7 2" xfId="8832" xr:uid="{EB185171-EB08-40DA-9643-4BF8EE4CCDB6}"/>
    <cellStyle name="Comma 5 3 5 2 8" xfId="1253" xr:uid="{2EF561E2-8425-454D-B89E-5F7F16C1CDAC}"/>
    <cellStyle name="Comma 5 3 5 2 9" xfId="6695" xr:uid="{F0DD1126-860A-497C-8F24-BC54634E0E06}"/>
    <cellStyle name="Comma 5 3 5 3" xfId="6621" xr:uid="{93B60018-4849-4519-A7E3-F0D2E948E570}"/>
    <cellStyle name="Comma 5 3 6" xfId="7551" xr:uid="{54276EB8-71B7-42FD-A34C-F05A293D433C}"/>
    <cellStyle name="Comma 5 3 7" xfId="8905" xr:uid="{4BFABBB5-CCC7-4490-AE48-6075FC9378C5}"/>
    <cellStyle name="Comma 5 3 8" xfId="6751" xr:uid="{85FBDF79-7041-4146-9A53-89D9923AA554}"/>
    <cellStyle name="Comma 5 3 9" xfId="6408" xr:uid="{627CD467-790D-4476-B816-1D4A0E7439EB}"/>
    <cellStyle name="Comma 5 4" xfId="420" xr:uid="{263A5C9A-2BD2-48AD-A953-612E5055C02B}"/>
    <cellStyle name="Comma 5 4 2" xfId="2151" xr:uid="{6DA250F1-741E-4325-AD4A-BC66EED2AF4E}"/>
    <cellStyle name="Comma 5 4 2 2" xfId="8425" xr:uid="{6DA072CA-46A9-4D49-B46D-9633F7989B79}"/>
    <cellStyle name="Comma 5 4 2 3" xfId="7817" xr:uid="{D15029AC-E5AA-45E4-A5E5-F259290A6889}"/>
    <cellStyle name="Comma 5 4 2 4" xfId="6936" xr:uid="{58F40E50-9EB4-4D52-8F34-0C63A754F4F0}"/>
    <cellStyle name="Comma 5 4 3" xfId="1497" xr:uid="{3B7F6ECA-1BA2-4ECF-893C-5D16BC56C710}"/>
    <cellStyle name="Comma 5 4 3 2" xfId="8036" xr:uid="{312BA55E-898C-4522-8F11-A6BA77B8E72C}"/>
    <cellStyle name="Comma 5 4 3 3" xfId="7150" xr:uid="{F4328BAA-5CC5-4932-BDBF-31ED26B1947C}"/>
    <cellStyle name="Comma 5 4 4" xfId="7561" xr:uid="{59570900-6A36-4EBC-B012-E26E0B83D6A8}"/>
    <cellStyle name="Comma 5 4 5" xfId="6782" xr:uid="{7EF1BF2E-0396-4A7A-BB27-2D93E75B8D96}"/>
    <cellStyle name="Comma 5 4 6" xfId="6458" xr:uid="{952DE6F6-1A5D-4D99-BB1B-BF10CA257A1D}"/>
    <cellStyle name="Comma 5 5" xfId="450" xr:uid="{E109831E-1540-4ADC-A8D3-88D070A4FD19}"/>
    <cellStyle name="Comma 5 5 2" xfId="2152" xr:uid="{A42C483D-BD63-484D-9D8A-8C33817B05D9}"/>
    <cellStyle name="Comma 5 5 2 2" xfId="8453" xr:uid="{169C6C89-2AE7-4440-B435-EC041682F667}"/>
    <cellStyle name="Comma 5 5 2 2 2" xfId="9379" xr:uid="{F8A65EE3-BB0E-492C-AA8F-109737064230}"/>
    <cellStyle name="Comma 5 5 2 3" xfId="7845" xr:uid="{88570249-FA7F-4E93-8877-52A1ED1E1D4C}"/>
    <cellStyle name="Comma 5 5 2 4" xfId="9029" xr:uid="{6769079E-14D4-42C7-B83F-0DDCF5C6F37A}"/>
    <cellStyle name="Comma 5 5 2 5" xfId="7161" xr:uid="{ED841782-AF89-4F45-AC71-40D9FB001674}"/>
    <cellStyle name="Comma 5 5 3" xfId="8259" xr:uid="{81B3872B-A162-4E39-AB20-EEC18E7EF498}"/>
    <cellStyle name="Comma 5 5 3 2" xfId="9280" xr:uid="{5BD42283-95F6-4108-AAE7-C217E016B747}"/>
    <cellStyle name="Comma 5 5 4" xfId="8063" xr:uid="{3539396A-8B2F-4387-85D2-8C59ED81D36C}"/>
    <cellStyle name="Comma 5 5 4 2" xfId="9122" xr:uid="{8C6FC79D-A3FD-462B-9509-E15D2B239071}"/>
    <cellStyle name="Comma 5 5 5" xfId="7598" xr:uid="{E2C80274-150F-49BF-B8A1-AF2A2AE31E17}"/>
    <cellStyle name="Comma 5 5 6" xfId="8931" xr:uid="{DDA16554-FC43-4403-B758-F747DBF89BC0}"/>
    <cellStyle name="Comma 5 5 7" xfId="6951" xr:uid="{413ECEEE-AAB4-4DC0-8410-85E71A12656D}"/>
    <cellStyle name="Comma 5 6" xfId="481" xr:uid="{FD6555C1-E752-48D4-BDF1-61015C1D3408}"/>
    <cellStyle name="Comma 5 6 2" xfId="2145" xr:uid="{192032B4-B0C0-4C89-841E-00E8E73AF0F1}"/>
    <cellStyle name="Comma 5 6 2 2" xfId="8465" xr:uid="{C6637C40-4F36-4AEF-ACF8-5D605CA8D270}"/>
    <cellStyle name="Comma 5 6 2 2 2" xfId="9382" xr:uid="{B89FFF97-8316-43B4-A90E-6DF9E2060942}"/>
    <cellStyle name="Comma 5 6 2 3" xfId="7857" xr:uid="{3B68D4F2-E7AE-4439-A68A-396BF5EAB82C}"/>
    <cellStyle name="Comma 5 6 2 4" xfId="9032" xr:uid="{3A57E894-39F9-4F5A-95AE-7DA4947DD2B8}"/>
    <cellStyle name="Comma 5 6 2 5" xfId="7172" xr:uid="{DDF8C66D-81D5-4A3A-9149-2150542B1260}"/>
    <cellStyle name="Comma 5 6 3" xfId="8262" xr:uid="{68D5172F-196A-4542-B105-0B319B632F74}"/>
    <cellStyle name="Comma 5 6 3 2" xfId="9283" xr:uid="{8A8C615B-5BBB-426E-A3AD-5092FD836D04}"/>
    <cellStyle name="Comma 5 6 4" xfId="8075" xr:uid="{6B71D721-C8B7-42A5-AF1C-AA864F135244}"/>
    <cellStyle name="Comma 5 6 4 2" xfId="9125" xr:uid="{DB1D3D0D-55B4-4688-A566-E8501077125B}"/>
    <cellStyle name="Comma 5 6 5" xfId="7616" xr:uid="{0BE7CC5C-B461-46F7-AEF7-F01E6801DB99}"/>
    <cellStyle name="Comma 5 6 6" xfId="8933" xr:uid="{A83E4110-5DF6-4468-B59B-3954B292AA42}"/>
    <cellStyle name="Comma 5 6 7" xfId="6964" xr:uid="{A678048D-CFBF-48D7-B1AA-0177F6EE69AD}"/>
    <cellStyle name="Comma 5 7" xfId="512" xr:uid="{2F407798-4850-4EEC-AB3D-8E643195A3E1}"/>
    <cellStyle name="Comma 5 7 2" xfId="4008" xr:uid="{31E00155-8F63-4304-9BAD-FCE03DE49ECB}"/>
    <cellStyle name="Comma 5 7 2 2" xfId="8276" xr:uid="{D846789E-D160-47D6-8D15-D2C41D745326}"/>
    <cellStyle name="Comma 5 7 2 3" xfId="9294" xr:uid="{81D2B2B7-E8E2-48B5-B2B1-C80E97D0F2BE}"/>
    <cellStyle name="Comma 5 7 2 4" xfId="7183" xr:uid="{D829D876-3060-45EA-B68A-46FDE0E9A217}"/>
    <cellStyle name="Comma 5 7 3" xfId="8103" xr:uid="{BD9B0D2E-442F-4392-B5D3-7E5B6D4AD389}"/>
    <cellStyle name="Comma 5 7 3 2" xfId="9136" xr:uid="{5B249530-7BF0-43FE-98A3-E26B470DEBF9}"/>
    <cellStyle name="Comma 5 7 4" xfId="7634" xr:uid="{70432526-81FA-48E6-96A6-3AC3F3BA0AF3}"/>
    <cellStyle name="Comma 5 7 5" xfId="8944" xr:uid="{81672AB1-CAE7-40A3-BEAC-0017BA71AFBA}"/>
    <cellStyle name="Comma 5 7 6" xfId="6976" xr:uid="{E759E084-F255-426B-AE3A-3B8393331A59}"/>
    <cellStyle name="Comma 5 8" xfId="543" xr:uid="{A946152D-A88F-499D-BAB4-E965C50D9954}"/>
    <cellStyle name="Comma 5 8 2" xfId="4055" xr:uid="{8709D37F-C7E2-4E7F-AC6E-33DB981F7C95}"/>
    <cellStyle name="Comma 5 8 2 2" xfId="8312" xr:uid="{DBC71BE7-0ED3-4CCF-BF65-B522BD49A458}"/>
    <cellStyle name="Comma 5 8 2 3" xfId="7194" xr:uid="{D94568F0-A959-4891-8E66-09444D0ABF97}"/>
    <cellStyle name="Comma 5 8 3" xfId="7929" xr:uid="{47A2C47E-9A76-4166-A08C-F968090DA60A}"/>
    <cellStyle name="Comma 5 8 4" xfId="7708" xr:uid="{08CD2AED-1040-4FC1-B34F-DF36ADC67F1A}"/>
    <cellStyle name="Comma 5 8 5" xfId="6989" xr:uid="{09592AFE-1297-4FA3-8039-7634FF977C0D}"/>
    <cellStyle name="Comma 5 9" xfId="574" xr:uid="{EA7C9561-CFAA-44EA-B1BE-66CB1A92A71D}"/>
    <cellStyle name="Comma 5 9 2" xfId="4054" xr:uid="{2B04AFA6-0599-4A28-80DF-D96F900D5962}"/>
    <cellStyle name="Comma 5 9 2 2" xfId="7205" xr:uid="{6B1A3A62-AA42-43E6-80DB-41215A80F580}"/>
    <cellStyle name="Comma 5 9 3" xfId="7908" xr:uid="{61E0EAD4-8834-4329-9E42-987A070C9A24}"/>
    <cellStyle name="Comma 5 9 4" xfId="9048" xr:uid="{954121D8-FBEA-4D9E-B3FB-D4115A5F8CCC}"/>
    <cellStyle name="Comma 5 9 5" xfId="7001" xr:uid="{8AC70C38-E607-4081-B9D7-8A0D5CF1EDAF}"/>
    <cellStyle name="Comma 5_AA" xfId="2153" xr:uid="{E51D1C37-3418-41B6-B7FA-881E6F5A0FD6}"/>
    <cellStyle name="Comma 50" xfId="4000" xr:uid="{B11DDA82-6102-4196-B4D9-05A9AE38F776}"/>
    <cellStyle name="Comma 51" xfId="4051" xr:uid="{69145A4F-4FDE-442E-958F-4E0C25EF473D}"/>
    <cellStyle name="Comma 52" xfId="4060" xr:uid="{7EB35987-248E-4ECE-BCEF-DAF7EF99925F}"/>
    <cellStyle name="Comma 53" xfId="4059" xr:uid="{A6027F28-8001-44EB-B7B9-8C928B947410}"/>
    <cellStyle name="Comma 54" xfId="4064" xr:uid="{0730F412-9D02-4916-9568-451FB34A49A6}"/>
    <cellStyle name="Comma 55" xfId="4080" xr:uid="{0C22F9D8-15C7-4BAF-A8D8-EE67BCFA82F6}"/>
    <cellStyle name="Comma 56" xfId="4358" xr:uid="{9C2AAB64-EE5D-4074-B5AD-8BC2AB16001C}"/>
    <cellStyle name="Comma 57" xfId="4420" xr:uid="{AEF3FF13-DB07-4A77-8F9A-2BBA0EF950D3}"/>
    <cellStyle name="Comma 58" xfId="4353" xr:uid="{8351ADDE-CCD9-4773-A8B6-FBCBEA9986A9}"/>
    <cellStyle name="Comma 59" xfId="4348" xr:uid="{9270594E-7F7A-451F-816D-E3FE38CEABB1}"/>
    <cellStyle name="Comma 6" xfId="127" xr:uid="{76716C2D-EDB8-4CEE-B65C-7A91BE2355C1}"/>
    <cellStyle name="Comma 6 10" xfId="555" xr:uid="{33F4A40B-8C53-429E-B661-21DEE1D1ED60}"/>
    <cellStyle name="Comma 6 11" xfId="586" xr:uid="{05DA3CEE-37A6-4915-BF70-F6305410DF80}"/>
    <cellStyle name="Comma 6 12" xfId="617" xr:uid="{08486CF8-507B-4D53-BACB-A4C5C15A78A6}"/>
    <cellStyle name="Comma 6 13" xfId="650" xr:uid="{91A2E812-4D44-4756-B1A9-1AF359199095}"/>
    <cellStyle name="Comma 6 14" xfId="682" xr:uid="{2F000EAA-3DFD-47A9-B976-7B918425C26C}"/>
    <cellStyle name="Comma 6 15" xfId="361" xr:uid="{8C2CF269-B1E3-4EDE-B297-E4DA36B77689}"/>
    <cellStyle name="Comma 6 16" xfId="727" xr:uid="{88ABE825-819A-4762-A30D-BFA66763D88E}"/>
    <cellStyle name="Comma 6 16 2" xfId="7275" xr:uid="{AA5D85DF-545F-4847-B3D2-D5444E312B87}"/>
    <cellStyle name="Comma 6 17" xfId="907" xr:uid="{947B9FA8-4109-4D66-9DF0-4A714F8F3FA1}"/>
    <cellStyle name="Comma 6 17 2" xfId="7433" xr:uid="{D92C2A5C-E140-45AD-AB95-85BF41748349}"/>
    <cellStyle name="Comma 6 18" xfId="1133" xr:uid="{639D0605-F1B9-426A-94F7-40207E27FF4F}"/>
    <cellStyle name="Comma 6 18 2" xfId="8842" xr:uid="{A30E44A6-1B1E-4037-8AF6-B11D6004FB6F}"/>
    <cellStyle name="Comma 6 19" xfId="1294" xr:uid="{B4632A00-7BF1-4FA7-BDA8-6E0A53D4C34A}"/>
    <cellStyle name="Comma 6 19 2" xfId="6655" xr:uid="{73D79369-6352-46A1-9440-0F26F7AFA447}"/>
    <cellStyle name="Comma 6 2" xfId="101" xr:uid="{8832CD3B-72BD-4291-882B-7D99E4294457}"/>
    <cellStyle name="Comma 6 2 10" xfId="639" xr:uid="{84146830-C056-4C63-9B2F-AB5D5CCD582B}"/>
    <cellStyle name="Comma 6 2 11" xfId="673" xr:uid="{4CA0A97A-66C5-4EED-99CA-B2467A1706C6}"/>
    <cellStyle name="Comma 6 2 12" xfId="6609" xr:uid="{3A4CC000-7BF7-4484-904B-B119E2C18FE9}"/>
    <cellStyle name="Comma 6 2 2" xfId="391" xr:uid="{50A21A5A-EDF8-4394-A62D-49FBEDE54F14}"/>
    <cellStyle name="Comma 6 2 2 2" xfId="2157" xr:uid="{1877B21C-C68E-4453-BAB7-A5F1805077DF}"/>
    <cellStyle name="Comma 6 2 2 2 2" xfId="311" xr:uid="{7C78E59D-9968-47AA-986E-51BA5973FD44}"/>
    <cellStyle name="Comma 6 2 2 2 2 2" xfId="4229" xr:uid="{12D6FFD9-C04E-4F8A-B8E8-DBAC48B8B738}"/>
    <cellStyle name="Comma 6 2 2 2 2 2 2" xfId="8360" xr:uid="{EDE71AF7-7394-43DF-A13D-0F1156D5DEF0}"/>
    <cellStyle name="Comma 6 2 2 2 2 2 3" xfId="7755" xr:uid="{D6BE343B-E4C1-4762-99C1-8472D8F37001}"/>
    <cellStyle name="Comma 6 2 2 2 2 3" xfId="7973" xr:uid="{4914CE97-6F8C-4ACB-B6D5-F7C066771427}"/>
    <cellStyle name="Comma 6 2 2 2 2 4" xfId="7492" xr:uid="{ED6173FF-5253-4514-88FC-FF14FA5E81F0}"/>
    <cellStyle name="Comma 6 2 2 2 3" xfId="8375" xr:uid="{5D0480D7-3752-4D49-8020-968953736F15}"/>
    <cellStyle name="Comma 6 2 2 3" xfId="2156" xr:uid="{62960C00-F2D8-4065-8763-14F53F732BDB}"/>
    <cellStyle name="Comma 6 2 2 3 2" xfId="7988" xr:uid="{6A3176B9-244E-4334-9C1F-713FBF7C3FDB}"/>
    <cellStyle name="Comma 6 2 2 4" xfId="4050" xr:uid="{46384A06-C30E-4C4B-A398-AE174D62FA73}"/>
    <cellStyle name="Comma 6 2 2 4 2" xfId="6709" xr:uid="{08CB0F9C-BC97-4314-B4D2-BE2B409659AC}"/>
    <cellStyle name="Comma 6 2 2 5" xfId="1409" xr:uid="{471B3758-3FB3-4CF0-9EEF-43315A3432A1}"/>
    <cellStyle name="Comma 6 2 3" xfId="423" xr:uid="{33E6FFCE-BE4C-45AE-AA79-4B061A6F71C3}"/>
    <cellStyle name="Comma 6 2 3 2" xfId="3981" xr:uid="{479295D6-BB8A-4DF0-8EC7-A4350BB5919D}"/>
    <cellStyle name="Comma 6 2 3 2 2" xfId="8403" xr:uid="{7FF8468D-5478-4F1B-8278-56D372862F8D}"/>
    <cellStyle name="Comma 6 2 3 2 3" xfId="7795" xr:uid="{DBCE618F-EE03-4CE2-94C9-EF2BCA2897CE}"/>
    <cellStyle name="Comma 6 2 3 3" xfId="4414" xr:uid="{A937C260-3B8C-4CCC-ACA4-7C8C9F5CBB4D}"/>
    <cellStyle name="Comma 6 2 3 3 2" xfId="8015" xr:uid="{6F4B908E-3971-46F0-A910-FDAE78BE2866}"/>
    <cellStyle name="Comma 6 2 3 4" xfId="1519" xr:uid="{3E419F46-1F01-493E-80C5-C715A1AB826D}"/>
    <cellStyle name="Comma 6 2 4" xfId="453" xr:uid="{92D05287-F7EB-409A-A737-5DD358DB2A1B}"/>
    <cellStyle name="Comma 6 2 4 2" xfId="2155" xr:uid="{CC808499-C07F-42B5-B755-397B4F447C6B}"/>
    <cellStyle name="Comma 6 2 4 2 2" xfId="8468" xr:uid="{8B22EC40-439A-4114-9FE8-2DF5F754F7AE}"/>
    <cellStyle name="Comma 6 2 4 2 3" xfId="7859" xr:uid="{A32C3101-9FC5-4002-AD67-31F1795CFD52}"/>
    <cellStyle name="Comma 6 2 4 3" xfId="8077" xr:uid="{B7A74716-0458-4844-A776-E7C2C072F151}"/>
    <cellStyle name="Comma 6 2 5" xfId="484" xr:uid="{65149151-2A08-46F8-8D8D-228227764033}"/>
    <cellStyle name="Comma 6 2 5 2" xfId="3992" xr:uid="{B9FB5599-19F6-487C-9712-68FE9A6FAEE3}"/>
    <cellStyle name="Comma 6 2 5 2 2" xfId="8491" xr:uid="{5D8141E8-0A2B-44F2-8720-824A8D072D0C}"/>
    <cellStyle name="Comma 6 2 5 2 3" xfId="7882" xr:uid="{6973535C-419C-4CE6-A9FA-ED656E1EC5F2}"/>
    <cellStyle name="Comma 6 2 5 3" xfId="8106" xr:uid="{17B54A78-ED66-424A-B41E-A485F439FE18}"/>
    <cellStyle name="Comma 6 2 6" xfId="515" xr:uid="{3706C0B5-CE53-48F9-881A-C6785994710C}"/>
    <cellStyle name="Comma 6 2 6 2" xfId="4069" xr:uid="{2E2BFF0A-4709-41E6-8A2F-1D4E2649347A}"/>
    <cellStyle name="Comma 6 2 6 2 2" xfId="8345" xr:uid="{2995FE6D-A7ED-44A2-9241-70573E816401}"/>
    <cellStyle name="Comma 6 2 6 3" xfId="7959" xr:uid="{3DBCAFFE-B378-40BA-891D-8AC11D804DAE}"/>
    <cellStyle name="Comma 6 2 7" xfId="546" xr:uid="{11D4ECB0-F814-4AA1-AB31-AA322618BFFF}"/>
    <cellStyle name="Comma 6 2 8" xfId="577" xr:uid="{E8935072-EB90-436E-8DE4-9A09B001B4A0}"/>
    <cellStyle name="Comma 6 2 9" xfId="608" xr:uid="{17BE8A6E-9671-419B-A258-81C4892C62F7}"/>
    <cellStyle name="Comma 6 20" xfId="1389" xr:uid="{44B4B294-CCDC-4C62-87E6-5D6325B7F750}"/>
    <cellStyle name="Comma 6 21" xfId="6306" xr:uid="{EA80F43E-3564-4366-B4EB-9F983459F033}"/>
    <cellStyle name="Comma 6 3" xfId="371" xr:uid="{8CD9D566-958F-4659-849E-0E3BFE0A6B72}"/>
    <cellStyle name="Comma 6 3 10" xfId="657" xr:uid="{60E15AB5-8225-4356-980D-7DA6A6DF5794}"/>
    <cellStyle name="Comma 6 3 11" xfId="689" xr:uid="{33B23951-84E7-440F-B5AD-AFDA5255D83F}"/>
    <cellStyle name="Comma 6 3 12" xfId="765" xr:uid="{39C4E0C9-1B7E-43E2-941A-391A3E5D1B67}"/>
    <cellStyle name="Comma 6 3 12 2" xfId="6902" xr:uid="{EB3BED9C-4AD1-4098-B50A-903445F09E42}"/>
    <cellStyle name="Comma 6 3 13" xfId="945" xr:uid="{027D3681-B5B3-4796-84CC-6BDFF82565CA}"/>
    <cellStyle name="Comma 6 3 13 2" xfId="7299" xr:uid="{B5C0BAE5-D626-4115-810A-1D8CD529EF81}"/>
    <cellStyle name="Comma 6 3 14" xfId="1136" xr:uid="{2E3F4F6E-2BC0-463E-BA25-0F854AB57ABF}"/>
    <cellStyle name="Comma 6 3 14 2" xfId="6743" xr:uid="{E9EC2CAB-4612-4256-8572-A39E38455426}"/>
    <cellStyle name="Comma 6 3 15" xfId="1295" xr:uid="{BAD7C745-70CE-4E3A-A42A-8A03AEEF2453}"/>
    <cellStyle name="Comma 6 3 16" xfId="1494" xr:uid="{323E2C69-F8AA-4D48-8817-1E5BF708CC00}"/>
    <cellStyle name="Comma 6 3 17" xfId="6413" xr:uid="{45E6F77F-0EC9-4884-BBCA-C64C0AC297C6}"/>
    <cellStyle name="Comma 6 3 2" xfId="407" xr:uid="{4E7B7AFE-51F1-4BC4-9F1C-D1492C8CEE4A}"/>
    <cellStyle name="Comma 6 3 2 2" xfId="2158" xr:uid="{95A12EBD-E3CF-4E11-A6DB-78340ED7CD44}"/>
    <cellStyle name="Comma 6 3 2 2 2" xfId="8435" xr:uid="{4DCAE9E3-B508-4156-9E94-43F2D8BDBCEC}"/>
    <cellStyle name="Comma 6 3 2 2 3" xfId="7827" xr:uid="{A3903163-46FE-4151-89DB-25D97CB21997}"/>
    <cellStyle name="Comma 6 3 2 3" xfId="8045" xr:uid="{1A9B7729-076F-4B20-83F3-7A15E763406B}"/>
    <cellStyle name="Comma 6 3 2 4" xfId="6927" xr:uid="{665618BD-9A5B-4677-9504-D61178B52586}"/>
    <cellStyle name="Comma 6 3 2 5" xfId="6550" xr:uid="{369C5FBC-8CC2-46F9-81CB-A20F3D0D7B3A}"/>
    <cellStyle name="Comma 6 3 3" xfId="438" xr:uid="{7307787A-7474-4402-B6A1-DDACD8C21E1E}"/>
    <cellStyle name="Comma 6 3 3 2" xfId="4034" xr:uid="{ABF6E55C-949F-4126-9782-B53884BED006}"/>
    <cellStyle name="Comma 6 3 3 2 2" xfId="8480" xr:uid="{60CFCDB5-1D59-46BD-A2A2-E3B7DE1398EE}"/>
    <cellStyle name="Comma 6 3 3 2 3" xfId="7871" xr:uid="{1D401651-C551-4D9E-AB3A-3110809E7052}"/>
    <cellStyle name="Comma 6 3 3 3" xfId="8089" xr:uid="{2D09D4E5-0BF0-40D0-A824-B421402C1D04}"/>
    <cellStyle name="Comma 6 3 4" xfId="469" xr:uid="{4F2652B3-B423-4309-9310-FC420E8C1574}"/>
    <cellStyle name="Comma 6 3 4 2" xfId="7891" xr:uid="{585E3C0F-C7F9-4C4F-AD65-900DAAB8815E}"/>
    <cellStyle name="Comma 6 3 4 2 2" xfId="8498" xr:uid="{BC2ACD20-D0D1-401C-AFC8-F25DFA30F66F}"/>
    <cellStyle name="Comma 6 3 4 3" xfId="8118" xr:uid="{17B29DC8-547A-4A55-A53F-415BC4E14F0B}"/>
    <cellStyle name="Comma 6 3 5" xfId="500" xr:uid="{D54628CA-F151-467C-BC87-E7AFD7B2012E}"/>
    <cellStyle name="Comma 6 3 5 2" xfId="8386" xr:uid="{A46DB5FD-45EB-4933-8895-169A2E27A2C6}"/>
    <cellStyle name="Comma 6 3 5 3" xfId="7998" xr:uid="{82B0ED4A-B063-4E38-AFA8-0DE7CF4F3CDE}"/>
    <cellStyle name="Comma 6 3 6" xfId="531" xr:uid="{7CCF1C7A-1F07-4992-9078-B2F8B249053E}"/>
    <cellStyle name="Comma 6 3 7" xfId="562" xr:uid="{2F868970-5210-466F-913F-C2E202A424DD}"/>
    <cellStyle name="Comma 6 3 8" xfId="593" xr:uid="{5FCA2631-6171-4748-BDC6-DE48987E99D9}"/>
    <cellStyle name="Comma 6 3 9" xfId="624" xr:uid="{4751596D-F720-42A2-B45A-B4B68E17C42D}"/>
    <cellStyle name="Comma 6 4" xfId="283" xr:uid="{ED2520C3-75D4-49AB-8F31-DD7FA86F3351}"/>
    <cellStyle name="Comma 6 4 2" xfId="868" xr:uid="{0FE777BA-6C56-4305-A131-5F4FFEDA7ADC}"/>
    <cellStyle name="Comma 6 4 2 2" xfId="8416" xr:uid="{8839DAD2-247A-4D6B-9402-ABDA6AB36BBF}"/>
    <cellStyle name="Comma 6 4 2 2 2" xfId="9360" xr:uid="{39AD052D-4BF2-4B45-9D60-3A8D2D044E58}"/>
    <cellStyle name="Comma 6 4 2 3" xfId="7807" xr:uid="{0B4F1641-832F-4CF4-8F2C-97BEEF3CD084}"/>
    <cellStyle name="Comma 6 4 2 4" xfId="9010" xr:uid="{5D817F40-5DA9-49E6-9649-7748C577C8FF}"/>
    <cellStyle name="Comma 6 4 2 5" xfId="7091" xr:uid="{8E07251B-94F5-470A-97C2-12455BB9FC1D}"/>
    <cellStyle name="Comma 6 4 3" xfId="996" xr:uid="{429D023E-FC02-4C01-B3AF-F6EAF58B5845}"/>
    <cellStyle name="Comma 6 4 3 2" xfId="9248" xr:uid="{5E392D33-6EA9-44E3-9C4C-A2438132C911}"/>
    <cellStyle name="Comma 6 4 3 3" xfId="8228" xr:uid="{90D23238-58E2-4999-80A7-D3146C90E421}"/>
    <cellStyle name="Comma 6 4 4" xfId="2159" xr:uid="{0E434AD1-AABD-48FB-98CE-BB09C888AD26}"/>
    <cellStyle name="Comma 6 4 4 2" xfId="9102" xr:uid="{1655B30F-07CE-4033-A4D0-2C43111056FB}"/>
    <cellStyle name="Comma 6 4 4 3" xfId="8027" xr:uid="{FC080DDE-8EEE-40C1-A2C4-89A007E1D608}"/>
    <cellStyle name="Comma 6 4 5" xfId="7543" xr:uid="{B5FEB323-1FFA-4A04-B7DC-7C5CD94FB5AD}"/>
    <cellStyle name="Comma 6 4 6" xfId="8899" xr:uid="{4AB5F673-8641-4F64-A3C0-1D49CC5400E9}"/>
    <cellStyle name="Comma 6 4 7" xfId="6842" xr:uid="{46D5CDE0-2089-4EAD-8074-FC7B8F149A80}"/>
    <cellStyle name="Comma 6 4 8" xfId="6520" xr:uid="{6A04E33E-C41A-4A84-8500-EAEAA1F5EA95}"/>
    <cellStyle name="Comma 6 5" xfId="400" xr:uid="{E9159C30-48F8-4C0A-AE98-73A546FF7264}"/>
    <cellStyle name="Comma 6 5 2" xfId="888" xr:uid="{95E576CC-9A91-488D-94CC-ABAF15F97D56}"/>
    <cellStyle name="Comma 6 5 2 2" xfId="4230" xr:uid="{3299A72F-C769-4D01-9021-8681E34CE27E}"/>
    <cellStyle name="Comma 6 5 2 2 2" xfId="8414" xr:uid="{514006A3-A7CA-4E40-A83A-1324019BB114}"/>
    <cellStyle name="Comma 6 5 2 3" xfId="7805" xr:uid="{345C185D-5577-4C01-A080-F1B7C4E9DE08}"/>
    <cellStyle name="Comma 6 5 3" xfId="998" xr:uid="{1B5221F4-2475-45BF-8D36-039B955088B9}"/>
    <cellStyle name="Comma 6 5 3 2" xfId="8025" xr:uid="{DEF39B9E-DEAC-4740-A20E-A457ED405E56}"/>
    <cellStyle name="Comma 6 5 4" xfId="2160" xr:uid="{098008B4-890E-4F08-8040-3893D749FA85}"/>
    <cellStyle name="Comma 6 5 4 2" xfId="7540" xr:uid="{9DCAEC80-8466-4CD0-8B30-38742AFAD79E}"/>
    <cellStyle name="Comma 6 6" xfId="431" xr:uid="{ED82C9F5-26F8-4E51-A41C-4CB84B960822}"/>
    <cellStyle name="Comma 6 6 2" xfId="2154" xr:uid="{CA80D344-9E8C-4485-884A-3C4CEB2E6F84}"/>
    <cellStyle name="Comma 6 6 2 2" xfId="8368" xr:uid="{9E4D4DED-20F9-403F-B9C2-8F4F2C1B3419}"/>
    <cellStyle name="Comma 6 6 3" xfId="7763" xr:uid="{28558A30-BCEA-48D4-9305-40F54133D4D0}"/>
    <cellStyle name="Comma 6 7" xfId="462" xr:uid="{E59B4E6F-D566-4019-B2C8-77863B26B642}"/>
    <cellStyle name="Comma 6 7 2" xfId="4009" xr:uid="{4A1EBD51-C4D7-4462-BFC7-0361624E8A35}"/>
    <cellStyle name="Comma 6 7 2 2" xfId="7981" xr:uid="{45024DAA-5857-4CD7-B16A-A3D9CA3CD86B}"/>
    <cellStyle name="Comma 6 8" xfId="493" xr:uid="{C16BA7A9-7AFB-4459-A179-F86CFA596546}"/>
    <cellStyle name="Comma 6 8 2" xfId="4085" xr:uid="{C4EBFD10-B092-48C3-BF6D-AE5188617751}"/>
    <cellStyle name="Comma 6 8 2 2" xfId="7501" xr:uid="{85E8E74F-04D4-48A7-8B01-8BE597D3E343}"/>
    <cellStyle name="Comma 6 9" xfId="524" xr:uid="{584BCDFA-C776-4B7D-A450-5482DABC03C2}"/>
    <cellStyle name="Comma 6 9 2" xfId="4228" xr:uid="{CE3D3BAB-4CF4-4526-887B-EAED98C4A56B}"/>
    <cellStyle name="Comma 60" xfId="4351" xr:uid="{41861C38-7799-45E4-A271-A7142D53642E}"/>
    <cellStyle name="Comma 61" xfId="4005" xr:uid="{7B7564CB-E61B-4C66-8945-F896D866FBB2}"/>
    <cellStyle name="Comma 61 2" xfId="4073" xr:uid="{FA6B6734-69A3-46BB-847E-3A45C3249FF6}"/>
    <cellStyle name="Comma 62" xfId="4424" xr:uid="{288DF4C5-622C-4786-A0D2-FBA2A1AA8942}"/>
    <cellStyle name="Comma 63" xfId="4427" xr:uid="{35EE9FBC-9D0A-4208-8B6D-8522BE541F55}"/>
    <cellStyle name="Comma 64" xfId="4480" xr:uid="{B660B6AF-1A2A-4BAF-8BCF-EC088EC4ACB3}"/>
    <cellStyle name="Comma 64 14" xfId="3829" xr:uid="{BBCA7711-5BDA-4964-8072-3C51C59CC6E6}"/>
    <cellStyle name="Comma 65" xfId="4582" xr:uid="{3908E6F4-20C7-4E92-A698-69D99765EB53}"/>
    <cellStyle name="Comma 66" xfId="5136" xr:uid="{B9C72E1B-DBED-4BE3-8101-F1B47049D43F}"/>
    <cellStyle name="Comma 67" xfId="5357" xr:uid="{42D69B81-BC33-45DF-A5D8-6226706C8B65}"/>
    <cellStyle name="Comma 68" xfId="5173" xr:uid="{EBC1816C-5DAB-42CB-9073-A95AB9EA9F6D}"/>
    <cellStyle name="Comma 69" xfId="5030" xr:uid="{FFF65B93-10A7-4091-9867-63EA4DE5376A}"/>
    <cellStyle name="Comma 7" xfId="249" xr:uid="{C70DD574-826C-431B-8530-35D111FABF52}"/>
    <cellStyle name="Comma 7 10" xfId="1401" xr:uid="{B5289863-06E9-40F1-9405-6DF7A69E8D53}"/>
    <cellStyle name="Comma 7 11" xfId="6307" xr:uid="{266848F1-AA46-44F2-8293-6AF94DF76FE1}"/>
    <cellStyle name="Comma 7 2" xfId="287" xr:uid="{C0A74E27-DD61-40B2-98D8-B1338AA35F83}"/>
    <cellStyle name="Comma 7 2 11" xfId="864" xr:uid="{07FE39A4-7F0F-4229-A6E3-46660009173E}"/>
    <cellStyle name="Comma 7 2 2" xfId="1521" xr:uid="{E0FCE670-09B8-45AF-B208-A9A490F92F98}"/>
    <cellStyle name="Comma 7 2 2 2" xfId="8446" xr:uid="{1CFFDE58-83B0-405E-AEC9-A53AAD44F98A}"/>
    <cellStyle name="Comma 7 2 2 3" xfId="7836" xr:uid="{A6E31FC5-AEC3-4566-A8F8-E049CB0C1FEE}"/>
    <cellStyle name="Comma 7 2 3" xfId="2162" xr:uid="{2C09CE59-3B37-47C2-BCD7-F7B6B5631257}"/>
    <cellStyle name="Comma 7 2 3 2" xfId="8055" xr:uid="{50CB9101-6E2D-47F8-8759-FADFE38269BF}"/>
    <cellStyle name="Comma 7 2 4" xfId="4037" xr:uid="{A8C35A0A-9B09-46EA-823E-A8F99A494053}"/>
    <cellStyle name="Comma 7 2 4 2" xfId="7581" xr:uid="{9B174562-9E60-4356-A811-591C2BE666DD}"/>
    <cellStyle name="Comma 7 2 5" xfId="1411" xr:uid="{B57DA656-AAFE-4728-B43A-95D4109BD0CF}"/>
    <cellStyle name="Comma 7 2 5 2" xfId="6754" xr:uid="{292DDA62-F095-46AA-8584-65C7722D4645}"/>
    <cellStyle name="Comma 7 2 6" xfId="6521" xr:uid="{136601E5-58DC-4D06-B883-77CAEC0486FA}"/>
    <cellStyle name="Comma 7 3" xfId="792" xr:uid="{6CAAA8E1-8016-41DA-8772-41B417D3FC1B}"/>
    <cellStyle name="Comma 7 3 2" xfId="2163" xr:uid="{151511C9-ECCC-4B94-B0C4-21ADB80045EE}"/>
    <cellStyle name="Comma 7 3 2 2" xfId="8393" xr:uid="{3936935F-9A1E-42C1-AE0B-2A76C732E884}"/>
    <cellStyle name="Comma 7 3 3" xfId="1507" xr:uid="{35A0D4BE-D5C7-438B-BB3D-A749D7380F1B}"/>
    <cellStyle name="Comma 7 3 3 2" xfId="7784" xr:uid="{34997677-F7A6-45E3-80D8-3225B736AA16}"/>
    <cellStyle name="Comma 7 3 4" xfId="6824" xr:uid="{70C3F7E5-C567-4946-8F38-8CD45ED1A698}"/>
    <cellStyle name="Comma 7 4" xfId="972" xr:uid="{7DBF04A9-AE05-455A-84C6-06E0F45993E7}"/>
    <cellStyle name="Comma 7 4 2" xfId="296" xr:uid="{1368274C-CAB4-4D3D-B6C1-7D937579788F}"/>
    <cellStyle name="Comma 7 4 2 2" xfId="4232" xr:uid="{98ECFE56-90FA-4E39-9C8D-61CF12A0FB86}"/>
    <cellStyle name="Comma 7 4 2 2 2" xfId="7100" xr:uid="{C19D4D17-3791-4889-83AA-3E1119895106}"/>
    <cellStyle name="Comma 7 4 2 3" xfId="6852" xr:uid="{B0DDBEB2-1D70-49C3-89CE-578B48D0A42B}"/>
    <cellStyle name="Comma 7 4 3" xfId="2164" xr:uid="{A5E6EBC7-BD7C-4257-9075-548E718483DD}"/>
    <cellStyle name="Comma 7 4 4" xfId="8004" xr:uid="{33728B75-59ED-4432-9096-EE4DDF921134}"/>
    <cellStyle name="Comma 7 5" xfId="1104" xr:uid="{071F96B8-E61B-42F7-A763-BFC778BE1ED3}"/>
    <cellStyle name="Comma 7 5 2" xfId="3867" xr:uid="{191FF4A1-8D3F-44B4-84AF-D9140D457B1D}"/>
    <cellStyle name="Comma 7 5 2 2" xfId="4394" xr:uid="{8DB2C7B2-0EA6-4BD4-A158-9D04F9217BAF}"/>
    <cellStyle name="Comma 7 5 3" xfId="4233" xr:uid="{A76A0C2B-51B1-4108-869C-0FE217BA67DA}"/>
    <cellStyle name="Comma 7 5 4" xfId="2165" xr:uid="{28AC43DA-02A3-4608-8BD8-E5EC8E0ACDF1}"/>
    <cellStyle name="Comma 7 5 5" xfId="7524" xr:uid="{76453178-E8F9-4BBA-AA3B-96DACB87DC97}"/>
    <cellStyle name="Comma 7 6" xfId="1271" xr:uid="{D93A12D5-0514-43BE-BF98-351FA77F7DF2}"/>
    <cellStyle name="Comma 7 6 2" xfId="4393" xr:uid="{4082623A-8CC3-4220-93BA-B2A104A2D511}"/>
    <cellStyle name="Comma 7 6 3" xfId="3866" xr:uid="{E4DF2054-5F7C-4ABE-B076-7AA644B2DCD4}"/>
    <cellStyle name="Comma 7 6 4" xfId="7422" xr:uid="{FED86CC7-1A8C-49E2-9EDD-82326329F3B9}"/>
    <cellStyle name="Comma 7 7" xfId="2161" xr:uid="{D9E7FFB9-1037-4ECB-A99B-710096FD3127}"/>
    <cellStyle name="Comma 7 7 2" xfId="6605" xr:uid="{2C79417A-B7A1-4200-A818-8EA7C8C5AE08}"/>
    <cellStyle name="Comma 7 8" xfId="3993" xr:uid="{BADF2C06-427C-4ED1-A9C2-C2B5D356AA13}"/>
    <cellStyle name="Comma 7 9" xfId="4231" xr:uid="{056F0AD5-7D3B-4049-84BB-411F92AEF8B2}"/>
    <cellStyle name="Comma 70" xfId="4723" xr:uid="{FCC61784-C238-42AD-A2C7-0F0428E6943A}"/>
    <cellStyle name="Comma 71" xfId="4741" xr:uid="{1BBBAFE8-4AA7-4B14-AEC0-95854F929132}"/>
    <cellStyle name="Comma 72" xfId="4952" xr:uid="{9AF24960-E6B6-4B2A-8B79-9D3C3EF75745}"/>
    <cellStyle name="Comma 73" xfId="5094" xr:uid="{FA99F6DB-E41A-41DD-B01A-761774A8A582}"/>
    <cellStyle name="Comma 73 2" xfId="6719" xr:uid="{60108074-E0C0-44D2-B7A6-71A25DA8C52E}"/>
    <cellStyle name="Comma 73 3" xfId="6665" xr:uid="{799F9E40-C9DB-4312-95D2-539D5EE06954}"/>
    <cellStyle name="Comma 74" xfId="4674" xr:uid="{3FD3B7B9-D4BB-4974-A223-607E15700AB9}"/>
    <cellStyle name="Comma 75" xfId="6292" xr:uid="{2A361669-84A9-4DBB-97F5-A0911F3D7F91}"/>
    <cellStyle name="Comma 76" xfId="6977" xr:uid="{DDB054CA-1E0C-4AC6-8194-72B790F44730}"/>
    <cellStyle name="Comma 77" xfId="7037" xr:uid="{9BE7D075-CDAB-4A59-89EB-E38CB2B65A44}"/>
    <cellStyle name="Comma 8" xfId="118" xr:uid="{3918FB17-CF0B-4B45-8552-B68F58D2E021}"/>
    <cellStyle name="Comma 8 10" xfId="6308" xr:uid="{551EE152-0176-44E8-974C-EB344240935E}"/>
    <cellStyle name="Comma 8 2" xfId="329" xr:uid="{EB0298A4-493A-4629-A193-DB3F463440F9}"/>
    <cellStyle name="Comma 8 2 2" xfId="2167" xr:uid="{B81012EF-9AB9-4794-AE93-D1581DCECAE0}"/>
    <cellStyle name="Comma 8 2 2 2" xfId="8450" xr:uid="{9EBF55B1-ED20-4B51-85DC-7093D0145719}"/>
    <cellStyle name="Comma 8 2 2 3" xfId="7841" xr:uid="{EA90E2E2-C95A-48AC-AA97-2809A7A08A9D}"/>
    <cellStyle name="Comma 8 2 2 4" xfId="6537" xr:uid="{A17FAC15-5128-4F7A-AD16-178BB8B8AAD8}"/>
    <cellStyle name="Comma 8 2 3" xfId="1524" xr:uid="{005888A1-BCCE-4556-AEB7-F8AF0519FE08}"/>
    <cellStyle name="Comma 8 2 3 2" xfId="8059" xr:uid="{6667243D-3A4D-4179-95AE-4B8BB83F54C3}"/>
    <cellStyle name="Comma 8 2 4" xfId="7590" xr:uid="{DA051E6F-1A30-4F4C-A34C-8FA2C58CBDD2}"/>
    <cellStyle name="Comma 8 2 5" xfId="6875" xr:uid="{06BDE577-57CA-4A85-9172-CDEAF5560D56}"/>
    <cellStyle name="Comma 8 2 6" xfId="6378" xr:uid="{8DE01F72-2476-4D15-AE24-A078169453F4}"/>
    <cellStyle name="Comma 8 3" xfId="2168" xr:uid="{7D9FB732-4A94-4D58-B3D1-5B71529C98EA}"/>
    <cellStyle name="Comma 8 3 2" xfId="7834" xr:uid="{7C4B9761-D901-44C5-AFA9-4D8522E488A5}"/>
    <cellStyle name="Comma 8 3 2 2" xfId="8444" xr:uid="{ADF82322-C696-45A5-9E62-625A6550038C}"/>
    <cellStyle name="Comma 8 3 3" xfId="8053" xr:uid="{5355A38D-214F-4D52-A525-98F9BDCE41BE}"/>
    <cellStyle name="Comma 8 3 4" xfId="7578" xr:uid="{BE4F6660-E13F-43EC-B0D0-BA4F1F01C99A}"/>
    <cellStyle name="Comma 8 3 5" xfId="6522" xr:uid="{97A09AA9-E56A-4A9A-86ED-1850B77AA900}"/>
    <cellStyle name="Comma 8 4" xfId="2169" xr:uid="{0C259118-E97B-46B3-AA16-C4153F7B28FD}"/>
    <cellStyle name="Comma 8 4 2" xfId="4235" xr:uid="{41DE6DDE-95AB-4E0E-80E6-7515B3BF21A7}"/>
    <cellStyle name="Comma 8 4 2 2" xfId="8346" xr:uid="{8E73C95F-BE5F-4776-8C27-9EBDDF65F511}"/>
    <cellStyle name="Comma 8 4 3" xfId="7740" xr:uid="{6118AD27-B31A-4CFA-B8AC-68131961D48B}"/>
    <cellStyle name="Comma 8 5" xfId="2166" xr:uid="{EC568010-F0EE-4B35-A161-C5C255DF1BE4}"/>
    <cellStyle name="Comma 8 5 2" xfId="7960" xr:uid="{1CD38976-1C4E-40DA-BDE0-BECECBB0942C}"/>
    <cellStyle name="Comma 8 6" xfId="4010" xr:uid="{0129B3E9-79E4-4408-90CE-A0985E0D5716}"/>
    <cellStyle name="Comma 8 6 2" xfId="6602" xr:uid="{16786A61-BFC3-46D8-99F7-75F2F4B0A386}"/>
    <cellStyle name="Comma 8 7" xfId="4234" xr:uid="{6B33ECBB-6877-4D6F-A8F5-83F97DD94945}"/>
    <cellStyle name="Comma 8 8" xfId="4343" xr:uid="{295D3C02-068D-4A8E-8B06-736D3AC648D6}"/>
    <cellStyle name="Comma 8 9" xfId="1416" xr:uid="{9B9A6CA2-7FCE-4FE3-BFE4-A1A5EED0886C}"/>
    <cellStyle name="Comma 9" xfId="41" xr:uid="{2C992A65-519D-46B4-A1DE-73CC8585D6C2}"/>
    <cellStyle name="Comma 9 10" xfId="2170" xr:uid="{3BA7C2A7-F4AD-47B7-B35D-8F682A9C789B}"/>
    <cellStyle name="Comma 9 11" xfId="4012" xr:uid="{6294269D-3F58-4A0A-9B36-5515430766FE}"/>
    <cellStyle name="Comma 9 2" xfId="719" xr:uid="{F03337BA-3631-493D-A477-6375E572A90B}"/>
    <cellStyle name="Comma 9 2 2" xfId="12" xr:uid="{2600E640-F143-4553-B929-1864DF2F41BC}"/>
    <cellStyle name="Comma 9 2 2 2" xfId="2172" xr:uid="{B2BFAE93-DA42-44C6-BCC6-91F0DF70E87D}"/>
    <cellStyle name="Comma 9 2 3" xfId="2173" xr:uid="{2F6BCA47-F981-4757-9823-646DCB6B1131}"/>
    <cellStyle name="Comma 9 2 3 2" xfId="8443" xr:uid="{0964DA52-2AC0-4910-8ED6-369A2AA38B0E}"/>
    <cellStyle name="Comma 9 2 3 3" xfId="7833" xr:uid="{F383CF5F-58A8-43AA-9A87-9196859FF42A}"/>
    <cellStyle name="Comma 9 2 3 4" xfId="6527" xr:uid="{03B2699E-B92D-4B4A-9ED6-E9073E04FCB6}"/>
    <cellStyle name="Comma 9 2 4" xfId="2171" xr:uid="{199599AE-E7A9-4243-A33C-3C351710AA25}"/>
    <cellStyle name="Comma 9 2 4 2" xfId="8052" xr:uid="{0C50D60A-2D42-4845-A8D3-6146910B8B06}"/>
    <cellStyle name="Comma 9 2 5" xfId="1420" xr:uid="{E952FDE2-C7D7-49E9-BF9D-3765F902276F}"/>
    <cellStyle name="Comma 9 2 5 2" xfId="7577" xr:uid="{FBE5BE94-D8C4-44A7-89A1-7772E6C7CB5C}"/>
    <cellStyle name="Comma 9 2 6" xfId="6343" xr:uid="{2E8B0361-79A6-4524-A4CC-A667A0F423B2}"/>
    <cellStyle name="Comma 9 3" xfId="1528" xr:uid="{31989653-96B4-4C22-8F58-B2219C3EBFAB}"/>
    <cellStyle name="Comma 9 3 2" xfId="2174" xr:uid="{386BFB41-1DA6-46F0-9249-491638B7CEFA}"/>
    <cellStyle name="Comma 9 3 2 2" xfId="8318" xr:uid="{9AAAAFD9-4D50-4627-9A0B-4C2373CEE01A}"/>
    <cellStyle name="Comma 9 3 3" xfId="4236" xr:uid="{9E900F9A-B2F3-42F8-B93B-08202C1E4AD2}"/>
    <cellStyle name="Comma 9 3 3 2" xfId="7713" xr:uid="{9455AA9A-543C-4A3C-AD1E-AE093F7AE6B7}"/>
    <cellStyle name="Comma 9 3 4" xfId="6795" xr:uid="{64AE15A9-7530-4CC1-86EB-1A6A3E956EEC}"/>
    <cellStyle name="Comma 9 3 5" xfId="6461" xr:uid="{DA1E333C-57B8-4A99-8346-D31FD215204E}"/>
    <cellStyle name="Comma 9 4" xfId="2175" xr:uid="{2A0270B4-5D10-4EA6-AC6A-6D1B525B57D4}"/>
    <cellStyle name="Comma 9 4 2" xfId="4237" xr:uid="{99E9B599-B768-4BFE-B027-1FF977772160}"/>
    <cellStyle name="Comma 9 4 3" xfId="7933" xr:uid="{2B4DBF5B-AD32-45CB-855C-9DB40BF68859}"/>
    <cellStyle name="Comma 9 5" xfId="2176" xr:uid="{DF3D7B91-B1F5-4B54-BED0-4631A8D12502}"/>
    <cellStyle name="Comma 9 5 2" xfId="7455" xr:uid="{CC5D2EA9-C3BD-453A-8041-0599302EEABD}"/>
    <cellStyle name="Comma 9 6" xfId="2177" xr:uid="{8326518F-659B-4B31-9E39-91A4171B5E3B}"/>
    <cellStyle name="Comma 9 6 2" xfId="6699" xr:uid="{3CB6F603-6C57-40DB-84C1-9AAD146BB662}"/>
    <cellStyle name="Comma 9 7" xfId="3968" xr:uid="{0C0EE580-62D7-4798-85BC-920E004BD484}"/>
    <cellStyle name="Comma 9 7 2" xfId="4407" xr:uid="{AFB31778-5956-4B8A-BADC-A84D0930F14B}"/>
    <cellStyle name="Comma 9 8" xfId="3972" xr:uid="{BBCA42DF-8587-4DCB-828E-9489D6E152B3}"/>
    <cellStyle name="Comma 9 8 2" xfId="4410" xr:uid="{4508D1AC-5183-4B42-931D-8BFCD1B2E210}"/>
    <cellStyle name="Comma 9 9" xfId="3868" xr:uid="{5122FDF0-A5D4-4B4F-BA83-9F34AD1BD4E7}"/>
    <cellStyle name="Comma 9_IFEC Q3_09_Nual" xfId="2178" xr:uid="{1D625415-DAD2-4071-AAB9-6BB8EB727436}"/>
    <cellStyle name="comma zerodec" xfId="2179" xr:uid="{85EB54AA-B18C-4CE7-B234-A6AE80F391F4}"/>
    <cellStyle name="comma zerodec 2" xfId="2180" xr:uid="{FF13DDD1-38FE-466D-911A-D3539512BA24}"/>
    <cellStyle name="comma zerodec 3" xfId="2181" xr:uid="{4E6E7491-5D82-4ABB-926C-059AF281CAED}"/>
    <cellStyle name="comma zerodec 4" xfId="2182" xr:uid="{467853AA-C7E1-4648-B4AC-73975C5EFF13}"/>
    <cellStyle name="comma zerodec 5" xfId="6309" xr:uid="{E2D38037-BE63-47D6-A9B4-0EA1C56C8968}"/>
    <cellStyle name="Comma_Akara 2010 2" xfId="66" xr:uid="{ACD6FFBE-00B0-430C-A5E8-ABF9D19CDAF3}"/>
    <cellStyle name="Comma_Akara_3 years FS_Eng_v 19 March" xfId="8" xr:uid="{F2D78104-7E61-49AA-8CEB-0A395A0AB385}"/>
    <cellStyle name="Comma_Major Q2'06" xfId="10" xr:uid="{F38917CB-0B75-41B1-A558-CE5B4DDDD010}"/>
    <cellStyle name="Currency [00]" xfId="2183" xr:uid="{397AB54A-1FBF-4FCA-B3DC-49D6C1365861}"/>
    <cellStyle name="Currency 10" xfId="2184" xr:uid="{6F4778DB-B815-46A8-9086-C26DBB5F1718}"/>
    <cellStyle name="Currency 10 2" xfId="2185" xr:uid="{38FA9FC1-7B23-4056-8FAB-CA425AE98E1B}"/>
    <cellStyle name="Currency 10 3" xfId="2186" xr:uid="{2D2764A7-64D1-4E24-91EC-56A1804B4418}"/>
    <cellStyle name="Currency 10 3 2" xfId="4239" xr:uid="{6DE18819-F878-4C13-937E-34F300E30123}"/>
    <cellStyle name="Currency 10 4" xfId="4238" xr:uid="{032F15A0-4E0A-4061-8268-C2ABD5E520F1}"/>
    <cellStyle name="Currency 11" xfId="2187" xr:uid="{BAA092C8-3A80-41E8-A4A9-48789C1DDBD1}"/>
    <cellStyle name="Currency 11 2" xfId="2188" xr:uid="{83C218F4-CC17-4EB5-9414-C172E9C59458}"/>
    <cellStyle name="Currency 11 3" xfId="2189" xr:uid="{54D10E2E-3D89-431D-992E-A704B4714874}"/>
    <cellStyle name="Currency 11 3 2" xfId="4241" xr:uid="{D6D81340-1BE8-4752-8C18-B72187B999ED}"/>
    <cellStyle name="Currency 11 4" xfId="4240" xr:uid="{428A9BA7-C4C0-4FCB-AE52-45E85DC1B0AC}"/>
    <cellStyle name="Currency 12" xfId="2190" xr:uid="{79AEC62D-E99B-45DE-86AA-DF9072B0DE41}"/>
    <cellStyle name="Currency 12 2" xfId="2191" xr:uid="{AE6543C8-E140-47E9-9443-0C480E085114}"/>
    <cellStyle name="Currency 12 3" xfId="2192" xr:uid="{20FD8752-CFE2-470E-85BC-74E3BE5AD79A}"/>
    <cellStyle name="Currency 12 3 2" xfId="4243" xr:uid="{4D41A042-8748-4FE1-8389-739491FEB073}"/>
    <cellStyle name="Currency 12 4" xfId="4242" xr:uid="{CA98217C-AA52-4F44-B888-33024B867412}"/>
    <cellStyle name="Currency 13" xfId="2193" xr:uid="{4BCA6900-8BBB-49CD-8CF9-5C0EA4099B07}"/>
    <cellStyle name="Currency 13 2" xfId="2194" xr:uid="{085A1451-BDE9-4184-9578-D8968AD32418}"/>
    <cellStyle name="Currency 13 3" xfId="2195" xr:uid="{0A198584-7255-4240-9945-3F227EC474A5}"/>
    <cellStyle name="Currency 14" xfId="2196" xr:uid="{F4842A0D-F823-4712-B3CF-5338FB93CFA7}"/>
    <cellStyle name="Currency 14 2" xfId="2197" xr:uid="{8FB11A97-F965-41AA-A4D1-D6CAB79C78B6}"/>
    <cellStyle name="Currency 14 3" xfId="2198" xr:uid="{E2DA3D6C-16CF-4156-A173-9B06BA78FD62}"/>
    <cellStyle name="Currency 15" xfId="2199" xr:uid="{349DECB1-A1A0-4E0C-B488-AE9797D52EF2}"/>
    <cellStyle name="Currency 15 2" xfId="2200" xr:uid="{7453BE8B-43B8-4936-BD79-D788FC4A8809}"/>
    <cellStyle name="Currency 15 3" xfId="2201" xr:uid="{1C664E64-C953-4863-96AB-37579D5447D6}"/>
    <cellStyle name="Currency 16" xfId="2202" xr:uid="{5090B4E0-1CCA-461A-A98A-94EDBCCE291C}"/>
    <cellStyle name="Currency 16 2" xfId="2203" xr:uid="{88A28EC1-E1BE-4E9A-90DE-460FACBED830}"/>
    <cellStyle name="Currency 16 3" xfId="2204" xr:uid="{D01848DC-FEF2-4BD4-B6A0-2AD8129CE67C}"/>
    <cellStyle name="Currency 2" xfId="58" xr:uid="{CDB5FDA0-3C3D-4815-A8EC-5C85BBCCEAD2}"/>
    <cellStyle name="Currency 2 2" xfId="2206" xr:uid="{E070A0C3-32F1-4D7D-9AED-D76D5D97D55C}"/>
    <cellStyle name="Currency 2 2 2" xfId="2207" xr:uid="{8778881E-61C9-4991-93CF-34DF4F96475B}"/>
    <cellStyle name="Currency 2 3" xfId="2208" xr:uid="{FA11CBE3-2B89-4634-8F17-BD1ED38F1B3F}"/>
    <cellStyle name="Currency 2 4" xfId="2209" xr:uid="{A18F91DE-A0EB-490F-82C2-DCC80CD17F66}"/>
    <cellStyle name="Currency 2 5" xfId="2205" xr:uid="{5EF1222C-ABC7-4805-8C85-06D6710A6707}"/>
    <cellStyle name="Currency 2_CSI_Q3'52_M" xfId="2210" xr:uid="{4B0DE5A0-2701-4BE9-8C7D-1C2B2D84FEA7}"/>
    <cellStyle name="Currency 3" xfId="2211" xr:uid="{9F892DF7-E792-4FE8-927A-04EC7882DB9D}"/>
    <cellStyle name="Currency 3 2" xfId="2212" xr:uid="{182D9F61-F878-47C1-8A26-500C4FA84EC7}"/>
    <cellStyle name="Currency 3 3" xfId="2213" xr:uid="{942923A1-8F38-4964-BF1C-E21DF185036F}"/>
    <cellStyle name="Currency 3 3 2" xfId="4245" xr:uid="{A733C653-8274-4479-8113-136E6FCDF47F}"/>
    <cellStyle name="Currency 3 4" xfId="4244" xr:uid="{2B4FEADB-26A9-4982-9F1C-B9AE089175DD}"/>
    <cellStyle name="Currency 4" xfId="2214" xr:uid="{5F35E87A-FC30-469C-A496-8B9059032D0D}"/>
    <cellStyle name="Currency 4 2" xfId="2215" xr:uid="{43A3BF5E-B02D-46D7-AFC5-1D197A502287}"/>
    <cellStyle name="Currency 4 3" xfId="2216" xr:uid="{E848F5E5-0789-4D39-8572-26D53E7264F8}"/>
    <cellStyle name="Currency 4 3 2" xfId="4247" xr:uid="{4835C84D-690D-46D0-BB98-2019858EB9E6}"/>
    <cellStyle name="Currency 4 4" xfId="4246" xr:uid="{67C217CF-D34A-4A29-89D5-0FCC15C224FD}"/>
    <cellStyle name="Currency 5" xfId="2217" xr:uid="{A7650F43-B57A-4BBA-9820-680D2E6BAC1B}"/>
    <cellStyle name="Currency 5 2" xfId="2218" xr:uid="{A6ECD062-D929-41C9-BDC7-522069FC2A2D}"/>
    <cellStyle name="Currency 5 3" xfId="2219" xr:uid="{327F7ADB-6D03-45C5-B416-9F2F6AB5F8AA}"/>
    <cellStyle name="Currency 5 3 2" xfId="4249" xr:uid="{36045196-35A9-4519-BC4E-C46B4ADBAB1D}"/>
    <cellStyle name="Currency 5 4" xfId="4248" xr:uid="{DAFDFFBE-3A55-4A04-AD23-54B3DD379A58}"/>
    <cellStyle name="Currency 6" xfId="2220" xr:uid="{98D18328-E41F-4DC2-A29B-08ADC3FC1D52}"/>
    <cellStyle name="Currency 6 2" xfId="2221" xr:uid="{E30D1058-955B-4993-821B-6DD7A1AAD139}"/>
    <cellStyle name="Currency 6 3" xfId="2222" xr:uid="{E9D7DC09-663A-4B9A-9AA3-5078C6607961}"/>
    <cellStyle name="Currency 7" xfId="2223" xr:uid="{0B8E9921-D035-4DC8-A718-7A419F068AF1}"/>
    <cellStyle name="Currency 7 2" xfId="2224" xr:uid="{B0F8469E-031A-4416-9468-E000275494FD}"/>
    <cellStyle name="Currency 7 3" xfId="2225" xr:uid="{041FE6F2-A2CC-4E5A-8F54-3CF39B9AE11A}"/>
    <cellStyle name="Currency 7 3 2" xfId="4251" xr:uid="{4DE4BAE6-DADB-4616-8E88-9ED6A36E694E}"/>
    <cellStyle name="Currency 7 4" xfId="4250" xr:uid="{BE174664-36AE-4407-A994-4C392F4BC183}"/>
    <cellStyle name="Currency 8" xfId="2226" xr:uid="{4F3BAC8F-4BEE-476A-A52E-730F7B0C361D}"/>
    <cellStyle name="Currency 8 2" xfId="2227" xr:uid="{A468A430-C864-434B-9F62-1E01B5AF13CA}"/>
    <cellStyle name="Currency 8 3" xfId="2228" xr:uid="{ABA925DD-9CCC-4039-A997-2986F7189929}"/>
    <cellStyle name="Currency 8 3 2" xfId="4253" xr:uid="{9B7AB388-1EE8-485A-9B3F-FE9F8C41EE14}"/>
    <cellStyle name="Currency 8 4" xfId="4252" xr:uid="{1BD61C79-7B19-4F4C-8A85-63D8E1A38B9E}"/>
    <cellStyle name="Currency 9" xfId="2229" xr:uid="{9E4980BE-9CDA-444E-8B5B-15F8EAFE0ABE}"/>
    <cellStyle name="Currency 9 2" xfId="2230" xr:uid="{C75AA8CE-F6EE-4A18-9E00-4D2BA914DCFF}"/>
    <cellStyle name="Currency 9 3" xfId="2231" xr:uid="{92308856-2919-405A-B4BF-8294D535879D}"/>
    <cellStyle name="Currency 9 3 2" xfId="4255" xr:uid="{A44432FA-3255-4EBA-9280-64CAE0122956}"/>
    <cellStyle name="Currency 9 4" xfId="4254" xr:uid="{53C426D6-9458-43AB-87A2-98CE75F49265}"/>
    <cellStyle name="Currency1" xfId="2232" xr:uid="{FEEEE99C-AB83-43B0-B1DA-2CEDF69239BE}"/>
    <cellStyle name="Currency1 2" xfId="2233" xr:uid="{25DC888F-E087-4B34-B033-553C6AAE7506}"/>
    <cellStyle name="Currency1 3" xfId="2234" xr:uid="{700F5CEE-7A42-4525-8A5D-3925EB60EFFB}"/>
    <cellStyle name="Currency1 4" xfId="2235" xr:uid="{BBEE7EA1-B876-4A92-AFEE-2243FD1693FA}"/>
    <cellStyle name="Currency1 5" xfId="6310" xr:uid="{B75E031A-A869-4D0D-B004-FB4C976F5EBD}"/>
    <cellStyle name="Dan" xfId="6311" xr:uid="{EB0A35C0-C725-4D9C-A719-4790E64479D9}"/>
    <cellStyle name="Date" xfId="2236" xr:uid="{AC10F3CC-4B4F-4984-83E4-574299CDA34C}"/>
    <cellStyle name="Date Short" xfId="2237" xr:uid="{782F9CE9-7EC8-491B-A9EC-47F8A59C78F5}"/>
    <cellStyle name="Debit" xfId="2238" xr:uid="{D502B79A-5820-4D68-8C73-58A1947CE6A7}"/>
    <cellStyle name="Debit Total" xfId="2239" xr:uid="{A173A289-8549-44F2-9B06-097FF567F5E6}"/>
    <cellStyle name="Dezimal [0]_AR-Bilanzen9901" xfId="2240" xr:uid="{32AD8019-024B-41E1-93F6-A861B64CE71F}"/>
    <cellStyle name="Dezimal_AR-Bilanzen9901" xfId="2241" xr:uid="{77B8CBEA-4798-4A73-9117-158D8FA5C852}"/>
    <cellStyle name="Dollar (zero dec)" xfId="2242" xr:uid="{7AC54F17-EA1B-49C8-BE17-7685C6BC3230}"/>
    <cellStyle name="Dollar (zero dec) 2" xfId="2243" xr:uid="{80DE3C42-79D7-4D48-B3DF-B44675BD9D5E}"/>
    <cellStyle name="Dollar (zero dec) 3" xfId="2244" xr:uid="{3840405A-5514-4255-B951-6ADF861434F3}"/>
    <cellStyle name="Dollar (zero dec) 4" xfId="6312" xr:uid="{FF7C0CA7-1C84-4E96-9C2C-F87AF576ECD0}"/>
    <cellStyle name="E&amp;Y House" xfId="2245" xr:uid="{28FCC138-9049-4009-8994-1E0219A2A3B2}"/>
    <cellStyle name="Emphasis 1" xfId="2246" xr:uid="{D375FE28-FA92-4A3C-8CD5-B026C9D8244A}"/>
    <cellStyle name="Emphasis 2" xfId="2247" xr:uid="{9E04E7D5-B5D4-46EF-97D9-A3648187B2A2}"/>
    <cellStyle name="Emphasis 3" xfId="2248" xr:uid="{A2BF7A7C-F2B7-46BA-AF3E-7FE74844EA0A}"/>
    <cellStyle name="Enter Currency (0)" xfId="2249" xr:uid="{F9DA76F5-1E8A-4E44-AFF8-AE3FF15C4968}"/>
    <cellStyle name="Enter Currency (2)" xfId="2250" xr:uid="{87B9D6A7-8E79-4FDA-9199-725C7BD69201}"/>
    <cellStyle name="Enter Units (0)" xfId="2251" xr:uid="{6E385789-5A42-4FBF-BAFF-FE0A1E294C84}"/>
    <cellStyle name="Enter Units (1)" xfId="2252" xr:uid="{E2536700-8CCB-41A3-9AF0-21388AD6B7D9}"/>
    <cellStyle name="Enter Units (2)" xfId="2253" xr:uid="{6DFF0B22-50F1-449A-BBF9-63309F91BD93}"/>
    <cellStyle name="Euro" xfId="2254" xr:uid="{0F819FFC-2536-4313-AAD5-5B08C8042447}"/>
    <cellStyle name="Euro 2" xfId="2255" xr:uid="{07CDF98E-6CA6-44F3-BB89-978888AE9239}"/>
    <cellStyle name="Explanatory Text 2" xfId="2256" xr:uid="{819EE3DD-BB51-435C-8C70-31AA3C70C3A1}"/>
    <cellStyle name="Explanatory Text 2 2" xfId="6629" xr:uid="{A32F5C83-EAE8-4EBC-87F9-A5BF48D9054C}"/>
    <cellStyle name="Explanatory Text 3" xfId="2257" xr:uid="{7CD4ECD3-A355-4548-AF99-F949604C9EC2}"/>
    <cellStyle name="Explanatory Text 4" xfId="2258" xr:uid="{1FCF84B1-B620-4B05-84E8-08E276D4BBCE}"/>
    <cellStyle name="Explanatory Text 5" xfId="3761" xr:uid="{77FB4CB8-8FCD-43C2-9194-8B89F4BFA532}"/>
    <cellStyle name="Fixed" xfId="2259" xr:uid="{DDB2D717-E242-4D1B-A36A-C2F57427FB03}"/>
    <cellStyle name="Followed Hyperlink" xfId="63" xr:uid="{B470A658-62E9-4257-B67F-04ECD27DA861}"/>
    <cellStyle name="Followed Hyperlink 2" xfId="201" xr:uid="{6554D633-FEF9-440B-9457-51C80A5516CB}"/>
    <cellStyle name="Followed Hyperlink 2 2" xfId="7687" xr:uid="{A90E662D-CFC2-431E-836D-67A58813DC82}"/>
    <cellStyle name="Followed Hyperlink 2 3" xfId="6589" xr:uid="{0C52EBF6-ECAF-400E-A3C8-3EDCE00D401B}"/>
    <cellStyle name="Followed Hyperlink 3" xfId="6798" xr:uid="{A7D93F7A-AC1A-44FB-A493-0BB15BEA509F}"/>
    <cellStyle name="Followed Hyperlink 4" xfId="6724" xr:uid="{62CE4D9D-A78D-4725-B0AF-CF53D96709FE}"/>
    <cellStyle name="Format Number Column" xfId="6313" xr:uid="{0B93018C-AA68-4140-A872-3D5AA4C9D80A}"/>
    <cellStyle name="Good 2" xfId="2260" xr:uid="{7CAA06D8-1E03-4FD2-9659-C1C69E94B85B}"/>
    <cellStyle name="Good 2 2" xfId="6626" xr:uid="{AFCD6E3F-A533-45B5-90AD-2EEA24156B00}"/>
    <cellStyle name="Good 3" xfId="2261" xr:uid="{2FFB77A3-EA5E-4EB2-981B-73BCC9FC887F}"/>
    <cellStyle name="Good 4" xfId="2262" xr:uid="{6C28855F-6F30-4CAD-B2DE-A18F38131FCE}"/>
    <cellStyle name="Good 5" xfId="3752" xr:uid="{45E9791B-FB3C-4B36-A53B-112B371A2686}"/>
    <cellStyle name="Grey" xfId="2263" xr:uid="{40CF0AFF-801D-4478-B164-0ACB1ECE825F}"/>
    <cellStyle name="HEADER" xfId="2264" xr:uid="{9ACE6BC7-B9EC-432F-B0DB-9A54638D5C2F}"/>
    <cellStyle name="Header - Style1" xfId="2265" xr:uid="{6FDD74F5-190F-4CB5-962B-AF5F72894D7C}"/>
    <cellStyle name="Header - Style1 2" xfId="4569" xr:uid="{1DF9CA65-46DE-4620-8A40-4200A4BBECCA}"/>
    <cellStyle name="Header1" xfId="2266" xr:uid="{91A23A91-6119-4800-85C4-82895DC7721F}"/>
    <cellStyle name="Header2" xfId="2267" xr:uid="{97F06928-59F7-4DD5-B95B-8F52FEA7F490}"/>
    <cellStyle name="Header2 2" xfId="2268" xr:uid="{FF92574A-1AAA-44B7-B6C1-620EB12DFF7A}"/>
    <cellStyle name="Header2 2 2" xfId="3870" xr:uid="{05B89CE9-9D40-4048-B591-6711E4D5AD8A}"/>
    <cellStyle name="Header2 2 2 2" xfId="4396" xr:uid="{AED350D2-8CD4-4C36-B8F5-FB5FFFE6304F}"/>
    <cellStyle name="Header2 2 2 2 2" xfId="5409" xr:uid="{5AEC2D23-FA0C-48ED-BB8B-E665D5CF6B56}"/>
    <cellStyle name="Header2 2 2 2 3" xfId="5523" xr:uid="{252A63B3-54C3-431A-B855-A479D1B12CDD}"/>
    <cellStyle name="Header2 2 2 2 4" xfId="5646" xr:uid="{FA50BD3B-02D1-42AD-AF9D-DD5D59244414}"/>
    <cellStyle name="Header2 2 2 2 5" xfId="5765" xr:uid="{1ECD044A-48D9-42BF-86BD-E80AC79B2E27}"/>
    <cellStyle name="Header2 2 2 2 6" xfId="4758" xr:uid="{6540FB63-82B6-45E1-B694-375710283115}"/>
    <cellStyle name="Header2 2 2 2 7" xfId="5904" xr:uid="{68368A09-ECC3-4625-9ACF-DFFCE851BF1A}"/>
    <cellStyle name="Header2 2 2 2 8" xfId="6006" xr:uid="{62C92F7C-0323-4A97-AF34-1E51A52EFF4F}"/>
    <cellStyle name="Header2 2 2 2 9" xfId="6111" xr:uid="{03718F43-F84E-483D-B162-D0DDB0DE92D2}"/>
    <cellStyle name="Header2 2 2 3" xfId="4494" xr:uid="{0C84ABE5-EC9D-44D3-9C92-10951A062AE6}"/>
    <cellStyle name="Header2 2 2 3 2" xfId="5475" xr:uid="{62D89E6D-DE4E-42BE-B2FB-687D56A3A8D9}"/>
    <cellStyle name="Header2 2 2 3 3" xfId="5585" xr:uid="{EF63484F-1E70-4A9A-AF30-72F3F5E8F310}"/>
    <cellStyle name="Header2 2 2 3 4" xfId="5713" xr:uid="{CF273448-5346-4606-8956-7609C348AA5E}"/>
    <cellStyle name="Header2 2 2 3 5" xfId="5826" xr:uid="{47DECC58-2F05-435A-9F21-63DA486A44CE}"/>
    <cellStyle name="Header2 2 2 3 6" xfId="5077" xr:uid="{29926587-F520-4924-BE22-85FEB9F788D3}"/>
    <cellStyle name="Header2 2 2 3 7" xfId="5961" xr:uid="{75E9D10D-19CB-4204-A09D-3EE4382C33A2}"/>
    <cellStyle name="Header2 2 2 3 8" xfId="6068" xr:uid="{372B33E1-5F7F-4424-BD36-841B9329C1ED}"/>
    <cellStyle name="Header2 2 2 3 9" xfId="6167" xr:uid="{CB5BE586-D55B-4201-966B-517C1B7A7117}"/>
    <cellStyle name="Header2 2 3" xfId="4257" xr:uid="{9519CAC9-3CEF-431E-95DF-0EB627E91B0C}"/>
    <cellStyle name="Header2 2 3 2" xfId="5369" xr:uid="{ED36F273-1FB1-4A0E-8DBD-887D5396DDE9}"/>
    <cellStyle name="Header2 2 3 3" xfId="4636" xr:uid="{D109186D-B254-4745-A3DA-795A63A66644}"/>
    <cellStyle name="Header2 2 3 4" xfId="5087" xr:uid="{D73AE8AD-4D3C-44B6-A606-85D22705520B}"/>
    <cellStyle name="Header2 2 3 5" xfId="5305" xr:uid="{036AE9BF-A6D8-494B-A797-5C14447B4BA4}"/>
    <cellStyle name="Header2 2 3 6" xfId="5175" xr:uid="{D55569D2-C201-4049-85CE-19976AB33E78}"/>
    <cellStyle name="Header2 2 3 7" xfId="4781" xr:uid="{4B05095C-A340-490A-8AE5-BAEEED12A8D7}"/>
    <cellStyle name="Header2 2 3 8" xfId="5246" xr:uid="{33DEF7EE-B7B4-4692-A16A-A503D6F1DA84}"/>
    <cellStyle name="Header2 2 3 9" xfId="4678" xr:uid="{C53D6E2E-3CC9-4CAF-9B10-16C1890EAE86}"/>
    <cellStyle name="Header2 2 4" xfId="4439" xr:uid="{E807C8B7-1082-4BFE-AF1A-723CFA972DF8}"/>
    <cellStyle name="Header2 2 4 2" xfId="5427" xr:uid="{5356CFC6-A54B-449C-BD76-89E1BCBD8E48}"/>
    <cellStyle name="Header2 2 4 3" xfId="5538" xr:uid="{EBD49D18-87F7-448C-A136-E50D97A31317}"/>
    <cellStyle name="Header2 2 4 4" xfId="5665" xr:uid="{1671FBC3-3CBC-4464-B7AC-728CF2DB6C3D}"/>
    <cellStyle name="Header2 2 4 5" xfId="5779" xr:uid="{1D20850F-F987-4A85-891F-24F052667162}"/>
    <cellStyle name="Header2 2 4 6" xfId="5703" xr:uid="{6D05CD74-FFE4-46E1-B723-5647FFAC9BF8}"/>
    <cellStyle name="Header2 2 4 7" xfId="5914" xr:uid="{AD4CDEC7-A767-4EFB-AE03-C1314A3D7740}"/>
    <cellStyle name="Header2 2 4 8" xfId="6021" xr:uid="{5DE07AA0-2909-40A1-8FB6-40F74D36776D}"/>
    <cellStyle name="Header2 2 4 9" xfId="6120" xr:uid="{DF57444C-E424-4FAE-BB90-5818469E1A5C}"/>
    <cellStyle name="Header2 3" xfId="2269" xr:uid="{B03FE2E9-FFFD-4CCE-8971-BB76B6C32AB2}"/>
    <cellStyle name="Header2 3 2" xfId="3871" xr:uid="{65D51F08-91A2-49D6-8F24-135E7B3F5312}"/>
    <cellStyle name="Header2 3 2 2" xfId="4397" xr:uid="{DD83C1D2-1C96-472C-B1D2-EACFD3C28C08}"/>
    <cellStyle name="Header2 3 2 2 2" xfId="5410" xr:uid="{DDE3104E-757A-476F-B420-227D5CD4A23D}"/>
    <cellStyle name="Header2 3 2 2 3" xfId="5524" xr:uid="{A05A50B3-5EC4-4A23-BE83-252B976806DC}"/>
    <cellStyle name="Header2 3 2 2 4" xfId="5647" xr:uid="{757682D8-0CAB-43A5-BEEA-AB05C8E35DF8}"/>
    <cellStyle name="Header2 3 2 2 5" xfId="5766" xr:uid="{5CD2D488-89AF-445A-89C5-39DEFE76A62A}"/>
    <cellStyle name="Header2 3 2 2 6" xfId="5215" xr:uid="{28786331-5A8F-434A-B390-AE5799355775}"/>
    <cellStyle name="Header2 3 2 2 7" xfId="5905" xr:uid="{0FB1B732-17CE-41B2-B95B-D43D5D5E690E}"/>
    <cellStyle name="Header2 3 2 2 8" xfId="6007" xr:uid="{E5A6C822-8515-44A5-8161-FF00C0E01238}"/>
    <cellStyle name="Header2 3 2 2 9" xfId="6112" xr:uid="{AB3B7893-A70A-431C-93DF-C4B85886583C}"/>
    <cellStyle name="Header2 3 2 3" xfId="4495" xr:uid="{CAEC5028-33BC-4B33-AA14-7DBC62CA0904}"/>
    <cellStyle name="Header2 3 2 3 2" xfId="5476" xr:uid="{778A7D18-243A-49C5-BD1C-27428855452B}"/>
    <cellStyle name="Header2 3 2 3 3" xfId="5586" xr:uid="{BB0A9468-F325-4E79-BF8D-F70512A84310}"/>
    <cellStyle name="Header2 3 2 3 4" xfId="5714" xr:uid="{53C3BBB8-0F0B-4B9C-B181-E48ED1C2CB0D}"/>
    <cellStyle name="Header2 3 2 3 5" xfId="5827" xr:uid="{9344192B-6289-4F4B-A366-A7496E84ED13}"/>
    <cellStyle name="Header2 3 2 3 6" xfId="4737" xr:uid="{13A482DB-AB0A-4F0D-A039-218AF25738E8}"/>
    <cellStyle name="Header2 3 2 3 7" xfId="5962" xr:uid="{6231F7BD-1F10-4DB1-9E7E-DA5B785860A3}"/>
    <cellStyle name="Header2 3 2 3 8" xfId="6069" xr:uid="{41C3AEE4-F66F-4F05-A395-FC0CA10F08F7}"/>
    <cellStyle name="Header2 3 2 3 9" xfId="6168" xr:uid="{F7761F4F-E24A-4D7C-A75C-933A55666F18}"/>
    <cellStyle name="Header2 3 3" xfId="4258" xr:uid="{F562B189-2560-40EB-839E-96E1BC00494F}"/>
    <cellStyle name="Header2 3 3 2" xfId="5370" xr:uid="{E3EE1EC3-286F-4615-A4F7-07601E4B56FF}"/>
    <cellStyle name="Header2 3 3 3" xfId="4635" xr:uid="{B52F9085-7740-456B-9B84-C193F08FD8CF}"/>
    <cellStyle name="Header2 3 3 4" xfId="5088" xr:uid="{1B0BE1AA-05C6-4475-8A4C-DF353153127A}"/>
    <cellStyle name="Header2 3 3 5" xfId="4765" xr:uid="{75819E9F-9DC0-476A-B0EB-53F5D229BACC}"/>
    <cellStyle name="Header2 3 3 6" xfId="4571" xr:uid="{A3CD5DA4-01A6-40BF-9ED6-1AE01B3BEFF8}"/>
    <cellStyle name="Header2 3 3 7" xfId="5371" xr:uid="{2C7EC239-EDF4-4C0F-91AD-D899FAAECB04}"/>
    <cellStyle name="Header2 3 3 8" xfId="4556" xr:uid="{F323708A-4EED-4FCE-BB6D-376BEF9BF4F8}"/>
    <cellStyle name="Header2 3 3 9" xfId="5303" xr:uid="{FE22548F-2F85-432D-A4F8-5C275E51F3D1}"/>
    <cellStyle name="Header2 3 4" xfId="4440" xr:uid="{2F0DED59-57F5-4D32-8815-C2A5E5EAB34A}"/>
    <cellStyle name="Header2 3 4 2" xfId="5428" xr:uid="{E7249ADD-2A93-4583-BE1D-7347FE3813A6}"/>
    <cellStyle name="Header2 3 4 3" xfId="5539" xr:uid="{833CED30-791F-425C-8B4A-8D74CA95106A}"/>
    <cellStyle name="Header2 3 4 4" xfId="5666" xr:uid="{4C76DD5D-7560-4AEB-A687-CCB3A08F9BD2}"/>
    <cellStyle name="Header2 3 4 5" xfId="5780" xr:uid="{F99BC1C3-AAD2-4885-86B2-8A1A17CE6D30}"/>
    <cellStyle name="Header2 3 4 6" xfId="5657" xr:uid="{1BD768F8-5444-4604-A7E0-36F2AEE34D99}"/>
    <cellStyle name="Header2 3 4 7" xfId="5915" xr:uid="{6BD90DD0-FD72-4512-9225-8AE8DE2300B7}"/>
    <cellStyle name="Header2 3 4 8" xfId="6022" xr:uid="{DAE28AD0-73D0-4C34-8695-A8C84E738035}"/>
    <cellStyle name="Header2 3 4 9" xfId="6121" xr:uid="{3690E3F5-F174-4459-B063-3A2D6F310185}"/>
    <cellStyle name="Header2 4" xfId="3869" xr:uid="{7E432838-19F9-4F21-A26E-9ECE586F2AA8}"/>
    <cellStyle name="Header2 4 2" xfId="4395" xr:uid="{91A3CE2E-AACF-411A-95E8-6B77F8DFAD24}"/>
    <cellStyle name="Header2 4 2 2" xfId="5408" xr:uid="{862AE03E-F381-47E5-8B7D-8C0E28A8DFF3}"/>
    <cellStyle name="Header2 4 2 3" xfId="5522" xr:uid="{3FD71DD8-CF71-4C29-ADC4-8C8FC0E1439C}"/>
    <cellStyle name="Header2 4 2 4" xfId="5645" xr:uid="{A339D0BE-D1EF-465E-B3C9-19DF4251D631}"/>
    <cellStyle name="Header2 4 2 5" xfId="5764" xr:uid="{DF230037-8854-4B11-A4E8-F6BFFAA1A2F2}"/>
    <cellStyle name="Header2 4 2 6" xfId="4832" xr:uid="{281A7B0C-B9E8-4CEF-9530-D540B6045362}"/>
    <cellStyle name="Header2 4 2 7" xfId="5903" xr:uid="{03555BA8-9356-42E2-BA91-9C528D4D702B}"/>
    <cellStyle name="Header2 4 2 8" xfId="6005" xr:uid="{509DED2E-C49E-476A-B028-1856AA918AE6}"/>
    <cellStyle name="Header2 4 2 9" xfId="6110" xr:uid="{796FAC6F-45D2-4190-9F01-8ECFF1F0B2F9}"/>
    <cellStyle name="Header2 4 3" xfId="4493" xr:uid="{376C7E71-35F3-4FB9-B53A-5ABD893AAD7E}"/>
    <cellStyle name="Header2 4 3 2" xfId="5474" xr:uid="{381962A2-92A8-4456-8154-98ED8275EDD0}"/>
    <cellStyle name="Header2 4 3 3" xfId="5584" xr:uid="{0AD2D2DE-A254-4A7A-9EC3-F77289E3DBF1}"/>
    <cellStyle name="Header2 4 3 4" xfId="5712" xr:uid="{0573E8CB-AD89-4489-92C5-BAC0C15DE64C}"/>
    <cellStyle name="Header2 4 3 5" xfId="5825" xr:uid="{F4A9CE24-B887-4A9B-8544-AD511AF90884}"/>
    <cellStyle name="Header2 4 3 6" xfId="4830" xr:uid="{65C5C2B7-7799-4DAB-A338-E064F0EE4315}"/>
    <cellStyle name="Header2 4 3 7" xfId="5960" xr:uid="{06FE09B0-CBA4-4FC8-83A5-7E41CB38AAD0}"/>
    <cellStyle name="Header2 4 3 8" xfId="6067" xr:uid="{84A016E9-D069-4441-98D3-6EC728E2A5AD}"/>
    <cellStyle name="Header2 4 3 9" xfId="6166" xr:uid="{397845C9-49C1-4D82-BC63-B2C7903251D9}"/>
    <cellStyle name="Header2 5" xfId="4256" xr:uid="{AF0DBE4B-EFFB-4272-A9FC-EB9A73BD75AE}"/>
    <cellStyle name="Header2 5 2" xfId="5368" xr:uid="{07DD95B7-11FC-4543-BC56-DE9C37134014}"/>
    <cellStyle name="Header2 5 3" xfId="4637" xr:uid="{20FDAA5C-BFE0-4DF4-B33E-D1A514668C6A}"/>
    <cellStyle name="Header2 5 4" xfId="5086" xr:uid="{63607583-EFF1-48B4-BEAB-760FA3044CA7}"/>
    <cellStyle name="Header2 5 5" xfId="4766" xr:uid="{09E355D4-AD2B-4DE7-8F45-2D73C874EF9E}"/>
    <cellStyle name="Header2 5 6" xfId="4608" xr:uid="{B6E4BAA2-7CB2-459A-8F6A-1E11F6311801}"/>
    <cellStyle name="Header2 5 7" xfId="5407" xr:uid="{30A437C7-8DE9-4F8D-808B-781110798E47}"/>
    <cellStyle name="Header2 5 8" xfId="5356" xr:uid="{42646443-DC25-4436-9BEA-688FF2B3DB0C}"/>
    <cellStyle name="Header2 5 9" xfId="5337" xr:uid="{6B0BF5EF-ECFA-4BAD-B333-0905FEB3C772}"/>
    <cellStyle name="Header2 6" xfId="4438" xr:uid="{4909AA47-9227-41F1-8526-13AED12D0C46}"/>
    <cellStyle name="Header2 6 2" xfId="5426" xr:uid="{D4204673-E326-489F-A0F6-565B02F7E99E}"/>
    <cellStyle name="Header2 6 3" xfId="5537" xr:uid="{D5CE39FD-7C55-4AE8-9E9F-61BC023C9E39}"/>
    <cellStyle name="Header2 6 4" xfId="5664" xr:uid="{F96CF584-111E-4941-AB07-BDB1113C0FA0}"/>
    <cellStyle name="Header2 6 5" xfId="5778" xr:uid="{8E697F07-7FF3-4C6F-B454-DA317198F10D}"/>
    <cellStyle name="Header2 6 6" xfId="4664" xr:uid="{D24CDFDA-6C72-48BF-8EC1-8FC87739738A}"/>
    <cellStyle name="Header2 6 7" xfId="5913" xr:uid="{E7532508-DCCF-4CF5-BCAC-734FBE6C8313}"/>
    <cellStyle name="Header2 6 8" xfId="6020" xr:uid="{6D4FAB0F-34C2-453A-A66F-A329CC1EAD82}"/>
    <cellStyle name="Header2 6 9" xfId="6119" xr:uid="{9FA1626B-BAFF-42D0-8AFC-AC0D9268DE16}"/>
    <cellStyle name="Heading" xfId="2270" xr:uid="{A215C423-2782-4BB4-AFD7-7B1C79AEA013}"/>
    <cellStyle name="Heading 1" xfId="6207" builtinId="16" customBuiltin="1"/>
    <cellStyle name="Heading 1 2" xfId="2271" xr:uid="{0B91D3CF-D9C4-489E-8BF4-E1835932C4C7}"/>
    <cellStyle name="Heading 1 3" xfId="2272" xr:uid="{8F9717AB-A4B4-461B-9E4C-44A6751AE106}"/>
    <cellStyle name="Heading 1 4" xfId="2273" xr:uid="{48A12F28-FD4D-4821-8A5E-044257ADC3F3}"/>
    <cellStyle name="Heading 1 5" xfId="3748" xr:uid="{A4DB0F57-4271-4199-A35C-E744845D5BC2}"/>
    <cellStyle name="Heading 2" xfId="6208" builtinId="17" customBuiltin="1"/>
    <cellStyle name="Heading 2 2" xfId="2274" xr:uid="{3D15A3EA-426A-4726-BCC2-1E04E3BD292B}"/>
    <cellStyle name="Heading 2 3" xfId="2275" xr:uid="{EF32FF9D-7694-4A34-A9D6-85D1BFF88DFD}"/>
    <cellStyle name="Heading 2 4" xfId="2276" xr:uid="{EE92E553-1D9D-4523-9B73-7545DFBD8D95}"/>
    <cellStyle name="Heading 2 5" xfId="3749" xr:uid="{B3864B10-FEBB-43C8-9836-DE78980820DE}"/>
    <cellStyle name="Heading 3" xfId="6209" builtinId="18" customBuiltin="1"/>
    <cellStyle name="Heading 3 2" xfId="2277" xr:uid="{7232526B-BC7A-4BE7-BC8F-FB042F0116C4}"/>
    <cellStyle name="Heading 3 3" xfId="2278" xr:uid="{9EDBBFB8-3A6F-4BBE-B3E2-36384ADCD86B}"/>
    <cellStyle name="Heading 3 4" xfId="2279" xr:uid="{8E2E1C6B-F6DC-4860-8571-F095C480EC26}"/>
    <cellStyle name="Heading 3 5" xfId="3750" xr:uid="{16D5B6D6-D267-4B1B-8A70-6F9DD5C01D2B}"/>
    <cellStyle name="Heading 4 2" xfId="2280" xr:uid="{7AD39792-4D15-4EC1-BDB4-15F99A9E2AA4}"/>
    <cellStyle name="Heading 4 2 2" xfId="6625" xr:uid="{E9BA1FE6-B34E-4794-A29D-C222622D75F4}"/>
    <cellStyle name="Heading 4 3" xfId="2281" xr:uid="{C722F4F6-C21C-4BA9-A6B9-5780A190AD92}"/>
    <cellStyle name="Heading 4 4" xfId="2282" xr:uid="{D3F00E35-80E2-4A75-9292-FEF018B0EF72}"/>
    <cellStyle name="Heading 4 5" xfId="3751" xr:uid="{351D8B98-C768-45CD-A054-E296408147E2}"/>
    <cellStyle name="Heading 5" xfId="6314" xr:uid="{77E3053F-68A9-4104-953C-A6E2A9DA226C}"/>
    <cellStyle name="Hyperlink" xfId="61" builtinId="8" customBuiltin="1"/>
    <cellStyle name="Hyperlink 2" xfId="22" xr:uid="{52F89FBB-0733-471D-8E5D-6FF75720AF69}"/>
    <cellStyle name="Hyperlink 2 2" xfId="25" xr:uid="{E8599128-AC37-4E04-91F2-C57B6623DC15}"/>
    <cellStyle name="Hyperlink 2 2 2" xfId="53" xr:uid="{10589952-2AD9-4A14-A237-F9DA0EDABAF0}"/>
    <cellStyle name="Hyperlink 2 2 3" xfId="6704" xr:uid="{7527E7EA-0C49-4131-A497-B724E5037E74}"/>
    <cellStyle name="Hyperlink 2 3" xfId="64" xr:uid="{97201065-C1D0-4CD9-AF27-90DBA65B35D1}"/>
    <cellStyle name="Hyperlink 2 3 2" xfId="6759" xr:uid="{8299CCB2-0D77-4028-B544-F0837B75B494}"/>
    <cellStyle name="Hyperlink 2 4" xfId="336" xr:uid="{80105617-17AB-4D57-8BFF-35BD0564E111}"/>
    <cellStyle name="Hyperlink 2 4 2" xfId="6590" xr:uid="{A9ED922B-09E2-4C3B-A4D5-CCEB261B6107}"/>
    <cellStyle name="Hyperlink 2 5" xfId="6430" xr:uid="{D04A4098-F027-4A42-8723-5CA12170B832}"/>
    <cellStyle name="Hyperlink 3" xfId="35" xr:uid="{792FC745-68DE-4C48-AF65-AF528F9D61C3}"/>
    <cellStyle name="Hyperlink 3 2" xfId="54" xr:uid="{1983BAFD-CEC5-4E1D-8AAB-297AD9536A15}"/>
    <cellStyle name="Hyperlink 3 2 2" xfId="108" xr:uid="{32963AE0-C4D3-49CD-A9BE-BE26993DC86C}"/>
    <cellStyle name="Hyperlink 3 2 3" xfId="91" xr:uid="{6E93AAB0-AF22-4226-B4E0-4E92D3CFFF00}"/>
    <cellStyle name="Hyperlink 3 3" xfId="104" xr:uid="{6C655F81-1550-403F-B69E-0EC0DB0B59D7}"/>
    <cellStyle name="Hyperlink 3 4" xfId="6806" xr:uid="{AAF7768A-D902-4800-B749-CA8D12007ABE}"/>
    <cellStyle name="Hyperlink 3 5" xfId="6606" xr:uid="{944CAC67-7888-49DB-8E9B-B8F0FB400CB6}"/>
    <cellStyle name="Hyperlink 4" xfId="1588" xr:uid="{320BED5C-63DC-44BB-B19A-0334C7F6B3E1}"/>
    <cellStyle name="Hyperlink 4 2" xfId="7525" xr:uid="{8642156B-72F5-496C-A789-0E7C80CD72BB}"/>
    <cellStyle name="Hyperlink 4 3" xfId="6587" xr:uid="{BF59AC59-6152-4654-BA4A-3840A8D73BBF}"/>
    <cellStyle name="Hyperlink 5" xfId="7689" xr:uid="{DF80211A-F70D-4893-B997-06CF934E4CEB}"/>
    <cellStyle name="Hyperlink 7" xfId="133" xr:uid="{3370E9E8-00D5-4B5A-BC56-26B1799DA384}"/>
    <cellStyle name="Hyperlink 7 2" xfId="4539" xr:uid="{563B5BF5-A724-4703-9D87-E39016EE88DB}"/>
    <cellStyle name="Hyperlink 9" xfId="247" xr:uid="{C145A86B-7C0E-4004-9C1B-90ECFCB58096}"/>
    <cellStyle name="Indent" xfId="6315" xr:uid="{D2EF02B1-1AA2-482B-95CA-9B5178BC1ED8}"/>
    <cellStyle name="Input" xfId="6210" builtinId="20" customBuiltin="1"/>
    <cellStyle name="Input [yellow]" xfId="2283" xr:uid="{DBA9B565-8A9E-4BE4-95CE-2A9A01E4ABF2}"/>
    <cellStyle name="Input [yellow] 10" xfId="4782" xr:uid="{817899B4-7839-4F69-89D7-84E86505DA32}"/>
    <cellStyle name="Input [yellow] 11" xfId="6108" xr:uid="{6C519D87-900B-4874-8416-699A5D691E55}"/>
    <cellStyle name="Input [yellow] 2" xfId="2284" xr:uid="{AABE22A4-F412-416E-A975-A65C093620AD}"/>
    <cellStyle name="Input [yellow] 2 2" xfId="3873" xr:uid="{08EC798C-7A9E-4FE7-9590-335357C4FD55}"/>
    <cellStyle name="Input [yellow] 2 2 2" xfId="4399" xr:uid="{0565D663-0E59-44A1-AA6B-0758BC27A63B}"/>
    <cellStyle name="Input [yellow] 2 2 2 2" xfId="5649" xr:uid="{9A47EE46-08FB-446F-A4DE-793FB5453D53}"/>
    <cellStyle name="Input [yellow] 2 2 2 3" xfId="5768" xr:uid="{DE23CA12-07A1-4D21-B316-49545D610917}"/>
    <cellStyle name="Input [yellow] 2 2 2 4" xfId="6009" xr:uid="{CAEE27C6-7538-45B6-9F8F-FD8D284EDF1C}"/>
    <cellStyle name="Input [yellow] 2 2 3" xfId="4497" xr:uid="{F13EE815-524C-45EA-9E57-47EB0E868390}"/>
    <cellStyle name="Input [yellow] 2 2 4" xfId="5330" xr:uid="{3AF0DF08-6BA1-4B80-BB88-000B18DC3792}"/>
    <cellStyle name="Input [yellow] 2 2 5" xfId="5135" xr:uid="{63045360-616C-4034-AD95-D335208E080B}"/>
    <cellStyle name="Input [yellow] 2 2 6" xfId="4979" xr:uid="{52058821-B74C-4890-8F25-250030093C20}"/>
    <cellStyle name="Input [yellow] 2 2 7" xfId="4943" xr:uid="{8F3D7E92-42F8-4586-BB98-F249B43B6A6C}"/>
    <cellStyle name="Input [yellow] 2 2 8" xfId="4754" xr:uid="{5597CE67-18E2-43EB-AB61-0FC73BF95932}"/>
    <cellStyle name="Input [yellow] 2 3" xfId="4260" xr:uid="{0EBB2523-A733-4F92-8114-BD548DA22C46}"/>
    <cellStyle name="Input [yellow] 2 3 2" xfId="5090" xr:uid="{EE92FF87-7F43-4158-88B6-20F9B1674903}"/>
    <cellStyle name="Input [yellow] 2 3 3" xfId="5312" xr:uid="{ECD1C7AA-B60E-462C-B4E7-8917C5426739}"/>
    <cellStyle name="Input [yellow] 2 3 4" xfId="5314" xr:uid="{AB6FE6F4-B5E0-4BB1-9255-672B79565CDB}"/>
    <cellStyle name="Input [yellow] 2 4" xfId="4442" xr:uid="{8C9EED96-0C5E-460D-B210-AF3DA0604036}"/>
    <cellStyle name="Input [yellow] 2 5" xfId="5389" xr:uid="{447E5EA6-16A9-4963-B316-13701672088D}"/>
    <cellStyle name="Input [yellow] 2 6" xfId="4619" xr:uid="{6A011C55-146D-4E78-A8E1-35BC164490E3}"/>
    <cellStyle name="Input [yellow] 2 7" xfId="5084" xr:uid="{3766272F-06E4-455C-8E52-0147259CB76E}"/>
    <cellStyle name="Input [yellow] 2 8" xfId="4976" xr:uid="{F426B927-AE88-4C4A-BD8D-8B04328302BE}"/>
    <cellStyle name="Input [yellow] 2 9" xfId="6109" xr:uid="{31DDA95D-1335-4E8E-9305-EA95EF7D4B07}"/>
    <cellStyle name="Input [yellow] 3" xfId="2285" xr:uid="{401CF7C7-1302-4784-A986-56C0E77DFB79}"/>
    <cellStyle name="Input [yellow] 3 2" xfId="3874" xr:uid="{08FF2A54-D6DD-49FE-B242-88DD3F7A1BF1}"/>
    <cellStyle name="Input [yellow] 3 2 2" xfId="4400" xr:uid="{0EE39318-189D-4054-927F-A6A8F7A39045}"/>
    <cellStyle name="Input [yellow] 3 2 2 2" xfId="5650" xr:uid="{5EDC99D0-AD64-470C-B6EA-067A1E5ED50E}"/>
    <cellStyle name="Input [yellow] 3 2 2 3" xfId="5769" xr:uid="{7C2BE9C9-5D30-4642-8653-42824A2DDE74}"/>
    <cellStyle name="Input [yellow] 3 2 2 4" xfId="6010" xr:uid="{D0FBA7CA-4B0C-47FF-A3BA-3D3756354947}"/>
    <cellStyle name="Input [yellow] 3 2 3" xfId="4498" xr:uid="{900624E1-AD40-40EE-B5F1-E7868C49D510}"/>
    <cellStyle name="Input [yellow] 3 2 4" xfId="4706" xr:uid="{CCCDA97A-7855-4D74-8CF9-28A5F0C74193}"/>
    <cellStyle name="Input [yellow] 3 2 5" xfId="4993" xr:uid="{F4750EF1-776A-4EDC-8C35-58617CACC7A3}"/>
    <cellStyle name="Input [yellow] 3 2 6" xfId="4768" xr:uid="{4534BE9A-6925-4F53-AAAC-4FB31DAB9BBA}"/>
    <cellStyle name="Input [yellow] 3 2 7" xfId="5302" xr:uid="{955A24B4-01FA-4002-9E28-809A9ACC3BDB}"/>
    <cellStyle name="Input [yellow] 3 2 8" xfId="5887" xr:uid="{4C94D972-B7B0-4DDB-9A8F-34AFEB0FA140}"/>
    <cellStyle name="Input [yellow] 3 3" xfId="4261" xr:uid="{939E928B-F951-4F9E-AF5E-831C67829AC4}"/>
    <cellStyle name="Input [yellow] 3 3 2" xfId="5091" xr:uid="{A01D36B0-1ABE-4F81-95E1-5BACA6F59928}"/>
    <cellStyle name="Input [yellow] 3 3 3" xfId="5292" xr:uid="{822535C0-E7AB-475E-9D71-D35B05070AFC}"/>
    <cellStyle name="Input [yellow] 3 3 4" xfId="5068" xr:uid="{933EF922-59DF-4535-8E54-BD4F3A306548}"/>
    <cellStyle name="Input [yellow] 3 4" xfId="4443" xr:uid="{7AC7FFB8-9A2B-40B1-93D3-FB2627FA1A0A}"/>
    <cellStyle name="Input [yellow] 3 5" xfId="4951" xr:uid="{3353F8BA-95E0-4EDF-9FD1-F774B4AC3748}"/>
    <cellStyle name="Input [yellow] 3 6" xfId="4568" xr:uid="{76B3B40D-BDCF-4CA1-B489-775C5D71FE20}"/>
    <cellStyle name="Input [yellow] 3 7" xfId="4882" xr:uid="{07676BA9-914A-4C15-92E1-F116A7C3326E}"/>
    <cellStyle name="Input [yellow] 3 8" xfId="1488" xr:uid="{60509619-5BF9-4D09-A4F1-A1EE1FD6A561}"/>
    <cellStyle name="Input [yellow] 3 9" xfId="5082" xr:uid="{1389EEE6-1B75-4E6A-8251-5C0F7BDA6D54}"/>
    <cellStyle name="Input [yellow] 4" xfId="3872" xr:uid="{217C3467-4630-4AFC-A622-B743F1C61643}"/>
    <cellStyle name="Input [yellow] 4 2" xfId="4398" xr:uid="{BF1467E9-C1A7-4387-9A95-DCB1EF6531CF}"/>
    <cellStyle name="Input [yellow] 4 2 2" xfId="5648" xr:uid="{812A417C-4FC6-4873-A61F-13FD81E42A52}"/>
    <cellStyle name="Input [yellow] 4 2 3" xfId="5767" xr:uid="{D463CAEF-F659-442B-AB98-A93B6E623203}"/>
    <cellStyle name="Input [yellow] 4 2 4" xfId="6008" xr:uid="{85D8EEBD-43D3-4B9E-A2DA-B2E35D48076A}"/>
    <cellStyle name="Input [yellow] 4 3" xfId="4496" xr:uid="{340A0073-D55C-4796-98C4-0B0F04343108}"/>
    <cellStyle name="Input [yellow] 4 4" xfId="4578" xr:uid="{75755F67-A69E-4B1B-B756-4E44203AF2E3}"/>
    <cellStyle name="Input [yellow] 4 5" xfId="4992" xr:uid="{3E17BF3C-1782-4AB4-92BD-6E12DD02BC50}"/>
    <cellStyle name="Input [yellow] 4 6" xfId="5199" xr:uid="{907D599E-8E4C-467F-B464-9F854A06F177}"/>
    <cellStyle name="Input [yellow] 4 7" xfId="5309" xr:uid="{6F59E774-F300-402D-AAAB-430D12CBBD0D}"/>
    <cellStyle name="Input [yellow] 4 8" xfId="5138" xr:uid="{EA2A9EC1-79CD-4F59-BC14-390B8A8766E5}"/>
    <cellStyle name="Input [yellow] 5" xfId="4259" xr:uid="{2D050FA3-1CA4-44F8-81C5-0DF4DB020884}"/>
    <cellStyle name="Input [yellow] 5 2" xfId="5089" xr:uid="{F603766D-B45B-429D-806A-DF2AF679D9CF}"/>
    <cellStyle name="Input [yellow] 5 3" xfId="4585" xr:uid="{4C569E37-EC58-4A2D-88CE-272F2DD07F33}"/>
    <cellStyle name="Input [yellow] 5 4" xfId="5216" xr:uid="{92FE62EA-4295-43D4-B8BC-D45B348F640D}"/>
    <cellStyle name="Input [yellow] 6" xfId="4441" xr:uid="{B6A5D447-405D-4D2A-8AFF-C2E564676AF3}"/>
    <cellStyle name="Input [yellow] 7" xfId="5387" xr:uid="{58469F59-85C3-40C5-A9BE-F5A5AC7F49B5}"/>
    <cellStyle name="Input [yellow] 8" xfId="4656" xr:uid="{C6805388-EB49-4B05-9159-1EB127B64BEC}"/>
    <cellStyle name="Input [yellow] 9" xfId="4935" xr:uid="{D839321C-2415-44BA-923F-4C4C7562A1F5}"/>
    <cellStyle name="Input 2" xfId="2286" xr:uid="{47B3199D-6366-47D7-BC40-A0184C1F470C}"/>
    <cellStyle name="Input 2 10" xfId="5366" xr:uid="{BBAFC456-34D1-4C33-B0B4-02835BD30EAF}"/>
    <cellStyle name="Input 2 11" xfId="4786" xr:uid="{C1F3267E-D90F-4CB0-8699-F56058278A34}"/>
    <cellStyle name="Input 2 12" xfId="6001" xr:uid="{3A9DACF9-12DC-4106-8913-77555490F1F2}"/>
    <cellStyle name="Input 2 2" xfId="2287" xr:uid="{E30A06F4-72BB-4F33-AA5B-1BA849AD2C7B}"/>
    <cellStyle name="Input 2 2 10" xfId="4621" xr:uid="{DFD4A31E-744A-4AFC-A149-6F5EB802DB4F}"/>
    <cellStyle name="Input 2 2 11" xfId="5880" xr:uid="{3161F89E-5AED-4446-B3C7-12A69244311E}"/>
    <cellStyle name="Input 2 2 2" xfId="3876" xr:uid="{FB309E8F-DB6D-45A3-A8B7-F1189885E642}"/>
    <cellStyle name="Input 2 2 2 10" xfId="5028" xr:uid="{E6282F97-400A-4349-A813-9D5CD2A5DE27}"/>
    <cellStyle name="Input 2 2 2 2" xfId="4500" xr:uid="{244F28E7-88E2-4240-A2AA-F75A0A259BCA}"/>
    <cellStyle name="Input 2 2 2 2 2" xfId="5478" xr:uid="{EFFC6E38-7C3F-49EC-8D6A-BD992BA56A9B}"/>
    <cellStyle name="Input 2 2 2 2 3" xfId="5589" xr:uid="{FAAA2C91-AD15-406A-89A1-6825730422FA}"/>
    <cellStyle name="Input 2 2 2 2 4" xfId="5716" xr:uid="{27166F22-98B0-4429-B7E3-E66C902C628B}"/>
    <cellStyle name="Input 2 2 2 2 5" xfId="5830" xr:uid="{81F068C0-C939-49AB-83B0-E5E7CD189B24}"/>
    <cellStyle name="Input 2 2 2 2 6" xfId="4755" xr:uid="{645C407C-1944-4D5A-8CC0-80FF00BAFB31}"/>
    <cellStyle name="Input 2 2 2 2 7" xfId="5964" xr:uid="{08AC1647-3F8D-4F01-B167-E39100C515AE}"/>
    <cellStyle name="Input 2 2 2 2 8" xfId="6071" xr:uid="{29CF66CC-490E-416C-8C6D-B0470EC5E9BD}"/>
    <cellStyle name="Input 2 2 2 2 9" xfId="6170" xr:uid="{D2ED6D33-FDB5-4CC7-84DE-DA26A9D345FC}"/>
    <cellStyle name="Input 2 2 2 3" xfId="5236" xr:uid="{0B9AA262-00EB-46EE-AD84-8BBAD15AF7E5}"/>
    <cellStyle name="Input 2 2 2 4" xfId="5228" xr:uid="{5B724D8E-9327-4125-BCE0-514D3B5654C0}"/>
    <cellStyle name="Input 2 2 2 5" xfId="5161" xr:uid="{74A4ED42-164B-4544-ABC2-FC00763E5C40}"/>
    <cellStyle name="Input 2 2 2 6" xfId="4541" xr:uid="{73998085-19B1-4C6B-B0C0-88DA3F909776}"/>
    <cellStyle name="Input 2 2 2 7" xfId="4594" xr:uid="{7057E967-A648-44C6-A6AF-FF2498354145}"/>
    <cellStyle name="Input 2 2 2 8" xfId="5873" xr:uid="{18D295E9-11B6-4EA9-9045-3C0C5BDD5B51}"/>
    <cellStyle name="Input 2 2 2 9" xfId="5071" xr:uid="{A84EDF11-6AEE-4CF0-B0C5-E1F9BF6250A8}"/>
    <cellStyle name="Input 2 2 3" xfId="4445" xr:uid="{AF7BC9BA-9F21-4AAB-AB30-4E1305CCD585}"/>
    <cellStyle name="Input 2 2 3 2" xfId="5431" xr:uid="{73A1AE42-3E06-4D31-B342-1907D492B570}"/>
    <cellStyle name="Input 2 2 3 3" xfId="5541" xr:uid="{EAEEA929-6761-4772-A6C0-E9AD0BD256E0}"/>
    <cellStyle name="Input 2 2 3 4" xfId="5668" xr:uid="{8AE16221-FAE2-4EAF-8BD8-2D1ABF437983}"/>
    <cellStyle name="Input 2 2 3 5" xfId="5782" xr:uid="{948A4B21-4DBD-4B18-83AD-474D39DED422}"/>
    <cellStyle name="Input 2 2 3 6" xfId="5079" xr:uid="{3F5AADC6-155F-4164-B6FE-CCAAB205B6D0}"/>
    <cellStyle name="Input 2 2 3 7" xfId="5917" xr:uid="{213104E2-35E8-47E3-B830-E6D2322B9BAF}"/>
    <cellStyle name="Input 2 2 3 8" xfId="6024" xr:uid="{7BA0C7B9-DD39-43C5-A536-58299B119A9A}"/>
    <cellStyle name="Input 2 2 3 9" xfId="6123" xr:uid="{77567185-BF51-4596-B628-4540FD0BC4EE}"/>
    <cellStyle name="Input 2 2 4" xfId="4791" xr:uid="{DA233D5F-A732-452B-B034-7B85423E6EF4}"/>
    <cellStyle name="Input 2 2 5" xfId="4950" xr:uid="{52078049-8FC4-4F1E-8B67-D17587C7D646}"/>
    <cellStyle name="Input 2 2 6" xfId="5249" xr:uid="{D1CE4EEE-FFC8-4013-B999-CFBEE171345E}"/>
    <cellStyle name="Input 2 2 7" xfId="5166" xr:uid="{4CF9720A-05B4-4CCD-B81B-E4BE3C1D844D}"/>
    <cellStyle name="Input 2 2 8" xfId="4798" xr:uid="{850905DA-9F6E-4A62-A32E-A5CC3A04ECE7}"/>
    <cellStyle name="Input 2 2 9" xfId="4975" xr:uid="{E0712A92-8833-4B30-A93D-17ED557EAEB8}"/>
    <cellStyle name="Input 2 3" xfId="3875" xr:uid="{E596252A-C115-4731-8CAF-D423695E434C}"/>
    <cellStyle name="Input 2 3 10" xfId="4942" xr:uid="{CB2A3431-3DB1-4438-ABB5-67A7B1A9B5A0}"/>
    <cellStyle name="Input 2 3 2" xfId="4499" xr:uid="{265807D0-69EA-4E5B-A07F-D89A9A7EBDBB}"/>
    <cellStyle name="Input 2 3 2 2" xfId="5477" xr:uid="{8037AC64-7513-4328-B26D-F7C80105141F}"/>
    <cellStyle name="Input 2 3 2 3" xfId="5588" xr:uid="{FF347272-83E6-45C1-BF9D-6C0DDE224FDB}"/>
    <cellStyle name="Input 2 3 2 4" xfId="5715" xr:uid="{601EAF41-8B83-43A3-9415-2DEC85D0F48A}"/>
    <cellStyle name="Input 2 3 2 5" xfId="5829" xr:uid="{4AFDB471-BC92-4EDB-8EA3-1BCB0DAAB429}"/>
    <cellStyle name="Input 2 3 2 6" xfId="1373" xr:uid="{8DC0F373-D7FC-4E77-B361-2337D6F5118B}"/>
    <cellStyle name="Input 2 3 2 7" xfId="5963" xr:uid="{AD42FBD9-E69B-4D38-8700-3CEB4ACC69E9}"/>
    <cellStyle name="Input 2 3 2 8" xfId="6070" xr:uid="{607BEF70-2338-4DF2-9736-74AA371C0B10}"/>
    <cellStyle name="Input 2 3 2 9" xfId="6169" xr:uid="{0FDBE735-EB66-4937-A43B-597E0256E1CC}"/>
    <cellStyle name="Input 2 3 3" xfId="5235" xr:uid="{A5D9C3A9-318B-4EB2-9513-E8C553D985D2}"/>
    <cellStyle name="Input 2 3 4" xfId="5402" xr:uid="{FC0901C8-A97E-4DED-AFE6-B1B5766E3207}"/>
    <cellStyle name="Input 2 3 5" xfId="5171" xr:uid="{372CCCDB-8E46-49CA-8765-E5F3DD5BA720}"/>
    <cellStyle name="Input 2 3 6" xfId="4544" xr:uid="{DEDA5C05-2F9C-44D4-8EB6-50367F05C603}"/>
    <cellStyle name="Input 2 3 7" xfId="5361" xr:uid="{E4465C09-6547-441F-9481-238B074D77DB}"/>
    <cellStyle name="Input 2 3 8" xfId="4630" xr:uid="{368F5A8D-222A-4B86-9AB1-460E6682E3B7}"/>
    <cellStyle name="Input 2 3 9" xfId="5008" xr:uid="{0203F868-714E-4885-999B-486EF7BADD04}"/>
    <cellStyle name="Input 2 4" xfId="4444" xr:uid="{28A39263-1511-4FC0-880B-1DC02E34C389}"/>
    <cellStyle name="Input 2 4 2" xfId="5430" xr:uid="{74E9245B-4BB8-4306-871D-830E14709D07}"/>
    <cellStyle name="Input 2 4 3" xfId="5540" xr:uid="{EAD0574D-1A32-4C44-98F2-571DB42E67E7}"/>
    <cellStyle name="Input 2 4 4" xfId="5667" xr:uid="{8120D954-5FE9-4F81-8F31-ADB80DC5031E}"/>
    <cellStyle name="Input 2 4 5" xfId="5781" xr:uid="{19E46AEA-30E9-4FED-ADB8-9BA0C3DC4213}"/>
    <cellStyle name="Input 2 4 6" xfId="5631" xr:uid="{C40C6E78-8B8E-411D-9F20-E1305B38E456}"/>
    <cellStyle name="Input 2 4 7" xfId="5916" xr:uid="{4C86311E-E537-4D40-8B32-5AF67527D42B}"/>
    <cellStyle name="Input 2 4 8" xfId="6023" xr:uid="{F649718C-BBF0-4D5C-9A0F-A8B19C51B159}"/>
    <cellStyle name="Input 2 4 9" xfId="6122" xr:uid="{9BF9553D-391D-4EF0-A716-A252CE52622B}"/>
    <cellStyle name="Input 2 5" xfId="4790" xr:uid="{4A211AF8-A1F9-4304-B1B4-6CA3CF307B1F}"/>
    <cellStyle name="Input 2 6" xfId="5388" xr:uid="{C2C59CBE-7FDB-4AD4-A40C-0A3373E1FF41}"/>
    <cellStyle name="Input 2 7" xfId="4620" xr:uid="{3B67ED0D-0F9A-42A0-8936-C8C3FAC5E72A}"/>
    <cellStyle name="Input 2 8" xfId="5627" xr:uid="{05C69233-146F-4A1F-B3BF-35821E835D3A}"/>
    <cellStyle name="Input 2 9" xfId="5869" xr:uid="{A1AD6FD9-1F3F-439F-B312-65BB28661012}"/>
    <cellStyle name="Input 3" xfId="2288" xr:uid="{9EA3D5E2-B225-4E46-A939-7F6AD5E21A9E}"/>
    <cellStyle name="Input 3 10" xfId="5889" xr:uid="{3922608C-C3EA-44E1-9E27-8D25F5E0BDBA}"/>
    <cellStyle name="Input 3 11" xfId="5134" xr:uid="{606349BC-1764-4EAC-8945-4A8EBA463F80}"/>
    <cellStyle name="Input 3 12" xfId="5339" xr:uid="{17AEA4D4-7A81-4FA8-BEF9-5E7A12635C0A}"/>
    <cellStyle name="Input 3 2" xfId="2289" xr:uid="{5B9096F9-8B50-418A-88A5-B785D4A5AEC3}"/>
    <cellStyle name="Input 3 2 10" xfId="5760" xr:uid="{8818AFA2-EECF-46E1-9082-4B491CDB3AB3}"/>
    <cellStyle name="Input 3 2 11" xfId="5214" xr:uid="{3DAF1B12-1DAC-4C63-86F8-7E3F3E261842}"/>
    <cellStyle name="Input 3 2 2" xfId="3878" xr:uid="{B8CB6B77-A290-4CC2-96DB-BE48DD6CE096}"/>
    <cellStyle name="Input 3 2 2 10" xfId="5517" xr:uid="{813CD8E5-896A-42E0-9119-9A465B16A134}"/>
    <cellStyle name="Input 3 2 2 2" xfId="4502" xr:uid="{2DB38427-6360-4C31-895A-582AB76DAD90}"/>
    <cellStyle name="Input 3 2 2 2 2" xfId="5480" xr:uid="{20DFAB5F-AED9-48BD-9AB5-DC4C2581FBC7}"/>
    <cellStyle name="Input 3 2 2 2 3" xfId="5591" xr:uid="{A0191A42-C754-41EC-BD94-AFA2084333C3}"/>
    <cellStyle name="Input 3 2 2 2 4" xfId="5718" xr:uid="{5ACC7781-ED66-427C-AAE9-96D4B0162778}"/>
    <cellStyle name="Input 3 2 2 2 5" xfId="5832" xr:uid="{F848E696-819E-4841-8E2B-513A3C0A8992}"/>
    <cellStyle name="Input 3 2 2 2 6" xfId="5360" xr:uid="{DE42200D-C338-4197-A04F-B979BE8CAA5C}"/>
    <cellStyle name="Input 3 2 2 2 7" xfId="5966" xr:uid="{A0DA75C7-EB01-4DCB-B4F6-09BD44756CAF}"/>
    <cellStyle name="Input 3 2 2 2 8" xfId="6073" xr:uid="{9CB35C49-E5DB-4D7A-A643-E902EE741174}"/>
    <cellStyle name="Input 3 2 2 2 9" xfId="6172" xr:uid="{D62703BA-4F53-4DA3-96A2-AA865A29525A}"/>
    <cellStyle name="Input 3 2 2 3" xfId="5238" xr:uid="{19AAD12E-1A3C-4721-860C-812890D67B6F}"/>
    <cellStyle name="Input 3 2 2 4" xfId="4709" xr:uid="{6EE6B6CB-7B74-47D3-BDED-871504CB341D}"/>
    <cellStyle name="Input 3 2 2 5" xfId="4672" xr:uid="{221276AB-20A7-46E9-91C9-70EA2BF89C24}"/>
    <cellStyle name="Input 3 2 2 6" xfId="5375" xr:uid="{9DFF23FB-31DA-4817-A9C1-2CC87A04A2BA}"/>
    <cellStyle name="Input 3 2 2 7" xfId="5093" xr:uid="{758B35AC-F8A1-4B7F-AB17-F99F205DF176}"/>
    <cellStyle name="Input 3 2 2 8" xfId="5083" xr:uid="{034DEEDB-4C90-4B5F-B964-A77CA1A9E5B7}"/>
    <cellStyle name="Input 3 2 2 9" xfId="5315" xr:uid="{8AF140AB-270F-43DD-A29F-C2D90A7D74CE}"/>
    <cellStyle name="Input 3 2 3" xfId="4447" xr:uid="{571614C4-F592-4CB0-9D57-1831C2572782}"/>
    <cellStyle name="Input 3 2 3 2" xfId="5433" xr:uid="{8C4F12E3-9B93-4E77-B3CB-43A28870E45B}"/>
    <cellStyle name="Input 3 2 3 3" xfId="5543" xr:uid="{492EFD5F-081C-4A91-AF33-79D4660F3262}"/>
    <cellStyle name="Input 3 2 3 4" xfId="5670" xr:uid="{F43A113B-3CCE-4770-9122-A1A0EC07B61E}"/>
    <cellStyle name="Input 3 2 3 5" xfId="5784" xr:uid="{5A6545E4-0DA6-49AC-9B19-7A0DF3CF6A54}"/>
    <cellStyle name="Input 3 2 3 6" xfId="5029" xr:uid="{5819BB59-FFFD-4214-8191-B428C950556C}"/>
    <cellStyle name="Input 3 2 3 7" xfId="5919" xr:uid="{E4074FD8-6019-4CA3-BDB6-0BE41F8898E4}"/>
    <cellStyle name="Input 3 2 3 8" xfId="6026" xr:uid="{7F6FC176-5CAC-4F52-9443-CB434710D392}"/>
    <cellStyle name="Input 3 2 3 9" xfId="6125" xr:uid="{4A3BF88E-25A4-49BF-BCB0-965D60C01D2E}"/>
    <cellStyle name="Input 3 2 4" xfId="4793" xr:uid="{95C19EA6-88D5-4EE2-9612-B9F83A47E343}"/>
    <cellStyle name="Input 3 2 5" xfId="4948" xr:uid="{C5414E2F-9E20-4A5D-A485-45A0F8062DE5}"/>
    <cellStyle name="Input 3 2 6" xfId="5299" xr:uid="{4653FB77-D4AC-420D-BE22-20FE35990A40}"/>
    <cellStyle name="Input 3 2 7" xfId="4590" xr:uid="{733AEB6B-9125-46E8-86D5-93FB42E51685}"/>
    <cellStyle name="Input 3 2 8" xfId="5198" xr:uid="{5F41D54A-9403-44D1-9496-011D53610124}"/>
    <cellStyle name="Input 3 2 9" xfId="5885" xr:uid="{6575EFB0-1ACB-4965-B279-4ED1D3B33AA5}"/>
    <cellStyle name="Input 3 3" xfId="3877" xr:uid="{FE157678-0C42-4687-B7F9-AC52FE13B2A4}"/>
    <cellStyle name="Input 3 3 10" xfId="4774" xr:uid="{AC1810CD-D700-4C4A-B466-4CB742E81070}"/>
    <cellStyle name="Input 3 3 2" xfId="4501" xr:uid="{787B885A-5FF5-4602-BD62-223F2CA8A995}"/>
    <cellStyle name="Input 3 3 2 2" xfId="5479" xr:uid="{E346B31E-3D82-4524-A70E-44866490CAE0}"/>
    <cellStyle name="Input 3 3 2 3" xfId="5590" xr:uid="{6AC9B77E-EA6C-4AFE-B4E0-BCB108AA159D}"/>
    <cellStyle name="Input 3 3 2 4" xfId="5717" xr:uid="{C88CF54E-5AFB-4DBC-8CA8-9310287718CD}"/>
    <cellStyle name="Input 3 3 2 5" xfId="5831" xr:uid="{5732BD88-E2B8-4692-A51B-CFED09441C0C}"/>
    <cellStyle name="Input 3 3 2 6" xfId="4742" xr:uid="{61002708-DFB2-42B7-9A04-3638CF0D1112}"/>
    <cellStyle name="Input 3 3 2 7" xfId="5965" xr:uid="{F7003C62-EEE4-4D72-8EA3-B1E2ADCF3085}"/>
    <cellStyle name="Input 3 3 2 8" xfId="6072" xr:uid="{8536084A-577D-44D0-8F4E-C7DB8F39F113}"/>
    <cellStyle name="Input 3 3 2 9" xfId="6171" xr:uid="{3F378C97-D66D-4ED4-B205-70553E0902AC}"/>
    <cellStyle name="Input 3 3 3" xfId="5237" xr:uid="{2D426942-2FF8-4CAB-8E8C-0D23660E388F}"/>
    <cellStyle name="Input 3 3 4" xfId="5331" xr:uid="{5FFD0332-239B-4A62-AE10-14872D81CB3A}"/>
    <cellStyle name="Input 3 3 5" xfId="4994" xr:uid="{0E35F42B-FFAB-4DB0-9BFB-6577480C77A6}"/>
    <cellStyle name="Input 3 3 6" xfId="5052" xr:uid="{9078A141-BEA0-4F95-9274-F90940A41A03}"/>
    <cellStyle name="Input 3 3 7" xfId="4604" xr:uid="{0247E197-002F-42A7-98CA-0D8CBA5BA27A}"/>
    <cellStyle name="Input 3 3 8" xfId="4575" xr:uid="{D4CFAB52-19C5-4341-BFC2-444239B1052B}"/>
    <cellStyle name="Input 3 3 9" xfId="4759" xr:uid="{773A9950-B7DA-40F2-9592-43EBA7E9880F}"/>
    <cellStyle name="Input 3 4" xfId="4446" xr:uid="{8B5A6C89-4DBB-405C-BF91-526D9287852E}"/>
    <cellStyle name="Input 3 4 2" xfId="5432" xr:uid="{A2BE0505-4B13-42B8-83EB-6B3A66BA6FC0}"/>
    <cellStyle name="Input 3 4 3" xfId="5542" xr:uid="{C0FF44ED-7E1C-4FAF-9DA6-C6DAA459D743}"/>
    <cellStyle name="Input 3 4 4" xfId="5669" xr:uid="{159699F2-25D2-4567-94AB-440C1BCA817C}"/>
    <cellStyle name="Input 3 4 5" xfId="5783" xr:uid="{B62155FE-1519-4649-B4AB-FC5C7DD23210}"/>
    <cellStyle name="Input 3 4 6" xfId="5334" xr:uid="{7FEC60CB-E0CA-47BD-A6A2-F81D0D0B7021}"/>
    <cellStyle name="Input 3 4 7" xfId="5918" xr:uid="{47EDE8D0-D448-474E-A31B-6EB58B114043}"/>
    <cellStyle name="Input 3 4 8" xfId="6025" xr:uid="{91B7D121-7720-4C7A-99CB-539C5AA4A801}"/>
    <cellStyle name="Input 3 4 9" xfId="6124" xr:uid="{20ED6E75-F3C5-4318-BE24-43128478281D}"/>
    <cellStyle name="Input 3 5" xfId="4792" xr:uid="{1B6CBF1D-CEEA-4EA5-9598-27150D15D169}"/>
    <cellStyle name="Input 3 6" xfId="4949" xr:uid="{11DB63A8-734C-4141-BE49-CA41B6A1B9A0}"/>
    <cellStyle name="Input 3 7" xfId="4835" xr:uid="{8E193546-9EA3-47B7-9B6F-75FDA165FED2}"/>
    <cellStyle name="Input 3 8" xfId="5146" xr:uid="{F4C31955-D888-4AF7-BAEF-88B5CC9CDD8A}"/>
    <cellStyle name="Input 3 9" xfId="5868" xr:uid="{A74F0685-1765-4521-B7EF-FF048BEF1CE8}"/>
    <cellStyle name="Input 4" xfId="2290" xr:uid="{928D4DFC-04A3-436A-97D0-0A960AB890FE}"/>
    <cellStyle name="Input 4 10" xfId="4647" xr:uid="{24D96A46-511A-4FF9-9FCC-6B9C0D59AE9D}"/>
    <cellStyle name="Input 4 11" xfId="4733" xr:uid="{55B5C2D8-BC6B-4EBB-B56B-A3FA701119FC}"/>
    <cellStyle name="Input 4 12" xfId="5354" xr:uid="{B411C6F9-729F-4A5B-859C-550B2E7173C0}"/>
    <cellStyle name="Input 4 2" xfId="2291" xr:uid="{084112B7-A1E9-49EF-AFB1-BDD81A54D293}"/>
    <cellStyle name="Input 4 2 10" xfId="5526" xr:uid="{F66F6663-95B3-4F87-A781-E4D0BE1E55E0}"/>
    <cellStyle name="Input 4 2 11" xfId="5828" xr:uid="{3DC253D7-C5A0-4234-A6C2-11AF0BD6660D}"/>
    <cellStyle name="Input 4 2 2" xfId="3880" xr:uid="{B1A4A6A3-8AE2-4EE3-93FC-F6999DE936E4}"/>
    <cellStyle name="Input 4 2 2 10" xfId="5753" xr:uid="{E36C7118-F891-4441-A039-12D44BD13FF6}"/>
    <cellStyle name="Input 4 2 2 2" xfId="4504" xr:uid="{7E0283EF-4AB1-4D40-98A2-582F5CF3A1A8}"/>
    <cellStyle name="Input 4 2 2 2 2" xfId="5482" xr:uid="{05E2E5E9-6B83-4223-B7EE-324EB18D716C}"/>
    <cellStyle name="Input 4 2 2 2 3" xfId="5593" xr:uid="{BAC5D737-E429-4920-8037-4B9F858FCE34}"/>
    <cellStyle name="Input 4 2 2 2 4" xfId="5720" xr:uid="{3E2CB48A-A092-49DF-A6EE-77F02E9CA910}"/>
    <cellStyle name="Input 4 2 2 2 5" xfId="5834" xr:uid="{93148D85-996E-4D09-B115-06BBDFC562A6}"/>
    <cellStyle name="Input 4 2 2 2 6" xfId="5396" xr:uid="{84133E0F-499F-4B56-8368-20639FC85B6C}"/>
    <cellStyle name="Input 4 2 2 2 7" xfId="5968" xr:uid="{0CA0499C-20D5-4429-B1B6-489D301B0F38}"/>
    <cellStyle name="Input 4 2 2 2 8" xfId="6075" xr:uid="{A51460E0-9428-4D3A-B30B-A2005FEA7557}"/>
    <cellStyle name="Input 4 2 2 2 9" xfId="6174" xr:uid="{7E191476-D416-4F3E-AF37-E4E5780A996E}"/>
    <cellStyle name="Input 4 2 2 3" xfId="5240" xr:uid="{31647F48-A438-42CE-83CA-45A6FA7EB110}"/>
    <cellStyle name="Input 4 2 2 4" xfId="4584" xr:uid="{CE54CC65-0AA6-450B-AAF2-6A753C5CFC5C}"/>
    <cellStyle name="Input 4 2 2 5" xfId="4666" xr:uid="{B46B43A5-4C8B-40D0-B49E-CB4A2B9BEE6A}"/>
    <cellStyle name="Input 4 2 2 6" xfId="1387" xr:uid="{C1DB3A33-837A-4924-9E5B-0C86640A839F}"/>
    <cellStyle name="Input 4 2 2 7" xfId="4960" xr:uid="{854B2B49-FDD8-4047-B878-4D1DC3EB9E42}"/>
    <cellStyle name="Input 4 2 2 8" xfId="4632" xr:uid="{C646EA2F-74A7-45A1-9B97-8D210B17E09B}"/>
    <cellStyle name="Input 4 2 2 9" xfId="4718" xr:uid="{8697B18D-328B-4737-BAA6-A53F4CB3F6B0}"/>
    <cellStyle name="Input 4 2 3" xfId="4449" xr:uid="{86EE5EAF-BFBF-45CE-BABF-E3004ED86F28}"/>
    <cellStyle name="Input 4 2 3 2" xfId="5435" xr:uid="{65E08626-94BE-43E8-92A1-82BDDD68055A}"/>
    <cellStyle name="Input 4 2 3 3" xfId="5545" xr:uid="{5E47ABAD-6305-4BA3-BBC0-BD829476AAF1}"/>
    <cellStyle name="Input 4 2 3 4" xfId="5672" xr:uid="{878750F1-918C-4D13-A334-018A072EA21E}"/>
    <cellStyle name="Input 4 2 3 5" xfId="5786" xr:uid="{8393B37A-694E-4F4C-BD15-2CDD8F0404D1}"/>
    <cellStyle name="Input 4 2 3 6" xfId="5081" xr:uid="{82EA16EE-959F-4285-98AA-411AC77E244B}"/>
    <cellStyle name="Input 4 2 3 7" xfId="5921" xr:uid="{0F607E00-0366-4245-BBDD-D0ACBD34EBAF}"/>
    <cellStyle name="Input 4 2 3 8" xfId="6028" xr:uid="{026063DB-6191-489B-B7D0-95509C2BC9B0}"/>
    <cellStyle name="Input 4 2 3 9" xfId="6127" xr:uid="{43D43EDD-A775-4F32-B6B0-16183AF61ADF}"/>
    <cellStyle name="Input 4 2 4" xfId="4795" xr:uid="{05F4EEFD-97F7-4992-BCB9-42E1D63BA261}"/>
    <cellStyle name="Input 4 2 5" xfId="4946" xr:uid="{4A52BA22-4040-4ED8-AF13-BCFC50271EF3}"/>
    <cellStyle name="Input 4 2 6" xfId="4564" xr:uid="{2A500ADE-BF59-49A9-B01A-D7B1945107EF}"/>
    <cellStyle name="Input 4 2 7" xfId="4676" xr:uid="{FB548AAC-E675-49EC-9886-47E4CB647640}"/>
    <cellStyle name="Input 4 2 8" xfId="5196" xr:uid="{303B0C22-BBB0-40C1-9217-E4E35FC4173D}"/>
    <cellStyle name="Input 4 2 9" xfId="5888" xr:uid="{BF87FF38-EF59-4218-8F01-C3B16332CECC}"/>
    <cellStyle name="Input 4 3" xfId="3879" xr:uid="{9298ED1E-D3CD-4D71-8A7B-BF6C5FDCFFB4}"/>
    <cellStyle name="Input 4 3 10" xfId="5169" xr:uid="{19E0524C-8D57-4419-A57C-2F59D223D0AB}"/>
    <cellStyle name="Input 4 3 2" xfId="4503" xr:uid="{384FFF2D-A62D-4AE9-B196-7A339A9C952F}"/>
    <cellStyle name="Input 4 3 2 2" xfId="5481" xr:uid="{440664C2-E206-4E32-B95C-A751BC067F95}"/>
    <cellStyle name="Input 4 3 2 3" xfId="5592" xr:uid="{E8DBB739-90C4-4009-9E2E-18AF17E29377}"/>
    <cellStyle name="Input 4 3 2 4" xfId="5719" xr:uid="{933349E2-06B4-4CA5-B5F0-047E247593BC}"/>
    <cellStyle name="Input 4 3 2 5" xfId="5833" xr:uid="{CE5436EC-69FF-490B-8B40-5B4191EE2AB4}"/>
    <cellStyle name="Input 4 3 2 6" xfId="4762" xr:uid="{ABB8F611-FB3B-43B6-A842-55C946CD3ACD}"/>
    <cellStyle name="Input 4 3 2 7" xfId="5967" xr:uid="{B3CB04D6-FE29-4307-8D81-DBDB4CB864E0}"/>
    <cellStyle name="Input 4 3 2 8" xfId="6074" xr:uid="{39D764CE-573E-44DD-AF82-A4F4B26355CE}"/>
    <cellStyle name="Input 4 3 2 9" xfId="6173" xr:uid="{B7499D16-4994-4393-BECF-AAF4BF6100DB}"/>
    <cellStyle name="Input 4 3 3" xfId="5239" xr:uid="{6C7F7F11-34F7-441E-AEB1-131B691BA563}"/>
    <cellStyle name="Input 4 3 4" xfId="4708" xr:uid="{60909402-377E-42A0-9BCA-AA2D2F907A23}"/>
    <cellStyle name="Input 4 3 5" xfId="5066" xr:uid="{F0F5F2AD-09F3-49AA-AB7C-53846C0FBA6B}"/>
    <cellStyle name="Input 4 3 6" xfId="4811" xr:uid="{86C59F48-5695-40DC-BD07-49321A00ADEC}"/>
    <cellStyle name="Input 4 3 7" xfId="4828" xr:uid="{30091567-FD57-4247-AD57-E1767565D19C}"/>
    <cellStyle name="Input 4 3 8" xfId="5025" xr:uid="{70A09010-B334-4D60-AF7B-B513DE6BF3A5}"/>
    <cellStyle name="Input 4 3 9" xfId="5180" xr:uid="{99527360-475A-4545-A274-D9CA79D08505}"/>
    <cellStyle name="Input 4 4" xfId="4448" xr:uid="{419A4C54-CE8C-4A7F-A4A9-3833C01D2512}"/>
    <cellStyle name="Input 4 4 2" xfId="5434" xr:uid="{5DF50260-D559-4832-95A4-E8595CC3C3AD}"/>
    <cellStyle name="Input 4 4 3" xfId="5544" xr:uid="{5894ABEF-8C35-4645-87AC-03F8B4010B20}"/>
    <cellStyle name="Input 4 4 4" xfId="5671" xr:uid="{CD832AC6-6980-49A3-94B0-D2D0534475C0}"/>
    <cellStyle name="Input 4 4 5" xfId="5785" xr:uid="{2E54BCFA-E496-48BE-857A-8DE70E53148D}"/>
    <cellStyle name="Input 4 4 6" xfId="5306" xr:uid="{1AEA677F-E34E-42B7-98B8-492058501E18}"/>
    <cellStyle name="Input 4 4 7" xfId="5920" xr:uid="{59F5E50F-4F81-4732-892A-C4AB459582B6}"/>
    <cellStyle name="Input 4 4 8" xfId="6027" xr:uid="{2BF2DB30-0526-43BE-95DB-D36030B6F764}"/>
    <cellStyle name="Input 4 4 9" xfId="6126" xr:uid="{6A980EE3-6BE2-4F86-8D85-FD9428E72159}"/>
    <cellStyle name="Input 4 5" xfId="4794" xr:uid="{7F2FFE1D-4F73-4955-8C91-2425F2B5C543}"/>
    <cellStyle name="Input 4 6" xfId="4947" xr:uid="{2CB5C86B-EB90-4ABA-B3EE-D99ECB8CE9A8}"/>
    <cellStyle name="Input 4 7" xfId="1346" xr:uid="{F5894828-19BD-4F93-A391-0362CBDD382A}"/>
    <cellStyle name="Input 4 8" xfId="4916" xr:uid="{580E75E6-BA98-4C60-80AC-39D5E693D2EA}"/>
    <cellStyle name="Input 4 9" xfId="5525" xr:uid="{72B1B976-A181-43CD-9F28-F12C068A4BC3}"/>
    <cellStyle name="Input 5" xfId="3755" xr:uid="{7EF09397-27C3-4995-AA9C-45E8281D60D3}"/>
    <cellStyle name="KPMG Heading 1" xfId="6316" xr:uid="{8D5EB7C0-7982-4437-A2F7-A7555D867F36}"/>
    <cellStyle name="KPMG Heading 2" xfId="6317" xr:uid="{C75697F5-E7EB-4B24-B274-F234BB3E8E8F}"/>
    <cellStyle name="KPMG Heading 3" xfId="6318" xr:uid="{F7C3B615-319C-4AB2-999B-AE9AC127A16F}"/>
    <cellStyle name="KPMG Heading 4" xfId="6319" xr:uid="{35CC47D9-2979-42C8-A611-9A06E55469EB}"/>
    <cellStyle name="KPMG Normal" xfId="6320" xr:uid="{02BDBBB8-0E77-4775-8C81-B5143EFB134A}"/>
    <cellStyle name="KPMG Normal Text" xfId="6321" xr:uid="{9D245353-F9CB-46D6-AF31-98AE81C83075}"/>
    <cellStyle name="LINEAL - Style2" xfId="2292" xr:uid="{FF968F4D-656F-4D2A-8BD7-009A877D0991}"/>
    <cellStyle name="LINEAL - Style2 10" xfId="4629" xr:uid="{924E9B8E-FB89-4DA6-815D-D1A241889D9B}"/>
    <cellStyle name="LINEAL - Style2 11" xfId="5124" xr:uid="{633CF356-94B1-4934-847E-2B9480424880}"/>
    <cellStyle name="LINEAL - Style2 2" xfId="2293" xr:uid="{529AC991-6497-4698-86A2-D3C358AFCE58}"/>
    <cellStyle name="LINEAL - Style2 2 10" xfId="4546" xr:uid="{5B7BAB89-B87C-436F-904B-0FDE8E8AB397}"/>
    <cellStyle name="LINEAL - Style2 2 2" xfId="3882" xr:uid="{8F3C04D1-F497-41B3-8494-FE0C3A8B9E72}"/>
    <cellStyle name="LINEAL - Style2 2 2 2" xfId="5242" xr:uid="{10F4A7F8-06CA-4376-B028-7A89B24AE722}"/>
    <cellStyle name="LINEAL - Style2 2 2 3" xfId="1364" xr:uid="{C14DCEA7-24AC-4BA4-BC2A-D54BD391B87A}"/>
    <cellStyle name="LINEAL - Style2 2 2 4" xfId="4996" xr:uid="{037E4A17-08A7-4629-9A69-EE7B9B231392}"/>
    <cellStyle name="LINEAL - Style2 2 2 5" xfId="5374" xr:uid="{8D223E3E-FC49-480D-97EB-69D40D7B10A3}"/>
    <cellStyle name="LINEAL - Style2 2 2 6" xfId="4962" xr:uid="{A16E3D91-5E4D-4072-A7B6-84ADDCE6B579}"/>
    <cellStyle name="LINEAL - Style2 2 2 7" xfId="4658" xr:uid="{D825ABE4-25AB-45F0-A9C3-D16F6C2C6FA1}"/>
    <cellStyle name="LINEAL - Style2 2 2 8" xfId="5229" xr:uid="{2A7DF0F0-0451-4450-B47E-921E3AF8D3CE}"/>
    <cellStyle name="LINEAL - Style2 2 2 9" xfId="4689" xr:uid="{32C81F9C-5A93-469A-BDA2-57543AD5E107}"/>
    <cellStyle name="LINEAL - Style2 2 3" xfId="4797" xr:uid="{4C7C8882-24C2-4CD2-BF85-6C5CDC26730D}"/>
    <cellStyle name="LINEAL - Style2 2 4" xfId="4944" xr:uid="{E4204C92-9457-438F-AECC-F4658B9E4B05}"/>
    <cellStyle name="LINEAL - Style2 2 5" xfId="4836" xr:uid="{A7E74BE3-9855-456A-BC69-BD8E829B717C}"/>
    <cellStyle name="LINEAL - Style2 2 6" xfId="5147" xr:uid="{04C0839A-F56C-4A7A-89AD-AC2E0A96A54A}"/>
    <cellStyle name="LINEAL - Style2 2 7" xfId="5112" xr:uid="{E01DC99A-1D8E-40F9-80B4-A98F32D40326}"/>
    <cellStyle name="LINEAL - Style2 2 8" xfId="4605" xr:uid="{BFBFE505-D5EC-46F3-BD1A-60BBFCBF0A00}"/>
    <cellStyle name="LINEAL - Style2 2 9" xfId="5128" xr:uid="{CEA365E0-4B12-441A-A8EF-3723DC898FE6}"/>
    <cellStyle name="LINEAL - Style2 3" xfId="3881" xr:uid="{4372C8E2-494B-458A-AFA5-3821BF88AC8C}"/>
    <cellStyle name="LINEAL - Style2 3 2" xfId="5241" xr:uid="{E967A169-0BE6-4F28-866D-E9F172C32A40}"/>
    <cellStyle name="LINEAL - Style2 3 3" xfId="4707" xr:uid="{21619281-132D-44D1-A951-7BCB55C10F58}"/>
    <cellStyle name="LINEAL - Style2 3 4" xfId="4995" xr:uid="{05823C63-CF9A-4DB7-A419-4A6087C1D196}"/>
    <cellStyle name="LINEAL - Style2 3 5" xfId="4810" xr:uid="{A968ED09-E7EF-45D0-8B57-75AC48F14E2C}"/>
    <cellStyle name="LINEAL - Style2 3 6" xfId="5635" xr:uid="{6EC7BD6C-5B5D-497A-80C9-8F338E875F3F}"/>
    <cellStyle name="LINEAL - Style2 3 7" xfId="4657" xr:uid="{B8B636CC-C167-4AE1-B028-B09B2F4E3148}"/>
    <cellStyle name="LINEAL - Style2 3 8" xfId="5013" xr:uid="{7079CF39-BA97-4A31-BF1E-94A8CBC1A9A6}"/>
    <cellStyle name="LINEAL - Style2 3 9" xfId="4932" xr:uid="{28221BB0-A8B3-4B95-8C4E-E297C4EDFBA6}"/>
    <cellStyle name="LINEAL - Style2 4" xfId="4796" xr:uid="{797A4166-DF7A-4781-A193-961DA4365D67}"/>
    <cellStyle name="LINEAL - Style2 5" xfId="4945" xr:uid="{21FF1ECC-F7EA-400D-92A7-7ABD205D9D3F}"/>
    <cellStyle name="LINEAL - Style2 6" xfId="5250" xr:uid="{66E6594F-65A5-4CA4-A962-6A3D8A1D8AD1}"/>
    <cellStyle name="LINEAL - Style2 7" xfId="5164" xr:uid="{4C904FCC-278B-49DF-A431-3298ACE86FE5}"/>
    <cellStyle name="LINEAL - Style2 8" xfId="5867" xr:uid="{F6C1A3CF-BEBC-4DC4-A7F0-B08FA408F036}"/>
    <cellStyle name="LINEAL - Style2 9" xfId="5884" xr:uid="{26EFF4AE-C5A9-41F8-8BFE-A8A497769E05}"/>
    <cellStyle name="Link Currency (0)" xfId="2294" xr:uid="{9FB7D9D2-382E-42BE-A4E1-61D8B0BFF270}"/>
    <cellStyle name="Link Currency (2)" xfId="2295" xr:uid="{CB82F8C1-1FC5-4B82-AAA2-779DE180847E}"/>
    <cellStyle name="Link Units (0)" xfId="2296" xr:uid="{1FA3728B-552C-4DE8-BAEA-85E7632ED24F}"/>
    <cellStyle name="Link Units (1)" xfId="2297" xr:uid="{3690D458-5FAC-45D2-AE57-A2894DDEE01D}"/>
    <cellStyle name="Link Units (2)" xfId="2298" xr:uid="{550A66F5-27C1-4EC1-98F0-53436EB03758}"/>
    <cellStyle name="Linked Cell" xfId="6213" builtinId="24" customBuiltin="1"/>
    <cellStyle name="Linked Cell 2" xfId="2299" xr:uid="{9B0B415F-8CFB-461F-83ED-BD996EBBF0BD}"/>
    <cellStyle name="Linked Cell 3" xfId="2300" xr:uid="{F364D350-9FC4-41E3-ABBC-884B01367969}"/>
    <cellStyle name="Linked Cell 4" xfId="2301" xr:uid="{AEF63145-2542-4D68-85F2-9B7D1467AD10}"/>
    <cellStyle name="Linked Cell 5" xfId="3758" xr:uid="{F1F88155-9AD6-4E48-ACD3-6135E6AD32B5}"/>
    <cellStyle name="Model" xfId="2302" xr:uid="{94017A8B-15DB-4913-8EC9-3AA314608FB4}"/>
    <cellStyle name="Neutral 2" xfId="2303" xr:uid="{BFE18C33-45E5-4934-ADE4-8064C04C982A}"/>
    <cellStyle name="Neutral 2 2" xfId="6667" xr:uid="{853572EC-1FEB-4E9A-9C9E-62DF99D70A38}"/>
    <cellStyle name="Neutral 3" xfId="2304" xr:uid="{45606BDC-461C-4E14-BC48-98E5FA4CCA62}"/>
    <cellStyle name="Neutral 4" xfId="2305" xr:uid="{E5C8FE50-B7AF-4AF4-BC4D-193C55CA06D0}"/>
    <cellStyle name="Neutral 5" xfId="3807" xr:uid="{0CFEE473-116D-465E-983E-84813E9AA329}"/>
    <cellStyle name="Neutral 6" xfId="3754" xr:uid="{F066E78C-7142-4855-A0B1-63B95D3331BA}"/>
    <cellStyle name="no dec" xfId="2306" xr:uid="{F802BCCD-73A0-4B9E-B1DC-4BB5FD68EAB4}"/>
    <cellStyle name="Normal" xfId="0" builtinId="0"/>
    <cellStyle name="Normal - Style1" xfId="2307" xr:uid="{5B608D49-B854-4193-A920-18450CC467C8}"/>
    <cellStyle name="Normal - Style1 2" xfId="2308" xr:uid="{2E5EC3DC-29F6-452D-8FEE-6A4A69919FE9}"/>
    <cellStyle name="Normal - Style1 3" xfId="2309" xr:uid="{C3BBD76B-0B8E-408F-B713-DA7D2988BCEA}"/>
    <cellStyle name="Normal - Style1 4" xfId="2310" xr:uid="{F0EB5A79-F143-4E69-B35C-794D61DFD05F}"/>
    <cellStyle name="Normal - Style1 5" xfId="6322" xr:uid="{DAE4CEA4-5170-4E4F-A610-489D661A5135}"/>
    <cellStyle name="Normal 10" xfId="85" xr:uid="{BDE332BB-AD5B-4024-98A6-9399E284442D}"/>
    <cellStyle name="Normal 10 10" xfId="1749" xr:uid="{F41AD532-4051-40EF-92BF-9E474DEDAC10}"/>
    <cellStyle name="Normal 10 10 2" xfId="6585" xr:uid="{D10EEB0F-3A22-4678-9552-25FA497883FC}"/>
    <cellStyle name="Normal 10 11" xfId="1741" xr:uid="{86566283-88BF-4619-ACF0-3B1FE85CAF61}"/>
    <cellStyle name="Normal 10 11 2" xfId="2312" xr:uid="{F3FA5A96-3878-4C75-8CDE-D037F3649AD0}"/>
    <cellStyle name="Normal 10 11 2 2" xfId="3883" xr:uid="{6895EB04-E9A1-4723-9EB0-4D4745B19388}"/>
    <cellStyle name="Normal 10 11 3" xfId="3831" xr:uid="{E1B82FF8-F1CD-4ACB-928D-91E8F5B17E4C}"/>
    <cellStyle name="Normal 10 15" xfId="116" xr:uid="{351EEBA5-72F6-4CA3-87D9-8BE79B43DA81}"/>
    <cellStyle name="Normal 10 2" xfId="145" xr:uid="{0702E3F2-C097-40D6-9B07-3BE888631C1E}"/>
    <cellStyle name="Normal 10 2 2" xfId="4" xr:uid="{F84AF42C-7A19-4ACF-9B39-0AA201DAA6F9}"/>
    <cellStyle name="Normal 10 2 2 2" xfId="759" xr:uid="{9B76BE25-5256-4A77-A018-CD2ADEE36F01}"/>
    <cellStyle name="Normal 10 2 2 2 2" xfId="1019" xr:uid="{B5CA747E-0D17-4FD8-85F1-92B02C6EA0E1}"/>
    <cellStyle name="Normal 10 2 2 2 3" xfId="1747" xr:uid="{CF2647AD-72BD-4C7A-A039-3F355A35342B}"/>
    <cellStyle name="Normal 10 2 2 3" xfId="939" xr:uid="{263B6C54-32F2-4EC2-8D2B-F7B04E537B96}"/>
    <cellStyle name="Normal 10 2 2 3 2" xfId="2314" xr:uid="{8C1FFCE0-929E-42A8-A02B-5347349B6FB4}"/>
    <cellStyle name="Normal 10 2 2 4" xfId="1345" xr:uid="{A6121547-CCA4-48CF-99C0-E24B9A192DDF}"/>
    <cellStyle name="Normal 10 2 3" xfId="274" xr:uid="{14C35CB6-BDE3-4E51-A924-4E70B99BF24A}"/>
    <cellStyle name="Normal 10 2 3 2" xfId="2316" xr:uid="{038EEACC-C727-4F64-BA6D-17A95ADD1E04}"/>
    <cellStyle name="Normal 10 2 3 3" xfId="2315" xr:uid="{AD329795-2512-494B-8180-E2B499DE3D9D}"/>
    <cellStyle name="Normal 10 2 4" xfId="721" xr:uid="{8F51AAE4-7155-42AB-9ACD-100D225CB44D}"/>
    <cellStyle name="Normal 10 2 4 2" xfId="2313" xr:uid="{0B799636-B670-4E04-9327-18EB86C54454}"/>
    <cellStyle name="Normal 10 2 4 3" xfId="7528" xr:uid="{6CB39588-FD72-44CD-AFFE-BBD6D7BB7016}"/>
    <cellStyle name="Normal 10 2 5" xfId="901" xr:uid="{F2529B98-9740-43A3-BE67-D7B1A4E55D69}"/>
    <cellStyle name="Normal 10 2 6" xfId="1569" xr:uid="{13BEF3FD-EFC0-44DE-B188-17F34905B2B5}"/>
    <cellStyle name="Normal 10 2 7" xfId="6441" xr:uid="{E5D92F41-BF1E-4519-B086-AD65DF06B31D}"/>
    <cellStyle name="Normal 10 3" xfId="175" xr:uid="{020111EB-A589-4DD8-964A-889B4E00D6CC}"/>
    <cellStyle name="Normal 10 3 2" xfId="14" xr:uid="{7AC575E4-2ECD-4D20-9529-ADB7290419A4}"/>
    <cellStyle name="Normal 10 3 2 2" xfId="3884" xr:uid="{47EAABF4-0D2F-4DA1-9CA1-BFBA78339402}"/>
    <cellStyle name="Normal 10 3 3" xfId="2317" xr:uid="{EF2BB927-933A-4028-803D-127DB3613F12}"/>
    <cellStyle name="Normal 10 3 3 2" xfId="8191" xr:uid="{F48C11BF-2CC7-4ACC-B320-8DF67B02BB79}"/>
    <cellStyle name="Normal 10 3 4" xfId="9210" xr:uid="{D47E7D28-2068-4100-91A4-E42AD8DB60C5}"/>
    <cellStyle name="Normal 10 4" xfId="316" xr:uid="{75B37F33-6463-44A8-975C-499318BC504B}"/>
    <cellStyle name="Normal 10 4 2" xfId="3975" xr:uid="{6D5C66DB-F6BC-4B5D-BEFA-32804BA35F89}"/>
    <cellStyle name="Normal 10 4 3" xfId="6731" xr:uid="{6F82648B-CF2D-4439-8B56-385B0C8555F9}"/>
    <cellStyle name="Normal 10 5" xfId="800" xr:uid="{3D7BC853-3D6C-4952-AC2F-0EF1C07C2C3C}"/>
    <cellStyle name="Normal 10 5 2" xfId="4263" xr:uid="{DE9C64C5-5EAA-4913-92A9-A93CD22ED45D}"/>
    <cellStyle name="Normal 10 5 3" xfId="2318" xr:uid="{DDE68C1B-7C1E-44DB-A56A-C4C4EEC7DCC7}"/>
    <cellStyle name="Normal 10 5 4" xfId="6866" xr:uid="{24CE951D-FAA7-4047-9413-3BDD00BA429F}"/>
    <cellStyle name="Normal 10 6" xfId="2311" xr:uid="{7E025B4F-79DE-4327-B417-7F42D94733D6}"/>
    <cellStyle name="Normal 10 6 2" xfId="7113" xr:uid="{269AEE5A-4AFC-424C-BA82-684843FE7D66}"/>
    <cellStyle name="Normal 10 7" xfId="4262" xr:uid="{1ED8E54D-EC49-42CE-9408-E184CBE02831}"/>
    <cellStyle name="Normal 10 7 2" xfId="7290" xr:uid="{78F2C916-20D9-4D9C-9AB0-2357FAA52B2C}"/>
    <cellStyle name="Normal 10 8" xfId="1469" xr:uid="{91AF6395-AFAA-4CA7-AD97-7219B4477BFD}"/>
    <cellStyle name="Normal 10 8 2" xfId="7405" xr:uid="{CEF738DE-A624-4B66-89A9-FBE42F8DEA86}"/>
    <cellStyle name="Normal 10 9" xfId="8821" xr:uid="{AC6E6787-6C30-4F3F-A9AA-BEC62EE8F215}"/>
    <cellStyle name="Normal 10_WK_TKCB_08_By_golf" xfId="2319" xr:uid="{0FCB75CF-15B4-4EA6-9932-C1523F5F1956}"/>
    <cellStyle name="Normal 100" xfId="8549" xr:uid="{7531C493-9A6E-4B33-8AD6-911348CC2213}"/>
    <cellStyle name="Normal 101" xfId="8537" xr:uid="{15A7452D-3BDE-4687-9E18-F7FDF320853B}"/>
    <cellStyle name="Normal 102" xfId="8527" xr:uid="{685E50EA-58F9-4E91-923B-0A3F71A5440B}"/>
    <cellStyle name="Normal 103" xfId="8541" xr:uid="{A1C80E22-5CD2-4FA4-92A5-00D735C412C9}"/>
    <cellStyle name="Normal 104" xfId="102" xr:uid="{B1DE9834-FCBE-434A-AC9C-641B38444493}"/>
    <cellStyle name="Normal 105" xfId="8536" xr:uid="{2D09C989-ED0E-4527-BC6F-D68F882813CD}"/>
    <cellStyle name="Normal 106" xfId="8551" xr:uid="{9C1A773B-935F-4738-9F6F-765530E43906}"/>
    <cellStyle name="Normal 107" xfId="8562" xr:uid="{7A561A8F-369A-405C-A4A9-86F1CEB4D4DD}"/>
    <cellStyle name="Normal 108" xfId="18" xr:uid="{6015F299-4816-4D9C-BAE7-E961CA95EE2F}"/>
    <cellStyle name="Normal 108 2" xfId="343" xr:uid="{11A353B2-E70B-4B45-87B0-B38F24ED4752}"/>
    <cellStyle name="Normal 108 3" xfId="333" xr:uid="{9C67AD10-E32E-4EC2-A441-267DFF83227A}"/>
    <cellStyle name="Normal 109" xfId="8544" xr:uid="{8B9AE9C8-A295-44D4-B6EF-E584DD6F5A0B}"/>
    <cellStyle name="Normal 11" xfId="200" xr:uid="{701B9C39-4659-4730-A3AA-CDC5873EF52B}"/>
    <cellStyle name="Normal 11 2" xfId="353" xr:uid="{91A93F60-219D-4309-A2DE-90126929C7F6}"/>
    <cellStyle name="Normal 11 2 2" xfId="380" xr:uid="{615211CB-BF36-49CC-9923-A5B82BB87571}"/>
    <cellStyle name="Normal 11 2 2 2" xfId="648" xr:uid="{DA3652F4-B285-437F-8CBE-F22C0D76DB9F}"/>
    <cellStyle name="Normal 11 2 2 2 2" xfId="7232" xr:uid="{D49F3779-D715-4B7C-ACD7-B5CFC4B399F2}"/>
    <cellStyle name="Normal 11 2 2 2 2 2" xfId="8149" xr:uid="{6F07A952-27D2-47C9-8E4A-C27FA4C55FF9}"/>
    <cellStyle name="Normal 11 2 2 2 2 3" xfId="9168" xr:uid="{B7B83D33-85C4-4B12-B326-773406104283}"/>
    <cellStyle name="Normal 11 2 2 2 3" xfId="7387" xr:uid="{2277612B-5BB7-4EB1-A021-C5AD30B10EB2}"/>
    <cellStyle name="Normal 11 2 2 2 4" xfId="8805" xr:uid="{BA49A9B3-7EF2-4642-AFDA-5E712202AAD4}"/>
    <cellStyle name="Normal 11 2 2 2 5" xfId="7028" xr:uid="{9AE55273-1B14-4C00-A9BF-E8EADCA018BF}"/>
    <cellStyle name="Normal 11 2 2 3" xfId="2322" xr:uid="{5BD93A99-4016-42EC-8311-4013072A4531}"/>
    <cellStyle name="Normal 11 2 2 3 2" xfId="8381" xr:uid="{FAC28274-209B-4606-B897-045967C271AE}"/>
    <cellStyle name="Normal 11 2 2 3 2 2" xfId="9349" xr:uid="{8FD6C709-2D82-409A-BC8F-A50A8C9FF8CB}"/>
    <cellStyle name="Normal 11 2 2 3 3" xfId="7775" xr:uid="{0DDDF75F-1BBC-449E-8C39-1D33FB130953}"/>
    <cellStyle name="Normal 11 2 2 3 4" xfId="8999" xr:uid="{CF92F72A-CA7E-4916-A6B8-0CEC40171F30}"/>
    <cellStyle name="Normal 11 2 2 3 5" xfId="7136" xr:uid="{6AE984AA-C968-47B1-9812-92B5B0F4272F}"/>
    <cellStyle name="Normal 11 2 2 4" xfId="1166" xr:uid="{0502E5BB-2E12-4BFD-A567-D1A5AA0A890C}"/>
    <cellStyle name="Normal 11 2 2 4 2" xfId="1319" xr:uid="{543B0233-E045-4814-BFBB-E5C2E55D99E3}"/>
    <cellStyle name="Normal 11 2 2 4 2 2" xfId="7326" xr:uid="{D580B9EC-958A-4D74-91F3-0D51DF731D39}"/>
    <cellStyle name="Normal 11 2 2 4 3" xfId="8214" xr:uid="{2FE671CB-8ED0-49B7-A20D-65BE3244E118}"/>
    <cellStyle name="Normal 11 2 2 4 4" xfId="9234" xr:uid="{EB993D7C-7E9C-4D5F-9903-BEA8EEF60E95}"/>
    <cellStyle name="Normal 11 2 2 4 5" xfId="7250" xr:uid="{B01B8178-3E3C-4D18-932B-6FC831EF2385}"/>
    <cellStyle name="Normal 11 2 2 5" xfId="7512" xr:uid="{B9117D50-3AF5-45CE-8D56-2B9481D890D5}"/>
    <cellStyle name="Normal 11 2 2 6" xfId="8885" xr:uid="{D21612B3-81FA-4630-B040-1FA989F9D791}"/>
    <cellStyle name="Normal 11 2 2 7" xfId="6909" xr:uid="{3B0B2874-2001-4507-A5E6-6CE40F3BB194}"/>
    <cellStyle name="Normal 11 2 3" xfId="2321" xr:uid="{FF834BA7-1965-4C49-90A5-7D224A2B8D19}"/>
    <cellStyle name="Normal 11 2 3 2" xfId="8229" xr:uid="{5FBBDC0A-538E-4015-A48E-5B5DB0EBE465}"/>
    <cellStyle name="Normal 11 2 3 3" xfId="9249" xr:uid="{510D2B52-7D17-429F-B250-FD09E7BF99D9}"/>
    <cellStyle name="Normal 11 2 3 4" xfId="6888" xr:uid="{721A092A-2662-463E-A4E5-E388E88E406D}"/>
    <cellStyle name="Normal 11 2 4" xfId="1570" xr:uid="{318BA446-A2DE-48B4-8E4F-CA1D9F291FD0}"/>
    <cellStyle name="Normal 11 2 4 2" xfId="7127" xr:uid="{F6DF2647-6A31-4B74-91F4-BD8A18E33A66}"/>
    <cellStyle name="Normal 11 2 5" xfId="7544" xr:uid="{BEBD8B39-97A9-4F3B-BEC0-00F9DAF09A59}"/>
    <cellStyle name="Normal 11 2 6" xfId="8900" xr:uid="{DB95F98D-0666-421D-97F0-4D064EEE04F3}"/>
    <cellStyle name="Normal 11 2 7" xfId="1157" xr:uid="{A2F22577-E6F3-49BD-A4E3-32F6CFFB3A6E}"/>
    <cellStyle name="Normal 11 2 7 2" xfId="1310" xr:uid="{F060A3C8-5981-486E-9DE2-0288FCFE87C0}"/>
    <cellStyle name="Normal 11 2 7 3" xfId="9458" xr:uid="{92D5CEC3-7A11-48FB-8C09-0517817E5001}"/>
    <cellStyle name="Normal 11 2 8" xfId="6755" xr:uid="{65A30D4F-C85E-4864-9257-DC6C02DE9860}"/>
    <cellStyle name="Normal 11 3" xfId="814" xr:uid="{9749CD81-03D2-44DC-9F5D-DEA6FB91CAB6}"/>
    <cellStyle name="Normal 11 3 2" xfId="3885" xr:uid="{377F9917-F43A-43F2-B54F-EEFD7F74DAC4}"/>
    <cellStyle name="Normal 11 3 3" xfId="2323" xr:uid="{74E4E709-9712-44B9-92BE-877632F94EFE}"/>
    <cellStyle name="Normal 11 4" xfId="2320" xr:uid="{B0DB0226-FD73-4679-A7D1-C424693F3976}"/>
    <cellStyle name="Normal 11 4 2" xfId="6722" xr:uid="{8739DEA9-285B-43D6-BB67-15B430D96B05}"/>
    <cellStyle name="Normal 11 5" xfId="4264" xr:uid="{D2BA0FD5-396D-44C8-B0A6-E4409EADE538}"/>
    <cellStyle name="Normal 11 6" xfId="1470" xr:uid="{16D66F40-AD9A-48DC-BA9A-73EACD544772}"/>
    <cellStyle name="Normal 110" xfId="8506" xr:uid="{3B1FAA58-0DD0-404C-8314-6A43A987919A}"/>
    <cellStyle name="Normal 111" xfId="8559" xr:uid="{7F877042-B69B-4FA7-A608-5E96C2BB9CFD}"/>
    <cellStyle name="Normal 112" xfId="8504" xr:uid="{A7D94011-A516-4DA0-8268-A60D82B854C1}"/>
    <cellStyle name="Normal 113" xfId="8524" xr:uid="{7FB9646B-A0EC-4304-AEBE-B7A06C45399E}"/>
    <cellStyle name="Normal 114" xfId="6729" xr:uid="{BE31EAA7-47FF-46E0-8AA3-162AE9BE3570}"/>
    <cellStyle name="Normal 114 2" xfId="8554" xr:uid="{89BA38FC-BA66-4A65-B1BE-468338A56957}"/>
    <cellStyle name="Normal 115" xfId="8563" xr:uid="{DF703686-79C7-470A-8A7C-1AF270787807}"/>
    <cellStyle name="Normal 116" xfId="8557" xr:uid="{6DFE5CE8-1D61-4403-BFD6-89FDC8E8741C}"/>
    <cellStyle name="Normal 117" xfId="8561" xr:uid="{E49199CB-9DC0-40E0-AD01-FC0E3C6A7D85}"/>
    <cellStyle name="Normal 118" xfId="8543" xr:uid="{B4326AB7-768D-4E53-90A1-9700C2492403}"/>
    <cellStyle name="Normal 119" xfId="8560" xr:uid="{28261ABA-6909-4437-A7A0-E77836DFF932}"/>
    <cellStyle name="Normal 12" xfId="124" xr:uid="{4E26915C-4ADA-4561-B096-3D3F997BC359}"/>
    <cellStyle name="Normal 12 13 2" xfId="3804" xr:uid="{15D30219-3E93-498C-ABA1-9A01D9AABF07}"/>
    <cellStyle name="Normal 12 13 2 2" xfId="4369" xr:uid="{4EAA6DD7-1C36-4F7C-8E00-3DD5BA84891A}"/>
    <cellStyle name="Normal 12 2" xfId="2325" xr:uid="{78E96C31-EE29-4CB6-9004-3CE1AFBE4D6F}"/>
    <cellStyle name="Normal 12 2 2" xfId="2326" xr:uid="{6C5D4F1C-EEBD-4A21-94AB-C23B6294496A}"/>
    <cellStyle name="Normal 12 2 3" xfId="6323" xr:uid="{5EC7D669-52D6-4DFA-A5A7-61B41B573800}"/>
    <cellStyle name="Normal 12 3" xfId="849" xr:uid="{93183B4F-D354-4058-B0EE-155F341ED368}"/>
    <cellStyle name="Normal 12 3 2" xfId="2327" xr:uid="{49CAE20F-05F2-4BC0-8B9F-D929F31C37AD}"/>
    <cellStyle name="Normal 12 4" xfId="2328" xr:uid="{2856F498-1FAC-47B0-8F78-D4A746012DC7}"/>
    <cellStyle name="Normal 12 4 4" xfId="262" xr:uid="{216D7220-EC47-4FC5-82E7-36C7D6CB9501}"/>
    <cellStyle name="Normal 12 5" xfId="2324" xr:uid="{AA29064B-D36B-41E3-A51D-F967499C4E0A}"/>
    <cellStyle name="Normal 12 6" xfId="4265" xr:uid="{DA6C1A8A-28A7-43F2-8D48-3CCCF6B505F6}"/>
    <cellStyle name="Normal 120" xfId="6730" xr:uid="{7BF52433-2323-4FED-83B9-6B6D3585557A}"/>
    <cellStyle name="Normal 120 2" xfId="8535" xr:uid="{AB6AE101-7D1A-45B9-AA09-861D3F5962CB}"/>
    <cellStyle name="Normal 121" xfId="8518" xr:uid="{988F9E38-D0A8-4C6A-A64B-26CA2FE4AA0B}"/>
    <cellStyle name="Normal 122" xfId="8555" xr:uid="{B1E7DC14-62AD-4DAE-B268-48FC62E17E35}"/>
    <cellStyle name="Normal 123" xfId="8564" xr:uid="{C3AF2AB8-9C7D-497E-93B6-1D3C7B7A8ED7}"/>
    <cellStyle name="Normal 124" xfId="8548" xr:uid="{8813C96C-08A5-4645-A9E3-55D924F44D9A}"/>
    <cellStyle name="Normal 125" xfId="8513" xr:uid="{7DFD28A6-69B4-49CE-8118-03AFE14D428A}"/>
    <cellStyle name="Normal 126" xfId="8521" xr:uid="{AFEF7528-7607-4C8D-92D0-60AA6364C49B}"/>
    <cellStyle name="Normal 127" xfId="8553" xr:uid="{8C75BE1D-D8EB-4523-A842-25C242D071AA}"/>
    <cellStyle name="Normal 128" xfId="8566" xr:uid="{8F7A00C8-DE3C-4396-BAE6-C349E99D4CA0}"/>
    <cellStyle name="Normal 129" xfId="8594" xr:uid="{91E955CA-A362-4F58-AF15-57850AF152E4}"/>
    <cellStyle name="Normal 13" xfId="199" xr:uid="{6B2C10B8-13FB-42DE-AE7D-3061DB1D55B4}"/>
    <cellStyle name="Normal 13 11" xfId="7434" xr:uid="{480209F5-EB09-4D95-AD75-B639E7844512}"/>
    <cellStyle name="Normal 13 2" xfId="712" xr:uid="{FBA620CD-BB5B-4941-BBF2-993B67CF51A8}"/>
    <cellStyle name="Normal 13 2 2" xfId="2330" xr:uid="{FA37BCC5-F42E-41C3-8AF1-9B3FD899A01D}"/>
    <cellStyle name="Normal 13 2 2 2" xfId="6397" xr:uid="{DE1528E5-5107-4775-9964-590904CA3AF8}"/>
    <cellStyle name="Normal 13 3" xfId="2331" xr:uid="{83F0529D-7CF6-4423-B42D-436D27B084B2}"/>
    <cellStyle name="Normal 13 3 2" xfId="7542" xr:uid="{CF9A8644-0EED-4398-BEE8-9C9A4A4946F4}"/>
    <cellStyle name="Normal 13 3 3" xfId="6412" xr:uid="{7DBA9A82-67A7-4D4C-8EEE-96DF3164A646}"/>
    <cellStyle name="Normal 13 4" xfId="2329" xr:uid="{9E932553-E1DC-4B05-A2B0-6FF6AD75EF5C}"/>
    <cellStyle name="Normal 13 4 2" xfId="6528" xr:uid="{A19805BC-159E-4CA5-9F8C-3994FB215C04}"/>
    <cellStyle name="Normal 13 5" xfId="4266" xr:uid="{A4E2FDB1-2C7F-44A6-A32C-E72E978EFDFC}"/>
    <cellStyle name="Normal 13 6" xfId="1489" xr:uid="{EB5720CE-B4DA-462E-BAB8-FCCCE21CA9B1}"/>
    <cellStyle name="Normal 13 7" xfId="6344" xr:uid="{B989B48D-C728-4CE5-80F7-CD89F4C12995}"/>
    <cellStyle name="Normal 130" xfId="8608" xr:uid="{1AA373C2-4551-4BC6-A3D1-2F417299981B}"/>
    <cellStyle name="Normal 131" xfId="8626" xr:uid="{BCB0DF6C-D244-4892-9913-9CFBB7617F6E}"/>
    <cellStyle name="Normal 132" xfId="8599" xr:uid="{EEABDCE2-2DFF-4104-A0FC-0E51F9A80EDE}"/>
    <cellStyle name="Normal 133" xfId="8589" xr:uid="{BF6F13EB-8022-4E5E-A09E-F22A851C1B20}"/>
    <cellStyle name="Normal 134" xfId="8603" xr:uid="{38F5743A-9687-4BCE-BBBB-90CEF0181E88}"/>
    <cellStyle name="Normal 135" xfId="8619" xr:uid="{41BA05DB-3676-4743-9450-7201FADC494F}"/>
    <cellStyle name="Normal 136" xfId="6752" xr:uid="{2EC11E1F-5869-4B29-A8BC-B557321873B1}"/>
    <cellStyle name="Normal 136 2" xfId="8611" xr:uid="{895DCBBC-9D7C-47A5-B6B7-EDA7F0C86EED}"/>
    <cellStyle name="Normal 137" xfId="8633" xr:uid="{6C8EE840-266D-4608-AEC0-983A4762D41D}"/>
    <cellStyle name="Normal 138" xfId="8623" xr:uid="{A307F1D2-0D67-4CEA-9831-C2B50558E553}"/>
    <cellStyle name="Normal 139" xfId="8621" xr:uid="{B0A42025-F9B5-4BC3-8BE0-AEDE35A3BF60}"/>
    <cellStyle name="Normal 14" xfId="248" xr:uid="{95B549C1-512A-4C62-98D6-E54720BA47FE}"/>
    <cellStyle name="Normal 14 2" xfId="774" xr:uid="{7A56D6E1-CD3E-4FF7-A350-176879C12832}"/>
    <cellStyle name="Normal 14 2 2" xfId="954" xr:uid="{B76C9CCE-2A29-4B42-8B6A-25AB5A758AA3}"/>
    <cellStyle name="Normal 14 2 2 2" xfId="2333" xr:uid="{8FC5E4F4-0453-418B-88A9-0ABD371F9CD6}"/>
    <cellStyle name="Normal 14 2 2 2 2" xfId="819" xr:uid="{569B78E0-C36D-4E41-A37C-F703A7A0134D}"/>
    <cellStyle name="Normal 14 2 2 2 2 2" xfId="978" xr:uid="{4279A4C3-E5E3-4118-A830-A81D910CA253}"/>
    <cellStyle name="Normal 14 2 2 2 2 3" xfId="1111" xr:uid="{6F2DD19E-53E5-4797-93BD-9690F18A7F59}"/>
    <cellStyle name="Normal 14 2 2 2 2 4" xfId="1276" xr:uid="{24DEBC80-ACBC-4D5D-8158-1A4988DC2A5D}"/>
    <cellStyle name="Normal 14 2 2 2 2 5" xfId="6437" xr:uid="{C28A68EA-D594-4B2F-ACD8-B5E5FF15684C}"/>
    <cellStyle name="Normal 14 2 2 3" xfId="7553" xr:uid="{187D9637-DD0F-432A-ADBF-B3DC01CB0FFE}"/>
    <cellStyle name="Normal 14 2 3" xfId="1368" xr:uid="{C1777DDA-008A-44BB-AACF-44A7D3328C74}"/>
    <cellStyle name="Normal 14 2 4" xfId="6345" xr:uid="{8F28E75B-B064-4418-A536-FD8EDC49E447}"/>
    <cellStyle name="Normal 14 3" xfId="736" xr:uid="{6956AB36-362A-4A5D-AF03-01535EAB1CD3}"/>
    <cellStyle name="Normal 14 3 2" xfId="4267" xr:uid="{9D1BF6C2-D0DF-419E-AD5B-E87BF22A916C}"/>
    <cellStyle name="Normal 14 3 2 2" xfId="9322" xr:uid="{FB551CC3-E9E6-4D3B-96DF-73CD812991D2}"/>
    <cellStyle name="Normal 14 3 2 3" xfId="8329" xr:uid="{B5D0CE81-900E-4EC9-A94E-DDDBA895E239}"/>
    <cellStyle name="Normal 14 3 3" xfId="7724" xr:uid="{D2EE8934-2357-4A79-AC53-6B0FDA7DF1F5}"/>
    <cellStyle name="Normal 14 3 4" xfId="8972" xr:uid="{C62A2668-C5F2-4D54-BC6B-64B5A7F32995}"/>
    <cellStyle name="Normal 14 3 5" xfId="7074" xr:uid="{598DF200-48AD-4DBD-9247-70F4A352662F}"/>
    <cellStyle name="Normal 14 4" xfId="916" xr:uid="{5D532170-FF2A-455D-8557-BF9998D58515}"/>
    <cellStyle name="Normal 14 4 2" xfId="8164" xr:uid="{5236AD76-4B99-47F4-9C56-B7BDE29CAA6C}"/>
    <cellStyle name="Normal 14 4 3" xfId="9183" xr:uid="{028CF1AD-3961-4A1C-B862-4FD86962306C}"/>
    <cellStyle name="Normal 14 4 4" xfId="7284" xr:uid="{B9C9581B-26F7-4AFA-A9AE-217DBA2D6499}"/>
    <cellStyle name="Normal 14 5" xfId="1048" xr:uid="{54902D75-D5D2-40AE-9B1B-D70307E1A236}"/>
    <cellStyle name="Normal 14 5 2" xfId="7372" xr:uid="{5BFAE527-7719-4AA0-A204-E0637B70B437}"/>
    <cellStyle name="Normal 14 6" xfId="1217" xr:uid="{4783AD42-AF03-4B54-BC3F-E908633C0876}"/>
    <cellStyle name="Normal 14 6 2" xfId="8790" xr:uid="{C1E4F3CD-8B91-49F4-A01D-D6FF6A6446E0}"/>
    <cellStyle name="Normal 14 7" xfId="2332" xr:uid="{03BB12C7-8CBA-45EA-8DD3-08A8F4ED610C}"/>
    <cellStyle name="Normal 14 8" xfId="6263" xr:uid="{38030B56-AE48-47B8-9179-E6E79761A84D}"/>
    <cellStyle name="Normal 140" xfId="8630" xr:uid="{8A98AFF2-CB54-4EE0-A5EB-49E697EB8A97}"/>
    <cellStyle name="Normal 141" xfId="8568" xr:uid="{88ED4BF1-E9EC-40BA-82B7-B4C75FED6AD7}"/>
    <cellStyle name="Normal 142" xfId="8586" xr:uid="{7AC7C3D6-066C-4BAC-9C74-82CCBEBE790E}"/>
    <cellStyle name="Normal 143" xfId="8614" xr:uid="{E074EE3B-C62A-4EAC-9210-F1EB286C9529}"/>
    <cellStyle name="Normal 144" xfId="794" xr:uid="{58498F57-4E8C-4D38-B1F5-D1FDE8BFBDB6}"/>
    <cellStyle name="Normal 144 2" xfId="8634" xr:uid="{03B36ED5-2672-4FC3-8491-4568EC0861FB}"/>
    <cellStyle name="Normal 145" xfId="802" xr:uid="{05148177-F18F-4417-8E95-02853BBDB500}"/>
    <cellStyle name="Normal 145 2" xfId="8628" xr:uid="{FD1F8F7D-8680-4F91-A39D-65614C4BDCAE}"/>
    <cellStyle name="Normal 146" xfId="8632" xr:uid="{DAAE1B40-6221-437C-A3B2-C9CD19B74C4B}"/>
    <cellStyle name="Normal 147" xfId="267" xr:uid="{CE95A5BE-D25A-4D13-AEBE-AADFA007D601}"/>
    <cellStyle name="Normal 148" xfId="226" xr:uid="{8ECA1B63-3B12-4DDB-B0CF-1A36AE4C33E1}"/>
    <cellStyle name="Normal 148 2" xfId="844" xr:uid="{3DA9AECF-BCEB-478D-A4EC-8A074BD4E860}"/>
    <cellStyle name="Normal 149" xfId="847" xr:uid="{91745B00-24C1-4259-B3DF-627985DE2A6C}"/>
    <cellStyle name="Normal 149 2" xfId="8627" xr:uid="{00BBE574-C619-4B1E-9F76-21008F7C4E48}"/>
    <cellStyle name="Normal 15" xfId="198" xr:uid="{3355C68D-DD6C-4546-9C96-9E76827AAAB4}"/>
    <cellStyle name="Normal 15 2" xfId="357" xr:uid="{B94FE0FE-03B2-4479-9577-70412E5AC53C}"/>
    <cellStyle name="Normal 15 2 2" xfId="2335" xr:uid="{87ED1BDF-22AE-4DF6-A877-5DDAE9727E12}"/>
    <cellStyle name="Normal 15 3" xfId="328" xr:uid="{BCCAA770-A40A-41BC-89D3-F3C77991CF07}"/>
    <cellStyle name="Normal 15 3 2" xfId="6874" xr:uid="{00D57BFD-E406-4C45-91D6-0749BF7B4468}"/>
    <cellStyle name="Normal 15 3 9 2" xfId="6594" xr:uid="{D269E329-53C3-43A0-9C98-685EE6FBD02A}"/>
    <cellStyle name="Normal 15 3 9 2 2" xfId="32" xr:uid="{6C8DA4C2-2EF7-491F-A0EB-8A96944940DB}"/>
    <cellStyle name="Normal 15 3 9 2 2 10" xfId="8754" xr:uid="{12E6CE33-E705-4674-9EB2-AFF48A0EF9C2}"/>
    <cellStyle name="Normal 15 3 9 2 2 11" xfId="6221" xr:uid="{77620088-3000-4AEB-A980-735CC4550115}"/>
    <cellStyle name="Normal 15 3 9 2 2 2" xfId="68" xr:uid="{0B68EDF2-009E-4517-9972-22E08023F974}"/>
    <cellStyle name="Normal 15 3 9 2 2 2 2" xfId="750" xr:uid="{3770D012-1434-4BB4-B843-00DC583A4498}"/>
    <cellStyle name="Normal 15 3 9 2 2 2 2 2" xfId="4481" xr:uid="{96AE3C1F-02F2-4D98-8FAB-F905CAD3D190}"/>
    <cellStyle name="Normal 15 3 9 2 2 2 2 3" xfId="6773" xr:uid="{43BC9DE9-EEC7-479A-90E4-BA03060BAA07}"/>
    <cellStyle name="Normal 15 3 9 2 2 2 3" xfId="930" xr:uid="{1F4F71A2-8CAD-4471-AF77-08FE38F0BCC7}"/>
    <cellStyle name="Normal 15 3 9 2 2 2 3 2" xfId="8131" xr:uid="{8ADCEA76-B122-4B4E-8B33-3233F4D0F9BF}"/>
    <cellStyle name="Normal 15 3 9 2 2 2 4" xfId="1093" xr:uid="{B117D45B-67B3-431E-9C40-B9F04E4D737F}"/>
    <cellStyle name="Normal 15 3 9 2 2 2 4 2" xfId="9150" xr:uid="{2AA38B41-C26E-43AA-8F44-DF891E04F190}"/>
    <cellStyle name="Normal 15 3 9 2 2 2 5" xfId="1260" xr:uid="{10B2309B-ABAD-48B6-9F03-74377EE8F1D8}"/>
    <cellStyle name="Normal 15 3 9 2 2 2 6" xfId="1330" xr:uid="{902E5ED4-3D0C-4153-9073-2D1CF6A16492}"/>
    <cellStyle name="Normal 15 3 9 2 2 2 7" xfId="6226" xr:uid="{4789B6E3-3CEE-4246-893A-CA49AE5FB724}"/>
    <cellStyle name="Normal 15 3 9 2 2 3" xfId="137" xr:uid="{C15E10E0-61B4-47FF-BF3E-4999D4448B59}"/>
    <cellStyle name="Normal 15 3 9 2 2 3 2" xfId="790" xr:uid="{B1C23D0F-A3D3-44D8-BABD-6447AB4218FA}"/>
    <cellStyle name="Normal 15 3 9 2 2 3 3" xfId="970" xr:uid="{96A2C515-8E7B-422C-94BD-D72065DF0644}"/>
    <cellStyle name="Normal 15 3 9 2 2 3 4" xfId="6779" xr:uid="{D5AE4E97-3C27-471B-812D-F676511D576C}"/>
    <cellStyle name="Normal 15 3 9 2 2 4" xfId="167" xr:uid="{463653D0-4B94-4740-95BE-E023A03D41BA}"/>
    <cellStyle name="Normal 15 3 9 2 2 4 2" xfId="6793" xr:uid="{0CF70B9E-4815-4D82-9B46-8B0DAA7F1D0E}"/>
    <cellStyle name="Normal 15 3 9 2 2 5" xfId="207" xr:uid="{C6DF3076-33FD-41A1-9EE2-D85BDA666C96}"/>
    <cellStyle name="Normal 15 3 9 2 2 5 2" xfId="6758" xr:uid="{1CC2DA94-B7AB-4106-9644-44A35BC40F97}"/>
    <cellStyle name="Normal 15 3 9 2 2 6" xfId="708" xr:uid="{35EA6C9B-CB60-4BD4-BE3B-C054342B636E}"/>
    <cellStyle name="Normal 15 3 9 2 2 6 2" xfId="6803" xr:uid="{DE673D82-D00D-46DF-B793-38E268E27AC7}"/>
    <cellStyle name="Normal 15 3 9 2 2 7" xfId="892" xr:uid="{F276DF06-DA4D-4BE5-BCA7-EB31D15EE84F}"/>
    <cellStyle name="Normal 15 3 9 2 2 7 2" xfId="7051" xr:uid="{5B6A25CC-149C-491B-8612-43EDEE7C4DCA}"/>
    <cellStyle name="Normal 15 3 9 2 2 8" xfId="1004" xr:uid="{B9D41060-0716-49BF-8878-73D1C5E2A462}"/>
    <cellStyle name="Normal 15 3 9 2 2 8 2" xfId="7256" xr:uid="{B6C5CDA1-0AD0-4876-A9FA-41D69AA0235F}"/>
    <cellStyle name="Normal 15 3 9 2 2 9" xfId="1175" xr:uid="{0D5D2F5B-3687-437C-82A9-1FACFEF63513}"/>
    <cellStyle name="Normal 15 3 9 2 2 9 2" xfId="7334" xr:uid="{543A9934-AEF6-4DC7-B701-6A77D2DC22D4}"/>
    <cellStyle name="Normal 15 4" xfId="2334" xr:uid="{CDFDA5BD-3D82-4C61-8537-71653714025C}"/>
    <cellStyle name="Normal 15 4 2" xfId="7556" xr:uid="{6D6E02FA-1928-4D6E-AFA8-FE2B1AC50195}"/>
    <cellStyle name="Normal 15 4 3" xfId="6892" xr:uid="{B0A11A5C-ABE2-4F96-AE8E-EA136540EE22}"/>
    <cellStyle name="Normal 15 4 4" xfId="6572" xr:uid="{55C6A8F2-A233-4009-B1BC-D52388EFD93D}"/>
    <cellStyle name="Normal 15 5" xfId="11" xr:uid="{7DCC3ACE-8AE0-4F4B-BB04-7E7751937E1D}"/>
    <cellStyle name="Normal 15 5 2" xfId="197" xr:uid="{049F39B0-365E-43C3-9E84-4A98E2D0E8CF}"/>
    <cellStyle name="Normal 15 5 2 2" xfId="7696" xr:uid="{84960573-44CB-4152-89C6-178BE2C92CD2}"/>
    <cellStyle name="Normal 15 5 2 3" xfId="6656" xr:uid="{269F38DE-7CF5-447B-8A94-0EA04A9679DE}"/>
    <cellStyle name="Normal 15 5 3" xfId="33" xr:uid="{F7449CC6-BBD8-4718-82EC-62CE6A4E42BC}"/>
    <cellStyle name="Normal 15 5 3 10" xfId="8756" xr:uid="{D7C73C3C-9524-44C1-AFB5-376FB053C5A9}"/>
    <cellStyle name="Normal 15 5 3 11" xfId="6222" xr:uid="{6D080B39-8FBE-40BD-A601-A90D09770E3B}"/>
    <cellStyle name="Normal 15 5 3 2" xfId="69" xr:uid="{56D0F279-D670-4456-AF21-4DC35AF419A0}"/>
    <cellStyle name="Normal 15 5 3 2 2" xfId="752" xr:uid="{9971F42E-43C8-4811-90F3-2C407A0AD02E}"/>
    <cellStyle name="Normal 15 5 3 2 2 2" xfId="4484" xr:uid="{BCCCCAFF-E0A4-4F30-B4F4-E94A69B335D3}"/>
    <cellStyle name="Normal 15 5 3 2 2 3" xfId="6771" xr:uid="{CDAA6007-3D9C-44AA-A05C-0E4BF2AE5B05}"/>
    <cellStyle name="Normal 15 5 3 2 3" xfId="711" xr:uid="{1165E709-D565-43AB-A57B-938105934809}"/>
    <cellStyle name="Normal 15 5 3 2 3 2" xfId="753" xr:uid="{88A43149-800D-4D2F-9BB7-4294D53F8EA2}"/>
    <cellStyle name="Normal 15 5 3 2 3 2 2" xfId="933" xr:uid="{D8B7D216-B3F0-4346-AEB0-CAFFEAC0F12B}"/>
    <cellStyle name="Normal 15 5 3 2 3 2 2 2" xfId="4483" xr:uid="{7B088628-5E32-44B6-8E14-F15A214AE0E0}"/>
    <cellStyle name="Normal 15 5 3 2 3 2 3" xfId="1095" xr:uid="{118196E0-E912-46F7-8B82-6D0B6C41ABE7}"/>
    <cellStyle name="Normal 15 5 3 2 3 2 4" xfId="1262" xr:uid="{323438A5-3617-471C-A018-29EE6EC5F38A}"/>
    <cellStyle name="Normal 15 5 3 2 3 2 5" xfId="1336" xr:uid="{D4B5078E-1BE4-4376-B813-FF38F6334AE1}"/>
    <cellStyle name="Normal 15 5 3 2 3 2 6" xfId="6224" xr:uid="{A6AE7AC5-F39A-4B02-BAB6-C633EF7432C1}"/>
    <cellStyle name="Normal 15 5 3 2 3 3" xfId="788" xr:uid="{BE05F4F6-7777-4D81-AC14-DB80270638CF}"/>
    <cellStyle name="Normal 15 5 3 2 3 3 2" xfId="968" xr:uid="{70A24DD9-2005-49A2-B08A-77299B0096D1}"/>
    <cellStyle name="Normal 15 5 3 2 3 3 3" xfId="8834" xr:uid="{9F6221F0-2005-4A64-A211-FA31288CC884}"/>
    <cellStyle name="Normal 15 5 3 2 3 4" xfId="895" xr:uid="{91F595C5-92A1-40A8-9798-A4E1BD8E01B7}"/>
    <cellStyle name="Normal 15 5 3 2 3 5" xfId="1006" xr:uid="{0740D20D-8ECB-4067-84C4-2C7D7ADB5634}"/>
    <cellStyle name="Normal 15 5 3 2 3 6" xfId="1177" xr:uid="{DFBAFC17-3B84-4562-9D12-1EFBBF7972CC}"/>
    <cellStyle name="Normal 15 5 3 2 3 7" xfId="6223" xr:uid="{189073B2-1F65-4CC2-9881-94FBE2F0B9BF}"/>
    <cellStyle name="Normal 15 5 3 2 4" xfId="932" xr:uid="{7DF6C5F0-8F27-4AB2-BF8E-4E06D953F56B}"/>
    <cellStyle name="Normal 15 5 3 2 4 2" xfId="8132" xr:uid="{C78DDACA-5B73-4AFE-8AB4-936CDE69DBE7}"/>
    <cellStyle name="Normal 15 5 3 2 5" xfId="1332" xr:uid="{E2665A62-0D94-4858-B33C-64BF0A34C4CD}"/>
    <cellStyle name="Normal 15 5 3 2 5 2" xfId="9151" xr:uid="{400367E2-AEA0-44B4-BB1C-550378EADB14}"/>
    <cellStyle name="Normal 15 5 3 2 6" xfId="6726" xr:uid="{53307839-98BE-4CBB-A43C-F8AA7951787C}"/>
    <cellStyle name="Normal 15 5 3 3" xfId="138" xr:uid="{01D0B970-CDB3-40CF-BD6F-C18536BD9CF1}"/>
    <cellStyle name="Normal 15 5 3 3 2" xfId="787" xr:uid="{5707E954-4FCD-4047-9D32-109EF25432A9}"/>
    <cellStyle name="Normal 15 5 3 3 3" xfId="967" xr:uid="{8FDE1E1D-62F0-4C7B-9553-E58B06B87D7D}"/>
    <cellStyle name="Normal 15 5 3 3 4" xfId="6778" xr:uid="{D8D61EC2-BD7B-4835-857C-9235AB2BF3DA}"/>
    <cellStyle name="Normal 15 5 3 4" xfId="168" xr:uid="{94F1DAAF-40A7-4AE3-945D-8BF09C55B84F}"/>
    <cellStyle name="Normal 15 5 3 4 2" xfId="6792" xr:uid="{1A581EA1-152D-4B36-BE8A-13BB0AF8072B}"/>
    <cellStyle name="Normal 15 5 3 5" xfId="208" xr:uid="{B64490E6-27D8-46B2-93C6-C8DF61694520}"/>
    <cellStyle name="Normal 15 5 3 5 2" xfId="6757" xr:uid="{D2F2344A-56CA-40A2-83CB-2EFAB94CA1A7}"/>
    <cellStyle name="Normal 15 5 3 6" xfId="710" xr:uid="{90179916-9FD1-42D5-8207-5508046022E2}"/>
    <cellStyle name="Normal 15 5 3 6 2" xfId="6804" xr:uid="{7B74EA63-1D2F-4D7E-8729-FD84AC742756}"/>
    <cellStyle name="Normal 15 5 3 7" xfId="894" xr:uid="{2613E773-DBE5-4BC2-B0A2-DCC7C852F7E3}"/>
    <cellStyle name="Normal 15 5 3 7 2" xfId="7052" xr:uid="{C8B61BA8-4931-48C7-A58B-FBA64BEA66E1}"/>
    <cellStyle name="Normal 15 5 3 8" xfId="1005" xr:uid="{458FB02E-F3AE-48DC-8F47-0C1F2D18B9F3}"/>
    <cellStyle name="Normal 15 5 3 8 2" xfId="7258" xr:uid="{5C9671CB-B183-4CD1-9FEB-6F3DDD0E821F}"/>
    <cellStyle name="Normal 15 5 3 9" xfId="1176" xr:uid="{81C0ACAB-CB0B-4196-8156-CC2A8CFE4645}"/>
    <cellStyle name="Normal 15 5 3 9 2" xfId="7336" xr:uid="{65A1F40C-E47A-4182-8211-4AC91F122DA6}"/>
    <cellStyle name="Normal 15 5 4" xfId="358" xr:uid="{49274B1F-8291-44F6-BE84-011CBD43B6DB}"/>
    <cellStyle name="Normal 15 5 4 2" xfId="6716" xr:uid="{4B597979-A53C-4153-91D8-17A94AE83B47}"/>
    <cellStyle name="Normal 15 5 5" xfId="717" xr:uid="{482A8CD6-7594-4C11-B5DA-B75B217F27EC}"/>
    <cellStyle name="Normal 15 5 5 2" xfId="757" xr:uid="{F0F973DB-4EF4-4A4B-9B5A-83D4244EF558}"/>
    <cellStyle name="Normal 15 5 5 2 2" xfId="937" xr:uid="{0698CDFE-CBE2-48D9-B8FA-865FBD0C219F}"/>
    <cellStyle name="Normal 15 5 5 2 2 2" xfId="8204" xr:uid="{D5BD0ABC-A356-4790-AFFB-DC5A09A1A967}"/>
    <cellStyle name="Normal 15 5 5 2 3" xfId="1098" xr:uid="{5CAE03C8-56CD-4863-B6FD-94B31903A411}"/>
    <cellStyle name="Normal 15 5 5 2 3 2" xfId="9223" xr:uid="{32FDC7B2-F9A3-4C0D-B3D6-F64A92293058}"/>
    <cellStyle name="Normal 15 5 5 2 4" xfId="1265" xr:uid="{06F2E335-9276-4BD9-BFE7-121616AC81E9}"/>
    <cellStyle name="Normal 15 5 5 2 5" xfId="1342" xr:uid="{7CB63015-D47C-496A-89D2-7AAD3C8CC153}"/>
    <cellStyle name="Normal 15 5 5 2 6" xfId="6229" xr:uid="{B7C57AA8-1A24-498E-85C1-8F30B4E2ED7D}"/>
    <cellStyle name="Normal 15 5 5 3" xfId="899" xr:uid="{33E896F5-D512-461F-A1BC-536C30C9D3E7}"/>
    <cellStyle name="Normal 15 5 5 3 2" xfId="7343" xr:uid="{C2469B7E-FFE7-47D3-A147-394BD5F56211}"/>
    <cellStyle name="Normal 15 5 5 4" xfId="1011" xr:uid="{D15A6B9D-1013-4F08-AE92-32045384A1D0}"/>
    <cellStyle name="Normal 15 5 5 4 2" xfId="8761" xr:uid="{57E8FC93-0AC9-44D1-84DC-085BA8E1C3EB}"/>
    <cellStyle name="Normal 15 5 5 5" xfId="1181" xr:uid="{432EEFBB-E384-4D07-B16F-7DB414A4650C}"/>
    <cellStyle name="Normal 15 5 5 6" xfId="6893" xr:uid="{F5361023-EAAD-416C-A767-15828AAD5F9F}"/>
    <cellStyle name="Normal 15 5 6" xfId="713" xr:uid="{F405EBC9-7C75-4985-8817-B3E40BE08BA4}"/>
    <cellStyle name="Normal 15 5 6 2" xfId="754" xr:uid="{F0B5F17E-2072-436F-8A4F-5DB5CBCB5EEC}"/>
    <cellStyle name="Normal 15 5 6 2 2" xfId="934" xr:uid="{AC63ED3E-EF2C-4FCF-A92A-C461EC13D4D6}"/>
    <cellStyle name="Normal 15 5 6 2 2 2" xfId="4482" xr:uid="{1EC1F4FF-3D59-40E0-BE5D-2DFDB9105DE6}"/>
    <cellStyle name="Normal 15 5 6 2 2 3" xfId="9226" xr:uid="{48CE1133-39DC-4A0E-8EF7-21859698038E}"/>
    <cellStyle name="Normal 15 5 6 2 3" xfId="1096" xr:uid="{F001ECD6-4AFC-4270-9F85-28326DEB19F3}"/>
    <cellStyle name="Normal 15 5 6 2 4" xfId="1263" xr:uid="{DD974768-7780-46C6-B41F-6E6FE1FDD4CA}"/>
    <cellStyle name="Normal 15 5 6 2 5" xfId="1338" xr:uid="{8AA38370-EC0E-4B96-9A20-1FA61CC778C4}"/>
    <cellStyle name="Normal 15 5 6 2 6" xfId="6225" xr:uid="{BFDDDCF1-5D1F-48D7-AFFD-3B6D771B6176}"/>
    <cellStyle name="Normal 15 5 6 3" xfId="789" xr:uid="{FBB7D5E3-74A2-4757-A4BE-FBE42692E147}"/>
    <cellStyle name="Normal 15 5 6 3 2" xfId="969" xr:uid="{2E46A542-D559-432F-9579-345ECEC012EB}"/>
    <cellStyle name="Normal 15 5 6 3 3" xfId="7338" xr:uid="{EB7557AE-82F2-4F5D-828D-C264F7417C80}"/>
    <cellStyle name="Normal 15 5 6 4" xfId="896" xr:uid="{A506B4A3-38AD-4646-8CE2-6DADAF6389AE}"/>
    <cellStyle name="Normal 15 5 6 4 2" xfId="8758" xr:uid="{C7ADEFDC-3BFE-4EF6-BBC5-0895B41A174F}"/>
    <cellStyle name="Normal 15 5 6 5" xfId="1007" xr:uid="{7437AEDB-9F53-49EA-A516-E8B61B84C106}"/>
    <cellStyle name="Normal 15 5 6 6" xfId="1178" xr:uid="{E5560C0A-B6BC-4D3B-B8E8-DB36F67149F7}"/>
    <cellStyle name="Normal 15 5 6 7" xfId="7259" xr:uid="{146DFA8A-5155-4C77-AD1D-249E20E19179}"/>
    <cellStyle name="Normal 15 5 7" xfId="4268" xr:uid="{6127C3F3-FC0C-4BA9-AB28-A7781AC3569F}"/>
    <cellStyle name="Normal 15 5 8" xfId="6592" xr:uid="{7A365345-78DB-4A92-80E3-9CA6DC2D3755}"/>
    <cellStyle name="Normal 15 6" xfId="701" xr:uid="{5C03B0D6-4D8B-4525-9CA9-52BD5762CDD9}"/>
    <cellStyle name="Normal 15 6 2" xfId="1155" xr:uid="{D9C4EB90-AEB6-450C-A43D-AEFB21C79A0E}"/>
    <cellStyle name="Normal 15 6 2 2" xfId="7325" xr:uid="{B32037DA-A035-4376-BDD1-F113A6B88894}"/>
    <cellStyle name="Normal 15 6 3" xfId="1308" xr:uid="{EE6F32E6-C463-455D-A64B-E614EEB9744D}"/>
    <cellStyle name="Normal 15 6 3 2" xfId="9460" xr:uid="{C12A10F4-9FA7-4520-ABA1-94F466C827A4}"/>
    <cellStyle name="Normal 15 6 4" xfId="7249" xr:uid="{204CB0CB-F43B-44F2-97D5-F2F491DFD019}"/>
    <cellStyle name="Normal 15 7" xfId="1156" xr:uid="{69378647-9845-473D-983C-09B93150B36D}"/>
    <cellStyle name="Normal 15 7 2" xfId="1309" xr:uid="{000454CE-622C-4040-8775-96D2B15C7271}"/>
    <cellStyle name="Normal 15 7 3" xfId="9457" xr:uid="{51C3E91D-695A-427E-B1DC-6F7C0B3B67FD}"/>
    <cellStyle name="Normal 15 8" xfId="6346" xr:uid="{75EA36F3-5E10-4ACA-8859-D7C0D78927AB}"/>
    <cellStyle name="Normal 150" xfId="8631" xr:uid="{D6677266-8DC0-44F3-88BF-8D73691A246E}"/>
    <cellStyle name="Normal 151" xfId="268" xr:uid="{499E47C1-B0AC-43A7-89D8-F6268C7F1825}"/>
    <cellStyle name="Normal 152" xfId="246" xr:uid="{C87082D3-32B2-4463-BF93-79225E324F5D}"/>
    <cellStyle name="Normal 153" xfId="8597" xr:uid="{45C1B025-E6E7-49D8-9ACA-00BB31945B12}"/>
    <cellStyle name="Normal 154" xfId="8581" xr:uid="{5FDC2815-4378-47C8-9218-562433185624}"/>
    <cellStyle name="Normal 155" xfId="8615" xr:uid="{D74ECC81-BE2B-4701-ACD9-6D963D68B026}"/>
    <cellStyle name="Normal 156" xfId="8635" xr:uid="{53AE4429-566B-431C-8D0C-79580F91B971}"/>
    <cellStyle name="Normal 157" xfId="8622" xr:uid="{453D354B-41AB-47E4-829C-22F3ADDA8650}"/>
    <cellStyle name="Normal 158" xfId="7" xr:uid="{413A9577-C128-402C-B0E9-D713E0D6F60B}"/>
    <cellStyle name="Normal 159" xfId="8576" xr:uid="{36DA5A04-A33C-4053-AA5F-CFD7803C8C1B}"/>
    <cellStyle name="Normal 16" xfId="699" xr:uid="{A0CEDA35-E068-4CD9-ACC8-D21AF16B7D10}"/>
    <cellStyle name="Normal 16 2" xfId="812" xr:uid="{DB667305-A2AB-4D1B-9B77-983384EAA204}"/>
    <cellStyle name="Normal 16 2 2" xfId="2338" xr:uid="{597AED77-C851-44D8-8A72-1A12A9176DD9}"/>
    <cellStyle name="Normal 16 2 2 2" xfId="3887" xr:uid="{1DD342FA-D173-4813-9515-76F8D0B2EA50}"/>
    <cellStyle name="Normal 16 2 3" xfId="3886" xr:uid="{E5DDB902-54CE-4E98-89ED-B450EDE83D9E}"/>
    <cellStyle name="Normal 16 2 4" xfId="2337" xr:uid="{C36618E9-0B03-4A8A-A871-8DEDBA7ECAF6}"/>
    <cellStyle name="Normal 16 3" xfId="859" xr:uid="{8F2D9297-B054-4C0A-B3D2-72129421D2F8}"/>
    <cellStyle name="Normal 16 3 2" xfId="3888" xr:uid="{85593C1B-4AF6-40AC-8DCA-6C8EEA603726}"/>
    <cellStyle name="Normal 16 3 3" xfId="697" xr:uid="{E1CAF01E-0355-4365-B7B7-CDD9AED70ECB}"/>
    <cellStyle name="Normal 16 3 4" xfId="2339" xr:uid="{965D0B32-D66B-4CFE-9F4A-2DF185C74DE9}"/>
    <cellStyle name="Normal 16 3 7" xfId="15" xr:uid="{0ED31BD7-6486-4BC6-A139-FC778B00110E}"/>
    <cellStyle name="Normal 16 3 7 2" xfId="36" xr:uid="{374A3F62-7C9C-4EFB-A870-2DC3F1AE401A}"/>
    <cellStyle name="Normal 16 3 7 2 10" xfId="6680" xr:uid="{980D07EF-088B-42DE-9EAF-32EFA67952B1}"/>
    <cellStyle name="Normal 16 3 7 2 2" xfId="71" xr:uid="{D15D94BD-D817-4463-BA30-29BFFBE88B54}"/>
    <cellStyle name="Normal 16 3 7 2 2 2" xfId="755" xr:uid="{F81F8496-2B80-4A16-87E2-1A5133F6447F}"/>
    <cellStyle name="Normal 16 3 7 2 2 2 2" xfId="8134" xr:uid="{FE770614-662D-48F7-B741-75E0BA9216E0}"/>
    <cellStyle name="Normal 16 3 7 2 2 2 2 2 3" xfId="718" xr:uid="{A0C69B7C-CAF1-46F5-9DE4-1CF8F02A3877}"/>
    <cellStyle name="Normal 16 3 7 2 2 2 2 2 3 2" xfId="758" xr:uid="{67F4A4A9-68B3-4BBD-89B9-56479D392F57}"/>
    <cellStyle name="Normal 16 3 7 2 2 2 2 2 3 2 2" xfId="938" xr:uid="{CF02B650-92D2-4CF4-AFC2-B881A00745D0}"/>
    <cellStyle name="Normal 16 3 7 2 2 2 2 2 3 2 2 2" xfId="9461" xr:uid="{37CB61BA-5830-45D7-AE2B-A9E90E9DFE0A}"/>
    <cellStyle name="Normal 16 3 7 2 2 2 2 2 3 2 3" xfId="1099" xr:uid="{16309DEC-E6C0-4004-821F-43CCF410DCB5}"/>
    <cellStyle name="Normal 16 3 7 2 2 2 2 2 3 2 4" xfId="1266" xr:uid="{9C80B268-80A3-4407-AD68-E028369CDB20}"/>
    <cellStyle name="Normal 16 3 7 2 2 2 2 2 3 2 5" xfId="1343" xr:uid="{72FEF6D3-0DC1-4B91-BF6F-981B9CFF1446}"/>
    <cellStyle name="Normal 16 3 7 2 2 2 2 2 3 2 6" xfId="6230" xr:uid="{F4170BE5-AE7D-4E5E-B19D-435456ED007E}"/>
    <cellStyle name="Normal 16 3 7 2 2 2 2 2 3 3" xfId="900" xr:uid="{F59FDA71-E65C-49A8-BE40-20E1F4E3614D}"/>
    <cellStyle name="Normal 16 3 7 2 2 2 2 2 3 3 2" xfId="8835" xr:uid="{45C8DF82-ED07-4B58-92B3-41CF55A6537A}"/>
    <cellStyle name="Normal 16 3 7 2 2 2 2 2 3 4" xfId="1015" xr:uid="{F5A94D03-0001-4BBE-9416-D6F0C352BF2A}"/>
    <cellStyle name="Normal 16 3 7 2 2 2 2 2 3 5" xfId="1185" xr:uid="{BE7C7456-3355-4134-B718-40C96A707A8A}"/>
    <cellStyle name="Normal 16 3 7 2 2 2 2 2 3 6" xfId="6227" xr:uid="{66F07A91-EDDC-49E9-A8BD-18D34694E6FA}"/>
    <cellStyle name="Normal 16 3 7 2 2 3" xfId="935" xr:uid="{227B641A-55BD-4CAE-A5C2-ACC3E30CECBF}"/>
    <cellStyle name="Normal 16 3 7 2 2 3 2" xfId="9153" xr:uid="{0D83E730-7AD6-4919-ABAC-75621BE3BDFD}"/>
    <cellStyle name="Normal 16 3 7 2 2 4" xfId="1340" xr:uid="{2BF37A46-5144-401E-8E67-2B7934BFEB02}"/>
    <cellStyle name="Normal 16 3 7 2 2 5" xfId="6727" xr:uid="{4A9CF3CC-0379-458C-AAFA-C0BD6D11A514}"/>
    <cellStyle name="Normal 16 3 7 2 3" xfId="139" xr:uid="{6AEA1DDD-C49E-4607-9684-D27BCC029442}"/>
    <cellStyle name="Normal 16 3 7 2 3 2" xfId="6760" xr:uid="{6A6F3E55-EE53-4D88-9F1C-40B6D6ED7B26}"/>
    <cellStyle name="Normal 16 3 7 2 4" xfId="169" xr:uid="{504F80D3-3404-420C-A342-27218C4AC25E}"/>
    <cellStyle name="Normal 16 3 7 2 4 2" xfId="6807" xr:uid="{F4F2FA1E-1760-47C2-9E35-6089751D7CCB}"/>
    <cellStyle name="Normal 16 3 7 2 5" xfId="211" xr:uid="{9C18FA29-23CA-4E4C-B535-4CDD19DA3AD1}"/>
    <cellStyle name="Normal 16 3 7 2 5 2" xfId="698" xr:uid="{D5FE89DD-8538-46D1-AFA3-E148195005B8}"/>
    <cellStyle name="Normal 16 3 7 2 5 3" xfId="7053" xr:uid="{19D617FD-DE29-478F-8E27-5F98C8280460}"/>
    <cellStyle name="Normal 16 3 7 2 6" xfId="714" xr:uid="{9718BFAA-9F47-4729-B4D6-4233D7B997B4}"/>
    <cellStyle name="Normal 16 3 7 2 6 2" xfId="7260" xr:uid="{E4BB01B4-1EDE-43C3-AB95-23EBBE09630D}"/>
    <cellStyle name="Normal 16 3 7 2 7" xfId="897" xr:uid="{48AA10DB-43C7-4A08-AE12-D3322110D22A}"/>
    <cellStyle name="Normal 16 3 7 2 7 2" xfId="7341" xr:uid="{112DFBE4-E9A5-4BE7-A851-8E8FDA0565A7}"/>
    <cellStyle name="Normal 16 3 7 2 8" xfId="1009" xr:uid="{71CF6B62-0A92-4095-8DB2-2E2E8FE409AB}"/>
    <cellStyle name="Normal 16 3 7 2 8 2" xfId="8759" xr:uid="{D06B09C8-0E0A-4D7E-950F-42DAB8F0A272}"/>
    <cellStyle name="Normal 16 3 7 2 9" xfId="1179" xr:uid="{8E15EAFA-A439-4B1D-9386-1179AF8C6964}"/>
    <cellStyle name="Normal 16 3 7 3" xfId="702" xr:uid="{987DE361-E458-4039-9778-E36719E7F0F8}"/>
    <cellStyle name="Normal 16 3 7 4" xfId="6597" xr:uid="{4B57498D-A104-481F-B1F7-347C15455015}"/>
    <cellStyle name="Normal 16 4" xfId="2336" xr:uid="{AA5E789E-58FA-4DA9-9455-C4E55659FDC8}"/>
    <cellStyle name="Normal 16 4 2" xfId="7550" xr:uid="{57F6CCCD-4410-43EA-9017-844A54994BDF}"/>
    <cellStyle name="Normal 16 5" xfId="696" xr:uid="{401C4C85-A337-4D23-8354-A2FE6BCAB1AA}"/>
    <cellStyle name="Normal 16 5 2" xfId="805" xr:uid="{F5B73A43-6BDF-4CAD-8FA0-729D19075AEC}"/>
    <cellStyle name="Normal 16 5 2 2" xfId="37" xr:uid="{2CE690B9-FA6D-49F2-B575-9A796765A82E}"/>
    <cellStyle name="Normal 16 5 2 2 10" xfId="6681" xr:uid="{DC70BA0C-F206-4CFF-A33B-F4AC58901788}"/>
    <cellStyle name="Normal 16 5 2 2 2" xfId="72" xr:uid="{11548A61-42CE-4A57-9683-748FEB0EFB6A}"/>
    <cellStyle name="Normal 16 5 2 2 2 2" xfId="756" xr:uid="{E4672335-1B10-4BAD-8D04-150D0F132680}"/>
    <cellStyle name="Normal 16 5 2 2 2 2 2" xfId="8135" xr:uid="{042EE380-0C19-4630-9EE9-AC5862BF8470}"/>
    <cellStyle name="Normal 16 5 2 2 2 3" xfId="936" xr:uid="{7B06976C-0106-41B4-90FE-9BCB20AC923B}"/>
    <cellStyle name="Normal 16 5 2 2 2 3 2" xfId="9154" xr:uid="{ED1973C2-6B6A-4AAE-AAD7-404CC3B09D72}"/>
    <cellStyle name="Normal 16 5 2 2 2 4" xfId="1097" xr:uid="{07662162-2540-4A09-B600-6BFB5B6D0378}"/>
    <cellStyle name="Normal 16 5 2 2 2 5" xfId="1264" xr:uid="{11E9AF14-945F-4E82-8242-8C38D7029984}"/>
    <cellStyle name="Normal 16 5 2 2 2 6" xfId="1341" xr:uid="{930ADC24-EEB4-4F52-BC9F-7EFEAF914235}"/>
    <cellStyle name="Normal 16 5 2 2 2 7" xfId="6228" xr:uid="{7BE685D9-2347-4447-94C1-424170D91AFB}"/>
    <cellStyle name="Normal 16 5 2 2 3" xfId="140" xr:uid="{BD71381C-71C1-4698-8906-D1F60100FCDA}"/>
    <cellStyle name="Normal 16 5 2 2 3 2" xfId="6761" xr:uid="{D29DBFE9-81F4-43D9-BE58-16C4A0DA1561}"/>
    <cellStyle name="Normal 16 5 2 2 4" xfId="170" xr:uid="{8603B1DF-586E-4D46-8974-7F3B83D60F98}"/>
    <cellStyle name="Normal 16 5 2 2 4 2" xfId="6808" xr:uid="{202A3A85-969C-47B5-B0E0-3D3F43C49735}"/>
    <cellStyle name="Normal 16 5 2 2 5" xfId="212" xr:uid="{97F09EAE-CA65-47B7-91E7-E35B5598FA1F}"/>
    <cellStyle name="Normal 16 5 2 2 5 2" xfId="7054" xr:uid="{3697954B-71EF-4E9C-9515-D0D70B7B4C97}"/>
    <cellStyle name="Normal 16 5 2 2 6" xfId="715" xr:uid="{7CA42909-37A1-4882-86DF-CDFBBDD88F23}"/>
    <cellStyle name="Normal 16 5 2 2 6 2" xfId="7261" xr:uid="{81F7F357-7AA9-4C52-93DE-A4A1FB7832A0}"/>
    <cellStyle name="Normal 16 5 2 2 7" xfId="898" xr:uid="{3A9EA65F-1AE8-4B1E-A878-1BE0826BEBDD}"/>
    <cellStyle name="Normal 16 5 2 2 7 2" xfId="7342" xr:uid="{04DFF28F-3B21-4AA5-BAD8-0358770D5DFC}"/>
    <cellStyle name="Normal 16 5 2 2 8" xfId="1010" xr:uid="{ADF66E6C-2AA8-4C5E-9FBA-36225EA917AA}"/>
    <cellStyle name="Normal 16 5 2 2 8 2" xfId="8760" xr:uid="{95890FF7-2D5D-4127-87B4-3952628BA011}"/>
    <cellStyle name="Normal 16 5 2 2 9" xfId="1180" xr:uid="{129F4867-CBF1-4DDA-B743-13732123D149}"/>
    <cellStyle name="Normal 16 5 2 3" xfId="6598" xr:uid="{305F7FCF-78D0-43C7-BDA3-FC80B9C3EFBA}"/>
    <cellStyle name="Normal 16 5 3" xfId="4269" xr:uid="{7D55DABE-9B08-43B2-925A-C9CB97E01A05}"/>
    <cellStyle name="Normal 16 6" xfId="6347" xr:uid="{ACFAEDC9-3F9C-429D-869D-A18D1EAD7E7C}"/>
    <cellStyle name="Normal 160" xfId="1743" xr:uid="{7DC008E4-CCD8-45D4-8983-E33D9687232F}"/>
    <cellStyle name="Normal 160 2" xfId="1589" xr:uid="{3E7DA453-7F7A-4062-8B53-FC0CCA9055AF}"/>
    <cellStyle name="Normal 160 2 2" xfId="4087" xr:uid="{1FF46257-3233-47B1-8E1A-1DB5FA964C63}"/>
    <cellStyle name="Normal 160 3" xfId="2340" xr:uid="{78B9AF79-191C-4AE0-A6F5-ABDD1834E31D}"/>
    <cellStyle name="Normal 160 3 2" xfId="4270" xr:uid="{3D8C60E2-01EF-4799-BFA6-718650DF9703}"/>
    <cellStyle name="Normal 160 4" xfId="4093" xr:uid="{2A6C6482-38A2-4766-A9B1-BCD2E60BC907}"/>
    <cellStyle name="Normal 160 4 2" xfId="2341" xr:uid="{AC009DE8-EF34-4EE5-AE42-FF473F1BEDCC}"/>
    <cellStyle name="Normal 160 4 2 2" xfId="4271" xr:uid="{26E3D678-9CED-492B-8FC3-27336243B9D1}"/>
    <cellStyle name="Normal 160 5" xfId="3983" xr:uid="{751BCB1B-CF95-484B-8CE4-288747AB5DC4}"/>
    <cellStyle name="Normal 160 5 2" xfId="4416" xr:uid="{0676035F-8260-44E1-BDE9-8F563E786459}"/>
    <cellStyle name="Normal 160 6" xfId="8583" xr:uid="{FC72603F-C9B1-4570-BDC3-D74D13A13C75}"/>
    <cellStyle name="Normal 161" xfId="8613" xr:uid="{298A31E6-FB34-4BA8-841E-450A48D89B42}"/>
    <cellStyle name="Normal 162" xfId="8637" xr:uid="{9B02EAEC-C46B-4CBE-A150-028F4B44A1A3}"/>
    <cellStyle name="Normal 163" xfId="8647" xr:uid="{1EE77B9E-0AC3-4A7E-B3BB-F72495EC9783}"/>
    <cellStyle name="Normal 164" xfId="8653" xr:uid="{C7C4BFCE-2998-459E-BE07-754126678480}"/>
    <cellStyle name="Normal 165" xfId="853" xr:uid="{AB02255F-FB15-4E2E-8007-199CDB00B746}"/>
    <cellStyle name="Normal 165 2" xfId="8657" xr:uid="{EEE36BA0-11C8-4F18-ABB8-32FE6EE60BB1}"/>
    <cellStyle name="Normal 166" xfId="8678" xr:uid="{1C0FAB18-A195-472F-A13C-B0F3231863D6}"/>
    <cellStyle name="Normal 167" xfId="8688" xr:uid="{9830F23E-6053-420E-8328-8209A8BF9B3C}"/>
    <cellStyle name="Normal 168" xfId="6406" xr:uid="{B0D44D5B-4562-436A-8848-CF1AABDE9A8F}"/>
    <cellStyle name="Normal 169" xfId="282" xr:uid="{EF7C6C02-64C1-4D3F-8500-180A46226110}"/>
    <cellStyle name="Normal 169 2" xfId="1065" xr:uid="{711E6D49-4AF1-495D-B202-EF2AEAE89B36}"/>
    <cellStyle name="Normal 169 2 2" xfId="8180" xr:uid="{CCBC7DC1-DE07-40FC-9162-1D99CC1BA5B9}"/>
    <cellStyle name="Normal 169 2 3" xfId="9199" xr:uid="{6D71FBC4-DF33-4893-8E70-E365799FCD7D}"/>
    <cellStyle name="Normal 169 2 4" xfId="6497" xr:uid="{E50CE98A-B713-4A9D-A922-55F224B8A5E0}"/>
    <cellStyle name="Normal 169 3" xfId="1233" xr:uid="{828E49F2-D39F-47E1-B8FC-28041E89E379}"/>
    <cellStyle name="Normal 169 3 2" xfId="7392" xr:uid="{DD0A2DD6-1D92-45A6-B3F1-E6C26DBAFF4F}"/>
    <cellStyle name="Normal 169 4" xfId="8809" xr:uid="{C66ADE3E-C5D0-4DFC-AA82-32B728B683FC}"/>
    <cellStyle name="Normal 169 5" xfId="6281" xr:uid="{5B00A47E-1458-47EB-AC2D-BDFBF4E7167A}"/>
    <cellStyle name="Normal 17" xfId="284" xr:uid="{7517EEFE-7A08-4FA7-9BBB-30E37F9B1CA6}"/>
    <cellStyle name="Normal 17 2" xfId="205" xr:uid="{0262895C-9691-4D6B-A62C-551DEE5089B0}"/>
    <cellStyle name="Normal 17 2 2" xfId="3889" xr:uid="{5BBCD1FD-4391-4654-A59C-DCB1C28223A6}"/>
    <cellStyle name="Normal 17 2 2 2" xfId="6801" xr:uid="{1667828D-CC1A-45AB-AD5C-C654B7CA98EC}"/>
    <cellStyle name="Normal 17 2 3" xfId="2343" xr:uid="{F9E4A169-5BF8-4061-BA61-32AEC37631D3}"/>
    <cellStyle name="Normal 17 2 4" xfId="6348" xr:uid="{DD863A09-6FCF-4605-823E-4FB89BC0B7FE}"/>
    <cellStyle name="Normal 17 3" xfId="2342" xr:uid="{959B5415-DEBD-4460-BF96-601450CE15E9}"/>
    <cellStyle name="Normal 17 3 2" xfId="7558" xr:uid="{33F18E4C-3957-4DE4-9FC9-33251AEB6336}"/>
    <cellStyle name="Normal 17 4" xfId="4272" xr:uid="{0767981E-C467-4B18-BF78-0F0C5EB6EE50}"/>
    <cellStyle name="Normal 170" xfId="6324" xr:uid="{B7A6C00B-F960-479E-9906-B54258CE3556}"/>
    <cellStyle name="Normal 170 2" xfId="6421" xr:uid="{37F012E3-A7F7-49C6-B7AE-2DA12770B5AC}"/>
    <cellStyle name="Normal 170 3" xfId="6524" xr:uid="{C2893A96-DD06-438B-B37C-0D91368DE358}"/>
    <cellStyle name="Normal 170 3 2" xfId="9257" xr:uid="{07F5B3A2-DE51-427E-9D93-923DD5775B1D}"/>
    <cellStyle name="Normal 170 4" xfId="7557" xr:uid="{0CF95BA5-382C-47B3-A44B-D941F82DCE9F}"/>
    <cellStyle name="Normal 170 4 2" xfId="8908" xr:uid="{7C518349-A20D-4495-B228-E9C5F83DE1EE}"/>
    <cellStyle name="Normal 171" xfId="279" xr:uid="{217A9B3C-6517-4268-BAA6-F2F6A05385EC}"/>
    <cellStyle name="Normal 172" xfId="6325" xr:uid="{5AE680F2-B00E-4FB5-ADE3-3F2995ACD7B9}"/>
    <cellStyle name="Normal 173" xfId="8699" xr:uid="{CB17377C-E601-4830-9E4A-54FF5B789D3B}"/>
    <cellStyle name="Normal 174" xfId="8682" xr:uid="{8C61784D-FA38-481F-9E08-1AD802118291}"/>
    <cellStyle name="Normal 175" xfId="81" xr:uid="{83EE1B9B-4D37-46F5-A1AA-6EBA62E7BB5B}"/>
    <cellStyle name="Normal 176" xfId="8675" xr:uid="{3C7C3CC5-339E-404C-A79B-72428ECAAC2E}"/>
    <cellStyle name="Normal 177" xfId="219" xr:uid="{1A64D4CE-F995-4667-932D-01B210306A2F}"/>
    <cellStyle name="Normal 178" xfId="8683" xr:uid="{E787EC8B-4F39-4D5E-BFF7-E70FA4D4B79C}"/>
    <cellStyle name="Normal 179" xfId="8695" xr:uid="{F816EA20-4B9B-4ADE-899B-25E225A6E100}"/>
    <cellStyle name="Normal 18" xfId="700" xr:uid="{EAD545BC-BFB1-479B-8FB1-081CFEC7D1EA}"/>
    <cellStyle name="Normal 18 2" xfId="2345" xr:uid="{7CA99A38-9347-4B93-AE55-E19188BEDEAC}"/>
    <cellStyle name="Normal 18 2 2" xfId="3890" xr:uid="{6B07D31B-A239-4C83-A298-0934C57E4A1E}"/>
    <cellStyle name="Normal 18 2 3" xfId="7560" xr:uid="{10BCC56E-B7B8-4C9E-9BD1-2A2F7C4ABC6C}"/>
    <cellStyle name="Normal 18 3" xfId="4273" xr:uid="{280B8F62-73D7-4147-B76C-B1F1020F89D4}"/>
    <cellStyle name="Normal 18 3 2" xfId="7047" xr:uid="{7B53D73C-F9CC-4DFE-8F4A-FE0A3D984E8E}"/>
    <cellStyle name="Normal 18 4" xfId="2344" xr:uid="{508EA7B9-F58B-4FC8-84E0-9C3E1F613332}"/>
    <cellStyle name="Normal 18 5" xfId="6349" xr:uid="{51E8974B-179A-4A9E-A7A4-7DEE4B46A959}"/>
    <cellStyle name="Normal 180" xfId="8691" xr:uid="{AE22934B-C19D-4C1A-9E39-01BA9B80E345}"/>
    <cellStyle name="Normal 181" xfId="8703" xr:uid="{0DA425FF-7B93-4D41-88B1-B5419D11EC33}"/>
    <cellStyle name="Normal 182" xfId="8697" xr:uid="{B43EE0B0-7EF8-4E9F-989E-0678576A39E3}"/>
    <cellStyle name="Normal 183" xfId="8696" xr:uid="{017BB7AD-2A25-4F18-A669-C52F23F5518E}"/>
    <cellStyle name="Normal 184" xfId="8702" xr:uid="{F6E10C94-C4FA-4E07-AF6E-DEDA0F19F994}"/>
    <cellStyle name="Normal 185" xfId="8659" xr:uid="{4A33D9D7-B00F-4DB6-8932-C6AE441DD187}"/>
    <cellStyle name="Normal 186" xfId="8672" xr:uid="{BDC5E01D-95CE-4817-88F7-E2CC85BDF14A}"/>
    <cellStyle name="Normal 187" xfId="8693" xr:uid="{AFD8749E-CE34-426E-B9B9-C25396971AAF}"/>
    <cellStyle name="Normal 188" xfId="8704" xr:uid="{EAA6CAC7-F1FE-4A7B-842A-0002FAFAB87E}"/>
    <cellStyle name="Normal 189" xfId="8700" xr:uid="{F14A2654-E214-402F-A557-AADD7269AFE1}"/>
    <cellStyle name="Normal 19" xfId="999" xr:uid="{2BA52108-2370-4236-B362-A830A8647876}"/>
    <cellStyle name="Normal 19 2" xfId="2347" xr:uid="{2B9562FB-E328-4011-A439-41A38D4BDADF}"/>
    <cellStyle name="Normal 19 3" xfId="4274" xr:uid="{28C1519D-F781-4AEB-B7A5-937E87518433}"/>
    <cellStyle name="Normal 19 4" xfId="2346" xr:uid="{225205AB-81FE-4AAA-9D81-D67629A53EAF}"/>
    <cellStyle name="Normal 19 5" xfId="6350" xr:uid="{B70DF3F3-5C9A-408D-97DB-D1986AD86A0F}"/>
    <cellStyle name="Normal 190" xfId="8706" xr:uid="{F696C4CF-EB51-44DB-9254-B6CAB7374700}"/>
    <cellStyle name="Normal 191" xfId="8717" xr:uid="{13175916-6ADB-40AC-9383-09AC0E56C777}"/>
    <cellStyle name="Normal 192" xfId="8723" xr:uid="{0101BB3E-17CD-4F9B-BF3D-9B8CBBE45536}"/>
    <cellStyle name="Normal 193" xfId="7329" xr:uid="{B9774CC6-2657-4F76-90BC-5F3421ECF7CB}"/>
    <cellStyle name="Normal 194" xfId="7337" xr:uid="{A5DD20E1-3564-42C8-906E-B6DBE7AD6CCA}"/>
    <cellStyle name="Normal 195" xfId="8579" xr:uid="{66FA9C8A-9557-4005-BC37-2AD43A78AEB0}"/>
    <cellStyle name="Normal 196" xfId="8749" xr:uid="{04AE53F2-D518-40B3-A966-3EC260FE95E6}"/>
    <cellStyle name="Normal 197" xfId="8742" xr:uid="{C5300677-7099-4043-B7BF-9F21A19E3828}"/>
    <cellStyle name="Normal 198" xfId="7519" xr:uid="{E5F43430-CF52-4CD1-B080-72F69F810850}"/>
    <cellStyle name="Normal 199" xfId="8741" xr:uid="{1C421CA4-362D-42A4-AEBC-33423A3F7AB2}"/>
    <cellStyle name="Normal 2" xfId="23" xr:uid="{DDD9767E-1436-4A56-A753-DAC3BAFF25D0}"/>
    <cellStyle name="Normal 2 10" xfId="2348" xr:uid="{A04919FE-CF5B-47FE-8070-854DACA119F5}"/>
    <cellStyle name="Normal 2 10 2" xfId="2349" xr:uid="{56A0344C-5E8E-4114-9A45-C59076AF9505}"/>
    <cellStyle name="Normal 2 10 3" xfId="6668" xr:uid="{B71CDAC8-9623-4004-B7D8-1D010DEBE42D}"/>
    <cellStyle name="Normal 2 11" xfId="839" xr:uid="{7BF3BACF-A9F0-4D97-BBF3-1522F6F40CE8}"/>
    <cellStyle name="Normal 2 11 2" xfId="2351" xr:uid="{756762B2-8B81-4037-94BF-E8187235BC0E}"/>
    <cellStyle name="Normal 2 11 3" xfId="2350" xr:uid="{C8FDCC21-99E8-419F-80B9-06292AE18223}"/>
    <cellStyle name="Normal 2 12" xfId="2352" xr:uid="{FBD8B6DF-1D42-4949-8085-4D50E81871A6}"/>
    <cellStyle name="Normal 2 12 2" xfId="2353" xr:uid="{5F0FDA76-9FED-4ACB-9D3A-F830E6D7203F}"/>
    <cellStyle name="Normal 2 13" xfId="2354" xr:uid="{195D9F94-F4E2-4D36-A7B8-4F2800AAA74D}"/>
    <cellStyle name="Normal 2 13 2" xfId="2355" xr:uid="{0CE654F9-41B1-4EBB-9507-7204D0C59576}"/>
    <cellStyle name="Normal 2 14" xfId="2356" xr:uid="{2238FA63-F5CC-4C3A-9318-D3255D715075}"/>
    <cellStyle name="Normal 2 14 2" xfId="2357" xr:uid="{0B3E3EC9-E310-4C7F-ABA5-2010CFB8A985}"/>
    <cellStyle name="Normal 2 15" xfId="2358" xr:uid="{95B2B7CD-8F7E-408D-86DA-97E90CC777D2}"/>
    <cellStyle name="Normal 2 15 2" xfId="2359" xr:uid="{F7C850CE-EB2B-4F52-80A9-77D2ECFC8C4E}"/>
    <cellStyle name="Normal 2 16" xfId="2360" xr:uid="{AB552E55-22E8-4255-A7CD-995F0188245B}"/>
    <cellStyle name="Normal 2 16 2" xfId="2361" xr:uid="{3C84E924-5653-4F70-8417-1DA6C420FF5B}"/>
    <cellStyle name="Normal 2 17" xfId="2362" xr:uid="{48C9FDB3-3D3B-4C07-B348-60FBC5F7D39C}"/>
    <cellStyle name="Normal 2 17 2" xfId="2363" xr:uid="{C5BADDC1-6A8B-4D80-B0DE-A57C6483B497}"/>
    <cellStyle name="Normal 2 18" xfId="2364" xr:uid="{98969650-8D0E-4E08-99CC-EB4043635F51}"/>
    <cellStyle name="Normal 2 19" xfId="2365" xr:uid="{603A0102-06E5-405C-8060-7E97B11C65FF}"/>
    <cellStyle name="Normal 2 2" xfId="24" xr:uid="{D40FA587-E331-4703-AF6D-477741BC30F8}"/>
    <cellStyle name="Normal 2 2 10" xfId="707" xr:uid="{8CCD7654-129B-498E-A3BB-6F4C02939A9A}"/>
    <cellStyle name="Normal 2 2 10 2" xfId="749" xr:uid="{40BE2AC5-F22A-4492-83B6-0C6964BE507F}"/>
    <cellStyle name="Normal 2 2 10 2 2" xfId="929" xr:uid="{F94699FF-1A01-47B4-897E-49956DEEE13A}"/>
    <cellStyle name="Normal 2 2 10 2 3" xfId="1092" xr:uid="{122E3AC6-E073-4870-B1E4-CE870318158B}"/>
    <cellStyle name="Normal 2 2 10 2 4" xfId="1259" xr:uid="{DD2309E2-9EE0-4F9E-B1FF-AAC22233AD98}"/>
    <cellStyle name="Normal 2 2 10 2 5" xfId="1329" xr:uid="{29905014-7729-4B74-AC20-32DD4F0AD0AE}"/>
    <cellStyle name="Normal 2 2 10 2 6" xfId="8727" xr:uid="{DAF02FCB-C2D6-476A-995E-3FECE38C2957}"/>
    <cellStyle name="Normal 2 2 10 3" xfId="891" xr:uid="{42172475-8517-4080-BD3B-1D2A48D9C4E0}"/>
    <cellStyle name="Normal 2 2 10 3 2" xfId="9449" xr:uid="{0D0D4200-C417-4A06-8228-1F293C0E7655}"/>
    <cellStyle name="Normal 2 2 10 4" xfId="7255" xr:uid="{017F0ED6-FDCE-42A6-9201-5CF5147C665F}"/>
    <cellStyle name="Normal 2 2 11" xfId="704" xr:uid="{46018178-2352-4026-A641-E2D0D97C216F}"/>
    <cellStyle name="Normal 2 2 11 2" xfId="747" xr:uid="{F2E1905B-53BE-4956-A3E7-1931EAA1A40A}"/>
    <cellStyle name="Normal 2 2 11 2 2" xfId="927" xr:uid="{2276F4D3-EC6D-4A29-AA6B-426041B3992E}"/>
    <cellStyle name="Normal 2 2 11 2 3" xfId="1090" xr:uid="{D74B8BFA-1BF9-497D-BC58-626126ECB0A6}"/>
    <cellStyle name="Normal 2 2 11 2 4" xfId="1257" xr:uid="{2922719D-D73A-454F-9006-7E2FDEE97383}"/>
    <cellStyle name="Normal 2 2 11 2 5" xfId="1326" xr:uid="{0042A588-3D93-4F28-A5B8-3E040770F55D}"/>
    <cellStyle name="Normal 2 2 11 2 6" xfId="8726" xr:uid="{11FE8D63-C83E-4BDD-8C8B-9E12892831B8}"/>
    <cellStyle name="Normal 2 2 11 3" xfId="889" xr:uid="{B66AC64B-7A89-443B-9068-524982BC8255}"/>
    <cellStyle name="Normal 2 2 11 3 2" xfId="9448" xr:uid="{26615085-9074-4754-A560-D21841AB6EC3}"/>
    <cellStyle name="Normal 2 2 11 4" xfId="1002" xr:uid="{C4974381-E8E8-44AC-8111-4094DC29C4B5}"/>
    <cellStyle name="Normal 2 2 11 5" xfId="1173" xr:uid="{95FE1AC4-5F2B-49B3-AE34-BC3C77C47C4D}"/>
    <cellStyle name="Normal 2 2 11 6" xfId="6219" xr:uid="{1F8F512E-2F50-4153-AAB5-D0ECDC7D036D}"/>
    <cellStyle name="Normal 2 2 13 2" xfId="5" xr:uid="{87F71FD8-701B-4032-A6A7-7E18DB23087D}"/>
    <cellStyle name="Normal 2 2 14" xfId="27" xr:uid="{F6610C68-D5FA-4B7B-94F5-24C3B36BB2C7}"/>
    <cellStyle name="Normal 2 2 2" xfId="351" xr:uid="{1C47571D-B80D-4A14-9EE2-47839B486EC6}"/>
    <cellStyle name="Normal 2 2 2 2" xfId="17" xr:uid="{C092BAF7-43DA-4248-AB7A-DACC266A9F1F}"/>
    <cellStyle name="Normal 2 2 2 2 2" xfId="74" xr:uid="{DD8F6437-4540-4608-AE3B-82ABAEF3C5CA}"/>
    <cellStyle name="Normal 2 2 2 2 2 2" xfId="878" xr:uid="{48FE6292-D7AE-49B6-BD74-93D6573D0746}"/>
    <cellStyle name="Normal 2 2 2 2 2 2 2" xfId="6850" xr:uid="{498D18B2-6569-41BE-8ACC-C82FA998186C}"/>
    <cellStyle name="Normal 2 2 2 2 2 3" xfId="6753" xr:uid="{EE2AF67C-BCCA-43D3-A25B-BBDCC5803B5B}"/>
    <cellStyle name="Normal 2 2 2 2 3" xfId="89" xr:uid="{F191111A-5974-438D-AF5C-917F52BE352E}"/>
    <cellStyle name="Normal 2 2 2 3" xfId="273" xr:uid="{22EEE7ED-8A3B-4F99-9C0F-8C2B67B4CABB}"/>
    <cellStyle name="Normal 2 2 2 3 2" xfId="862" xr:uid="{FBD6145F-D652-4CF6-A609-AD0F4F0E7A00}"/>
    <cellStyle name="Normal 2 2 2 3 2 2" xfId="6838" xr:uid="{266E64EC-39A7-425F-9E8E-04264D0020E6}"/>
    <cellStyle name="Normal 2 2 2 3 3" xfId="2367" xr:uid="{302D441B-A9F1-471D-854E-C58B83B32009}"/>
    <cellStyle name="Normal 2 2 2 4" xfId="872" xr:uid="{1FDE8F5A-754B-4D9F-A7C4-F03BEF5F759A}"/>
    <cellStyle name="Normal 2 2 2 4 2" xfId="4365" xr:uid="{9932FFA4-CBE6-4B5B-A776-556B2F5A83E1}"/>
    <cellStyle name="Normal 2 2 2 4 2 2" xfId="9252" xr:uid="{EEA2B130-4D8C-494D-8562-CF5A7243F776}"/>
    <cellStyle name="Normal 2 2 2 4 2 3" xfId="8232" xr:uid="{2FB8F04F-E517-4152-9170-7342ED21648D}"/>
    <cellStyle name="Normal 2 2 2 4 3" xfId="3799" xr:uid="{24E1C2CF-9B69-4E6F-8F32-38A6868D9F1E}"/>
    <cellStyle name="Normal 2 2 2 4 3 2" xfId="7547" xr:uid="{23B8EF2D-2C23-4DB5-A450-387D33EA3A25}"/>
    <cellStyle name="Normal 2 2 2 4 4" xfId="8903" xr:uid="{F823C7CC-A9F3-4F0A-A57B-28FAE68DDE04}"/>
    <cellStyle name="Normal 2 2 2 4 5" xfId="6886" xr:uid="{9C64DAAB-79C5-4BB5-B19A-3C8AFE8B7529}"/>
    <cellStyle name="Normal 2 2 2 4 6" xfId="6438" xr:uid="{9C8EE3F2-8ABC-4C68-A291-268DDF3172C7}"/>
    <cellStyle name="Normal 2 2 2 5" xfId="4026" xr:uid="{14D07EF6-5505-4E54-8022-509B01F62731}"/>
    <cellStyle name="Normal 2 2 2 5 2" xfId="7315" xr:uid="{5773122A-2769-4E59-A8D7-0D48DAC9EE98}"/>
    <cellStyle name="Normal 2 2 2 6" xfId="4275" xr:uid="{AF0AA9B5-8AAF-4B6E-AA16-9943620F6E56}"/>
    <cellStyle name="Normal 2 2 2 6 2" xfId="6669" xr:uid="{90F1A678-47DE-4140-A4EC-010A7B7B0B7B}"/>
    <cellStyle name="Normal 2 2 2 7" xfId="6326" xr:uid="{EFAF4C4A-A7CC-412D-BC22-854C8143D300}"/>
    <cellStyle name="Normal 2 2 3" xfId="835" xr:uid="{D42EF438-123A-4333-B4B5-F40C425DF15A}"/>
    <cellStyle name="Normal 2 2 3 2" xfId="1545" xr:uid="{3DCEABF0-897A-4170-BE22-756F6A9BE987}"/>
    <cellStyle name="Normal 2 2 3 2 2" xfId="8205" xr:uid="{6CF2E859-4816-43C6-A64F-EDF043C1D006}"/>
    <cellStyle name="Normal 2 2 3 2 2 2" xfId="9224" xr:uid="{05D357F0-E4D3-400B-86D6-AADCE5593239}"/>
    <cellStyle name="Normal 2 2 3 2 3" xfId="7500" xr:uid="{41DE43FC-D6FC-45EA-B48A-B238EB6844DD}"/>
    <cellStyle name="Normal 2 2 3 2 4" xfId="8877" xr:uid="{E6CF5BAF-B97E-43EA-A1B1-E6823DB5DC6E}"/>
    <cellStyle name="Normal 2 2 3 2 5" xfId="7328" xr:uid="{3680A421-FC33-4825-8C3E-BEBE44A87F98}"/>
    <cellStyle name="Normal 2 2 3 3" xfId="2368" xr:uid="{43EFC4A6-EEDC-411F-B477-3EAEED6FF04D}"/>
    <cellStyle name="Normal 2 2 3 3 2" xfId="7532" xr:uid="{FCCA8D38-416A-44BF-B4FC-80701C1C7804}"/>
    <cellStyle name="Normal 2 2 3 4" xfId="1440" xr:uid="{D592B11B-5A48-4822-B914-C7E6B4EA46C0}"/>
    <cellStyle name="Normal 2 2 3 4 2" xfId="6614" xr:uid="{59645C11-3728-488A-BBEA-8B6643888F56}"/>
    <cellStyle name="Normal 2 2 4" xfId="793" xr:uid="{F1B131B8-B1DD-411B-8ADC-559B5C69B99B}"/>
    <cellStyle name="Normal 2 2 4 2" xfId="115" xr:uid="{16D122E1-0553-4392-B0F5-275F2AC51328}"/>
    <cellStyle name="Normal 2 2 4 3" xfId="2369" xr:uid="{7788C733-8C4A-4A4A-883D-DFB077FF9126}"/>
    <cellStyle name="Normal 2 2 4 3 2" xfId="6666" xr:uid="{4DADD788-5010-482A-817E-3839F5EAFCFB}"/>
    <cellStyle name="Normal 2 2 5" xfId="275" xr:uid="{F80CCB30-DD7C-4D30-8332-47933E2956CB}"/>
    <cellStyle name="Normal 2 2 5 2" xfId="797" xr:uid="{2161D04D-B79D-4BA5-A096-5A364DCFDD6B}"/>
    <cellStyle name="Normal 2 2 5 2 2" xfId="6839" xr:uid="{6CB555D5-8979-4D1E-8B6F-6A56205827C4}"/>
    <cellStyle name="Normal 2 2 5 3" xfId="2370" xr:uid="{2EDA7DF6-3B32-496E-BAFF-F7F322A256A6}"/>
    <cellStyle name="Normal 2 2 5 3 2" xfId="7089" xr:uid="{5AA069F7-7062-4ECF-8827-01D7EDC175AB}"/>
    <cellStyle name="Normal 2 2 5 4" xfId="6710" xr:uid="{46E746A2-4E69-403D-BE5D-41441F9C843F}"/>
    <cellStyle name="Normal 2 2 6" xfId="2371" xr:uid="{B4E97763-8A74-4C40-A187-BFCCCFF9CD48}"/>
    <cellStyle name="Normal 2 2 6 2" xfId="6787" xr:uid="{0D3ED423-C81C-4521-8BCD-5C6C5B7ECB41}"/>
    <cellStyle name="Normal 2 2 7" xfId="2366" xr:uid="{E47D28B8-AA23-4918-B602-854D777FC9AB}"/>
    <cellStyle name="Normal 2 2 8" xfId="709" xr:uid="{FDCECEFF-206E-486F-A521-F1351C4E6436}"/>
    <cellStyle name="Normal 2 2 8 2" xfId="751" xr:uid="{A160620F-1E6A-4F63-AC60-D01C055B8D3D}"/>
    <cellStyle name="Normal 2 2 8 2 2" xfId="931" xr:uid="{5175CA9A-4CA6-4DCC-A9EE-203766D67157}"/>
    <cellStyle name="Normal 2 2 8 2 2 2" xfId="9225" xr:uid="{323357B5-EA9D-4CD7-B91D-F7671948152A}"/>
    <cellStyle name="Normal 2 2 8 2 3" xfId="1094" xr:uid="{3445201B-7428-499F-95DF-27A3D23BB1E2}"/>
    <cellStyle name="Normal 2 2 8 2 4" xfId="1261" xr:uid="{9BCB9DDC-DF83-45F6-9A43-7395F60F17DB}"/>
    <cellStyle name="Normal 2 2 8 2 5" xfId="1331" xr:uid="{BB80272C-73C3-4611-8825-485A8039D7A9}"/>
    <cellStyle name="Normal 2 2 8 2 6" xfId="8206" xr:uid="{924FC6AB-E109-4ACD-BF42-3B323C4A2FEE}"/>
    <cellStyle name="Normal 2 2 8 3" xfId="893" xr:uid="{618C726B-F854-48FB-9D93-AEEC887AF2A7}"/>
    <cellStyle name="Normal 2 2 8 3 2" xfId="7335" xr:uid="{7E32F0F5-E494-4B45-B61C-989F646F66E1}"/>
    <cellStyle name="Normal 2 2 8 4" xfId="3994" xr:uid="{9AB21014-AB09-4D6E-AB7D-D27BA0BB8454}"/>
    <cellStyle name="Normal 2 2 8 4 2" xfId="8755" xr:uid="{B93A43D2-4269-44FC-A9FE-BFF9F2BF1A7C}"/>
    <cellStyle name="Normal 2 2 8 5" xfId="7257" xr:uid="{45732CE9-1672-4DEE-A6EC-18040F47159E}"/>
    <cellStyle name="Normal 2 20" xfId="2372" xr:uid="{243ABBB0-B7B6-4A2A-B07E-ED7C9FE56DB4}"/>
    <cellStyle name="Normal 2 20 2" xfId="3891" xr:uid="{05F82D9E-2D66-4E5A-95CE-EA02A199039E}"/>
    <cellStyle name="Normal 2 21" xfId="2373" xr:uid="{1C4A020B-C16D-456F-AFA2-59A7D9645C2A}"/>
    <cellStyle name="Normal 2 22" xfId="1736" xr:uid="{1BB82FBF-A12B-4FD8-BAC7-7605AFFADC18}"/>
    <cellStyle name="Normal 2 3" xfId="42" xr:uid="{1B33DBBD-D5A1-442E-91E6-CCF57F44CE0F}"/>
    <cellStyle name="Normal 2 3 2" xfId="40" xr:uid="{BEC9DD67-B9AA-4721-A058-6F23E44482C4}"/>
    <cellStyle name="Normal 2 3 2 2" xfId="867" xr:uid="{27D463C3-2698-46EA-8726-8D1D2DD77DB0}"/>
    <cellStyle name="Normal 2 3 2 2 2" xfId="1551" xr:uid="{8F884449-3357-4547-8106-CD6681785683}"/>
    <cellStyle name="Normal 2 3 2 2 3" xfId="7559" xr:uid="{31CB92EE-7238-4E57-813B-48D6FCD11331}"/>
    <cellStyle name="Normal 2 3 2 3" xfId="2375" xr:uid="{4352C19B-6EFE-4B9B-967C-FF6AE7E16EF9}"/>
    <cellStyle name="Normal 2 3 2 3 2" xfId="272" xr:uid="{FC3ADB95-2144-4A5A-9811-A29A2ADC4C33}"/>
    <cellStyle name="Normal 2 3 2 3 2 2" xfId="825" xr:uid="{05A57701-078D-4356-AC0C-9B0C6595CB44}"/>
    <cellStyle name="Normal 2 3 2 3 2 2 2" xfId="8392" xr:uid="{0561054F-8CD7-4C01-8D03-687570B63412}"/>
    <cellStyle name="Normal 2 3 2 3 2 2 2 2" xfId="9355" xr:uid="{FB246588-3CF8-45BD-8B67-2583929D537F}"/>
    <cellStyle name="Normal 2 3 2 3 2 2 3" xfId="7783" xr:uid="{1EB3197D-0DA7-42FC-A99E-7B09A395F6E6}"/>
    <cellStyle name="Normal 2 3 2 3 2 2 4" xfId="9005" xr:uid="{C131DF2A-5CEB-4C36-A358-AD3854B80EEF}"/>
    <cellStyle name="Normal 2 3 2 3 2 2 5" xfId="7088" xr:uid="{CCBF1BBA-6A51-467A-99E9-6DA480DE66B6}"/>
    <cellStyle name="Normal 2 3 2 3 2 3" xfId="982" xr:uid="{D7A155A9-D351-44D1-98D1-410E78FFBEC4}"/>
    <cellStyle name="Normal 2 3 2 3 2 3 2" xfId="9241" xr:uid="{7D6B5D3E-5FD5-4283-AB11-4C32CA3F9334}"/>
    <cellStyle name="Normal 2 3 2 3 2 3 3" xfId="8221" xr:uid="{287CEABA-C045-4CBB-B0A2-5DBBE71B95B9}"/>
    <cellStyle name="Normal 2 3 2 3 2 4" xfId="1117" xr:uid="{4CE04FA4-75F9-4414-83CD-6F858E229C7B}"/>
    <cellStyle name="Normal 2 3 2 3 2 4 2" xfId="7522" xr:uid="{D067434F-206F-4DB3-8417-A048D8B3BD6A}"/>
    <cellStyle name="Normal 2 3 2 3 2 5" xfId="1280" xr:uid="{247B2F54-0244-426A-87E2-962D8EE713EB}"/>
    <cellStyle name="Normal 2 3 2 3 2 5 2" xfId="8892" xr:uid="{50562A98-F857-48D9-885F-5057916CC4E6}"/>
    <cellStyle name="Normal 2 3 2 3 2 6" xfId="1376" xr:uid="{3255B520-F562-43FC-9BEB-260FAE074E84}"/>
    <cellStyle name="Normal 2 3 2 3 2 7" xfId="6433" xr:uid="{AAA5AB33-0F65-4A91-9341-3B484D9D0CB7}"/>
    <cellStyle name="Normal 2 3 2 4" xfId="4081" xr:uid="{575CFB18-8D28-4955-8DD2-7FF5848EEA87}"/>
    <cellStyle name="Normal 2 3 2 5" xfId="4276" xr:uid="{39B1DEB6-201C-4479-8F02-E0A3655B973F}"/>
    <cellStyle name="Normal 2 3 2 6" xfId="1449" xr:uid="{68A3C745-7ACF-4202-A45D-5A8BFF612C76}"/>
    <cellStyle name="Normal 2 3 2 7" xfId="6327" xr:uid="{8ADA118D-DD53-45E7-9EC9-553EC51C0146}"/>
    <cellStyle name="Normal 2 3 3" xfId="103" xr:uid="{BA470644-C92D-44A7-BDDD-3B73E1CC5B5C}"/>
    <cellStyle name="Normal 2 3 3 2" xfId="2376" xr:uid="{2072A73E-D6D8-4982-BC44-C2DE4EAC5A2B}"/>
    <cellStyle name="Normal 2 3 3 2 2" xfId="7709" xr:uid="{C6269590-35E0-4581-9D1A-D248F9ABADD8}"/>
    <cellStyle name="Normal 2 3 3 3" xfId="1485" xr:uid="{C6B0916C-3652-44F5-9337-35CEBDCA7B00}"/>
    <cellStyle name="Normal 2 3 3 4" xfId="6530" xr:uid="{0319E575-082C-4B64-84FD-AD7E00C97882}"/>
    <cellStyle name="Normal 2 3 4" xfId="13" xr:uid="{E768C8C8-6BA6-4C13-BC4E-4E4F6386675E}"/>
    <cellStyle name="Normal 2 3 4 2" xfId="3979" xr:uid="{486FEAEB-5E73-4D82-8AF4-B7DF2EF99B37}"/>
    <cellStyle name="Normal 2 3 5" xfId="1499" xr:uid="{23AFF4AA-F1E1-426B-842E-478CB4A30016}"/>
    <cellStyle name="Normal 2 3 6" xfId="2374" xr:uid="{1FB6DC5C-A8D3-465D-8AB2-2C584AA5C9B9}"/>
    <cellStyle name="Normal 2 3 7" xfId="3999" xr:uid="{4E15D08C-45DE-4E27-BD71-DB86EF6DE00C}"/>
    <cellStyle name="Normal 2 3 8" xfId="4075" xr:uid="{DAFC6456-A91A-4E25-A4BD-707BA57B1347}"/>
    <cellStyle name="Normal 2 4" xfId="265" xr:uid="{4FD97DE8-D078-4584-8B17-0F843A2ADAFF}"/>
    <cellStyle name="Normal 2 4 2" xfId="883" xr:uid="{CFB3FFCA-B3FE-4E3F-AF3D-DBA807F4D3CD}"/>
    <cellStyle name="Normal 2 4 2 2" xfId="1109" xr:uid="{C2106B2E-81CF-4EDC-A31B-EC58115A5348}"/>
    <cellStyle name="Normal 2 4 2 2 2" xfId="2378" xr:uid="{7BB4699B-B291-49CD-9176-DC1690793BCF}"/>
    <cellStyle name="Normal 2 4 2 2 3" xfId="7310" xr:uid="{EBA404CA-543A-4808-A239-F2798948A974}"/>
    <cellStyle name="Normal 2 4 2 3" xfId="1542" xr:uid="{8C6B258B-58DF-49AB-8CF8-6801F783458F}"/>
    <cellStyle name="Normal 2 4 2 3 2" xfId="7573" xr:uid="{5392593A-00C2-44A2-BFAB-1A201B6177E1}"/>
    <cellStyle name="Normal 2 4 2 4" xfId="6834" xr:uid="{153AB306-19C6-4372-BC16-A34E648CB981}"/>
    <cellStyle name="Normal 2 4 2 5" xfId="6328" xr:uid="{4CB4C49B-F252-4A0D-ADBF-98276D1110DC}"/>
    <cellStyle name="Normal 2 4 3" xfId="817" xr:uid="{7E29ECA7-B7BD-4D9B-8C58-6DA73117BBA7}"/>
    <cellStyle name="Normal 2 4 3 2" xfId="1139" xr:uid="{95D37985-0AA9-4CD6-8094-99B1AF55261D}"/>
    <cellStyle name="Normal 2 4 3 3" xfId="2379" xr:uid="{9D66E95E-A648-45C7-883B-EB7B94F5AC6A}"/>
    <cellStyle name="Normal 2 4 4" xfId="795" xr:uid="{9E177DE9-4D6A-45F7-A49A-4B2E8227FBFD}"/>
    <cellStyle name="Normal 2 4 4 2" xfId="3892" xr:uid="{569813A0-51D7-4723-A1C4-C67B771DC753}"/>
    <cellStyle name="Normal 2 4 4 3" xfId="2380" xr:uid="{815A0CB5-39EC-44AB-A249-67746FDD5B87}"/>
    <cellStyle name="Normal 2 4 5" xfId="2377" xr:uid="{78C897B3-EB5B-4E54-9C7D-30C6845A3208}"/>
    <cellStyle name="Normal 2 4 5 2" xfId="6560" xr:uid="{9CB4335B-6D29-4E41-864D-8B171E85969D}"/>
    <cellStyle name="Normal 2 4 6" xfId="4006" xr:uid="{47306D4E-FCEE-4E5A-8FBA-3A710749CFEA}"/>
    <cellStyle name="Normal 2 4 6 2" xfId="6721" xr:uid="{9B3AA7E9-AC71-4FC9-8D5D-069BA4060883}"/>
    <cellStyle name="Normal 2 4 7" xfId="4277" xr:uid="{59C91BBA-E235-4D55-88A4-B6508BA939C7}"/>
    <cellStyle name="Normal 2 4 8" xfId="1437" xr:uid="{C93C16FF-C70B-408C-93ED-0FE59A3BD116}"/>
    <cellStyle name="Normal 2 5" xfId="120" xr:uid="{3B2686D9-C3D9-4458-BC2E-459DEC4189A1}"/>
    <cellStyle name="Normal 2 5 2" xfId="158" xr:uid="{E40D16F2-566B-4ECF-B241-0DB97F4DB46C}"/>
    <cellStyle name="Normal 2 5 2 2" xfId="269" xr:uid="{FDE792FF-AF58-4B8F-9D82-A2D92861752E}"/>
    <cellStyle name="Normal 2 5 2 2 2" xfId="1114" xr:uid="{1FAC8D05-5320-4B0E-BDD0-AE59A16F573F}"/>
    <cellStyle name="Normal 2 5 2 2 2 2" xfId="8219" xr:uid="{B0DA351B-56D1-4BFD-BDB0-1EDC10FFF2E1}"/>
    <cellStyle name="Normal 2 5 2 2 2 3" xfId="9239" xr:uid="{30A833D3-CEE1-474F-BD4F-A0C9B6DB12A2}"/>
    <cellStyle name="Normal 2 5 2 2 2 4" xfId="7085" xr:uid="{AAE32E1D-25A5-4795-851B-A14EE051DACE}"/>
    <cellStyle name="Normal 2 5 2 2 3" xfId="1277" xr:uid="{04BBDA59-ECAB-4F74-8803-9E249E5C0FFD}"/>
    <cellStyle name="Normal 2 5 2 2 3 2" xfId="7520" xr:uid="{109CADBB-47F9-4A91-A058-31C1EF5FEA91}"/>
    <cellStyle name="Normal 2 5 2 2 4" xfId="4021" xr:uid="{921E9E29-0CD9-4588-8186-5B2D468DE302}"/>
    <cellStyle name="Normal 2 5 2 2 4 2" xfId="8890" xr:uid="{3C996E2B-5774-4329-B201-467052037632}"/>
    <cellStyle name="Normal 2 5 2 2 5" xfId="6565" xr:uid="{7E2E3652-D78A-4C2D-8F0E-4253A3E8B90D}"/>
    <cellStyle name="Normal 2 5 2 3" xfId="235" xr:uid="{787FE1F3-4E8D-461C-8927-A06E8A1806DF}"/>
    <cellStyle name="Normal 2 5 2 4" xfId="822" xr:uid="{6095DB5E-5695-4E77-AAC8-44A7567C2B36}"/>
    <cellStyle name="Normal 2 5 2 5" xfId="979" xr:uid="{8539BCDF-BF06-4FF0-8295-1772F433A69D}"/>
    <cellStyle name="Normal 2 5 2 6" xfId="2382" xr:uid="{DA149950-A7AE-408C-8BD6-7A7BD7A5CE36}"/>
    <cellStyle name="Normal 2 5 3" xfId="188" xr:uid="{C24D9FBD-F6E6-4DD4-9B83-44376BB1F838}"/>
    <cellStyle name="Normal 2 5 3 2" xfId="641" xr:uid="{AA4D64B8-73B2-40D5-9521-DAE77DD06F96}"/>
    <cellStyle name="Normal 2 5 3 3" xfId="2381" xr:uid="{6EBEA6B9-4ACF-430D-AAFA-22272DEE654A}"/>
    <cellStyle name="Normal 2 5 3 3 2" xfId="6740" xr:uid="{62AD24EE-FFB2-4E31-9AD3-5E152D426B78}"/>
    <cellStyle name="Normal 2 5 4" xfId="372" xr:uid="{68BD4154-D3AA-4897-80FC-A26BDC9F37AD}"/>
    <cellStyle name="Normal 2 5 5" xfId="7431" xr:uid="{979851BB-A9D4-4EA7-99E5-EA8DAF6DF263}"/>
    <cellStyle name="Normal 2 5 6" xfId="6405" xr:uid="{B9375346-300D-4211-A986-D82D6D6B3612}"/>
    <cellStyle name="Normal 2 6" xfId="807" xr:uid="{BDAB7CBF-1B36-46D2-A08F-E6A5AACE41BF}"/>
    <cellStyle name="Normal 2 6 2" xfId="2384" xr:uid="{111FE05B-C55B-4B19-ACCE-D84DE539F953}"/>
    <cellStyle name="Normal 2 6 2 2" xfId="6532" xr:uid="{5F30DE7B-761A-4A8D-9283-AE4E674D0859}"/>
    <cellStyle name="Normal 2 6 3" xfId="2383" xr:uid="{4D3EF1D8-EC35-40C7-BAC3-FEB826A112EA}"/>
    <cellStyle name="Normal 2 6 3 2" xfId="7596" xr:uid="{F5BABA88-2651-4C4A-944A-70E99B3D8662}"/>
    <cellStyle name="Normal 2 6 4" xfId="1479" xr:uid="{9487EE5B-1DDB-449B-A587-9195D3E486E1}"/>
    <cellStyle name="Normal 2 6 4 2" xfId="6700" xr:uid="{06C2D456-2E4C-4811-A292-C2E414781A6D}"/>
    <cellStyle name="Normal 2 6 5" xfId="6427" xr:uid="{F23204D7-FBE5-45A8-8EB2-53A8305F47A2}"/>
    <cellStyle name="Normal 2 7" xfId="1153" xr:uid="{2D46D344-853C-4E6E-B1D6-5D7392ED1142}"/>
    <cellStyle name="Normal 2 7 2" xfId="2386" xr:uid="{273343FC-1287-486B-A6BC-8FF1F6D97987}"/>
    <cellStyle name="Normal 2 7 3" xfId="2385" xr:uid="{B2C63241-7823-4BF7-B5D4-60E7332E6A58}"/>
    <cellStyle name="Normal 2 7 4" xfId="1493" xr:uid="{49B33667-E5EA-438C-A829-B79206FA0A12}"/>
    <cellStyle name="Normal 2 8" xfId="2387" xr:uid="{AB2CA7FE-09E8-4437-97B9-ED7721973DA9}"/>
    <cellStyle name="Normal 2 8 2" xfId="2388" xr:uid="{CC3B2D5D-6F03-40F2-8D28-F20A176F2DCC}"/>
    <cellStyle name="Normal 2 9" xfId="2389" xr:uid="{970247D2-9271-4A98-B1DF-AF05BB3FE2F6}"/>
    <cellStyle name="Normal 2 9 2" xfId="2390" xr:uid="{16F95150-C8AB-4F5C-A51A-7FD005DEF92E}"/>
    <cellStyle name="Normal 2_2007_Conso Mtech Group (8 co)" xfId="2391" xr:uid="{1B52087B-F4F1-4DC0-BC86-7E1D088646E1}"/>
    <cellStyle name="Normal 20" xfId="1170" xr:uid="{B36A74F1-A43E-424E-A62D-B10B1C7CBEE8}"/>
    <cellStyle name="Normal 20 2" xfId="2393" xr:uid="{8A5101F6-BF20-4D5E-90ED-76BEF50801D9}"/>
    <cellStyle name="Normal 20 2 2" xfId="2394" xr:uid="{C310DBF9-E21E-40F3-AEC1-19F35D962FA3}"/>
    <cellStyle name="Normal 20 2 2 2" xfId="3894" xr:uid="{78D7031B-3665-46AF-9303-E9079318FF53}"/>
    <cellStyle name="Normal 20 2 3" xfId="3893" xr:uid="{43CDABDA-A12E-4445-8E90-A9251A73AE67}"/>
    <cellStyle name="Normal 20 3" xfId="2395" xr:uid="{2FF52E69-5B1D-42EC-94B5-EC091FD74731}"/>
    <cellStyle name="Normal 20 3 2" xfId="3895" xr:uid="{9567F55F-A26B-4BA5-9C2C-3FA0D9989FB6}"/>
    <cellStyle name="Normal 20 4" xfId="2396" xr:uid="{7B533DA2-B1DB-4496-A717-F9FFE7C82D85}"/>
    <cellStyle name="Normal 20 4 2" xfId="3896" xr:uid="{2B1DED69-FBC7-4C88-A086-1F9FCACC2357}"/>
    <cellStyle name="Normal 20 5" xfId="2392" xr:uid="{1568B24A-47EA-452B-B7B1-6F9FD51D7D40}"/>
    <cellStyle name="Normal 20 6" xfId="6351" xr:uid="{014FE254-BFAE-459A-8E3C-147FE85CD2A8}"/>
    <cellStyle name="Normal 200" xfId="8737" xr:uid="{FCBA7317-FC53-429B-B560-39D30AD657CF}"/>
    <cellStyle name="Normal 201" xfId="7330" xr:uid="{21BDCAE3-E4AE-46C7-BB6D-EDC1E1C1B8BD}"/>
    <cellStyle name="Normal 202" xfId="8746" xr:uid="{E66C4488-7843-4AC6-8E60-D350E72A3B2C}"/>
    <cellStyle name="Normal 203" xfId="8744" xr:uid="{4B3923E3-C305-48D1-8CB1-AF754A91A1AE}"/>
    <cellStyle name="Normal 204" xfId="7339" xr:uid="{AB1B1E8A-8125-4030-84A1-E35C2FB23021}"/>
    <cellStyle name="Normal 205" xfId="8743" xr:uid="{EA600218-9A98-4664-BE78-CA384A5F0908}"/>
    <cellStyle name="Normal 206" xfId="8738" xr:uid="{21B015B6-8928-4827-92E9-9F0327E7FB9D}"/>
    <cellStyle name="Normal 207" xfId="8747" xr:uid="{03B42835-9FCB-432C-A81D-A6E3B66031E0}"/>
    <cellStyle name="Normal 208" xfId="8739" xr:uid="{FA9360C1-1663-4D22-8D52-9B15306B9C27}"/>
    <cellStyle name="Normal 209" xfId="8736" xr:uid="{C87A3783-7F6A-42F6-AE80-9D2FD1611E06}"/>
    <cellStyle name="Normal 21" xfId="2397" xr:uid="{FBCAE70D-0761-4A3B-96D8-856D2286FB03}"/>
    <cellStyle name="Normal 21 2" xfId="2398" xr:uid="{7CFA655B-54D0-4ACE-9E17-D49A53227329}"/>
    <cellStyle name="Normal 21 3" xfId="4278" xr:uid="{2F2C478F-3791-45C7-B5FB-8D5A966B0E54}"/>
    <cellStyle name="Normal 21 4" xfId="6352" xr:uid="{AB88F24A-7983-47D1-AD3A-B566C20D4B0B}"/>
    <cellStyle name="Normal 210" xfId="8748" xr:uid="{C976DFAB-07AD-4685-A585-DE4FDE841FDF}"/>
    <cellStyle name="Normal 211" xfId="8745" xr:uid="{F7BA6225-B270-4AF7-8548-13356E8926D2}"/>
    <cellStyle name="Normal 212" xfId="7658" xr:uid="{DE2A580D-13C2-4ED4-9513-71CC1FFD273C}"/>
    <cellStyle name="Normal 213" xfId="8740" xr:uid="{90F56FAE-726B-4639-8759-F135EDB45BD6}"/>
    <cellStyle name="Normal 214" xfId="8750" xr:uid="{A4E72DE4-E448-4D56-96B5-401202D14258}"/>
    <cellStyle name="Normal 215" xfId="8757" xr:uid="{ECDA18FE-8813-4C6F-B66D-ED1D0868E42A}"/>
    <cellStyle name="Normal 216" xfId="1154" xr:uid="{9D985A03-7866-400D-AF6B-86EBD3EB283C}"/>
    <cellStyle name="Normal 217" xfId="6584" xr:uid="{7BB93FED-2E37-45EE-84F5-49E94B15F12D}"/>
    <cellStyle name="Normal 218" xfId="9462" xr:uid="{0DEDC47F-6A2F-4E06-80F5-0C7C8504FCB8}"/>
    <cellStyle name="Normal 219" xfId="6216" xr:uid="{9DE0233D-CD57-4C1F-B8C5-1E84E9E4A17C}"/>
    <cellStyle name="Normal 22" xfId="2399" xr:uid="{172AB816-3CA1-4644-A767-C011658F41B4}"/>
    <cellStyle name="Normal 22 2" xfId="2400" xr:uid="{9813F12F-73FB-43A5-9AEF-3EFE612D9F51}"/>
    <cellStyle name="Normal 22 3" xfId="4279" xr:uid="{86DC8714-FF15-4CF2-865C-A3C81CEE0FFC}"/>
    <cellStyle name="Normal 220" xfId="6367" xr:uid="{E84C8414-B7B9-494C-8189-096A3AFC4764}"/>
    <cellStyle name="Normal 221" xfId="9472" xr:uid="{965A30D8-94A4-45F7-9E8B-AC89C94707AE}"/>
    <cellStyle name="Normal 23" xfId="887" xr:uid="{E08E39A0-9923-483E-AA4F-A751682CEEC2}"/>
    <cellStyle name="Normal 23 2" xfId="3802" xr:uid="{4BDD4223-2B16-4ECD-BB20-33A0A8CF0162}"/>
    <cellStyle name="Normal 23 2 2" xfId="7564" xr:uid="{98E046A5-2949-4341-806D-EFC9F5917CFA}"/>
    <cellStyle name="Normal 23 3" xfId="2401" xr:uid="{34CD207D-F986-4406-AA2F-26F68C76775F}"/>
    <cellStyle name="Normal 23 3 2" xfId="7313" xr:uid="{B8AB87ED-50F3-4B0C-886B-2A2D51EB9A11}"/>
    <cellStyle name="Normal 23 4" xfId="4280" xr:uid="{FAB2361D-9A6B-4386-AAB8-7672EB9EBED3}"/>
    <cellStyle name="Normal 23 5" xfId="6353" xr:uid="{00951658-C64D-43E2-A6C2-16D85C44506B}"/>
    <cellStyle name="Normal 24" xfId="2402" xr:uid="{9B617059-DC4D-42F3-9437-583BEFA7233D}"/>
    <cellStyle name="Normal 24 2" xfId="2403" xr:uid="{AC1DA514-4900-4222-AD57-F3BAF630AB4D}"/>
    <cellStyle name="Normal 24 3" xfId="4281" xr:uid="{403F0888-3A00-4F39-AB39-0E90C0051237}"/>
    <cellStyle name="Normal 24 4" xfId="6354" xr:uid="{E9C76473-130A-46DF-8560-8A688F0D9269}"/>
    <cellStyle name="Normal 248" xfId="1012" xr:uid="{3AE833D0-98E2-4673-9B23-97101E90401F}"/>
    <cellStyle name="Normal 248 2" xfId="1182" xr:uid="{1F164AE0-1128-4AE3-A3C0-9A4403DF6D53}"/>
    <cellStyle name="Normal 248 2 2" xfId="8728" xr:uid="{A60DD8E7-A3C2-4EC7-A706-32084B493F43}"/>
    <cellStyle name="Normal 248 3" xfId="9450" xr:uid="{ABC0BCE3-0041-4176-BDA5-B42CBFD41D22}"/>
    <cellStyle name="Normal 248 4" xfId="7263" xr:uid="{3736B3AD-FAA0-432E-A5D8-D9C771C7952D}"/>
    <cellStyle name="Normal 25" xfId="2404" xr:uid="{13F7F895-B81F-4BC7-AA3E-90538F17D785}"/>
    <cellStyle name="Normal 25 2" xfId="2405" xr:uid="{7DBC67FE-AB1C-4907-A096-CB79B64D0FA8}"/>
    <cellStyle name="Normal 25 3" xfId="4282" xr:uid="{44E64BD8-4908-464E-9381-AF82B2FA3F3E}"/>
    <cellStyle name="Normal 25 4" xfId="6355" xr:uid="{5CBFA694-FA1E-4886-A6ED-E41C842E59C6}"/>
    <cellStyle name="Normal 250" xfId="1013" xr:uid="{F6ED8899-394C-41B5-A06A-1F5E6FDAF8C7}"/>
    <cellStyle name="Normal 250 2" xfId="1183" xr:uid="{88558864-90A7-4F25-AA64-0D023B4A1A5E}"/>
    <cellStyle name="Normal 250 2 2" xfId="8729" xr:uid="{827D4A46-5F75-4FAC-A0DD-71A01A408128}"/>
    <cellStyle name="Normal 250 3" xfId="9451" xr:uid="{DF582547-D80B-4BF1-A42B-4A4F51BC643E}"/>
    <cellStyle name="Normal 250 4" xfId="7264" xr:uid="{D72833C9-5E3B-444C-A38D-3A91FEC3E85F}"/>
    <cellStyle name="Normal 251" xfId="1014" xr:uid="{92B58A4C-D6C3-468F-8847-27F21DBAD1EB}"/>
    <cellStyle name="Normal 251 2" xfId="1184" xr:uid="{FEECDE69-BA51-493A-9153-CFC44CE2E312}"/>
    <cellStyle name="Normal 251 2 2" xfId="8730" xr:uid="{30BBCE06-9C0E-4EC5-91B5-D2B304DFA73D}"/>
    <cellStyle name="Normal 251 3" xfId="9452" xr:uid="{2901C271-0A59-4FE0-8C05-4393CD812B81}"/>
    <cellStyle name="Normal 251 4" xfId="7265" xr:uid="{4685E13A-F73A-4F2A-BFF1-F48C71E7E492}"/>
    <cellStyle name="Normal 252" xfId="1016" xr:uid="{EEE87B03-E29B-43B9-ACCA-F6E2124E7913}"/>
    <cellStyle name="Normal 252 2" xfId="1186" xr:uid="{25B5B344-35FF-4554-BAB7-ECDA516375A8}"/>
    <cellStyle name="Normal 252 2 2" xfId="8731" xr:uid="{2EA1D461-FD9A-4BB7-99BE-589420F978FA}"/>
    <cellStyle name="Normal 252 3" xfId="9453" xr:uid="{1D219540-F99F-4443-B92E-4714B5D531A7}"/>
    <cellStyle name="Normal 252 4" xfId="7266" xr:uid="{CC7453FC-6CAD-46B7-8F25-888777C886D1}"/>
    <cellStyle name="Normal 254" xfId="1017" xr:uid="{6D3CCB9C-2533-4250-AA27-A85CFF75C9B8}"/>
    <cellStyle name="Normal 254 2" xfId="1187" xr:uid="{8A891FE2-1A23-42B1-AF69-6789E17EC96C}"/>
    <cellStyle name="Normal 254 2 2" xfId="8732" xr:uid="{ED34294B-14B8-44E7-8C3A-35271B29BF5B}"/>
    <cellStyle name="Normal 254 3" xfId="9454" xr:uid="{837AC51B-C264-475C-858E-1A78B3B01413}"/>
    <cellStyle name="Normal 254 4" xfId="7267" xr:uid="{5D5188E4-9ADD-4465-9CFF-3AC59A809264}"/>
    <cellStyle name="Normal 255" xfId="1018" xr:uid="{94362334-5BBF-42DA-AB98-0156F9D7E9B4}"/>
    <cellStyle name="Normal 255 2" xfId="1188" xr:uid="{1A0B50AF-5693-4237-B0A4-E3D07CB6DBE2}"/>
    <cellStyle name="Normal 255 2 2" xfId="8733" xr:uid="{BC3D94CF-FA3F-421B-B04E-4A37270FC2E7}"/>
    <cellStyle name="Normal 255 3" xfId="9455" xr:uid="{3E587A10-9DDA-42A0-9E16-B5AB719C4A51}"/>
    <cellStyle name="Normal 255 4" xfId="7268" xr:uid="{0B24D082-A6E5-4747-A976-35DFECB899E6}"/>
    <cellStyle name="Normal 256" xfId="729" xr:uid="{BA84043B-71CF-4B2B-94F1-2077415AF663}"/>
    <cellStyle name="Normal 256 2" xfId="767" xr:uid="{3CE11459-CC66-44AC-9FF6-559E0B4FCEC9}"/>
    <cellStyle name="Normal 256 2 2" xfId="947" xr:uid="{6AA0118F-6451-46CA-BDE3-BDC43FF3A4A1}"/>
    <cellStyle name="Normal 256 2 3" xfId="1356" xr:uid="{E9E25B1A-7FB4-4F42-B078-08AE187A9717}"/>
    <cellStyle name="Normal 256 2 4" xfId="7419" xr:uid="{6D4685DF-A536-4D34-9055-6C8773C02910}"/>
    <cellStyle name="Normal 256 3" xfId="909" xr:uid="{E55C3948-DFAC-4E54-8037-15D588E07FC1}"/>
    <cellStyle name="Normal 256 3 2" xfId="8837" xr:uid="{8107C79D-3BEE-4060-80FB-E0582D79AAAB}"/>
    <cellStyle name="Normal 256 4" xfId="1076" xr:uid="{301BE618-0603-40C3-8E9D-99167567AC0E}"/>
    <cellStyle name="Normal 256 5" xfId="1243" xr:uid="{92C73A8F-1464-4782-B600-13A85388B5D2}"/>
    <cellStyle name="Normal 256 6" xfId="7277" xr:uid="{0BC438D7-BB3F-4D3F-B04C-D3DE8F1BA90F}"/>
    <cellStyle name="Normal 26" xfId="2406" xr:uid="{17FC9B03-DD4E-4C94-8244-45A9EDBE99E8}"/>
    <cellStyle name="Normal 26 2" xfId="4283" xr:uid="{3D04B54C-40DF-40D3-B7DE-5B61E0E9C968}"/>
    <cellStyle name="Normal 26 2 2" xfId="6371" xr:uid="{B0E5AF4D-39EF-4AD9-85ED-340B65FD7BFD}"/>
    <cellStyle name="Normal 26 3" xfId="6372" xr:uid="{D155828D-6144-40DB-8788-6F0F4951E9E9}"/>
    <cellStyle name="Normal 26 4" xfId="6380" xr:uid="{36D823C4-6E13-421F-98C0-37A3AB7ED299}"/>
    <cellStyle name="Normal 26 5" xfId="6381" xr:uid="{61F179E8-EAAD-4EF9-A7E4-D83EFA695AFD}"/>
    <cellStyle name="Normal 26 6" xfId="6342" xr:uid="{56981BCF-F3EE-4BF0-AC06-1D7D1113BD15}"/>
    <cellStyle name="Normal 26 7" xfId="277" xr:uid="{051813FD-A222-42AE-B75D-2F972A25976D}"/>
    <cellStyle name="Normal 27" xfId="2407" xr:uid="{D0A03323-42DC-4751-B2F2-9C04F6B6C61A}"/>
    <cellStyle name="Normal 27 2" xfId="3897" xr:uid="{9A904C3C-CDE8-451B-A1E6-0F2DF54C3A09}"/>
    <cellStyle name="Normal 27 3" xfId="6373" xr:uid="{3EDA44C3-97DD-4BF6-A257-DB3E21A1E7DF}"/>
    <cellStyle name="Normal 27 4" xfId="6420" xr:uid="{7F302B39-3CF9-43E7-86E9-CC737C66E7A9}"/>
    <cellStyle name="Normal 28" xfId="2408" xr:uid="{3CC0AC16-3490-48DD-8798-5738DC7C3A52}"/>
    <cellStyle name="Normal 28 2" xfId="852" xr:uid="{916A67F3-6F29-4F0F-BEEC-279B698357C2}"/>
    <cellStyle name="Normal 28 2 2" xfId="2409" xr:uid="{7AA0264E-CA39-4293-97D5-2201C7AD723B}"/>
    <cellStyle name="Normal 28 3" xfId="4284" xr:uid="{DA1D998A-0DD5-4E67-8B33-F1EE3EF8F83F}"/>
    <cellStyle name="Normal 28 4" xfId="6382" xr:uid="{CCB55CFE-9D1B-4C51-A8FB-3C73731B52CC}"/>
    <cellStyle name="Normal 29" xfId="2410" xr:uid="{DF90AA4D-6959-4927-B129-526DA1174486}"/>
    <cellStyle name="Normal 29 2" xfId="4285" xr:uid="{A111F16A-9318-4C43-ADB1-07002C25AE1C}"/>
    <cellStyle name="Normal 29 3" xfId="6383" xr:uid="{03C6F1C8-142E-4B05-B0D4-50A5F7182FB7}"/>
    <cellStyle name="Normal 3" xfId="38" xr:uid="{A813742E-3A6C-4F92-9533-755E2C52C8FF}"/>
    <cellStyle name="Normal 3 10" xfId="121" xr:uid="{86491068-58DF-412F-A6E5-9E5B8EDE6F0E}"/>
    <cellStyle name="Normal 3 10 2" xfId="122" xr:uid="{A050F68C-25A1-4E6B-A7FE-917438C24778}"/>
    <cellStyle name="Normal 3 10 3" xfId="1745" xr:uid="{00AD0E63-21DC-4373-82AE-AD05B3511F83}"/>
    <cellStyle name="Normal 3 16" xfId="1584" xr:uid="{1F05A722-BBC4-40ED-A7AC-052FED24779E}"/>
    <cellStyle name="Normal 3 2" xfId="55" xr:uid="{F04690EB-3804-48CA-A92A-CC0102D4D36C}"/>
    <cellStyle name="Normal 3 2 11" xfId="6" xr:uid="{310038BB-2930-4714-8072-8FB785E4577F}"/>
    <cellStyle name="Normal 3 2 2" xfId="292" xr:uid="{3D410C2E-1028-4DCD-8EB8-68DB2AB07C40}"/>
    <cellStyle name="Normal 3 2 2 2" xfId="796" xr:uid="{535D4A61-92C3-4326-B4B1-A6245C711CAF}"/>
    <cellStyle name="Normal 3 2 2 2 2" xfId="1144" xr:uid="{3525B929-C3C5-4752-9F00-1053C5659E99}"/>
    <cellStyle name="Normal 3 2 2 2 2 2" xfId="2412" xr:uid="{1BFD473F-B9B3-4946-8503-70D7D4DBDC06}"/>
    <cellStyle name="Normal 3 2 2 2 2 2 2" xfId="9329" xr:uid="{4EFA1A9A-868D-4F70-9BA8-9EFAC1A506BB}"/>
    <cellStyle name="Normal 3 2 2 2 2 3" xfId="8347" xr:uid="{47140583-44BC-448D-9ED1-D1E4ACAC4460}"/>
    <cellStyle name="Normal 3 2 2 2 3" xfId="1300" xr:uid="{5F62DF91-FA04-4350-BD5C-3199779CED07}"/>
    <cellStyle name="Normal 3 2 2 2 3 2" xfId="7741" xr:uid="{296A0C1D-23BB-41DA-B64C-B3545472B59C}"/>
    <cellStyle name="Normal 3 2 2 2 4" xfId="1525" xr:uid="{DFE75C6F-6E9E-4429-9A9B-DC301CDDBC2E}"/>
    <cellStyle name="Normal 3 2 2 2 4 2" xfId="8979" xr:uid="{94306971-5078-4A7F-8883-B170577267C1}"/>
    <cellStyle name="Normal 3 2 2 2 5" xfId="6671" xr:uid="{EF9FEA16-3970-49DA-91B4-1F57E17CC768}"/>
    <cellStyle name="Normal 3 2 2 3" xfId="1587" xr:uid="{3AF59B48-685C-4CC1-A985-B9C5B727ED91}"/>
    <cellStyle name="Normal 3 2 2 3 2" xfId="8181" xr:uid="{C4855853-356D-4D17-8F43-D662D1405B7F}"/>
    <cellStyle name="Normal 3 2 2 3 3" xfId="9200" xr:uid="{44A29F2F-C15A-4E2F-8C70-5E6DF5AD63E5}"/>
    <cellStyle name="Normal 3 2 2 3 4" xfId="6847" xr:uid="{A05BCFDB-1E0C-4EAF-89F9-F95554A8CF01}"/>
    <cellStyle name="Normal 3 2 2 4" xfId="1417" xr:uid="{0AA7A139-04A0-4E20-9C5A-6FB0C3890E05}"/>
    <cellStyle name="Normal 3 2 2 4 2" xfId="7096" xr:uid="{C32373C4-3A00-4066-9D42-01BF687ED9C7}"/>
    <cellStyle name="Normal 3 2 2 5" xfId="7303" xr:uid="{466A1651-E0A6-4158-99C0-33FDD8D2A7D3}"/>
    <cellStyle name="Normal 3 2 2 6" xfId="7395" xr:uid="{DD33ED62-64EB-433F-B93B-4FECC3D90C5A}"/>
    <cellStyle name="Normal 3 2 2 7" xfId="8811" xr:uid="{AF8F7727-A5FE-4FA0-A82F-206FFB07EED9}"/>
    <cellStyle name="Normal 3 2 2 8" xfId="6705" xr:uid="{0DF0DECC-9236-45B9-93AA-BB0E11A8F8D8}"/>
    <cellStyle name="Normal 3 2 3" xfId="39" xr:uid="{53A53764-0C13-4590-A7F0-4D897E95BE79}"/>
    <cellStyle name="Normal 3 2 3 2" xfId="840" xr:uid="{9790AAAF-7134-4A99-8491-4E63A7C7A196}"/>
    <cellStyle name="Normal 3 2 3 2 2" xfId="3964" xr:uid="{73EEBB10-F19E-4B72-80A0-A7AD82D8A8FD}"/>
    <cellStyle name="Normal 3 2 3 2 3" xfId="1516" xr:uid="{3372796D-158C-45E1-A75D-30DFBD801B3E}"/>
    <cellStyle name="Normal 3 2 3 2 4" xfId="6536" xr:uid="{BEE501ED-46C3-4692-9A46-E0A229E52AED}"/>
    <cellStyle name="Normal 3 2 3 3" xfId="985" xr:uid="{4365AEBA-645D-4F45-B132-CE300037E810}"/>
    <cellStyle name="Normal 3 2 3 3 2" xfId="3793" xr:uid="{176CF23A-0E65-4E5D-9029-7724A2817E91}"/>
    <cellStyle name="Normal 3 2 3 3 3" xfId="7324" xr:uid="{FC92AB98-0E3E-46F5-AA31-BE70346BE272}"/>
    <cellStyle name="Normal 3 2 3 4" xfId="1121" xr:uid="{41151C01-DB14-4758-8AAF-CB0933CF75EC}"/>
    <cellStyle name="Normal 3 2 3 5" xfId="1283" xr:uid="{D85254A0-252C-4098-B41C-FAE931377FDE}"/>
    <cellStyle name="Normal 3 2 3 6" xfId="1406" xr:uid="{AAB7406C-B172-4F3A-B628-0E74B8E25B22}"/>
    <cellStyle name="Normal 3 2 3 7" xfId="6274" xr:uid="{BFBCC0C0-634C-45F1-970D-6E473494684B}"/>
    <cellStyle name="Normal 3 2 4" xfId="112" xr:uid="{9900C953-50D9-46EE-BDBB-C5DF6C21FD50}"/>
    <cellStyle name="Normal 3 2 4 2" xfId="1552" xr:uid="{79CF8DE4-3DAD-4F7B-B8E9-1B9219912E4B}"/>
    <cellStyle name="Normal 3 2 4 3" xfId="1451" xr:uid="{45A007DD-CBEC-42FF-865D-6D584B6A5A17}"/>
    <cellStyle name="Normal 3 2 5" xfId="1393" xr:uid="{0A758BFA-5DC0-48A4-8DF9-A40F7BD5F3A9}"/>
    <cellStyle name="Normal 3 2 6" xfId="1498" xr:uid="{367B0C07-7D43-4888-A04C-3E5508BD5AE4}"/>
    <cellStyle name="Normal 3 2 7" xfId="2411" xr:uid="{1B79D15F-0D4D-4E76-8A98-DCD73A3FA75B}"/>
    <cellStyle name="Normal 3 2 8" xfId="4013" xr:uid="{148B01B7-A47E-4E97-8D18-5EF8F35B83DB}"/>
    <cellStyle name="Normal 3 2 9" xfId="4079" xr:uid="{CDA7E32C-98A7-4178-A2A9-9B7BD8C6345F}"/>
    <cellStyle name="Normal 3 24" xfId="6672" xr:uid="{F2BABC99-FE22-4244-A166-8AA3265BE16E}"/>
    <cellStyle name="Normal 3 3" xfId="65" xr:uid="{B88680B0-5671-4DEC-8DB8-B75E8E6BDB96}"/>
    <cellStyle name="Normal 3 3 2" xfId="308" xr:uid="{74295F3F-6665-443E-8F78-376CA4944F5A}"/>
    <cellStyle name="Normal 3 3 2 2" xfId="2414" xr:uid="{4AFF216C-DB29-492F-A5E8-791CBB62D44E}"/>
    <cellStyle name="Normal 3 3 2 2 2" xfId="6329" xr:uid="{40025A71-0DE5-49A4-AE1D-C84F8861AE44}"/>
    <cellStyle name="Normal 3 3 3" xfId="1403" xr:uid="{35C43936-C50B-4DDC-ABDD-5C289BA5DB65}"/>
    <cellStyle name="Normal 3 3 3 2" xfId="3898" xr:uid="{1827A28C-0701-45FE-932A-FF15159EB762}"/>
    <cellStyle name="Normal 3 3 3 3" xfId="7688" xr:uid="{2EB53A43-3D89-497D-94F4-D2668AF7E624}"/>
    <cellStyle name="Normal 3 3 4" xfId="1512" xr:uid="{063643FD-0F84-4D99-8A63-E984C69A29FF}"/>
    <cellStyle name="Normal 3 3 5" xfId="2413" xr:uid="{B656312F-D829-424D-9E48-5CC5E3C3B3C3}"/>
    <cellStyle name="Normal 3 3 6" xfId="4039" xr:uid="{10693D23-8710-4F0F-8D6B-2A50FC5E89CE}"/>
    <cellStyle name="Normal 3 4" xfId="341" xr:uid="{E2596834-C90B-45ED-9817-49C503D65027}"/>
    <cellStyle name="Normal 3 4 2" xfId="327" xr:uid="{71420D6A-8531-4F7A-9F0B-1DE193F03D0F}"/>
    <cellStyle name="Normal 3 4 2 2" xfId="1544" xr:uid="{A7689780-6F70-49E6-B3BC-1075947CA66E}"/>
    <cellStyle name="Normal 3 4 3" xfId="808" xr:uid="{B29A0655-2589-4727-A1CD-11A05479F505}"/>
    <cellStyle name="Normal 3 4 3 2" xfId="2415" xr:uid="{7C884D11-23BA-4383-B11A-D2EAD40ADCA3}"/>
    <cellStyle name="Normal 3 4 3 3" xfId="6670" xr:uid="{46C6D330-5DEB-4C25-BD02-CD9E6E7708F5}"/>
    <cellStyle name="Normal 3 4 4" xfId="975" xr:uid="{ECE6CF2E-AC93-47DB-9AD9-19530E0DFAD4}"/>
    <cellStyle name="Normal 3 4 4 2" xfId="4019" xr:uid="{86C1BDB3-3500-43E2-9656-C8F35EBE1D58}"/>
    <cellStyle name="Normal 3 4 5" xfId="1106" xr:uid="{641BDD73-7C9C-403C-8592-4B3A19328A6B}"/>
    <cellStyle name="Normal 3 4 5 2" xfId="4286" xr:uid="{023729FE-9D4E-4CBF-B2D9-4FD7D480DE8C}"/>
    <cellStyle name="Normal 3 4 6" xfId="1273" xr:uid="{537EF24A-BA36-409E-B362-86D716CBC418}"/>
    <cellStyle name="Normal 3 4 7" xfId="1439" xr:uid="{7986FED6-AA0D-4C99-A663-0797697DF72E}"/>
    <cellStyle name="Normal 3 4 8" xfId="6428" xr:uid="{BABC62EC-8F94-4520-8F15-A759C1306B30}"/>
    <cellStyle name="Normal 3 5" xfId="26" xr:uid="{E6751680-809C-4207-9BA5-D9B7BC108D65}"/>
    <cellStyle name="Normal 3 5 2" xfId="1475" xr:uid="{1B5CBF36-FF8B-4AF2-9650-9136F52B030F}"/>
    <cellStyle name="Normal 3 5 2 2" xfId="3899" xr:uid="{7862FE47-B9CE-4B8F-90DD-95BE72D800FF}"/>
    <cellStyle name="Normal 3 5 3" xfId="2416" xr:uid="{75C17BA7-26CB-4160-932D-6B72294CC223}"/>
    <cellStyle name="Normal 3 6" xfId="873" xr:uid="{CF9295A8-894B-4ADF-B816-611565F4F533}"/>
    <cellStyle name="Normal 3 6 2" xfId="2417" xr:uid="{9D0DAD06-2951-43A4-BFC6-41395B8AF794}"/>
    <cellStyle name="Normal 3 6 2 2" xfId="7523" xr:uid="{17F3E4C7-F4AE-4A43-BBAE-8D94D8835C95}"/>
    <cellStyle name="Normal 3 6 3" xfId="4287" xr:uid="{5B741F4C-24CC-461A-AAA9-5030E2EFC390}"/>
    <cellStyle name="Normal 3 6 4" xfId="1486" xr:uid="{2E8A243B-830D-46F7-A926-13E5B1212E87}"/>
    <cellStyle name="Normal 3 7" xfId="1392" xr:uid="{0957F4EC-17A0-4A05-8C53-53E59A735B83}"/>
    <cellStyle name="Normal 3 7 2" xfId="3963" xr:uid="{E5648C16-978C-4D5A-9772-DAA105225C9D}"/>
    <cellStyle name="Normal 3 7 3" xfId="3792" xr:uid="{CF3B5689-26C9-4656-BFED-587E14569BEE}"/>
    <cellStyle name="Normal 3 7 4" xfId="7683" xr:uid="{166AD1E8-4D14-4DFA-A588-069DF92E97F2}"/>
    <cellStyle name="Normal 3 8" xfId="3971" xr:uid="{A52768A8-B0FA-4425-88BD-1F33036BC1DF}"/>
    <cellStyle name="Normal 3 9" xfId="3833" xr:uid="{021777DE-C9A5-4AD4-B43D-64A1211DB8DB}"/>
    <cellStyle name="Normal 3_2007_Conso Mtech Group (8 co)" xfId="2418" xr:uid="{D0035F8E-5CFE-40B6-A758-906DC19DF7EC}"/>
    <cellStyle name="Normal 30" xfId="1402" xr:uid="{3EA22C38-99D6-4F41-A210-13884A4818F8}"/>
    <cellStyle name="Normal 30 2" xfId="2419" xr:uid="{38B9F09F-C508-40C6-BAD4-A73B08C3297F}"/>
    <cellStyle name="Normal 30 2 2" xfId="6390" xr:uid="{364539EF-6400-49B9-A905-53047B16CA72}"/>
    <cellStyle name="Normal 30 2 2 2" xfId="6402" xr:uid="{4C46CBD9-90D0-4373-91F0-8987D3A3F3EB}"/>
    <cellStyle name="Normal 30 2 2 2 2" xfId="8257" xr:uid="{C89FE65F-B0B0-4D41-A038-4C6B8765934B}"/>
    <cellStyle name="Normal 30 2 2 2 2 2" xfId="9278" xr:uid="{A3A93DED-A59D-43D3-884B-41AE8ECF1CF0}"/>
    <cellStyle name="Normal 30 2 2 2 3" xfId="8929" xr:uid="{AFE51255-6269-4AC7-B93E-B1456B446506}"/>
    <cellStyle name="Normal 30 2 2 3" xfId="8224" xr:uid="{B735ED74-5A95-4B4A-8E80-777F1680EA83}"/>
    <cellStyle name="Normal 30 2 2 3 2" xfId="9244" xr:uid="{041E386B-FF7C-43A0-8172-EDA922BC8EF1}"/>
    <cellStyle name="Normal 30 2 2 4" xfId="8895" xr:uid="{8C025F41-810D-4FA0-993E-6DCAC7F84485}"/>
    <cellStyle name="Normal 30 2 3" xfId="8250" xr:uid="{0A305FB9-875F-4A97-B8AD-361AF21B8788}"/>
    <cellStyle name="Normal 30 2 3 2" xfId="9271" xr:uid="{033AE6B2-73E9-4503-A177-0809A181E455}"/>
    <cellStyle name="Normal 30 2 4" xfId="8922" xr:uid="{0B9F1572-35EF-49B5-9AA9-21908D069B1F}"/>
    <cellStyle name="Normal 30 2 5" xfId="6386" xr:uid="{9A7EA61F-96E4-4DED-A3E3-2F8A455DFCD8}"/>
    <cellStyle name="Normal 30 3" xfId="6388" xr:uid="{4619884B-08C9-412A-BBB7-26717AAB7241}"/>
    <cellStyle name="Normal 30 3 2" xfId="6392" xr:uid="{9BB5981D-B41E-4788-BE27-1CB4A97DE3D8}"/>
    <cellStyle name="Normal 30 3 2 2" xfId="6401" xr:uid="{426D3B11-DFE1-4DF3-BE59-28F7A40F3CBD}"/>
    <cellStyle name="Normal 30 3 2 2 2" xfId="8256" xr:uid="{9CC887AA-7E5E-409A-81C4-8F68D7C6C306}"/>
    <cellStyle name="Normal 30 3 2 2 2 2" xfId="9277" xr:uid="{C606894E-8027-4701-9A0E-5A7E334A33EF}"/>
    <cellStyle name="Normal 30 3 2 2 3" xfId="8928" xr:uid="{E2D46195-2145-43A1-8485-52BC62D99B5E}"/>
    <cellStyle name="Normal 30 3 2 3" xfId="8225" xr:uid="{7D9487FB-88B5-4762-AB12-F7F283561DE0}"/>
    <cellStyle name="Normal 30 3 2 3 2" xfId="9245" xr:uid="{F068BC99-8EB8-4C65-94E4-5AF70539F092}"/>
    <cellStyle name="Normal 30 3 2 4" xfId="8896" xr:uid="{63D6276E-258D-47EF-9D60-D59603A55651}"/>
    <cellStyle name="Normal 30 3 3" xfId="8251" xr:uid="{BC5B5939-7F68-45BE-8968-B8F339B5B0B6}"/>
    <cellStyle name="Normal 30 3 3 2" xfId="9272" xr:uid="{189B03C1-A65A-41C4-AD4F-D06A143E7436}"/>
    <cellStyle name="Normal 30 3 4" xfId="8923" xr:uid="{A33DB427-5029-4070-BCFD-A1543D3ECB17}"/>
    <cellStyle name="Normal 30 4" xfId="8249" xr:uid="{DB2B4B0E-BC53-4035-8346-1EFD1D8A2E2F}"/>
    <cellStyle name="Normal 30 4 2" xfId="9270" xr:uid="{40FFFB48-8E9D-4862-B3DE-616D08DB187A}"/>
    <cellStyle name="Normal 30 5" xfId="8921" xr:uid="{769F7133-D1F0-4CBC-8FD8-E28EC18040A5}"/>
    <cellStyle name="Normal 30 6" xfId="6384" xr:uid="{B1BF52A7-0D96-4C65-834C-5A646AC8E4A5}"/>
    <cellStyle name="Normal 31" xfId="2420" xr:uid="{B473CB6D-0ABD-437D-82F6-69BFAB745CC1}"/>
    <cellStyle name="Normal 31 2" xfId="2421" xr:uid="{C4DCB73B-30F9-4307-A4B7-8851E5644307}"/>
    <cellStyle name="Normal 31 2 2" xfId="3901" xr:uid="{9CA44312-3094-449D-BD0F-354FE3407F92}"/>
    <cellStyle name="Normal 31 3" xfId="3900" xr:uid="{C2F5314E-6A65-4B41-A409-CC67DC0985BD}"/>
    <cellStyle name="Normal 31 4" xfId="6330" xr:uid="{40CF2953-7A54-4893-B03B-B80F8CD2C2B6}"/>
    <cellStyle name="Normal 32" xfId="2422" xr:uid="{B3CABFF4-24F3-4232-8E09-A1B1EC5A553F}"/>
    <cellStyle name="Normal 32 2" xfId="2423" xr:uid="{47BDEA95-B9D2-48B7-896F-B054E2B52606}"/>
    <cellStyle name="Normal 32 2 2" xfId="3903" xr:uid="{3D4C8504-45A9-469F-8ADA-C46D8EDBB67B}"/>
    <cellStyle name="Normal 32 3" xfId="3902" xr:uid="{DA599F2B-EF0F-4107-8DBB-6C25B14293B4}"/>
    <cellStyle name="Normal 32 4" xfId="6395" xr:uid="{6D4EBABA-96C0-4581-86F3-30DD8F9961B9}"/>
    <cellStyle name="Normal 33" xfId="2424" xr:uid="{3312BB59-E074-4F7A-A94C-D886ADCA7E38}"/>
    <cellStyle name="Normal 33 2" xfId="4288" xr:uid="{0B0C024F-6749-4844-AECA-49DED09A1840}"/>
    <cellStyle name="Normal 33 2 2" xfId="9274" xr:uid="{CA3B4B0B-A10D-42C5-B47A-1AD03699CE09}"/>
    <cellStyle name="Normal 33 2 3" xfId="8253" xr:uid="{B4B9644A-A01F-460B-A154-FBFF551F86B9}"/>
    <cellStyle name="Normal 33 3" xfId="8925" xr:uid="{13B1CB34-DB63-4CC1-B3CD-E3F7B9A809F3}"/>
    <cellStyle name="Normal 33 4" xfId="6396" xr:uid="{F633DC7B-3334-44B8-B1A8-9A8CAFFD5D57}"/>
    <cellStyle name="Normal 34" xfId="2425" xr:uid="{158AC5D9-2B07-41D1-A2DA-08E948BDC79D}"/>
    <cellStyle name="Normal 34 2" xfId="846" xr:uid="{081F03D8-EFC5-4FA8-A98E-A46151083F47}"/>
    <cellStyle name="Normal 34 2 2" xfId="4289" xr:uid="{65396099-E47B-44AE-9CF4-323EC6AE94DB}"/>
    <cellStyle name="Normal 35" xfId="2426" xr:uid="{09F5E254-817E-4213-9CC7-1E79D12BF075}"/>
    <cellStyle name="Normal 35 2" xfId="4290" xr:uid="{90293640-C3CE-4611-8549-897F77DE6E80}"/>
    <cellStyle name="Normal 35 2 2" xfId="9276" xr:uid="{1CF18797-7290-4F28-A6D1-87821B4A81E0}"/>
    <cellStyle name="Normal 35 2 3" xfId="8255" xr:uid="{9DC9D519-755E-4815-A00F-0340D3747BD2}"/>
    <cellStyle name="Normal 35 3" xfId="8927" xr:uid="{D8F50C1D-1F15-4DC8-AA54-1D38FBEF46EA}"/>
    <cellStyle name="Normal 35 4" xfId="6399" xr:uid="{039FA0FF-60D4-41A9-ACDF-0C04919074D3}"/>
    <cellStyle name="Normal 36" xfId="218" xr:uid="{0F0979B3-DA0D-434A-BE2C-AFE0BDE1ED72}"/>
    <cellStyle name="Normal 36 2" xfId="1025" xr:uid="{DD04524B-135A-4E28-8354-01D0BFB5D0E4}"/>
    <cellStyle name="Normal 36 2 2" xfId="4291" xr:uid="{E27D5C3B-AC98-4CFE-8D20-4F4E73F48297}"/>
    <cellStyle name="Normal 36 2 2 2" xfId="7595" xr:uid="{A9B53155-57FF-44EC-BACC-BD62EF81F0A2}"/>
    <cellStyle name="Normal 36 2 3" xfId="7060" xr:uid="{4C6DABBB-7330-4243-96B7-655AECA28EE5}"/>
    <cellStyle name="Normal 36 2 4" xfId="6404" xr:uid="{966D81C9-83B9-4436-AB86-2A2715B944B9}"/>
    <cellStyle name="Normal 36 3" xfId="1194" xr:uid="{5A112B42-6B4F-47F6-BFDE-CB18A02E4399}"/>
    <cellStyle name="Normal 36 3 2" xfId="9160" xr:uid="{B9E47128-2513-4639-8B69-76CFF81BD9B9}"/>
    <cellStyle name="Normal 36 3 3" xfId="8141" xr:uid="{7081AA85-F4ED-4F91-9ACB-05665B5CABB7}"/>
    <cellStyle name="Normal 36 4" xfId="2427" xr:uid="{337B4B9E-34D3-4A1C-916B-9463991CC57F}"/>
    <cellStyle name="Normal 36 4 2" xfId="7349" xr:uid="{1B63D8E6-8F3E-40A7-ABF2-8F1670A4B508}"/>
    <cellStyle name="Normal 36 5" xfId="8767" xr:uid="{1B50011C-214E-460E-9674-2ACD53FAAC1D}"/>
    <cellStyle name="Normal 36 6" xfId="6236" xr:uid="{283CFDA1-3FBD-48B1-8123-4685B7A43B24}"/>
    <cellStyle name="Normal 37" xfId="381" xr:uid="{C1FE8F0B-3525-4B9A-AE60-4788E6B4E437}"/>
    <cellStyle name="Normal 37 2" xfId="4292" xr:uid="{AE8BE4E3-CB52-4D1F-9413-181F914977C1}"/>
    <cellStyle name="Normal 37 3" xfId="2428" xr:uid="{DF1B2054-B324-4D0F-969A-B8EB8E5B4F01}"/>
    <cellStyle name="Normal 38" xfId="227" xr:uid="{61CB8367-404F-4969-B91C-B63F3EB9AFBC}"/>
    <cellStyle name="Normal 38 2" xfId="1036" xr:uid="{455A83EA-6CFE-4111-BF00-5EE67FDBC5C0}"/>
    <cellStyle name="Normal 38 2 2" xfId="4293" xr:uid="{80458501-6FB6-410F-B48B-49D652CDD1CD}"/>
    <cellStyle name="Normal 38 2 2 2" xfId="8152" xr:uid="{09A9AA89-2442-4344-9099-575912F602A6}"/>
    <cellStyle name="Normal 38 2 3" xfId="9171" xr:uid="{D1636AFE-A2A9-4FCE-8F9C-CF59406EC0F8}"/>
    <cellStyle name="Normal 38 2 4" xfId="7062" xr:uid="{52046707-ED91-4C76-8A9A-B6559AC92548}"/>
    <cellStyle name="Normal 38 3" xfId="1205" xr:uid="{557B8984-B477-4C28-AF7F-038A5D9BDA86}"/>
    <cellStyle name="Normal 38 3 2" xfId="7360" xr:uid="{42F6E525-0C23-4E3E-ADC3-740D03D90D5B}"/>
    <cellStyle name="Normal 38 4" xfId="2429" xr:uid="{58731073-180C-4D15-95FA-038F408EF55C}"/>
    <cellStyle name="Normal 38 4 2" xfId="8778" xr:uid="{38B022F3-2FB3-4BEC-8D30-0804ADB6203A}"/>
    <cellStyle name="Normal 38 5" xfId="6252" xr:uid="{990815B7-64B7-448C-862A-A3E3999B8B8C}"/>
    <cellStyle name="Normal 39" xfId="1582" xr:uid="{20DF6075-A11D-48E2-AE97-B24950DA3569}"/>
    <cellStyle name="Normal 39 2" xfId="1748" xr:uid="{A8BBF457-346B-43D3-A1E1-5A22C4E9C5A9}"/>
    <cellStyle name="Normal 39 2 2" xfId="3836" xr:uid="{AA128112-EEF2-4192-A4D4-F24639105F08}"/>
    <cellStyle name="Normal 39 3" xfId="3904" xr:uid="{262AFEAF-EF8D-4746-822E-98A161784467}"/>
    <cellStyle name="Normal 39 4" xfId="6335" xr:uid="{D38D9AD0-7CE2-40F8-8012-D51715A19949}"/>
    <cellStyle name="Normal 4" xfId="19" xr:uid="{CADF4542-F621-4F5D-843E-060743E48C1C}"/>
    <cellStyle name="Normal 4 2" xfId="73" xr:uid="{93ED9737-867C-4536-9743-1D3DAA50808B}"/>
    <cellStyle name="Normal 4 2 2" xfId="97" xr:uid="{CD079DF4-18D5-401E-8A91-309C5936332B}"/>
    <cellStyle name="Normal 4 2 2 2" xfId="95" xr:uid="{4D39B5D5-D044-46BF-ABC1-EFC7BA1FB01B}"/>
    <cellStyle name="Normal 4 2 2 2 10" xfId="6284" xr:uid="{A768B5EA-1C44-4C73-9C7D-31C1CF2BD793}"/>
    <cellStyle name="Normal 4 2 2 2 2" xfId="150" xr:uid="{9E98A070-87D1-426E-86D3-ACA6DFB6E048}"/>
    <cellStyle name="Normal 4 2 2 2 2 2" xfId="771" xr:uid="{6AA3AF9E-E8DF-4E04-BEA8-56CA3FA15ECE}"/>
    <cellStyle name="Normal 4 2 2 2 2 2 2" xfId="8185" xr:uid="{15B201C6-C590-4318-9779-A2EA1F71BDC2}"/>
    <cellStyle name="Normal 4 2 2 2 2 3" xfId="951" xr:uid="{697E46B1-DF26-4F6F-AE68-C1B71D97787E}"/>
    <cellStyle name="Normal 4 2 2 2 2 3 2" xfId="9204" xr:uid="{65DDD9B2-CEA4-46FC-87B0-1AAE47D91DE3}"/>
    <cellStyle name="Normal 4 2 2 2 2 4" xfId="1365" xr:uid="{B519E481-0D26-44FA-9398-EAECB7028122}"/>
    <cellStyle name="Normal 4 2 2 2 2 5" xfId="6733" xr:uid="{EF520FCE-7BFC-458A-B2D0-64789118328A}"/>
    <cellStyle name="Normal 4 2 2 2 3" xfId="180" xr:uid="{C9381BCE-8735-417B-A73C-DBEF01BC1D30}"/>
    <cellStyle name="Normal 4 2 2 2 3 2" xfId="6837" xr:uid="{F84162E0-6216-4202-9632-9FEF2EAF4BC7}"/>
    <cellStyle name="Normal 4 2 2 2 4" xfId="271" xr:uid="{07BC308F-0D51-4D80-A01B-78C5AAAD118B}"/>
    <cellStyle name="Normal 4 2 2 2 4 2" xfId="7087" xr:uid="{12FC732A-69AF-4960-B095-59D0AC2398A6}"/>
    <cellStyle name="Normal 4 2 2 2 5" xfId="733" xr:uid="{75DD1754-08AC-49A2-BA29-5C0D820F878A}"/>
    <cellStyle name="Normal 4 2 2 2 5 2" xfId="7281" xr:uid="{8174311F-3F80-48B8-AAFA-D41DAB96520D}"/>
    <cellStyle name="Normal 4 2 2 2 6" xfId="913" xr:uid="{2D4BDC95-50AB-47B5-A20E-2D596D0114CB}"/>
    <cellStyle name="Normal 4 2 2 2 6 2" xfId="7399" xr:uid="{4F6EDDC2-3194-4621-801F-D9199820AEC9}"/>
    <cellStyle name="Normal 4 2 2 2 7" xfId="1069" xr:uid="{9B554A83-9A67-48DC-ABB4-27A68A2224AA}"/>
    <cellStyle name="Normal 4 2 2 2 7 2" xfId="8815" xr:uid="{08D7FEBC-99BA-477A-B4EB-CA43781E72B5}"/>
    <cellStyle name="Normal 4 2 2 2 8" xfId="1236" xr:uid="{0B8ADDAA-BE80-4E4A-AF6D-2B029D21DBAB}"/>
    <cellStyle name="Normal 4 2 2 2 9" xfId="2431" xr:uid="{3F21F528-7744-4775-A47E-50A8744A9B4B}"/>
    <cellStyle name="Normal 4 2 2 3" xfId="286" xr:uid="{7E6C45E4-09E9-49C1-94BD-61D24D595C4B}"/>
    <cellStyle name="Normal 4 2 2 3 2" xfId="3978" xr:uid="{8B026864-8296-4C80-AE0B-EC13BCC3770A}"/>
    <cellStyle name="Normal 4 2 2 4" xfId="222" xr:uid="{FDD5275C-7FB4-404D-BAF4-4C92983B343B}"/>
    <cellStyle name="Normal 4 2 2 4 2" xfId="4025" xr:uid="{51EAE5B3-37B4-4E7D-B9BF-A2AD7DF9656C}"/>
    <cellStyle name="Normal 4 2 3" xfId="306" xr:uid="{1AD32E47-29E3-40C9-A9D9-CCF6C6C92DBE}"/>
    <cellStyle name="Normal 4 2 3 2" xfId="773" xr:uid="{549ECA74-1769-49C2-901E-0FBC67C54400}"/>
    <cellStyle name="Normal 4 2 3 2 2" xfId="953" xr:uid="{D98C885D-6594-4662-9F66-F85822C5C539}"/>
    <cellStyle name="Normal 4 2 3 2 2 2" xfId="8194" xr:uid="{9AF52F9A-B289-4AD4-8D95-2B6184835835}"/>
    <cellStyle name="Normal 4 2 3 2 3" xfId="1367" xr:uid="{B36DC522-6E8B-46E9-9ED4-D2580675E217}"/>
    <cellStyle name="Normal 4 2 3 2 3 2" xfId="9213" xr:uid="{A8B029F4-BAFE-49F8-8F58-96F20B886AA4}"/>
    <cellStyle name="Normal 4 2 3 2 4" xfId="6859" xr:uid="{4773A266-8003-4311-9C52-C4C3F55F7B5E}"/>
    <cellStyle name="Normal 4 2 3 3" xfId="735" xr:uid="{A3181F25-CF2C-44B0-B3F4-E128996F5B7F}"/>
    <cellStyle name="Normal 4 2 3 3 2" xfId="2432" xr:uid="{79CE296A-B6C6-4FFA-84A4-38607D008904}"/>
    <cellStyle name="Normal 4 2 3 3 3" xfId="7107" xr:uid="{6BC7FA34-3651-41C4-84FB-8395C30C4D31}"/>
    <cellStyle name="Normal 4 2 3 4" xfId="915" xr:uid="{BAE07440-B6CB-407E-83CB-2C9248A5009C}"/>
    <cellStyle name="Normal 4 2 3 4 2" xfId="7283" xr:uid="{ED806183-191D-4AE7-A374-6D16E12B08CC}"/>
    <cellStyle name="Normal 4 2 3 5" xfId="1078" xr:uid="{6F42D10D-844B-4ED8-B37A-7DB2CF8F2BF4}"/>
    <cellStyle name="Normal 4 2 3 5 2" xfId="7408" xr:uid="{9BCD3323-6002-49CC-984F-A7E2EEB8C2BD}"/>
    <cellStyle name="Normal 4 2 3 6" xfId="1245" xr:uid="{33CE6A3D-403A-484C-A7AA-2C8B7FDB2439}"/>
    <cellStyle name="Normal 4 2 3 6 2" xfId="8824" xr:uid="{051725B4-B520-4BEF-945D-6ED807C2462F}"/>
    <cellStyle name="Normal 4 2 3 7" xfId="1515" xr:uid="{B488044A-7112-4E7D-90BF-C76BD7827C6F}"/>
    <cellStyle name="Normal 4 2 3 8" xfId="6290" xr:uid="{70BDF831-7486-4F0C-8C52-88D68F040E72}"/>
    <cellStyle name="Normal 4 2 4" xfId="345" xr:uid="{44A152EC-300A-42C3-A1B8-345210E00A69}"/>
    <cellStyle name="Normal 4 2 4 2" xfId="824" xr:uid="{62E5E370-52CC-4D94-AA5A-ED2C004F40A1}"/>
    <cellStyle name="Normal 4 2 4 2 2" xfId="8376" xr:uid="{1086F306-3853-48CD-B2D1-08EAB4E287BC}"/>
    <cellStyle name="Normal 4 2 4 2 3" xfId="9344" xr:uid="{EA8B6869-CFAB-49C1-A76E-545A09279C39}"/>
    <cellStyle name="Normal 4 2 4 2 4" xfId="7319" xr:uid="{241B8983-EF0F-43F2-BAD9-FF08FEE92218}"/>
    <cellStyle name="Normal 4 2 4 3" xfId="981" xr:uid="{B7524638-AD40-4834-B9BC-1DF57C8DEBBF}"/>
    <cellStyle name="Normal 4 2 4 3 2" xfId="7770" xr:uid="{BCFB699C-8C3A-4286-AAC2-15F8D9E34999}"/>
    <cellStyle name="Normal 4 2 4 4" xfId="2430" xr:uid="{962E7C1E-A24F-4535-A708-A0EFBA0FC7A4}"/>
    <cellStyle name="Normal 4 2 4 4 2" xfId="8994" xr:uid="{78267095-4AF7-4D94-A4F5-FD9653B28C13}"/>
    <cellStyle name="Normal 4 2 4 5" xfId="6767" xr:uid="{1DF83AD0-1FF3-4D56-B350-B30A9C59A152}"/>
    <cellStyle name="Normal 4 2 5" xfId="1116" xr:uid="{0AA9D4C2-A60B-43DD-A2C5-19D62E07D46F}"/>
    <cellStyle name="Normal 4 2 5 2" xfId="3991" xr:uid="{A2E0D24E-D4AF-45A5-B951-AA415F53F223}"/>
    <cellStyle name="Normal 4 2 5 2 2" xfId="8209" xr:uid="{2DB6EE24-2090-4E72-B574-B4C359D9C5A2}"/>
    <cellStyle name="Normal 4 2 5 3" xfId="9229" xr:uid="{9652CEF3-ED58-4D3F-BCBB-844597ED283F}"/>
    <cellStyle name="Normal 4 2 5 4" xfId="6882" xr:uid="{5E56B489-F973-4A5E-8A1D-72E99705B9B2}"/>
    <cellStyle name="Normal 4 2 6" xfId="1279" xr:uid="{B30CD411-3295-4161-B147-A8C6F5FE750F}"/>
    <cellStyle name="Normal 4 2 6 2" xfId="7123" xr:uid="{81B77CEA-E480-4A46-9B7F-1E80348A0B85}"/>
    <cellStyle name="Normal 4 2 7" xfId="7505" xr:uid="{5372FD53-C04B-46B3-80B6-B8B89440915B}"/>
    <cellStyle name="Normal 4 2 8" xfId="8880" xr:uid="{1BB83033-55B9-4D04-9BA6-A137163476E1}"/>
    <cellStyle name="Normal 4 2 9" xfId="6271" xr:uid="{F0518BAC-A363-4459-8193-9DB25C19430A}"/>
    <cellStyle name="Normal 4 3" xfId="93" xr:uid="{FECAF481-CC12-498A-8B8D-D621E2375F56}"/>
    <cellStyle name="Normal 4 3 2" xfId="363" xr:uid="{1B8E4F54-62D8-4DB6-85C8-E7603A308E61}"/>
    <cellStyle name="Normal 4 3 2 2" xfId="3905" xr:uid="{C999ED5D-E4A8-4507-BC38-5850D105F32A}"/>
    <cellStyle name="Normal 4 3 3" xfId="2433" xr:uid="{002E0411-E3CB-4C9E-9CB5-B56382888EBB}"/>
    <cellStyle name="Normal 4 3 3 2" xfId="7752" xr:uid="{2732F1E5-6020-4A66-9BB7-10C9AD55BA2B}"/>
    <cellStyle name="Normal 4 3 4" xfId="6617" xr:uid="{8479BE80-D290-4B26-BE3E-D90FDB2C5BE7}"/>
    <cellStyle name="Normal 4 3 5" xfId="6409" xr:uid="{C503F8CE-B9FC-4A6E-80CB-5D9CFD25E0C2}"/>
    <cellStyle name="Normal 4 4" xfId="62" xr:uid="{49BE06B6-B382-45D0-AD27-717D7A8025C4}"/>
    <cellStyle name="Normal 4 4 2" xfId="837" xr:uid="{A4B9A798-60EE-4596-9727-FDBC45EF9512}"/>
    <cellStyle name="Normal 4 4 2 2" xfId="2435" xr:uid="{B6619F37-F289-4877-875D-2C0E5836A49A}"/>
    <cellStyle name="Normal 4 4 2 3" xfId="7311" xr:uid="{262F4B99-0965-4DD5-BD82-0C7DF36617F4}"/>
    <cellStyle name="Normal 4 4 3" xfId="2434" xr:uid="{96734894-E691-4F51-A121-2CBDEF11D1D0}"/>
    <cellStyle name="Normal 4 4 3 2" xfId="7599" xr:uid="{0110A0D9-829B-4313-84D8-622838FC0784}"/>
    <cellStyle name="Normal 4 4 4" xfId="1472" xr:uid="{94F4F448-D8FB-4DC5-A9D0-9F225D06AC98}"/>
    <cellStyle name="Normal 4 4 4 2" xfId="6781" xr:uid="{EFFAF4DC-747C-45E4-9D01-73924EFB8661}"/>
    <cellStyle name="Normal 4 4 5" xfId="6525" xr:uid="{6FC3EC2B-943F-4CFF-98EE-A7C38ED424DB}"/>
    <cellStyle name="Normal 4 5" xfId="1508" xr:uid="{21AC274A-C71D-4B11-A4FB-5467B352F40F}"/>
    <cellStyle name="Normal 4 5 2" xfId="2436" xr:uid="{0681C1D2-DA84-4F8F-BE79-D3D8B2E9ADE2}"/>
    <cellStyle name="Normal 4 5 3" xfId="7424" xr:uid="{2E06E8EB-A593-48F1-BB11-3B0691AAB703}"/>
    <cellStyle name="Normal 4 6" xfId="2437" xr:uid="{75524C5E-22DC-4B00-896F-7BABF5A1EDEE}"/>
    <cellStyle name="Normal 4 6 2" xfId="6588" xr:uid="{9C90D473-4956-4913-9085-6CE7241657A5}"/>
    <cellStyle name="Normal 4 7" xfId="2438" xr:uid="{03E22D5E-AE3F-4661-A299-FEB52AE0B049}"/>
    <cellStyle name="Normal 4 7 2" xfId="4294" xr:uid="{1BCA3E63-196B-42BD-8E55-826822643320}"/>
    <cellStyle name="Normal 4 7 3" xfId="9470" xr:uid="{89EC4AB3-FEEF-408C-BB4C-0DB23B4566FE}"/>
    <cellStyle name="Normal 4 8" xfId="3834" xr:uid="{BFD212B9-3A7E-46CC-B67D-52D2AD786B84}"/>
    <cellStyle name="Normal 4 9" xfId="3998" xr:uid="{E9E06BD2-A06C-4E5E-A9EF-E3D696FAE90A}"/>
    <cellStyle name="Normal 4_AA" xfId="2439" xr:uid="{52256760-72F3-416B-8BB9-CDE9995D1723}"/>
    <cellStyle name="Normal 40" xfId="382" xr:uid="{E9D98B28-3E7B-45E0-83CD-74B61C89CAC4}"/>
    <cellStyle name="Normal 40 2" xfId="3958" xr:uid="{F78EE87E-46C4-494D-9362-31EC87A40120}"/>
    <cellStyle name="Normal 40 3" xfId="3787" xr:uid="{65FC6B78-F1F1-424C-82BF-596E0D4506FB}"/>
    <cellStyle name="Normal 41" xfId="857" xr:uid="{950E633D-7195-4867-B408-ACE6C2F2E0F8}"/>
    <cellStyle name="Normal 41 2" xfId="3961" xr:uid="{B735ADA3-1B2E-425A-9573-6A2E9E80B30D}"/>
    <cellStyle name="Normal 41 2 2" xfId="6568" xr:uid="{FA68CD34-BA5B-4D46-83E9-A6EEC16E8487}"/>
    <cellStyle name="Normal 41 3" xfId="3790" xr:uid="{E716E550-EC63-4A52-A118-036843E12E4C}"/>
    <cellStyle name="Normal 41 4" xfId="6411" xr:uid="{B8872F9F-18EF-4BAD-8FD5-DD389AE5D298}"/>
    <cellStyle name="Normal 42" xfId="3798" xr:uid="{F14BCB59-C141-4910-90E0-07547B718157}"/>
    <cellStyle name="Normal 42 2" xfId="833" xr:uid="{8CA0944F-9D3F-4EEC-95FE-F2152057A5E8}"/>
    <cellStyle name="Normal 42 2 2" xfId="9471" xr:uid="{FB36BEC2-A795-4F41-9151-B2C975120CAB}"/>
    <cellStyle name="Normal 42 3" xfId="7597" xr:uid="{A3AF2B8A-9B12-4869-9ACC-E572F91AB235}"/>
    <cellStyle name="Normal 42 4" xfId="6612" xr:uid="{E054089A-7E3C-4E94-898E-9582EEAA8966}"/>
    <cellStyle name="Normal 42 4 2" xfId="111" xr:uid="{ADDFD459-42D0-44EF-94A3-40AD329A4BEA}"/>
    <cellStyle name="Normal 42 4 2 2" xfId="156" xr:uid="{CA057375-271C-48F9-B91A-A6FF425C0193}"/>
    <cellStyle name="Normal 42 4 2 2 2" xfId="778" xr:uid="{0B9D73D3-F83E-41F8-ADB7-CDB9C852F3F2}"/>
    <cellStyle name="Normal 42 4 2 2 2 2" xfId="8160" xr:uid="{0E487CAF-3D9C-445A-9816-E909A041AB80}"/>
    <cellStyle name="Normal 42 4 2 2 3" xfId="958" xr:uid="{8203701D-D9B0-4438-8ECD-AC45E86648F0}"/>
    <cellStyle name="Normal 42 4 2 2 3 2" xfId="9179" xr:uid="{5618C1A5-CB4D-4346-B8A1-527FB9E47119}"/>
    <cellStyle name="Normal 42 4 2 2 4" xfId="1372" xr:uid="{8B7820A5-5793-409F-9617-885911FA4765}"/>
    <cellStyle name="Normal 42 4 2 2 5" xfId="6739" xr:uid="{5B754271-853E-4BF2-B564-61844F2B9FF9}"/>
    <cellStyle name="Normal 42 4 2 3" xfId="186" xr:uid="{2EFF1F19-17DC-4FDC-A700-177C9EBB84A9}"/>
    <cellStyle name="Normal 42 4 2 3 2" xfId="6820" xr:uid="{3F65250F-1249-4567-9EF1-333519EE7295}"/>
    <cellStyle name="Normal 42 4 2 4" xfId="240" xr:uid="{37C26B40-E41B-4CAF-826D-8E08DE793C6A}"/>
    <cellStyle name="Normal 42 4 2 4 2" xfId="7070" xr:uid="{9890F2CC-AE29-4CAB-8FDE-8D0CE4F35318}"/>
    <cellStyle name="Normal 42 4 2 5" xfId="740" xr:uid="{8ADE6C1D-D5CB-44E9-BDB2-8D7957D1D0C7}"/>
    <cellStyle name="Normal 42 4 2 5 2" xfId="7288" xr:uid="{ADB43FCD-5F05-4305-8DAB-C4FE97D264AD}"/>
    <cellStyle name="Normal 42 4 2 6" xfId="920" xr:uid="{7F68FFA3-6A45-4C1B-8ED5-786EE6DD9FF5}"/>
    <cellStyle name="Normal 42 4 2 6 2" xfId="7368" xr:uid="{0F4728BB-A099-4A87-8343-5224FF97D1CB}"/>
    <cellStyle name="Normal 42 4 2 7" xfId="1044" xr:uid="{7B402B24-34A2-4529-BBC9-2ED1B21EFE6E}"/>
    <cellStyle name="Normal 42 4 2 7 2" xfId="8786" xr:uid="{D766ED5E-967B-4DAB-98BB-9924276DEFA9}"/>
    <cellStyle name="Normal 42 4 2 8" xfId="1213" xr:uid="{349277CE-4618-4D9B-9882-73262A774E8D}"/>
    <cellStyle name="Normal 42 4 2 9" xfId="6260" xr:uid="{96E0D4E6-44FD-4FAE-93ED-411EB2C08CDA}"/>
    <cellStyle name="Normal 42 5" xfId="6407" xr:uid="{7B1E1F44-99BA-49A5-ADCE-88D596359C43}"/>
    <cellStyle name="Normal 43" xfId="834" xr:uid="{497E4C2E-47DF-44AA-98DE-371C9AB20536}"/>
    <cellStyle name="Normal 43 2" xfId="3806" xr:uid="{C23AF7CA-65DB-4448-AAAE-5E80AC7CA607}"/>
    <cellStyle name="Normal 43 2 2" xfId="7609" xr:uid="{4624C5FD-4BC6-4B89-8738-87BBB09C147C}"/>
    <cellStyle name="Normal 43 2 3" xfId="6424" xr:uid="{6E969837-ECC5-4D50-B4A7-00D61E72F5B5}"/>
    <cellStyle name="Normal 43 3" xfId="6426" xr:uid="{877E3A5F-FF88-4754-8C2C-5F787A153830}"/>
    <cellStyle name="Normal 44" xfId="243" xr:uid="{E4B88914-A989-4F0B-8B53-6B1F23422602}"/>
    <cellStyle name="Normal 44 2" xfId="1045" xr:uid="{23706B43-5FD5-4092-BE50-D6AF2C4BBEA4}"/>
    <cellStyle name="Normal 44 2 2" xfId="8161" xr:uid="{2B11F8C9-0FE1-4E3E-B844-7E82D3E6215E}"/>
    <cellStyle name="Normal 44 2 3" xfId="9180" xr:uid="{13D23339-9CD1-49B6-8E51-F31E71D1CC94}"/>
    <cellStyle name="Normal 44 2 4" xfId="7071" xr:uid="{C1CDDBB2-F034-421A-A06F-AE437600B2D6}"/>
    <cellStyle name="Normal 44 3" xfId="1214" xr:uid="{49D101E5-90F9-41F7-A374-4C8312C5BA37}"/>
    <cellStyle name="Normal 44 3 2" xfId="7369" xr:uid="{0E509A75-EBA5-49A2-8AD1-909C63019920}"/>
    <cellStyle name="Normal 44 4" xfId="3808" xr:uid="{2038226D-B321-4377-9754-31512B411793}"/>
    <cellStyle name="Normal 44 4 2" xfId="8787" xr:uid="{6D8A4303-0D13-469A-89F4-61DD6E78394A}"/>
    <cellStyle name="Normal 44 5" xfId="6261" xr:uid="{7D346C93-2F3C-4140-B2B0-26B0066900C0}"/>
    <cellStyle name="Normal 45" xfId="257" xr:uid="{91E45733-2746-4C87-AC52-2B1C7E94164A}"/>
    <cellStyle name="Normal 45 2" xfId="1055" xr:uid="{475EE81F-34A8-43B1-AAFF-3F95C105A41C}"/>
    <cellStyle name="Normal 45 2 2" xfId="8171" xr:uid="{43AAFE67-3C2A-466F-9F2B-53C6A22C45CF}"/>
    <cellStyle name="Normal 45 2 3" xfId="9190" xr:uid="{7305853E-2255-431A-B70F-14D47D4F012A}"/>
    <cellStyle name="Normal 45 2 4" xfId="7081" xr:uid="{51E8BC09-244B-45B7-9451-72B6AAEB66AD}"/>
    <cellStyle name="Normal 45 3" xfId="1224" xr:uid="{61728F82-5B5B-4172-BCB1-1B4F0A6BFD8E}"/>
    <cellStyle name="Normal 45 3 2" xfId="7379" xr:uid="{546F8015-18F0-4BDB-AA5F-692A211DCDA6}"/>
    <cellStyle name="Normal 45 4" xfId="1580" xr:uid="{E25E9721-10BE-4775-A148-C244B8042762}"/>
    <cellStyle name="Normal 45 4 2" xfId="8797" xr:uid="{6B5F360F-3DEA-46FE-9920-CD6DC1E767A7}"/>
    <cellStyle name="Normal 45 5" xfId="6247" xr:uid="{020EEE2C-5ACA-4185-85F1-8679BA48422A}"/>
    <cellStyle name="Normal 46" xfId="3986" xr:uid="{C079D9D9-3F81-43F9-A7C4-39BD48E72403}"/>
    <cellStyle name="Normal 46 2" xfId="7610" xr:uid="{34904080-9308-44A1-AE91-062D0D72E6DD}"/>
    <cellStyle name="Normal 46 3" xfId="6423" xr:uid="{128FDB6A-638F-4D94-9FDB-EF915BE47795}"/>
    <cellStyle name="Normal 47" xfId="4023" xr:uid="{689FC269-ED06-4AC9-BE76-860901BF096A}"/>
    <cellStyle name="Normal 47 2" xfId="7611" xr:uid="{438BBC1E-9F6D-435E-B530-DE07EFE8EA23}"/>
    <cellStyle name="Normal 47 3" xfId="6439" xr:uid="{EFBE9CC2-1381-485E-B25C-F1B116338ADF}"/>
    <cellStyle name="Normal 48" xfId="813" xr:uid="{E57C2ABA-F67F-46E0-95CB-18DC7A6AB8F9}"/>
    <cellStyle name="Normal 48 2" xfId="4035" xr:uid="{A86304A6-D23B-455F-92C5-B39BD2FD9975}"/>
    <cellStyle name="Normal 48 2 2" xfId="7620" xr:uid="{B4BF6DBA-B17E-4A04-A44A-EAF9DD7A856A}"/>
    <cellStyle name="Normal 49" xfId="128" xr:uid="{F8FAF4E9-42DA-465F-84E9-41FA15FC24A4}"/>
    <cellStyle name="Normal 5" xfId="196" xr:uid="{638FFC26-8761-4997-BB51-077FDA4B15D0}"/>
    <cellStyle name="Normal 5 10" xfId="6217" xr:uid="{A7F89D87-02F6-4C80-9D80-D9405B8DA52D}"/>
    <cellStyle name="Normal 5 12" xfId="6394" xr:uid="{4FC9BFA7-CD22-4FB6-9009-9A19EE4D45C5}"/>
    <cellStyle name="Normal 5 2" xfId="70" xr:uid="{FD94BC42-A7A4-4ABE-B24D-24C03184C8D1}"/>
    <cellStyle name="Normal 5 2 2" xfId="210" xr:uid="{CA8AF18E-8AEE-436F-BF21-02AE37641BE0}"/>
    <cellStyle name="Normal 5 2 2 2" xfId="365" xr:uid="{F07FFF71-BF31-4F65-801C-DE1577426EF8}"/>
    <cellStyle name="Normal 5 2 2 2 2" xfId="1433" xr:uid="{2E3F9FEF-4B69-46A2-AE76-34AE4975345D}"/>
    <cellStyle name="Normal 5 2 2 2 2 2" xfId="1462" xr:uid="{580539E3-981C-43F1-981D-35DC19C1C909}"/>
    <cellStyle name="Normal 5 2 2 2 2 2 2" xfId="1563" xr:uid="{AC4642FE-D5ED-4D3D-92A8-B8931A9BE558}"/>
    <cellStyle name="Normal 5 2 2 2 2 3" xfId="1539" xr:uid="{CE76466F-FE8E-4D7C-9146-15154EC377AA}"/>
    <cellStyle name="Normal 5 2 2 2 2 4" xfId="7591" xr:uid="{3E082522-52EE-4653-B387-C0015F981CC5}"/>
    <cellStyle name="Normal 5 2 2 2 3" xfId="1458" xr:uid="{6F238EA7-974C-4A42-9023-CDA47588117E}"/>
    <cellStyle name="Normal 5 2 2 2 3 2" xfId="1559" xr:uid="{892D345A-3F8A-496D-BD56-AE98491C771F}"/>
    <cellStyle name="Normal 5 2 2 2 4" xfId="1535" xr:uid="{A982EE50-5320-4AB2-9FAD-E135C003DB1D}"/>
    <cellStyle name="Normal 5 2 2 2 5" xfId="1428" xr:uid="{2283DC20-BC7F-4829-AE89-A20B6737E1D2}"/>
    <cellStyle name="Normal 5 2 2 3" xfId="1454" xr:uid="{60EC09A8-733A-417F-A598-771C3437C695}"/>
    <cellStyle name="Normal 5 2 2 3 2" xfId="1555" xr:uid="{7F4BCFC0-FEA1-4357-8967-6250CDD9EAE5}"/>
    <cellStyle name="Normal 5 2 2 3 3" xfId="6805" xr:uid="{33F85FD0-B3B6-48B4-8B3F-088753D9D7B0}"/>
    <cellStyle name="Normal 5 2 2 4" xfId="1531" xr:uid="{7C43A770-E016-4AFE-9A0F-5969EB3951D0}"/>
    <cellStyle name="Normal 5 2 2 4 2" xfId="6720" xr:uid="{3AE52BC3-AE84-4743-873A-65731F6B570C}"/>
    <cellStyle name="Normal 5 2 2 5" xfId="2442" xr:uid="{408C8AAF-1BF4-4F97-A8C5-7CBF25EC332D}"/>
    <cellStyle name="Normal 5 2 2 6" xfId="1423" xr:uid="{39660B4C-911E-40DB-9F5D-1E5E884BA16D}"/>
    <cellStyle name="Normal 5 2 2 7" xfId="6379" xr:uid="{6895641F-AD98-4D70-BF8A-C19A4B4ED029}"/>
    <cellStyle name="Normal 5 2 3" xfId="359" xr:uid="{FAECAD3B-948D-4C60-A18A-AAC61B71E7C1}"/>
    <cellStyle name="Normal 5 2 3 2" xfId="2443" xr:uid="{C9384D63-03AE-473C-9E13-352030997F8E}"/>
    <cellStyle name="Normal 5 2 3 2 2" xfId="7575" xr:uid="{98900460-E466-450F-A75F-E0D09B626C0C}"/>
    <cellStyle name="Normal 5 2 3 3" xfId="1429" xr:uid="{FE27079F-F024-4C53-8683-BF6A2476E3B4}"/>
    <cellStyle name="Normal 5 2 3 3 2" xfId="6772" xr:uid="{796004FF-C538-48BE-8CD4-F503D7D9F0C3}"/>
    <cellStyle name="Normal 5 2 3 4" xfId="6332" xr:uid="{E29CAD3C-8CB6-42F8-B0CE-29C8915EA4E1}"/>
    <cellStyle name="Normal 5 2 4" xfId="1008" xr:uid="{0BD8F7D6-BA0E-4036-9AE7-7323E44F5769}"/>
    <cellStyle name="Normal 5 2 4 2" xfId="1550" xr:uid="{1C917FC7-35FE-4BE3-BB5E-CA883AB2843C}"/>
    <cellStyle name="Normal 5 2 4 3" xfId="1447" xr:uid="{36892570-080F-4CC3-A262-9E3F0336C69B}"/>
    <cellStyle name="Normal 5 2 4 4" xfId="6894" xr:uid="{617C8728-462F-4E8F-88C5-C73A40C4B293}"/>
    <cellStyle name="Normal 5 2 5" xfId="1414" xr:uid="{01E02E58-449A-4C1A-BC50-72DCEBE47D03}"/>
    <cellStyle name="Normal 5 2 5 2" xfId="7129" xr:uid="{636772CC-C35B-4423-8ECC-8932C8604AA3}"/>
    <cellStyle name="Normal 5 2 6" xfId="1523" xr:uid="{FB340824-8478-4B15-9F9B-6354D4E4B9E7}"/>
    <cellStyle name="Normal 5 2 6 2" xfId="7340" xr:uid="{8DD44A9C-6531-4025-B33C-24828E026122}"/>
    <cellStyle name="Normal 5 2 7" xfId="2441" xr:uid="{905AE53F-7E53-4637-BE27-32E5DBF33583}"/>
    <cellStyle name="Normal 5 2 7 2" xfId="6673" xr:uid="{A0DE0FC8-1DC9-4E72-8200-6AF75109DA80}"/>
    <cellStyle name="Normal 5 2 8" xfId="3995" xr:uid="{23CFF5CC-5676-419B-AD3E-64774E127AEA}"/>
    <cellStyle name="Normal 5 3" xfId="202" xr:uid="{D9B57782-F2AD-4DA0-B968-9EEBE64E78E7}"/>
    <cellStyle name="Normal 5 3 17 8" xfId="6616" xr:uid="{497043D1-5625-4328-80A2-8C4DE54D8774}"/>
    <cellStyle name="Normal 5 3 17 8 2" xfId="92" xr:uid="{A6D4686D-3209-4497-A411-9DC2EF6FFF8F}"/>
    <cellStyle name="Normal 5 3 17 8 2 2" xfId="149" xr:uid="{F15EDE54-3FDA-4D9D-81E4-167ABAA1980E}"/>
    <cellStyle name="Normal 5 3 17 8 2 2 2" xfId="770" xr:uid="{4405C972-3076-4DB3-B4E3-ED49BF49BF5B}"/>
    <cellStyle name="Normal 5 3 17 8 2 2 2 2" xfId="8193" xr:uid="{96BFC0C6-023F-4324-9C11-19038312208B}"/>
    <cellStyle name="Normal 5 3 17 8 2 2 3" xfId="950" xr:uid="{E2320BEC-3C2D-4CA7-A6B5-A687A1590581}"/>
    <cellStyle name="Normal 5 3 17 8 2 2 3 2" xfId="9212" xr:uid="{2F6A4552-32F8-4F02-8C90-C4DE16CEBA92}"/>
    <cellStyle name="Normal 5 3 17 8 2 2 4" xfId="1362" xr:uid="{B8032FF8-6A06-4B28-8B5B-50E18FB88864}"/>
    <cellStyle name="Normal 5 3 17 8 2 2 5" xfId="6732" xr:uid="{A88A4441-4716-48A2-A45C-18A94C432F8D}"/>
    <cellStyle name="Normal 5 3 17 8 2 3" xfId="179" xr:uid="{5CEA2BC6-61C3-41A7-9AD3-1F2055972FEF}"/>
    <cellStyle name="Normal 5 3 17 8 2 3 2" xfId="6857" xr:uid="{564C3A73-51D8-483E-B5E5-4B101BFF0CEF}"/>
    <cellStyle name="Normal 5 3 17 8 2 4" xfId="303" xr:uid="{49D0F98F-4316-46A4-8F46-A75486F5BBAB}"/>
    <cellStyle name="Normal 5 3 17 8 2 4 2" xfId="7105" xr:uid="{025CAF23-5DB0-433B-AE6A-DAA596B48B1D}"/>
    <cellStyle name="Normal 5 3 17 8 2 5" xfId="732" xr:uid="{8AE93BA9-7AB3-4BD5-88B2-F642D8386D9B}"/>
    <cellStyle name="Normal 5 3 17 8 2 5 2" xfId="7280" xr:uid="{93E9E7E3-32A9-4E57-92DE-55BCDDB9C7ED}"/>
    <cellStyle name="Normal 5 3 17 8 2 6" xfId="912" xr:uid="{30EC3FD3-8592-4127-96AE-345DBDE3E372}"/>
    <cellStyle name="Normal 5 3 17 8 2 6 2" xfId="7407" xr:uid="{53DCB337-B6F3-4C6E-B1F8-579E90C28BD2}"/>
    <cellStyle name="Normal 5 3 17 8 2 7" xfId="1077" xr:uid="{849EB981-160F-4A59-A3E7-96B36847364C}"/>
    <cellStyle name="Normal 5 3 17 8 2 7 2" xfId="8823" xr:uid="{26360FC8-4380-4911-B32D-2E7D6C22D0BC}"/>
    <cellStyle name="Normal 5 3 17 8 2 8" xfId="1244" xr:uid="{5386572D-B7EA-4554-9E80-39F1B57DC047}"/>
    <cellStyle name="Normal 5 3 17 8 2 9" xfId="6277" xr:uid="{CA37D19E-7F65-4BD6-B9A1-C00B84D552A4}"/>
    <cellStyle name="Normal 5 3 2" xfId="762" xr:uid="{A7923A97-F779-481D-9C26-A399C2388ACF}"/>
    <cellStyle name="Normal 5 3 2 2" xfId="3907" xr:uid="{7EAE0736-296A-4A29-B895-EED22AFCBD88}"/>
    <cellStyle name="Normal 5 3 2 3" xfId="1450" xr:uid="{837674DA-3CD6-4CDD-B03A-97C0B7C16B2E}"/>
    <cellStyle name="Normal 5 3 2 4" xfId="7582" xr:uid="{941065D7-D256-496F-AEBA-D0305688F94D}"/>
    <cellStyle name="Normal 5 3 3" xfId="374" xr:uid="{9CABD663-DB46-441D-86EE-69BB03E22435}"/>
    <cellStyle name="Normal 5 3 3 2" xfId="2444" xr:uid="{D6BA302C-D7B7-4697-861B-32F66D1560AF}"/>
    <cellStyle name="Normal 5 3 4" xfId="942" xr:uid="{B48A035F-99D6-44BF-9900-E4EDB506DC76}"/>
    <cellStyle name="Normal 5 3 4 2" xfId="4017" xr:uid="{40044892-65D0-468D-9F91-DE0B2CF4E330}"/>
    <cellStyle name="Normal 5 3 4 3" xfId="6718" xr:uid="{C7EAD09C-9F8C-4931-86EE-5CEBD7D2AED8}"/>
    <cellStyle name="Normal 5 3 5" xfId="1349" xr:uid="{1D576D6C-4A46-4C82-B9B7-C0CB27F2F0AC}"/>
    <cellStyle name="Normal 5 3 5 2" xfId="110" xr:uid="{9122264B-ABDB-40E4-8BC5-8F5D085B5760}"/>
    <cellStyle name="Normal 5 3 5 2 2" xfId="155" xr:uid="{BC61F681-DF0A-4CE6-BAF8-C15F36C3EA34}"/>
    <cellStyle name="Normal 5 3 5 2 2 2" xfId="777" xr:uid="{078FEE00-39FA-44F4-B717-07D983A73AC9}"/>
    <cellStyle name="Normal 5 3 5 2 2 2 2" xfId="8198" xr:uid="{0488BD23-608A-4130-8E5C-BA964E8B08D2}"/>
    <cellStyle name="Normal 5 3 5 2 2 3" xfId="957" xr:uid="{4AE718BB-F0B3-431D-84C9-9C97835965FF}"/>
    <cellStyle name="Normal 5 3 5 2 2 3 2" xfId="9217" xr:uid="{E5E8B813-F1C9-47CA-B7D4-B63B7D097937}"/>
    <cellStyle name="Normal 5 3 5 2 2 4" xfId="1371" xr:uid="{92E5ECCE-F5C2-480D-A57A-8FCEB725387E}"/>
    <cellStyle name="Normal 5 3 5 2 2 5" xfId="6738" xr:uid="{B859C680-DAEF-4B12-AD5F-EB14E34E4704}"/>
    <cellStyle name="Normal 5 3 5 2 3" xfId="185" xr:uid="{9DD26286-E8A3-4CA9-A302-116B8204BA47}"/>
    <cellStyle name="Normal 5 3 5 2 3 2" xfId="6864" xr:uid="{05D7071E-3068-42AE-B77C-50673F5D50E0}"/>
    <cellStyle name="Normal 5 3 5 2 4" xfId="314" xr:uid="{001E9498-0D7B-4AFE-8C3C-785BFE856B7D}"/>
    <cellStyle name="Normal 5 3 5 2 4 2" xfId="7112" xr:uid="{9058C57E-5960-454C-AE4D-DAC5136D172E}"/>
    <cellStyle name="Normal 5 3 5 2 5" xfId="739" xr:uid="{1E698FE8-DE6A-4178-9CED-DC8224797661}"/>
    <cellStyle name="Normal 5 3 5 2 5 2" xfId="7287" xr:uid="{5457FBF4-2F02-46BB-B35D-684A4529196E}"/>
    <cellStyle name="Normal 5 3 5 2 6" xfId="919" xr:uid="{FEDAFA08-9F65-43DB-AEE5-6EBB3F2505EC}"/>
    <cellStyle name="Normal 5 3 5 2 6 2" xfId="7412" xr:uid="{B5C664DF-A5E3-4186-8735-69F2FE6784DC}"/>
    <cellStyle name="Normal 5 3 5 2 7" xfId="1083" xr:uid="{79F08BC1-8E76-4C0A-995A-B82890370016}"/>
    <cellStyle name="Normal 5 3 5 2 7 2" xfId="8828" xr:uid="{A9524928-B743-4FFD-85D6-EB75186F6A8D}"/>
    <cellStyle name="Normal 5 3 5 2 8" xfId="1250" xr:uid="{2B114D0A-9628-46C3-99CE-D68046C3A836}"/>
    <cellStyle name="Normal 5 3 5 2 9" xfId="6690" xr:uid="{BB901FB2-0313-4D9A-8CB9-FAA2ABD89FB7}"/>
    <cellStyle name="Normal 5 3 5 3" xfId="6611" xr:uid="{4F1821BD-05C4-49A0-9625-A84FB8037838}"/>
    <cellStyle name="Normal 5 3 6" xfId="6331" xr:uid="{54FCE833-7BF1-4AA1-B869-142C97637671}"/>
    <cellStyle name="Normal 5 4" xfId="724" xr:uid="{3730190D-B9FC-42D8-9F4C-F193F9A34025}"/>
    <cellStyle name="Normal 5 4 2" xfId="362" xr:uid="{F22D9BE1-9F8F-409C-BC4D-768D119C6FE9}"/>
    <cellStyle name="Normal 5 4 2 2" xfId="3908" xr:uid="{B4E091A1-278F-4414-9062-6F64E036A74D}"/>
    <cellStyle name="Normal 5 4 2 2 2" xfId="7251" xr:uid="{A5A60EE7-FC92-4DD2-9B54-8930DAD3470E}"/>
    <cellStyle name="Normal 5 4 2 2 2 2" xfId="7327" xr:uid="{85D3F88D-BDE7-4A1F-A393-F9F8416D6962}"/>
    <cellStyle name="Normal 5 4 2 2 3" xfId="6896" xr:uid="{108CE038-9A7D-4B14-B1CD-C24309B5AEF2}"/>
    <cellStyle name="Normal 5 4 2 3" xfId="7130" xr:uid="{683AF2C3-3AF0-4F09-AB68-C1DD111A2F97}"/>
    <cellStyle name="Normal 5 4 2 4" xfId="1158" xr:uid="{0C947D7A-E869-4C84-BFEE-9FE4EBBEF073}"/>
    <cellStyle name="Normal 5 4 2 4 2" xfId="1311" xr:uid="{CB19E049-F262-4B3F-8A00-B57CBBBFD04C}"/>
    <cellStyle name="Normal 5 4 2 4 3" xfId="9459" xr:uid="{549C1C75-3E10-4D16-BCA6-4E32BCBD79C2}"/>
    <cellStyle name="Normal 5 4 2 5" xfId="6756" xr:uid="{EDF04F06-0813-4BD2-8E8B-3B0D1E6C2654}"/>
    <cellStyle name="Normal 5 4 3" xfId="2445" xr:uid="{860049B7-780B-4104-8B54-C5CC69B9C473}"/>
    <cellStyle name="Normal 5 4 3 2" xfId="8128" xr:uid="{F6025609-FBEF-40A0-84EA-44C080C9DE80}"/>
    <cellStyle name="Normal 5 4 4" xfId="1442" xr:uid="{6BF23494-68EB-4E04-958B-7EFA6D8E7270}"/>
    <cellStyle name="Normal 5 4 4 2" xfId="9147" xr:uid="{1ACCEC2B-792D-44D8-ABCF-57F971A3461E}"/>
    <cellStyle name="Normal 5 4 5" xfId="6723" xr:uid="{F2C7D3FC-3A4D-42B3-96C8-19F063FE6171}"/>
    <cellStyle name="Normal 5 5" xfId="904" xr:uid="{6BE89E3E-EC11-4B2D-8041-189B5C6DC5C4}"/>
    <cellStyle name="Normal 5 5 2" xfId="2446" xr:uid="{D5BD75F6-2C8D-4E7B-8A36-5E8CBDFC2804}"/>
    <cellStyle name="Normal 5 5 3" xfId="1518" xr:uid="{BBCE9016-9D3A-4797-87F2-FD9F65D18C42}"/>
    <cellStyle name="Normal 5 5 4" xfId="6799" xr:uid="{10345350-E55C-4AF6-BC0B-31275FF0840B}"/>
    <cellStyle name="Normal 5 6" xfId="1000" xr:uid="{1F249275-4CD5-48C0-A6DF-4A9CC1C82B70}"/>
    <cellStyle name="Normal 5 6 2" xfId="3967" xr:uid="{8F69B7AA-17F5-4CB4-BA29-EB8A285384F1}"/>
    <cellStyle name="Normal 5 6 3" xfId="3797" xr:uid="{42826C8F-7ADC-4222-8E14-88D728430396}"/>
    <cellStyle name="Normal 5 6 4" xfId="7048" xr:uid="{629ED5DA-E350-4606-B5B5-52EAA70F9451}"/>
    <cellStyle name="Normal 5 7" xfId="1171" xr:uid="{510962BE-FCF7-45F0-8910-3DA4CB0755E8}"/>
    <cellStyle name="Normal 5 7 2" xfId="3906" xr:uid="{3A02F227-7B42-46B2-873F-9134089F93CB}"/>
    <cellStyle name="Normal 5 7 3" xfId="7272" xr:uid="{E75BD950-7328-4E58-A63B-1C5B325E2A8F}"/>
    <cellStyle name="Normal 5 8" xfId="2440" xr:uid="{3481A835-1732-4D79-A1E3-CCEA998F0CB0}"/>
    <cellStyle name="Normal 5 8 2" xfId="7331" xr:uid="{9630C0E2-4CC8-401C-9E93-1AFDBEED15D3}"/>
    <cellStyle name="Normal 5 9" xfId="1408" xr:uid="{7D57DB2E-C5AF-47DE-B771-AFFFC9290A7E}"/>
    <cellStyle name="Normal 5 9 2" xfId="8751" xr:uid="{DA172752-7FA6-4787-A580-E26459A26AC5}"/>
    <cellStyle name="Normal 5_Bulk _ Audit" xfId="2447" xr:uid="{A1335E23-B254-4135-A364-FD65536049A2}"/>
    <cellStyle name="Normal 50" xfId="831" xr:uid="{8D6E3001-8190-441F-BCBC-5A09648DF361}"/>
    <cellStyle name="Normal 50 2" xfId="3989" xr:uid="{354178B5-E549-46AE-A7C3-D096422BF7C7}"/>
    <cellStyle name="Normal 50 2 2" xfId="7626" xr:uid="{B0F07662-CA62-49E0-B1BB-220006330FD7}"/>
    <cellStyle name="Normal 51" xfId="832" xr:uid="{28FC8821-5554-43EE-853E-68EDCCDC6599}"/>
    <cellStyle name="Normal 51 2" xfId="4058" xr:uid="{3AA07D8C-86D3-4888-8644-C9A0E4DDE539}"/>
    <cellStyle name="Normal 51 2 2" xfId="7629" xr:uid="{AD671B7A-C2FF-4B41-BC1F-4CBD6DE39649}"/>
    <cellStyle name="Normal 52" xfId="123" xr:uid="{F7A34729-2985-4B3D-A52C-5F9A73FB4543}"/>
    <cellStyle name="Normal 52 2" xfId="860" xr:uid="{7F1118B1-46CE-4DE0-AFE9-491DF9C9ED34}"/>
    <cellStyle name="Normal 53" xfId="4063" xr:uid="{E20FD72E-38D3-4DF5-BE3E-9799234C63B0}"/>
    <cellStyle name="Normal 53 2" xfId="7630" xr:uid="{49EC72F3-DEC7-46A9-9F33-8EDCB1B664C9}"/>
    <cellStyle name="Normal 53 3" xfId="6573" xr:uid="{E7FF6318-47CD-4D77-8F38-CC495494D8FD}"/>
    <cellStyle name="Normal 54" xfId="855" xr:uid="{6017F783-3437-4E38-8729-F337DCD88323}"/>
    <cellStyle name="Normal 54 2" xfId="991" xr:uid="{1389A5A8-F1AB-4DDB-A82D-04C2B7FF5A0F}"/>
    <cellStyle name="Normal 54 2 2" xfId="7637" xr:uid="{C1521375-BAB5-44B5-B96C-E5C674CA73BE}"/>
    <cellStyle name="Normal 54 3" xfId="1128" xr:uid="{DE9AE4FD-E0B7-48FD-86CE-04A88E8E0425}"/>
    <cellStyle name="Normal 54 4" xfId="1289" xr:uid="{44249EA5-067F-455A-AA76-67524CA76B77}"/>
    <cellStyle name="Normal 54 5" xfId="4071" xr:uid="{B2F73047-5E27-4CF5-A26A-0BCD08B1AD22}"/>
    <cellStyle name="Normal 54 6" xfId="6459" xr:uid="{617A83B9-CA5D-4762-A095-5DC58E453B40}"/>
    <cellStyle name="Normal 55" xfId="4359" xr:uid="{E283D718-A846-49CA-83A5-FC2E5AC1E6AF}"/>
    <cellStyle name="Normal 55 2" xfId="7647" xr:uid="{5A0B6ACB-A9E3-4F53-83E8-74BBDF92DC3B}"/>
    <cellStyle name="Normal 55 3" xfId="6575" xr:uid="{20F150A7-0D08-4043-868E-632EC3C4FE2E}"/>
    <cellStyle name="Normal 56" xfId="4421" xr:uid="{BBAAFA4C-422F-4750-B425-BCDEF37E1ED5}"/>
    <cellStyle name="Normal 56 2" xfId="7673" xr:uid="{DFD76CF1-C0ED-442B-BD7C-91B0982A058C}"/>
    <cellStyle name="Normal 56 3" xfId="6580" xr:uid="{8C99CC26-F7B9-41BE-9640-59906D670B12}"/>
    <cellStyle name="Normal 57" xfId="258" xr:uid="{7BD5B32E-C98E-485B-BC7F-B6ADD986433D}"/>
    <cellStyle name="Normal 57 2" xfId="1056" xr:uid="{F3DE6BB7-2AB3-4EE1-B8F2-8B17350CA3DD}"/>
    <cellStyle name="Normal 57 2 2" xfId="8172" xr:uid="{EE57537F-0E4B-400E-A489-201BB05CF170}"/>
    <cellStyle name="Normal 57 2 3" xfId="9191" xr:uid="{6AF0249D-B596-4A9D-AE39-9F781A08D11C}"/>
    <cellStyle name="Normal 57 2 4" xfId="7082" xr:uid="{8DA23912-919E-4E76-A72D-909BB0E491FF}"/>
    <cellStyle name="Normal 57 3" xfId="1225" xr:uid="{4128008D-BFEC-4E50-95BD-1F3B0D20515B}"/>
    <cellStyle name="Normal 57 3 2" xfId="7380" xr:uid="{466BEF40-8DF1-4A66-B1FC-1700F19FA6CB}"/>
    <cellStyle name="Normal 57 4" xfId="2448" xr:uid="{0FE19EF3-6485-4344-8A80-7581F967BD3F}"/>
    <cellStyle name="Normal 57 4 2" xfId="8798" xr:uid="{6D61A55A-6297-4E94-A3DF-A1D31EAC8FCB}"/>
    <cellStyle name="Normal 57 5" xfId="6249" xr:uid="{D98F151F-2F0D-48CA-9E21-E53EBC7B92DF}"/>
    <cellStyle name="Normal 58" xfId="259" xr:uid="{5C45BB8D-EECC-404C-8047-5F6CF34AC017}"/>
    <cellStyle name="Normal 58 2" xfId="1057" xr:uid="{6F85F321-5CDF-47F9-8DD6-AC675186950F}"/>
    <cellStyle name="Normal 58 2 2" xfId="8173" xr:uid="{3FD36499-A97D-4401-B97E-A58EF1F11793}"/>
    <cellStyle name="Normal 58 2 3" xfId="9192" xr:uid="{06A5FC64-1F62-4897-BE91-4898CABC9C0B}"/>
    <cellStyle name="Normal 58 2 4" xfId="7083" xr:uid="{81F30AB2-B8C2-4C1B-AD12-5BA156F16E10}"/>
    <cellStyle name="Normal 58 3" xfId="1226" xr:uid="{8D52B824-87BF-4A2E-94CE-A3F418578E1D}"/>
    <cellStyle name="Normal 58 3 2" xfId="7381" xr:uid="{C181B71B-4C4C-4805-8F36-E2BB1477BB1A}"/>
    <cellStyle name="Normal 58 4" xfId="4354" xr:uid="{6B8E8D94-968C-4229-9F85-CA0F4E8714CD}"/>
    <cellStyle name="Normal 58 4 2" xfId="8799" xr:uid="{4726A11D-8011-4056-91C4-7FBA2E3DCB4B}"/>
    <cellStyle name="Normal 58 5" xfId="6250" xr:uid="{BF3A6F41-83AF-45C0-9F41-552BF739964C}"/>
    <cellStyle name="Normal 59" xfId="231" xr:uid="{98820D48-D99A-46F6-AE19-A25E3639EF09}"/>
    <cellStyle name="Normal 59 2" xfId="1038" xr:uid="{F9D70C15-55C7-4DBB-99EF-FD55FC200081}"/>
    <cellStyle name="Normal 59 2 2" xfId="8154" xr:uid="{EA00E55C-2D9F-459B-9755-F7DE39B24D3A}"/>
    <cellStyle name="Normal 59 2 3" xfId="9173" xr:uid="{2803B986-B22D-43F4-8675-37FF2D9E39AE}"/>
    <cellStyle name="Normal 59 2 4" xfId="7064" xr:uid="{992F4290-214E-4277-BA7D-B2A080C1FC77}"/>
    <cellStyle name="Normal 59 3" xfId="1207" xr:uid="{AAA40956-0D2A-4ED0-A36F-D7AA2C26C13B}"/>
    <cellStyle name="Normal 59 3 2" xfId="7362" xr:uid="{0CBAFE4B-1DC7-4867-8B80-F216EA732B4F}"/>
    <cellStyle name="Normal 59 4" xfId="4349" xr:uid="{5F02DA63-FA87-44A5-B8E6-DDAE24C3503F}"/>
    <cellStyle name="Normal 59 4 2" xfId="8780" xr:uid="{03B0B42B-3216-412C-88D0-0643114BF7C5}"/>
    <cellStyle name="Normal 59 5" xfId="6254" xr:uid="{FE0078EA-0582-4662-B1CE-9ADE2395D17C}"/>
    <cellStyle name="Normal 6" xfId="99" xr:uid="{D2CAE871-C11C-484D-8680-3AF832781BBD}"/>
    <cellStyle name="Normal 6 18" xfId="866" xr:uid="{D391D951-7A7C-4FE0-ADA3-3B9C24E63AB0}"/>
    <cellStyle name="Normal 6 2" xfId="338" xr:uid="{F37DE41E-78BF-494D-9F0D-3BE33DE3FAFE}"/>
    <cellStyle name="Normal 6 2 2" xfId="869" xr:uid="{87B12363-CF26-4B8F-BB1F-98E67B053DFE}"/>
    <cellStyle name="Normal 6 2 2 2" xfId="2451" xr:uid="{9CE0EECB-B397-4F87-8E18-A26950518C9D}"/>
    <cellStyle name="Normal 6 2 3" xfId="2452" xr:uid="{1D8F3F13-6D2A-435A-B6D0-763181832921}"/>
    <cellStyle name="Normal 6 2 3 2" xfId="3910" xr:uid="{CE0DD9A8-F438-4ED4-8107-761767A137A7}"/>
    <cellStyle name="Normal 6 2 4" xfId="3909" xr:uid="{C42217A9-9A5C-441D-B712-E3D9E63BC04B}"/>
    <cellStyle name="Normal 6 2 5" xfId="2450" xr:uid="{5386529A-6A67-4477-BF3A-B581EFD4EB72}"/>
    <cellStyle name="Normal 6 2 6" xfId="4029" xr:uid="{EDFE1AEB-0001-4848-BB22-036C1606CABA}"/>
    <cellStyle name="Normal 6 2 7" xfId="1443" xr:uid="{1153D7A0-9D6F-4554-9E4A-7FBA1638983E}"/>
    <cellStyle name="Normal 6 3" xfId="1410" xr:uid="{7673C9B9-BA38-420D-9BD2-7B0814F7AAD2}"/>
    <cellStyle name="Normal 6 3 2" xfId="2454" xr:uid="{73B7B6C0-034A-4571-BA47-B72345BD8399}"/>
    <cellStyle name="Normal 6 3 2 2" xfId="4296" xr:uid="{BBC88C2C-7555-4742-805C-6CB79CEA820D}"/>
    <cellStyle name="Normal 6 3 2 3" xfId="7552" xr:uid="{195C6DDE-0D71-4189-9D34-F376C1BD348D}"/>
    <cellStyle name="Normal 6 3 3" xfId="2453" xr:uid="{D3949BB0-462F-4790-BF75-693576590558}"/>
    <cellStyle name="Normal 6 3 4" xfId="6567" xr:uid="{4CD284A3-C633-4899-BD36-72717BA94E3A}"/>
    <cellStyle name="Normal 6 4" xfId="1520" xr:uid="{3D0CB11F-6BDE-43F5-88FE-12DC471EB2D6}"/>
    <cellStyle name="Normal 6 4 2" xfId="2455" xr:uid="{466A134C-7DA7-4BFB-ABC7-7B26EB786B53}"/>
    <cellStyle name="Normal 6 5" xfId="2456" xr:uid="{B0DB0BD8-A95C-4D57-8FC0-EAFEEEFB8CB2}"/>
    <cellStyle name="Normal 6 5 2" xfId="242" xr:uid="{22AE11E7-6ED1-41DB-AACD-28C3B4C334A3}"/>
    <cellStyle name="Normal 6 6" xfId="2457" xr:uid="{9F6B4B4E-4338-4A7F-865E-8F6D38B0F593}"/>
    <cellStyle name="Normal 6 6 2" xfId="3911" xr:uid="{47E09248-A952-465E-A0BB-0131048FF9AF}"/>
    <cellStyle name="Normal 6 7" xfId="2449" xr:uid="{43D77D0D-B9D7-49A5-B2EC-F7CCB12FEB66}"/>
    <cellStyle name="Normal 6 8" xfId="4295" xr:uid="{793727CD-C0F3-4FAF-A5DC-E8307EA7D183}"/>
    <cellStyle name="Normal 6 9" xfId="6333" xr:uid="{99B514ED-5049-4B53-AA92-BA7C7B403FA7}"/>
    <cellStyle name="Normal 6_Detail_Y'52xls" xfId="2458" xr:uid="{0E25AE5A-0147-4136-927A-0B8BB83C3513}"/>
    <cellStyle name="Normal 60" xfId="232" xr:uid="{A5EEC743-589A-4CD9-88AB-1A581699D9AD}"/>
    <cellStyle name="Normal 60 2" xfId="1039" xr:uid="{6BEA304F-8AA6-471A-8CEB-CB658DA0939E}"/>
    <cellStyle name="Normal 60 2 2" xfId="8155" xr:uid="{2F32A332-51DB-45C4-9501-AFAE303B4779}"/>
    <cellStyle name="Normal 60 2 3" xfId="9174" xr:uid="{4FB9FC94-2091-42D4-B98E-DB9204C26E03}"/>
    <cellStyle name="Normal 60 2 4" xfId="7065" xr:uid="{2778AB8F-1D74-41F9-8554-D0AF8ECE1495}"/>
    <cellStyle name="Normal 60 3" xfId="1208" xr:uid="{6F0DAA34-A9EC-4EE8-98D6-7EEB7D9198A0}"/>
    <cellStyle name="Normal 60 3 2" xfId="7363" xr:uid="{A5369169-CFB0-4032-9B24-CB58DE6C25B6}"/>
    <cellStyle name="Normal 60 4" xfId="4346" xr:uid="{996844FC-1544-457A-B1A6-C792E7704A46}"/>
    <cellStyle name="Normal 60 4 2" xfId="8781" xr:uid="{4121F772-2D56-4B4A-88BB-BD03A1A7ED5F}"/>
    <cellStyle name="Normal 60 5" xfId="6255" xr:uid="{20299B27-71FE-4087-BCC4-230A5FD72F72}"/>
    <cellStyle name="Normal 61" xfId="4428" xr:uid="{22524516-C3F1-4F8C-BCD8-42E322C76943}"/>
    <cellStyle name="Normal 61 2" xfId="7666" xr:uid="{A5F9EA8D-7225-43DF-A9F3-13C00B7F859B}"/>
    <cellStyle name="Normal 62" xfId="233" xr:uid="{46D9358C-7797-4E3D-B0DF-56B0F123DB40}"/>
    <cellStyle name="Normal 62 2" xfId="1040" xr:uid="{F9A9A180-6BAD-40E1-A54F-89317C82F840}"/>
    <cellStyle name="Normal 62 2 2" xfId="8156" xr:uid="{290799B7-1B2E-440B-8965-9920085F2706}"/>
    <cellStyle name="Normal 62 2 3" xfId="9175" xr:uid="{28414DF7-B2EF-468B-850A-72A3E4470246}"/>
    <cellStyle name="Normal 62 2 4" xfId="7066" xr:uid="{3A529A46-E3E7-4F95-9BDC-2BFE31030F8A}"/>
    <cellStyle name="Normal 62 3" xfId="1209" xr:uid="{9D30AAD0-308C-4AB2-98E6-1315AA3ECCBE}"/>
    <cellStyle name="Normal 62 3 2" xfId="7364" xr:uid="{E2AD9D3D-3CBE-495D-8479-9C31FF864177}"/>
    <cellStyle name="Normal 62 4" xfId="4430" xr:uid="{1A815F19-022A-4DA1-9781-A3F2E7C65289}"/>
    <cellStyle name="Normal 62 4 2" xfId="8782" xr:uid="{4E0E9FBA-8786-4020-A78C-244BF362EE31}"/>
    <cellStyle name="Normal 62 5" xfId="6256" xr:uid="{7441C4B7-460E-451B-BD46-257A33FDC7F6}"/>
    <cellStyle name="Normal 63" xfId="234" xr:uid="{13DBA15C-4502-4B25-BF63-36C7524738AB}"/>
    <cellStyle name="Normal 63 2" xfId="1041" xr:uid="{A82EBFB9-486B-49E5-B488-B51CE6785D32}"/>
    <cellStyle name="Normal 63 2 2" xfId="8157" xr:uid="{E197A48A-B6EA-41F3-A584-2FE06C2D49BD}"/>
    <cellStyle name="Normal 63 2 3" xfId="9176" xr:uid="{9341BB93-29FF-43B1-8A6B-412CCA7263FE}"/>
    <cellStyle name="Normal 63 2 4" xfId="7067" xr:uid="{D5D9539E-C65A-4864-A115-E25BB2FB6201}"/>
    <cellStyle name="Normal 63 3" xfId="1210" xr:uid="{74815840-6D15-49CA-9CB0-4E16DEBD67B8}"/>
    <cellStyle name="Normal 63 3 2" xfId="7365" xr:uid="{7BCBDED9-A6F0-4740-B5E0-6A44D1BD5651}"/>
    <cellStyle name="Normal 63 4" xfId="8783" xr:uid="{27583543-52BB-4BE1-90AE-EBDC3D6F9089}"/>
    <cellStyle name="Normal 63 5" xfId="6257" xr:uid="{D3C9B55A-E39C-4203-B52C-FBE3915FE95E}"/>
    <cellStyle name="Normal 64" xfId="213" xr:uid="{309DAECF-5127-4864-959F-062FAE608CE8}"/>
    <cellStyle name="Normal 64 2" xfId="134" xr:uid="{75B83D55-0264-4010-9DD3-D2FF6E0A3247}"/>
    <cellStyle name="Normal 64 2 2" xfId="164" xr:uid="{3693AFAB-8ECC-43E8-B29B-86E5232D49D7}"/>
    <cellStyle name="Normal 64 2 2 2" xfId="783" xr:uid="{AD19A265-92A1-4995-9733-8399D35CF0D2}"/>
    <cellStyle name="Normal 64 2 2 2 2" xfId="8203" xr:uid="{A7B72A02-C8CB-46A8-A728-8DDF1AACC2F5}"/>
    <cellStyle name="Normal 64 2 2 3" xfId="963" xr:uid="{67FCA735-0428-4576-8C66-A24E6B32DCEF}"/>
    <cellStyle name="Normal 64 2 2 3 2" xfId="9222" xr:uid="{53272833-ABAE-433F-AF46-9538167F79FC}"/>
    <cellStyle name="Normal 64 2 2 4" xfId="1383" xr:uid="{495F6014-A267-4DAC-9DCF-CB0C36F94EC8}"/>
    <cellStyle name="Normal 64 2 2 5" xfId="6749" xr:uid="{28C50003-6379-48EC-B093-30B00AB755DB}"/>
    <cellStyle name="Normal 64 2 3" xfId="194" xr:uid="{E6852879-8FCC-428C-A29B-94BBF50F9897}"/>
    <cellStyle name="Normal 64 2 3 2" xfId="6872" xr:uid="{445359AA-9460-45B6-B6F9-5D0B659DF435}"/>
    <cellStyle name="Normal 64 2 4" xfId="322" xr:uid="{279ED75E-C287-45A6-A204-424026019F09}"/>
    <cellStyle name="Normal 64 2 4 2" xfId="7119" xr:uid="{4A0885C0-DCA2-4E13-9965-C6A59D1D2FA4}"/>
    <cellStyle name="Normal 64 2 5" xfId="745" xr:uid="{98D9B544-BC78-4FE3-B2BC-91BDB8BD511D}"/>
    <cellStyle name="Normal 64 2 5 2" xfId="7294" xr:uid="{59632FED-39B9-42B8-A2F6-D558DAFDA96F}"/>
    <cellStyle name="Normal 64 2 6" xfId="925" xr:uid="{0E7D74DD-11A2-416C-966C-D6556C8E1708}"/>
    <cellStyle name="Normal 64 2 6 2" xfId="7417" xr:uid="{48D926B2-32A7-45C4-B8C2-3B932B4850D2}"/>
    <cellStyle name="Normal 64 2 7" xfId="1087" xr:uid="{B8D0C70B-80C4-4879-A428-AC17391FBCB8}"/>
    <cellStyle name="Normal 64 2 7 2" xfId="8833" xr:uid="{8AB3F515-8391-489D-8848-3E521843100B}"/>
    <cellStyle name="Normal 64 2 8" xfId="1254" xr:uid="{4710F0F3-9C94-4A8B-A59A-982BA4BAFF29}"/>
    <cellStyle name="Normal 64 2 9" xfId="6696" xr:uid="{EB513385-C2D8-4C2D-BCF8-33C93904A39F}"/>
    <cellStyle name="Normal 64 3" xfId="1020" xr:uid="{BC078702-A4EE-42FB-8825-A190797CC3A5}"/>
    <cellStyle name="Normal 64 3 2" xfId="8136" xr:uid="{2D24F237-834D-4D66-9F23-B4837E62F29C}"/>
    <cellStyle name="Normal 64 3 3" xfId="9155" xr:uid="{024CA5DC-2580-4DC2-B38E-2FD807F05C27}"/>
    <cellStyle name="Normal 64 3 4" xfId="6809" xr:uid="{6DCC5214-2BB5-4D7B-859E-79FAB2D6A900}"/>
    <cellStyle name="Normal 64 4" xfId="1189" xr:uid="{AEB3ED32-D792-48A9-B69C-0B4AAEE3FB9B}"/>
    <cellStyle name="Normal 64 4 2" xfId="7055" xr:uid="{D14DC945-6944-4156-B544-847E5DD072A2}"/>
    <cellStyle name="Normal 64 5" xfId="7344" xr:uid="{941A2438-67DA-453C-B5D9-A6F3ADC1D313}"/>
    <cellStyle name="Normal 64 6" xfId="8762" xr:uid="{9F52EAE0-71E9-45F4-B189-629ADFF42F69}"/>
    <cellStyle name="Normal 64 7" xfId="6231" xr:uid="{8C5521C2-1EBE-4A3F-B745-B2355EC68D21}"/>
    <cellStyle name="Normal 65" xfId="1337" xr:uid="{2ACD782A-E561-4D15-BEFA-821C7447E4CA}"/>
    <cellStyle name="Normal 65 2" xfId="7667" xr:uid="{A0F459D8-9758-4F21-B5A3-931EFA1F2D90}"/>
    <cellStyle name="Normal 65 3" xfId="6583" xr:uid="{9647B196-AC1B-423D-96D9-F7B090F70EA4}"/>
    <cellStyle name="Normal 66" xfId="238" xr:uid="{33FE2C11-B19F-4676-B379-A5277F035EC4}"/>
    <cellStyle name="Normal 66 2" xfId="1042" xr:uid="{F7F8C9AA-BAC1-4329-BF46-FE6ACB61AE72}"/>
    <cellStyle name="Normal 66 2 2" xfId="8158" xr:uid="{EE88780A-3258-48D5-9FB9-02089C5FB789}"/>
    <cellStyle name="Normal 66 2 3" xfId="9177" xr:uid="{1251EECB-4E29-41B2-ABE4-C282A10FE53B}"/>
    <cellStyle name="Normal 66 2 4" xfId="7068" xr:uid="{11B4E576-4023-4C7C-8050-1203E90691A3}"/>
    <cellStyle name="Normal 66 3" xfId="1211" xr:uid="{F15F9559-7FD0-434C-966F-0025FC14EC4B}"/>
    <cellStyle name="Normal 66 3 2" xfId="7366" xr:uid="{6CE06AC0-FD13-4D9A-9037-39AF312BD37A}"/>
    <cellStyle name="Normal 66 4" xfId="8784" xr:uid="{CAF62CC0-9316-4379-8EA1-21140BC77483}"/>
    <cellStyle name="Normal 66 5" xfId="6258" xr:uid="{CA66324A-4F17-4597-841F-96CD1FDA9C14}"/>
    <cellStyle name="Normal 67" xfId="239" xr:uid="{93697C15-AC03-4474-AB7D-158AA2F36978}"/>
    <cellStyle name="Normal 67 2" xfId="1043" xr:uid="{A8125E26-6139-465C-8F4F-13714B19BFCA}"/>
    <cellStyle name="Normal 67 2 2" xfId="8159" xr:uid="{6A0BDEDC-068A-447E-9C2E-7186D3FB00F9}"/>
    <cellStyle name="Normal 67 2 3" xfId="9178" xr:uid="{B9E83294-62B6-4AEC-BE3A-4CB8742E159D}"/>
    <cellStyle name="Normal 67 2 4" xfId="7069" xr:uid="{D2008BA3-8570-4527-99B6-ED1E1938D2CE}"/>
    <cellStyle name="Normal 67 3" xfId="1212" xr:uid="{2C572A33-949A-4069-A862-F370792B82BC}"/>
    <cellStyle name="Normal 67 3 2" xfId="7367" xr:uid="{AB13F2A9-324D-4003-8522-0C33FBF17942}"/>
    <cellStyle name="Normal 67 4" xfId="8785" xr:uid="{950538A5-1CBE-4551-A659-F42DDCA973FE}"/>
    <cellStyle name="Normal 67 5" xfId="6259" xr:uid="{A459F56D-C6BC-4AF2-9FC4-DB58EA842D00}"/>
    <cellStyle name="Normal 68" xfId="5193" xr:uid="{B0C30D60-0067-408F-9BBD-8641E7722717}"/>
    <cellStyle name="Normal 68 2" xfId="6608" xr:uid="{224BC939-1CA9-46D8-B994-233E0F24784E}"/>
    <cellStyle name="Normal 68 2 2" xfId="98" xr:uid="{FD037702-1865-4B11-9050-C099B99BA811}"/>
    <cellStyle name="Normal 68 2 2 2" xfId="152" xr:uid="{7D9764E7-2BB3-4DE3-8C60-35800506BD15}"/>
    <cellStyle name="Normal 68 2 2 2 2" xfId="769" xr:uid="{1C14F171-9188-41F3-855C-A32FAFB4E805}"/>
    <cellStyle name="Normal 68 2 2 2 2 2" xfId="8195" xr:uid="{173FA199-FDA3-4ED5-8395-54A4702FA5FD}"/>
    <cellStyle name="Normal 68 2 2 2 3" xfId="949" xr:uid="{0BAF8FCF-6EB3-4A09-AB2E-A0DC22F80060}"/>
    <cellStyle name="Normal 68 2 2 2 3 2" xfId="9214" xr:uid="{881B6947-7FB6-4B53-9802-A3B1A0BBE788}"/>
    <cellStyle name="Normal 68 2 2 2 4" xfId="1361" xr:uid="{11D31720-2941-4A1F-A3B4-FB2B77987472}"/>
    <cellStyle name="Normal 68 2 2 2 5" xfId="6735" xr:uid="{03184FC0-1F97-4C65-801D-03D5A1236905}"/>
    <cellStyle name="Normal 68 2 2 3" xfId="182" xr:uid="{FD3F5E3A-4CD0-4A68-B236-3240BCCA86F7}"/>
    <cellStyle name="Normal 68 2 2 3 2" xfId="6861" xr:uid="{D988CBB5-F44B-4884-8EAD-01BF3CE91F59}"/>
    <cellStyle name="Normal 68 2 2 4" xfId="309" xr:uid="{F80E75DA-F290-45A2-BE2E-F28804700997}"/>
    <cellStyle name="Normal 68 2 2 4 2" xfId="7109" xr:uid="{91267560-1780-4D2C-8EEB-9A302E279B89}"/>
    <cellStyle name="Normal 68 2 2 5" xfId="731" xr:uid="{834F0DE9-4074-44CF-AD50-194CF3808579}"/>
    <cellStyle name="Normal 68 2 2 5 2" xfId="7279" xr:uid="{A8F0767F-2610-4843-B427-EDC29A0CFB8B}"/>
    <cellStyle name="Normal 68 2 2 6" xfId="911" xr:uid="{91EB521B-4369-4199-8A09-62DFDAC7BCCB}"/>
    <cellStyle name="Normal 68 2 2 6 2" xfId="7409" xr:uid="{403AECC1-8D49-41E0-BE36-4EFCACDC44B1}"/>
    <cellStyle name="Normal 68 2 2 7" xfId="1080" xr:uid="{28C5780E-F537-476D-9411-55B535125E58}"/>
    <cellStyle name="Normal 68 2 2 7 2" xfId="8825" xr:uid="{DD6A45FE-2D07-47E5-BEAB-682D03649FEA}"/>
    <cellStyle name="Normal 68 2 2 8" xfId="1247" xr:uid="{F0880275-0D5C-4A76-B3A7-082AFC042857}"/>
    <cellStyle name="Normal 68 2 2 9" xfId="6687" xr:uid="{4E325479-151B-4DA6-B0D8-83DABE35F878}"/>
    <cellStyle name="Normal 68 3" xfId="79" xr:uid="{693CC86C-E668-4092-9153-EA0381C36121}"/>
    <cellStyle name="Normal 68 3 2" xfId="141" xr:uid="{7C5583D8-4261-4D4C-99F3-3785C18E65E6}"/>
    <cellStyle name="Normal 68 3 2 2" xfId="760" xr:uid="{CBF25593-809A-4C23-9338-A50942A991AE}"/>
    <cellStyle name="Normal 68 3 2 2 2" xfId="6774" xr:uid="{962C4C75-F7F0-4033-BDA5-721B9DBD6F21}"/>
    <cellStyle name="Normal 68 3 2 3" xfId="940" xr:uid="{1FAE10C4-8039-4521-9BC5-8225FE57677F}"/>
    <cellStyle name="Normal 68 3 2 3 2" xfId="6788" xr:uid="{09C3D305-62DF-460F-8DD6-97FB5E063D82}"/>
    <cellStyle name="Normal 68 3 2 4" xfId="728" xr:uid="{8ED2CCB6-8C5C-4118-B7A7-32D4F14A0F6B}"/>
    <cellStyle name="Normal 68 3 2 4 2" xfId="766" xr:uid="{B791878D-5A79-46A6-9E7A-265D526184D7}"/>
    <cellStyle name="Normal 68 3 2 4 2 2" xfId="946" xr:uid="{8AD412A9-4FBD-4F76-9AE3-B2C93104BA36}"/>
    <cellStyle name="Normal 68 3 2 4 2 3" xfId="1355" xr:uid="{0DB78F27-4A3D-4BFB-9DD1-F437A9E51BC7}"/>
    <cellStyle name="Normal 68 3 2 4 2 4" xfId="7276" xr:uid="{02A6A147-8B11-4785-953F-240E854C48AC}"/>
    <cellStyle name="Normal 68 3 2 4 3" xfId="908" xr:uid="{1FDE3DA1-4615-4229-A880-9E951072E0FB}"/>
    <cellStyle name="Normal 68 3 2 4 3 2" xfId="7418" xr:uid="{BF42037E-93FB-4D06-9DEC-F9E09B6F6854}"/>
    <cellStyle name="Normal 68 3 2 4 4" xfId="1075" xr:uid="{D3751984-E895-4DB5-BC0E-9014891AB84D}"/>
    <cellStyle name="Normal 68 3 2 4 4 2" xfId="8836" xr:uid="{3B5B2A03-783C-4EA4-AC5A-C76BFA69FBA1}"/>
    <cellStyle name="Normal 68 3 2 4 5" xfId="1242" xr:uid="{8859FD76-A0F8-458C-BC7A-F9AA4E7FEFC3}"/>
    <cellStyle name="Normal 68 3 2 4 6" xfId="6275" xr:uid="{53954861-6046-4A43-867D-CC88F5C32FD8}"/>
    <cellStyle name="Normal 68 3 2 5" xfId="1347" xr:uid="{CBEB1B20-31F2-4D20-B04E-49DFEFD09F44}"/>
    <cellStyle name="Normal 68 3 2 5 2" xfId="8175" xr:uid="{6FE27DF3-7BE6-44CF-A121-637EE4612E9D}"/>
    <cellStyle name="Normal 68 3 2 6" xfId="9194" xr:uid="{0585EBD7-F460-4339-B38E-005053B9FED4}"/>
    <cellStyle name="Normal 68 3 2 7" xfId="6728" xr:uid="{5D4F3246-DD05-4ADF-928C-3AD9EDD0C976}"/>
    <cellStyle name="Normal 68 3 3" xfId="171" xr:uid="{4E6F0E41-30A9-494D-AA9C-5BFE80B62556}"/>
    <cellStyle name="Normal 68 3 3 2" xfId="6762" xr:uid="{6B1DB17C-2559-4918-B864-BD7EA18983FA}"/>
    <cellStyle name="Normal 68 3 4" xfId="297" xr:uid="{C4AA2BE5-DBC2-4E6D-A08A-7391877E5A59}"/>
    <cellStyle name="Normal 68 3 4 2" xfId="6853" xr:uid="{ECAC2314-580E-4964-BD0A-E2A4DE133CC8}"/>
    <cellStyle name="Normal 68 3 5" xfId="722" xr:uid="{62A94DC6-DD3D-4B9E-B654-852AAB36A7FF}"/>
    <cellStyle name="Normal 68 3 5 2" xfId="7101" xr:uid="{5DF426D4-0F2E-4036-BAF4-51FD80060E03}"/>
    <cellStyle name="Normal 68 3 6" xfId="902" xr:uid="{8F4DC7B8-E247-4739-AE7E-8B1D56635377}"/>
    <cellStyle name="Normal 68 3 6 2" xfId="7270" xr:uid="{BEE4A2E3-BC72-4334-920B-CA8E1C64E213}"/>
    <cellStyle name="Normal 68 3 7" xfId="1060" xr:uid="{44F6C673-604B-496F-B249-4BD41CEAE3A4}"/>
    <cellStyle name="Normal 68 3 7 2" xfId="7383" xr:uid="{E158AA33-9014-49EB-B94D-FDFEDA0CE40B}"/>
    <cellStyle name="Normal 68 3 8" xfId="1228" xr:uid="{755FF7F1-4C45-40FC-8414-F75093CFD18C}"/>
    <cellStyle name="Normal 68 3 8 2" xfId="8801" xr:uid="{36011A86-ED58-4DE3-8730-AEC98181C429}"/>
    <cellStyle name="Normal 68 3 9" xfId="6682" xr:uid="{5FFA5766-65B5-4C6D-B5CA-8A24F7580AEB}"/>
    <cellStyle name="Normal 68 4" xfId="7640" xr:uid="{69A61E6C-B9B1-4EF0-A828-E6F094C5BAF6}"/>
    <cellStyle name="Normal 68 5" xfId="6578" xr:uid="{D55BB3A7-72CD-4393-B31B-4F08C161474D}"/>
    <cellStyle name="Normal 69" xfId="251" xr:uid="{90568135-EDD1-49CA-A431-DC7AD2556A9A}"/>
    <cellStyle name="Normal 69 2" xfId="1050" xr:uid="{53256E6C-15CE-4B15-8035-211214B38560}"/>
    <cellStyle name="Normal 69 2 2" xfId="8166" xr:uid="{085ABCA3-1798-4378-A224-176B622E8C18}"/>
    <cellStyle name="Normal 69 2 3" xfId="9185" xr:uid="{D7FE8B8B-3E81-4E55-8BB2-C3D74F82E9E8}"/>
    <cellStyle name="Normal 69 2 4" xfId="7076" xr:uid="{0DBA41B6-188D-494D-B379-D699E3F1124B}"/>
    <cellStyle name="Normal 69 3" xfId="1219" xr:uid="{C4E4A47D-F0C8-459B-AE25-B64F7F867D6C}"/>
    <cellStyle name="Normal 69 3 2" xfId="7374" xr:uid="{6DD7B3A3-DD08-49DB-8032-D6BA1A14D507}"/>
    <cellStyle name="Normal 69 4" xfId="8792" xr:uid="{F14E7BA2-3B4B-422A-B2DD-7AD1FB4697DA}"/>
    <cellStyle name="Normal 69 5" xfId="6265" xr:uid="{E7E26EF5-8843-4808-8DD1-68300CC59623}"/>
    <cellStyle name="Normal 7" xfId="217" xr:uid="{C63EE4C3-1BB1-4419-87F5-C7D8003EBC2C}"/>
    <cellStyle name="Normal 7 2" xfId="285" xr:uid="{F6D7204E-AE70-487A-8971-5BAC0FBC749A}"/>
    <cellStyle name="Normal 7 2 2" xfId="863" xr:uid="{4C76001C-A89D-41C0-8BB0-2A9E7179C728}"/>
    <cellStyle name="Normal 7 2 2 2" xfId="1132" xr:uid="{F6CD62C9-FA47-4A2A-9511-6897F94E28BB}"/>
    <cellStyle name="Normal 7 2 2 2 2" xfId="3912" xr:uid="{E784D2EE-5F62-4410-9893-17A994930685}"/>
    <cellStyle name="Normal 7 2 2 2 3" xfId="7588" xr:uid="{A745E74A-FF5D-49E5-B961-764BA330ADA1}"/>
    <cellStyle name="Normal 7 2 2 3" xfId="1293" xr:uid="{A64F1F3F-099F-4C1E-9A59-D4A0B2D2DB09}"/>
    <cellStyle name="Normal 7 2 2 3 2" xfId="2461" xr:uid="{E36B9223-70FA-4DB2-9404-7714CCE8C772}"/>
    <cellStyle name="Normal 7 2 2 3 3" xfId="7308" xr:uid="{FA32CB1D-678C-416F-81EB-960CC9EC3441}"/>
    <cellStyle name="Normal 7 2 2 4" xfId="1501" xr:uid="{E5C0B390-24CE-40A6-822A-4B503783D266}"/>
    <cellStyle name="Normal 7 2 2 5" xfId="6376" xr:uid="{AB495AA2-3FEB-4155-A4A9-6F85EFC03E19}"/>
    <cellStyle name="Normal 7 2 3" xfId="995" xr:uid="{F4CD4251-823C-426F-9065-59CDF95410D9}"/>
    <cellStyle name="Normal 7 2 3 2" xfId="2460" xr:uid="{7379F2E3-FC17-4857-A628-4E6663682B0C}"/>
    <cellStyle name="Normal 7 2 3 3" xfId="6570" xr:uid="{6E80E2DC-CD66-4D4A-84A2-C733E3CAE683}"/>
    <cellStyle name="Normal 7 2 4" xfId="4053" xr:uid="{B4A5BF16-60D6-4369-A697-0F911D3C3C65}"/>
    <cellStyle name="Normal 7 2 5" xfId="1396" xr:uid="{452EA47A-DFEF-4D4A-A1D6-8C4D695A0522}"/>
    <cellStyle name="Normal 7 3" xfId="804" xr:uid="{DA21AC77-9173-48F3-890E-A4E51732A267}"/>
    <cellStyle name="Normal 7 3 2" xfId="1548" xr:uid="{928177C7-59AD-4068-B53A-3C1A8CF78EB2}"/>
    <cellStyle name="Normal 7 3 2 2" xfId="7579" xr:uid="{3DE3F69C-72D6-4EE2-A7A9-450D6A74A518}"/>
    <cellStyle name="Normal 7 3 2 3" xfId="6475" xr:uid="{8CAD7C7A-966A-4F46-84AE-118A3BCAED03}"/>
    <cellStyle name="Normal 7 3 3" xfId="2462" xr:uid="{32DEEAD8-9659-4C6A-AC14-179B290C499D}"/>
    <cellStyle name="Normal 7 3 3 2" xfId="6813" xr:uid="{9216F3A0-C4A2-48AD-8119-43BD7F91B4A7}"/>
    <cellStyle name="Normal 7 3 4" xfId="1445" xr:uid="{71E1B3A0-1CE3-4B14-B123-4694072DFEFC}"/>
    <cellStyle name="Normal 7 4" xfId="785" xr:uid="{16BABDEB-9878-4663-BF80-C9741CCF82FF}"/>
    <cellStyle name="Normal 7 4 2" xfId="2463" xr:uid="{B940AA59-88C7-417A-AC8F-67A99D2DA615}"/>
    <cellStyle name="Normal 7 4 2 2" xfId="9309" xr:uid="{7C9C04CF-C441-43DA-B92A-C8BC5F87DB5E}"/>
    <cellStyle name="Normal 7 4 2 3" xfId="8304" xr:uid="{97E9B81D-33C1-4098-9723-1E8D5D3D91F5}"/>
    <cellStyle name="Normal 7 4 3" xfId="1487" xr:uid="{2864F0F2-429E-4DE1-94C8-B69B841E9998}"/>
    <cellStyle name="Normal 7 4 3 2" xfId="7700" xr:uid="{37844C89-841A-4C94-876A-BD65A312ADDE}"/>
    <cellStyle name="Normal 7 4 4" xfId="8959" xr:uid="{A81CDB1A-2EE9-41D1-8C87-116C842680E4}"/>
    <cellStyle name="Normal 7 4 5" xfId="7059" xr:uid="{E22ED32E-BECF-425C-9711-0BF4FDB2B929}"/>
    <cellStyle name="Normal 7 5" xfId="965" xr:uid="{CFCE1EC4-E561-445F-A76C-361D80B67B42}"/>
    <cellStyle name="Normal 7 5 2" xfId="2459" xr:uid="{16AAD034-0649-474F-B44F-10C293AFCE8E}"/>
    <cellStyle name="Normal 7 5 2 2" xfId="8140" xr:uid="{1ACDA506-30AE-4340-8EB8-D3B5B5055E3B}"/>
    <cellStyle name="Normal 7 5 3" xfId="9159" xr:uid="{642CC9D6-00DC-4171-8F7D-912126192885}"/>
    <cellStyle name="Normal 7 5 4" xfId="7296" xr:uid="{9589D8C0-FF03-4134-B24B-C54D371E5CB3}"/>
    <cellStyle name="Normal 7 6" xfId="1024" xr:uid="{397AEC67-964A-4C81-9C1B-1117E8895C2C}"/>
    <cellStyle name="Normal 7 6 2" xfId="7348" xr:uid="{E9249CFC-7397-4FBC-865F-253FDB5D6F5E}"/>
    <cellStyle name="Normal 7 7" xfId="1193" xr:uid="{E1FD45E1-5F71-416E-9515-3191C5244C4D}"/>
    <cellStyle name="Normal 7 7 2" xfId="8766" xr:uid="{D3BFDB0A-A778-4C80-B08E-A1D650C1D793}"/>
    <cellStyle name="Normal 7 8" xfId="6235" xr:uid="{9B6E596F-0F9E-4279-ADE5-7048D1D0983E}"/>
    <cellStyle name="Normal 70" xfId="252" xr:uid="{4089CC24-5F1C-40FD-9812-16F61EE08492}"/>
    <cellStyle name="Normal 70 2" xfId="1051" xr:uid="{FEA7E5F1-809C-41D0-9298-50360D30B058}"/>
    <cellStyle name="Normal 70 2 2" xfId="8167" xr:uid="{C0526D6C-B715-4C8F-8D32-E82A5819AF55}"/>
    <cellStyle name="Normal 70 2 3" xfId="9186" xr:uid="{99476A10-7478-4A51-A574-D083D97E28D2}"/>
    <cellStyle name="Normal 70 2 4" xfId="7077" xr:uid="{D639082E-6503-4262-8DBA-4426933012E4}"/>
    <cellStyle name="Normal 70 3" xfId="1220" xr:uid="{6E1F5690-E40A-4188-8EB7-B9742A19985D}"/>
    <cellStyle name="Normal 70 3 2" xfId="7375" xr:uid="{811C1A44-BCED-421F-A0CC-387407C97A93}"/>
    <cellStyle name="Normal 70 4" xfId="8793" xr:uid="{9082369A-2319-48BD-B928-9F8A86728057}"/>
    <cellStyle name="Normal 70 5" xfId="6266" xr:uid="{97572FE1-9E1E-4A4B-9769-16C938FB63C1}"/>
    <cellStyle name="Normal 71" xfId="2464" xr:uid="{540616E1-AFA1-4FA0-A4E8-14781C08CB8E}"/>
    <cellStyle name="Normal 71 2" xfId="87" xr:uid="{1572B414-DFB1-4409-9215-702225E64D8A}"/>
    <cellStyle name="Normal 71 2 2" xfId="147" xr:uid="{8FB79C84-AD6A-4AF6-B1CD-7247844185DD}"/>
    <cellStyle name="Normal 71 2 2 2" xfId="763" xr:uid="{1B666A44-5F27-4FAE-9344-C04969F0AA37}"/>
    <cellStyle name="Normal 71 2 2 2 2" xfId="6776" xr:uid="{2F760FA7-80C7-41DB-9604-20BBB36E7C62}"/>
    <cellStyle name="Normal 71 2 2 3" xfId="943" xr:uid="{B81D9981-8D07-4589-B186-3CB2EAAAD7BF}"/>
    <cellStyle name="Normal 71 2 2 3 2" xfId="6790" xr:uid="{A2065467-A193-4327-90EE-58D060E0EA00}"/>
    <cellStyle name="Normal 71 2 2 4" xfId="1101" xr:uid="{852E6768-B262-451B-8FEE-B502942769E1}"/>
    <cellStyle name="Normal 71 2 2 4 2" xfId="6769" xr:uid="{3EFDE3A4-7E64-496E-8F14-9628C867D89B}"/>
    <cellStyle name="Normal 71 2 2 5" xfId="1268" xr:uid="{4F6D64C6-C6A9-46A6-959D-4B3638782CF7}"/>
    <cellStyle name="Normal 71 2 2 5 2" xfId="8177" xr:uid="{AFBC1091-432A-420D-B5AF-0A4F857395E7}"/>
    <cellStyle name="Normal 71 2 2 6" xfId="1350" xr:uid="{5267BF99-278F-41E3-A54C-10D620E50A13}"/>
    <cellStyle name="Normal 71 2 2 6 2" xfId="9196" xr:uid="{6ABD3B3D-A745-4168-B81D-2993812F6894}"/>
    <cellStyle name="Normal 71 2 2 7" xfId="6278" xr:uid="{B977FB49-9EF2-4F9C-980D-2FE6F34FA953}"/>
    <cellStyle name="Normal 71 2 3" xfId="177" xr:uid="{9EBCFD1C-7625-4793-933C-AC05F3377F6D}"/>
    <cellStyle name="Normal 71 2 3 2" xfId="6764" xr:uid="{79B2B46B-6549-4805-A52F-54D90CD0C9D0}"/>
    <cellStyle name="Normal 71 2 4" xfId="299" xr:uid="{F56EA22F-B26E-4423-B49E-6BE14169B279}"/>
    <cellStyle name="Normal 71 2 4 2" xfId="6855" xr:uid="{6F9559A7-4399-41D3-BF25-1E93781AEF3B}"/>
    <cellStyle name="Normal 71 2 5" xfId="725" xr:uid="{FDC07E9E-800D-4DE8-B955-1EEB6D6C2575}"/>
    <cellStyle name="Normal 71 2 5 2" xfId="7103" xr:uid="{7F282D4B-DC30-4E10-9825-1893CD9350FA}"/>
    <cellStyle name="Normal 71 2 6" xfId="905" xr:uid="{CA2F2BD9-0701-44A6-BDEE-03941A0A56E7}"/>
    <cellStyle name="Normal 71 2 6 2" xfId="7273" xr:uid="{D97B8C1C-11CE-4F64-AAD9-3A50A7ADF215}"/>
    <cellStyle name="Normal 71 2 7" xfId="1062" xr:uid="{23029EFE-A748-44EF-B5F9-CA39F5B00FCE}"/>
    <cellStyle name="Normal 71 2 7 2" xfId="7385" xr:uid="{CAEDB5F3-49EB-491A-944B-6BED619D07C3}"/>
    <cellStyle name="Normal 71 2 8" xfId="1230" xr:uid="{4AE04B26-F698-4FB8-A51E-A15A4015183F}"/>
    <cellStyle name="Normal 71 2 8 2" xfId="8803" xr:uid="{AEB1F849-E3A9-482F-B3B4-937827F5B433}"/>
    <cellStyle name="Normal 71 2 9" xfId="6684" xr:uid="{8A422C9C-A43F-4924-A7C6-9706054B7903}"/>
    <cellStyle name="Normal 71 3" xfId="7669" xr:uid="{DDE9F016-5723-488A-8B36-68B785510BE4}"/>
    <cellStyle name="Normal 71 4" xfId="6581" xr:uid="{51D46C1D-68D8-482F-86C3-6CCD0AD4C8D2}"/>
    <cellStyle name="Normal 72" xfId="5342" xr:uid="{152FF0C2-0148-4543-97FE-DBC347EF0D88}"/>
    <cellStyle name="Normal 72 2" xfId="7636" xr:uid="{6FD327FF-22FD-46CD-81BE-A34DAFB1F8CF}"/>
    <cellStyle name="Normal 73" xfId="4712" xr:uid="{DB1C516C-27DE-46CE-9557-F99BC3A380B8}"/>
    <cellStyle name="Normal 73 2" xfId="130" xr:uid="{00BCB5FE-4259-41C1-9D90-8D44340A4B1C}"/>
    <cellStyle name="Normal 73 2 2" xfId="161" xr:uid="{57D94C8C-C042-4EEA-A3D8-C990E8E10129}"/>
    <cellStyle name="Normal 73 2 2 2" xfId="780" xr:uid="{90F5FFD3-34B4-4FBE-992B-6A65D54C1855}"/>
    <cellStyle name="Normal 73 2 2 2 2" xfId="8200" xr:uid="{9CB3AC1E-605F-49CC-AC3A-5FCE440A4067}"/>
    <cellStyle name="Normal 73 2 2 3" xfId="960" xr:uid="{C69C2554-FBEB-442D-B12D-EC5E590710E2}"/>
    <cellStyle name="Normal 73 2 2 3 2" xfId="9219" xr:uid="{C31136E6-2639-4A45-BA03-AC7CE91568E9}"/>
    <cellStyle name="Normal 73 2 2 4" xfId="1379" xr:uid="{15AD8CD0-671A-470A-B6AE-01BCD1C918F2}"/>
    <cellStyle name="Normal 73 2 2 5" xfId="6746" xr:uid="{AA9B6C68-2CB1-423A-8002-0D40E6E17A24}"/>
    <cellStyle name="Normal 73 2 3" xfId="191" xr:uid="{EF278107-E248-4E3F-8DC8-8AC4BB220428}"/>
    <cellStyle name="Normal 73 2 3 2" xfId="6869" xr:uid="{B572FDF9-A713-4F77-8B47-E713B511FCF1}"/>
    <cellStyle name="Normal 73 2 4" xfId="319" xr:uid="{5CC6E8CC-1C45-41E2-9A1F-B91F359F15CD}"/>
    <cellStyle name="Normal 73 2 4 2" xfId="7116" xr:uid="{778F7D4F-EB53-4A77-B762-BE102F0EB258}"/>
    <cellStyle name="Normal 73 2 5" xfId="742" xr:uid="{0AC86D76-3BE3-496B-B93B-CC080C1F3514}"/>
    <cellStyle name="Normal 73 2 5 2" xfId="7291" xr:uid="{9BEB3AD0-95FE-440D-BEC7-843961626467}"/>
    <cellStyle name="Normal 73 2 6" xfId="922" xr:uid="{A48546BF-B1ED-4CA7-9E0B-64B1199020E1}"/>
    <cellStyle name="Normal 73 2 6 2" xfId="7414" xr:uid="{7E7D0C60-1096-4FEC-AD94-B31D59734C85}"/>
    <cellStyle name="Normal 73 2 7" xfId="1084" xr:uid="{97D5311E-82DC-4AE9-BBA4-BF3AA727C643}"/>
    <cellStyle name="Normal 73 2 7 2" xfId="8830" xr:uid="{DBB692DD-1D21-4EB7-84FF-575C71DDC905}"/>
    <cellStyle name="Normal 73 2 8" xfId="1251" xr:uid="{C6339904-B46C-4E75-B04C-3F6C8DA0591D}"/>
    <cellStyle name="Normal 73 2 9" xfId="6693" xr:uid="{65B27EF2-5D1B-48DC-94D9-4ADA56994AD2}"/>
    <cellStyle name="Normal 73 3" xfId="7677" xr:uid="{3630714C-36BD-490B-BDB9-594AB0147F46}"/>
    <cellStyle name="Normal 73 4" xfId="6619" xr:uid="{7C38A3CD-2DA2-465F-BC9F-4E8CF850FFD2}"/>
    <cellStyle name="Normal 74" xfId="1325" xr:uid="{A163FD14-5E50-4AD6-9E9C-DB978EA261FC}"/>
    <cellStyle name="Normal 74 2" xfId="7671" xr:uid="{5499B69C-B525-44D4-9365-27232C9272E3}"/>
    <cellStyle name="Normal 75" xfId="5211" xr:uid="{7E3A38B7-A9BE-40FF-8F1B-61275936E0A2}"/>
    <cellStyle name="Normal 75 2" xfId="7670" xr:uid="{07B14DBC-211D-42B6-A323-2483F8403B32}"/>
    <cellStyle name="Normal 76" xfId="4984" xr:uid="{2EE9ED8B-5C77-434A-90A7-24DD0DC28648}"/>
    <cellStyle name="Normal 76 2" xfId="7676" xr:uid="{BCFA3B71-ACAE-4E54-A41D-75EC7AC8BD49}"/>
    <cellStyle name="Normal 77" xfId="1382" xr:uid="{30E414BC-338D-4FB4-B4C3-A59779559A8C}"/>
    <cellStyle name="Normal 77 2" xfId="7659" xr:uid="{E4693D29-D5AF-4D23-AB39-1A91F9E594B8}"/>
    <cellStyle name="Normal 78" xfId="5528" xr:uid="{8960443E-E462-44B9-AA52-BED162BE6989}"/>
    <cellStyle name="Normal 78 2" xfId="8293" xr:uid="{1A28762E-D703-425A-B7EF-26E49BC85272}"/>
    <cellStyle name="Normal 78 2 2" xfId="9304" xr:uid="{7FFE6ACA-E06D-41C7-8EC7-128979033CD6}"/>
    <cellStyle name="Normal 78 3" xfId="8954" xr:uid="{9B6AF0AF-425B-4CF7-B822-8A5EA6498FCF}"/>
    <cellStyle name="Normal 78 4" xfId="7682" xr:uid="{E84F70D1-531E-4D7B-BDB5-9F81AE17A44C}"/>
    <cellStyle name="Normal 79" xfId="6004" xr:uid="{A6466B8F-94B1-4D64-A93F-7AF40E3AD7FD}"/>
    <cellStyle name="Normal 79 2" xfId="7642" xr:uid="{53E66075-447D-4765-AB59-965244C99DF7}"/>
    <cellStyle name="Normal 8" xfId="114" xr:uid="{590F8108-8D64-445A-AA5E-D7C2BD750289}"/>
    <cellStyle name="Normal 8 2" xfId="791" xr:uid="{E285BB45-22D4-4E36-B9BB-AC41FD683245}"/>
    <cellStyle name="Normal 8 2 2" xfId="48" xr:uid="{AB548787-C6C0-46E8-9511-DC609F876E38}"/>
    <cellStyle name="Normal 8 2 2 2" xfId="810" xr:uid="{81309D75-9176-47EA-87AC-FD87BB9F3819}"/>
    <cellStyle name="Normal 8 2 2 2 2" xfId="1460" xr:uid="{B9DE3ED0-2E46-485E-94D9-4BA692D26D2F}"/>
    <cellStyle name="Normal 8 2 2 2 2 2" xfId="1561" xr:uid="{604C63C6-0000-459F-A897-BF3F1EE9FA89}"/>
    <cellStyle name="Normal 8 2 2 2 3" xfId="1537" xr:uid="{D2710676-4D63-4A63-9B40-41F746D7F5C3}"/>
    <cellStyle name="Normal 8 2 2 2 4" xfId="1431" xr:uid="{06C9A8E2-A2BA-43F5-8E99-D42ABD5BA999}"/>
    <cellStyle name="Normal 8 2 2 2 5" xfId="7574" xr:uid="{2E73607C-0E70-4DBF-B15E-9483356CBDC7}"/>
    <cellStyle name="Normal 8 2 2 3" xfId="976" xr:uid="{04200530-5885-41B3-8208-2B464D2E2A4C}"/>
    <cellStyle name="Normal 8 2 2 3 2" xfId="1557" xr:uid="{1434FA6E-B078-463D-BEF8-5505133A39FE}"/>
    <cellStyle name="Normal 8 2 2 3 3" xfId="1456" xr:uid="{DF4C0AE4-5788-4A9D-B294-B809753653E6}"/>
    <cellStyle name="Normal 8 2 2 4" xfId="1107" xr:uid="{46874656-FCA9-433F-991A-191B79AE660C}"/>
    <cellStyle name="Normal 8 2 2 4 2" xfId="1533" xr:uid="{DDEBF07C-F32F-4EC2-8BA9-04C8BF715E33}"/>
    <cellStyle name="Normal 8 2 2 5" xfId="1274" xr:uid="{6BC5B1C6-9105-442D-ACE9-AD151F022F66}"/>
    <cellStyle name="Normal 8 2 2 5 2" xfId="3977" xr:uid="{16EE5F66-7090-48E7-A90F-7CAF54E1D5DD}"/>
    <cellStyle name="Normal 8 2 2 6" xfId="1426" xr:uid="{03E90F37-B342-4F6F-9D64-C43EE9736462}"/>
    <cellStyle name="Normal 8 2 2 7" xfId="6563" xr:uid="{234F956D-BF2B-4533-A3B1-FBF85A7CC3AE}"/>
    <cellStyle name="Normal 8 2 3" xfId="1452" xr:uid="{383A4E7E-2597-4752-BE42-4DE66F5449EB}"/>
    <cellStyle name="Normal 8 2 3 2" xfId="1553" xr:uid="{CCA2E5E2-99F2-4450-BCAC-16E88380F77D}"/>
    <cellStyle name="Normal 8 2 4" xfId="1529" xr:uid="{6866E8AA-F52B-416C-8EEE-A0567A5E38D0}"/>
    <cellStyle name="Normal 8 2 5" xfId="1467" xr:uid="{C6C4D962-984B-4CF7-B860-36D1B56411CD}"/>
    <cellStyle name="Normal 8 2 5 2" xfId="1567" xr:uid="{6109EDC6-BCBD-4A35-8211-6B1B46E964F5}"/>
    <cellStyle name="Normal 8 2 6" xfId="2466" xr:uid="{98EC266C-5EE8-4580-B813-A547CBB007A2}"/>
    <cellStyle name="Normal 8 2 7" xfId="1421" xr:uid="{87C51220-4BD0-4002-8722-C66C91EC055B}"/>
    <cellStyle name="Normal 8 2 8" xfId="6836" xr:uid="{7862DE34-BAC8-4B93-9B5C-4EE39A921814}"/>
    <cellStyle name="Normal 8 3" xfId="971" xr:uid="{AAC65797-494C-49BA-AD6B-1AC78ABF342B}"/>
    <cellStyle name="Normal 8 3 2" xfId="1549" xr:uid="{E64C2D3D-B5E6-4383-B079-2831B13A1921}"/>
    <cellStyle name="Normal 8 3 3" xfId="2467" xr:uid="{D15C5D5B-160E-42E7-ABC1-8A6E8315AC6B}"/>
    <cellStyle name="Normal 8 3 4" xfId="1446" xr:uid="{1D55E18E-BB55-4FCF-8A19-1A10BEF6B4DC}"/>
    <cellStyle name="Normal 8 3 5" xfId="6648" xr:uid="{DE437949-CE1D-4C4D-8C0E-4D5B17804F9D}"/>
    <cellStyle name="Normal 8 4" xfId="1169" xr:uid="{EDD95DD1-65D0-4DCC-BBFC-61DD48FE683A}"/>
    <cellStyle name="Normal 8 5" xfId="1522" xr:uid="{BEF52061-D263-4342-BB57-8EFC74FCDE0C}"/>
    <cellStyle name="Normal 8 6" xfId="2465" xr:uid="{17ED2F4D-FF03-4BA1-898C-941EAA3CC6F4}"/>
    <cellStyle name="Normal 8 7" xfId="4297" xr:uid="{41C3759C-2C0D-4359-8FAA-DE4E1AE98102}"/>
    <cellStyle name="Normal 8 8" xfId="1412" xr:uid="{D2C7D20D-D773-45E7-ACCD-68B3A38EF472}"/>
    <cellStyle name="Normal 8 9" xfId="6334" xr:uid="{04517BAA-3EE3-427D-83D1-C7C819D73138}"/>
    <cellStyle name="Normal 80" xfId="7661" xr:uid="{E1FB4ACB-DC95-4888-A7AC-694C66F8A990}"/>
    <cellStyle name="Normal 81" xfId="7840" xr:uid="{E9F1D5BC-5E35-47AF-AF47-7E92D7134285}"/>
    <cellStyle name="Normal 82" xfId="7895" xr:uid="{25E1E176-5E30-497B-B8AA-804FEEF035D1}"/>
    <cellStyle name="Normal 83" xfId="7680" xr:uid="{E3715040-84A8-4879-A01C-AFA588F73197}"/>
    <cellStyle name="Normal 84" xfId="7901" xr:uid="{7FC269ED-901C-4569-808F-2A59B8C6CEAD}"/>
    <cellStyle name="Normal 85" xfId="7815" xr:uid="{8262070F-96CB-4632-AB7B-D7FD5EBC8962}"/>
    <cellStyle name="Normal 86" xfId="2468" xr:uid="{53D07279-7AD5-4148-A6A6-F92CB280253D}"/>
    <cellStyle name="Normal 86 2" xfId="3828" xr:uid="{DCCB3BE8-74F7-4E9B-BEB7-61BB88F54952}"/>
    <cellStyle name="Normal 86 3" xfId="7679" xr:uid="{AA23E2E1-82B1-4B92-BFD3-86DE2767EAC9}"/>
    <cellStyle name="Normal 87" xfId="2469" xr:uid="{3A935E62-93D7-4967-BA9B-DFBC35FE1CD7}"/>
    <cellStyle name="Normal 87 2" xfId="7719" xr:uid="{8C620E57-9E1C-4B5A-B834-F89EDB1CB585}"/>
    <cellStyle name="Normal 88" xfId="6603" xr:uid="{FDBE5C4F-A8F0-4859-A338-62149B5CF8D6}"/>
    <cellStyle name="Normal 88 2" xfId="88" xr:uid="{B02CBA59-43E2-4BB2-8CB2-A97FFDC6D11B}"/>
    <cellStyle name="Normal 88 2 2" xfId="148" xr:uid="{BCDB813F-8560-4A80-B87E-3BC1308A3B9D}"/>
    <cellStyle name="Normal 88 2 2 2" xfId="764" xr:uid="{9C3057B4-F321-413A-960B-5A5F26FB3AA6}"/>
    <cellStyle name="Normal 88 2 2 2 2" xfId="6777" xr:uid="{57FB7303-D4CB-4755-A602-CB72B8AEF4F9}"/>
    <cellStyle name="Normal 88 2 2 3" xfId="944" xr:uid="{3BEC5A14-B6BF-4420-9BFA-6D885A67884C}"/>
    <cellStyle name="Normal 88 2 2 3 2" xfId="6791" xr:uid="{CBDF1344-9E2E-4066-A8B5-08554A3F54D8}"/>
    <cellStyle name="Normal 88 2 2 4" xfId="1102" xr:uid="{87E3E3E6-A9F3-46EA-9DB9-34605508BFFC}"/>
    <cellStyle name="Normal 88 2 2 4 2" xfId="6770" xr:uid="{3A6AAD52-CD8F-43D6-8644-61C53661A40F}"/>
    <cellStyle name="Normal 88 2 2 5" xfId="1269" xr:uid="{A0932176-3481-42A0-AC65-3BE6392E40D3}"/>
    <cellStyle name="Normal 88 2 2 5 2" xfId="8178" xr:uid="{872D564D-8ED3-44D6-B5DD-ECF189372DD2}"/>
    <cellStyle name="Normal 88 2 2 6" xfId="1351" xr:uid="{794D2A0F-063C-4F74-B09E-3AA1C026F333}"/>
    <cellStyle name="Normal 88 2 2 6 2" xfId="9197" xr:uid="{A6C6F763-0770-42DC-BDCE-B18D9F33FFF0}"/>
    <cellStyle name="Normal 88 2 2 7" xfId="6279" xr:uid="{EFC19F43-1ABB-427E-92CA-8390FCFFA217}"/>
    <cellStyle name="Normal 88 2 3" xfId="178" xr:uid="{28ED3040-442D-44D1-AE3F-97696F479C0E}"/>
    <cellStyle name="Normal 88 2 3 2" xfId="6765" xr:uid="{CC7F86CB-2260-4A7C-9F35-452CF7CD4B12}"/>
    <cellStyle name="Normal 88 2 4" xfId="300" xr:uid="{1E5BE14D-94D3-4872-BBDB-E54CB7F341DE}"/>
    <cellStyle name="Normal 88 2 4 2" xfId="6856" xr:uid="{FE296C4B-21F3-4F6B-A17A-0F36DE4472CE}"/>
    <cellStyle name="Normal 88 2 5" xfId="726" xr:uid="{A723FFCC-8DAD-42EA-A398-09E398B0DBB5}"/>
    <cellStyle name="Normal 88 2 5 2" xfId="7104" xr:uid="{28C9F0BB-CC1A-480E-BB12-12E8C34A6067}"/>
    <cellStyle name="Normal 88 2 6" xfId="906" xr:uid="{A1348247-0229-4058-8D6C-B803A8ABC99D}"/>
    <cellStyle name="Normal 88 2 6 2" xfId="7274" xr:uid="{AE6AC628-B001-4FC2-BB4D-07E79ED3EEB3}"/>
    <cellStyle name="Normal 88 2 7" xfId="1063" xr:uid="{2C1C6AB0-899A-4B36-9AB1-02CABC1F7537}"/>
    <cellStyle name="Normal 88 2 7 2" xfId="7386" xr:uid="{8693048A-9704-4714-B6C3-E828DAC7BBDD}"/>
    <cellStyle name="Normal 88 2 8" xfId="1231" xr:uid="{849D35A2-AA72-4467-A207-C390F18C19FE}"/>
    <cellStyle name="Normal 88 2 8 2" xfId="8804" xr:uid="{678C0372-4E24-4BBE-A1FA-C90B50443441}"/>
    <cellStyle name="Normal 88 2 9" xfId="6685" xr:uid="{4C787198-5118-4952-B148-226763CDE606}"/>
    <cellStyle name="Normal 88 3" xfId="7903" xr:uid="{3CBB6309-F481-4529-8411-D7CE56A3E4D6}"/>
    <cellStyle name="Normal 89" xfId="6601" xr:uid="{8C384A81-1725-4E1C-ACB6-0A7390987C3B}"/>
    <cellStyle name="Normal 89 2" xfId="80" xr:uid="{5AB82351-86C9-4B12-98FD-D79033E92D60}"/>
    <cellStyle name="Normal 89 2 2" xfId="142" xr:uid="{DAC084AC-E831-4B5F-900B-9C922CC54AE7}"/>
    <cellStyle name="Normal 89 2 2 2" xfId="761" xr:uid="{F5A3D234-734C-472C-BC39-D44FDDC4B910}"/>
    <cellStyle name="Normal 89 2 2 2 2" xfId="6775" xr:uid="{ED6A23BE-E26A-44D3-941C-179307B27DCA}"/>
    <cellStyle name="Normal 89 2 2 3" xfId="941" xr:uid="{CDD293C2-6623-4D7F-A904-00A7C3AF9854}"/>
    <cellStyle name="Normal 89 2 2 3 2" xfId="6789" xr:uid="{6D1ED6F4-6E75-4FED-AC9C-139DA14A8AA0}"/>
    <cellStyle name="Normal 89 2 2 4" xfId="1100" xr:uid="{B8104627-E8E3-4FB4-962F-E86B9CB213DB}"/>
    <cellStyle name="Normal 89 2 2 4 2" xfId="6768" xr:uid="{5C5D1A53-2943-413F-BF8E-6CF30D6220E0}"/>
    <cellStyle name="Normal 89 2 2 5" xfId="1267" xr:uid="{133F25B3-C3E6-4013-9B4A-D11D6F4EAA4E}"/>
    <cellStyle name="Normal 89 2 2 5 2" xfId="8176" xr:uid="{BD9530C2-4C44-4082-B60A-4081FF754211}"/>
    <cellStyle name="Normal 89 2 2 6" xfId="1348" xr:uid="{998EF8DE-7A84-4872-9715-EAC63910BC62}"/>
    <cellStyle name="Normal 89 2 2 6 2" xfId="9195" xr:uid="{8CD8F6FD-7120-45CA-A314-E6C438F8FB94}"/>
    <cellStyle name="Normal 89 2 2 7" xfId="6276" xr:uid="{6D852FE5-AC10-4318-A5AF-D8C56DCC6F53}"/>
    <cellStyle name="Normal 89 2 3" xfId="172" xr:uid="{91510FF7-CC2F-4FC7-9F41-1385A5D435B5}"/>
    <cellStyle name="Normal 89 2 3 2" xfId="6763" xr:uid="{9BC5CF8B-CC25-4A36-B05E-5D6920EB0347}"/>
    <cellStyle name="Normal 89 2 4" xfId="298" xr:uid="{93BA5159-CAFF-4792-B2AC-1D3157C3B2B7}"/>
    <cellStyle name="Normal 89 2 4 2" xfId="6854" xr:uid="{D0876141-BB2F-4CC3-9A2A-C4A44BF301D7}"/>
    <cellStyle name="Normal 89 2 5" xfId="723" xr:uid="{2A4375FA-B242-4A45-8701-0A1AFCF85273}"/>
    <cellStyle name="Normal 89 2 5 2" xfId="7102" xr:uid="{664E4AEB-2191-492F-8D18-7BB27EE92FB1}"/>
    <cellStyle name="Normal 89 2 6" xfId="903" xr:uid="{09623E74-6134-46DB-82BD-A417BB58DB94}"/>
    <cellStyle name="Normal 89 2 6 2" xfId="7271" xr:uid="{0FCA048D-0039-4D6D-BFBE-95EE20C43A90}"/>
    <cellStyle name="Normal 89 2 7" xfId="1061" xr:uid="{36E68E65-A818-4105-B1EE-3A6161ADB734}"/>
    <cellStyle name="Normal 89 2 7 2" xfId="7384" xr:uid="{36694B5D-28B9-4EB0-970E-B5FA8A3D855D}"/>
    <cellStyle name="Normal 89 2 8" xfId="1229" xr:uid="{75A5BB64-4D84-46EE-8447-FD76121F7E1E}"/>
    <cellStyle name="Normal 89 2 8 2" xfId="8802" xr:uid="{2A8AC834-36E9-42BB-8A1F-55909AB38080}"/>
    <cellStyle name="Normal 89 2 9" xfId="6683" xr:uid="{B53EF57E-92AF-4191-9709-0B28C00649CA}"/>
    <cellStyle name="Normal 89 3" xfId="7668" xr:uid="{7197C1D0-D613-4D92-B952-85B4A4827601}"/>
    <cellStyle name="Normal 9" xfId="50" xr:uid="{B49B3AE9-38FC-489B-B780-14B611B66D45}"/>
    <cellStyle name="Normal 9 2" xfId="83" xr:uid="{C5B665AF-8B83-4F10-8660-CAAFB5B27281}"/>
    <cellStyle name="Normal 9 2 2" xfId="2471" xr:uid="{3B8BF807-2BC0-46BD-AA62-BAB97DED33D5}"/>
    <cellStyle name="Normal 9 2 3" xfId="1448" xr:uid="{594CE737-DD56-4DC9-80E3-ED05E47F2D19}"/>
    <cellStyle name="Normal 9 3" xfId="143" xr:uid="{98968D32-2ADA-4B5A-8E4C-BAB3706E9FEA}"/>
    <cellStyle name="Normal 9 3 2" xfId="2472" xr:uid="{0746FBDF-B25A-4327-8497-B327795A3216}"/>
    <cellStyle name="Normal 9 3 2 2" xfId="9267" xr:uid="{EF253D99-C0EA-48C9-8591-320E57A81C12}"/>
    <cellStyle name="Normal 9 3 3" xfId="8246" xr:uid="{987E30C3-1FA7-4712-8920-3E6CA261B64A}"/>
    <cellStyle name="Normal 9 4" xfId="173" xr:uid="{64BAB1DB-EC9B-40C1-9361-86942110598D}"/>
    <cellStyle name="Normal 9 4 2" xfId="3913" xr:uid="{D737F2F5-3B1C-4D3A-8396-F55DCC2D6621}"/>
    <cellStyle name="Normal 9 4 3" xfId="2473" xr:uid="{C5FB0183-04F0-4544-A47A-0188F8E33A0A}"/>
    <cellStyle name="Normal 9 4 4" xfId="7576" xr:uid="{59660291-4FB5-429C-A926-0B22E8C3A23D}"/>
    <cellStyle name="Normal 9 5" xfId="879" xr:uid="{05EE5EE0-38C5-4FC7-8613-0A75ADDEB892}"/>
    <cellStyle name="Normal 9 5 2" xfId="2470" xr:uid="{30FC9355-9FF9-4E28-B83B-C29177AA38DA}"/>
    <cellStyle name="Normal 9 5 3" xfId="8918" xr:uid="{AFCA7D58-C58C-4A86-A2EC-424755BEFCAB}"/>
    <cellStyle name="Normal 9 6" xfId="4298" xr:uid="{46A21AFE-28CE-4FA0-8C39-6AAEEEDB54A9}"/>
    <cellStyle name="Normal 9 6 2" xfId="6698" xr:uid="{FDBAF9EE-9636-44E1-B7B8-344EAA92B40B}"/>
    <cellStyle name="Normal 9 7" xfId="6356" xr:uid="{72EE4B4A-AE94-40DC-9D6E-DCEBC390EE68}"/>
    <cellStyle name="Normal 90" xfId="7899" xr:uid="{73F1C670-FB8D-4523-B2FC-9B60674293ED}"/>
    <cellStyle name="Normal 91" xfId="1583" xr:uid="{AA0CE783-B57A-4B8E-B44D-CE06CA71DB81}"/>
    <cellStyle name="Normal 91 2" xfId="4068" xr:uid="{2A2332FC-1FAA-4681-8633-78A6FF183CDD}"/>
    <cellStyle name="Normal 91 3" xfId="7653" xr:uid="{C6C688B7-6FAC-480F-B542-5A5412E04DC0}"/>
    <cellStyle name="Normal 91 9" xfId="1585" xr:uid="{E2041E24-CED3-4F6B-9DEB-0ABD01EA6CD8}"/>
    <cellStyle name="Normal 91 9 2" xfId="4070" xr:uid="{9E4D9D93-BD41-413C-A1B3-3B57C7394A98}"/>
    <cellStyle name="Normal 92" xfId="7897" xr:uid="{DD17BDAA-274C-4D43-A487-4EA47CA69F71}"/>
    <cellStyle name="Normal 93" xfId="7886" xr:uid="{4CDE27C8-A0C2-4AF2-8DC2-8E74AEE6339D}"/>
    <cellStyle name="Normal 94" xfId="8127" xr:uid="{402EA551-ADB3-4205-8B6B-B7BAD1495D87}"/>
    <cellStyle name="Normal 94 2" xfId="9146" xr:uid="{C4A912EB-7CBC-4E23-9595-DC3D31E88FD1}"/>
    <cellStyle name="Normal 95" xfId="8133" xr:uid="{027F7DB5-A21F-4A26-9C9A-65D96AB8F016}"/>
    <cellStyle name="Normal 95 2" xfId="9152" xr:uid="{C8314E82-EF76-4A84-B182-26BF27431C36}"/>
    <cellStyle name="Normal 96" xfId="7905" xr:uid="{DCA9B1E3-E81A-46C5-8C2D-0664F2C03442}"/>
    <cellStyle name="Normal 97" xfId="8502" xr:uid="{2B9A2D37-F204-4E5E-9698-AF9AE96623FB}"/>
    <cellStyle name="Normal 98" xfId="8532" xr:uid="{A56BFB4E-DE1B-4A6D-9BAA-ADBD58B74D7C}"/>
    <cellStyle name="Normal 99" xfId="8547" xr:uid="{9706B063-F1E6-4320-B2D1-C590EF11DA92}"/>
    <cellStyle name="Normal_Akara_3 years FS_Eng_v 19 March" xfId="1335" xr:uid="{5F650C4F-8D1B-4E44-9D12-265B90601B7A}"/>
    <cellStyle name="Normal_Akara_June Eng09" xfId="2" xr:uid="{A2588991-2623-4231-A091-530F0D576388}"/>
    <cellStyle name="Normal_Major Q2'06" xfId="1" xr:uid="{CE14D1FE-EF5F-4D9D-BF04-E04CF3AC4DF8}"/>
    <cellStyle name="Normale_9639A02C" xfId="2474" xr:uid="{ABF0A3FA-0D37-4BB8-B94A-49319F268E63}"/>
    <cellStyle name="Note 2" xfId="2475" xr:uid="{5C8202FC-7CEA-4F6F-8F1A-1DD84AD5A570}"/>
    <cellStyle name="Note 2 10" xfId="4905" xr:uid="{3F03383B-CFFA-476D-AE54-5AF5033EEF6F}"/>
    <cellStyle name="Note 2 11" xfId="4696" xr:uid="{E29E818A-B2B6-4656-81CC-DF3D21A8BBB4}"/>
    <cellStyle name="Note 2 12" xfId="5092" xr:uid="{743101BC-810D-48B1-97BF-04BFF3F9F195}"/>
    <cellStyle name="Note 2 13" xfId="4870" xr:uid="{0B8838D6-26E9-49FF-9234-71E9A2910E34}"/>
    <cellStyle name="Note 2 14" xfId="4977" xr:uid="{4A699EAE-E410-49F0-9784-6CA2F707037A}"/>
    <cellStyle name="Note 2 15" xfId="6674" xr:uid="{AF18367A-19F5-4C69-A865-6FCF99D3E1D6}"/>
    <cellStyle name="Note 2 2" xfId="2476" xr:uid="{E8D4A661-13FD-4130-AEF7-959BA7AF309A}"/>
    <cellStyle name="Note 2 2 10" xfId="4814" xr:uid="{87773265-DC0C-456D-9EA9-77CE0EA4F0F1}"/>
    <cellStyle name="Note 2 2 11" xfId="4543" xr:uid="{A08032F4-9CC9-430F-8279-762596F89F19}"/>
    <cellStyle name="Note 2 2 12" xfId="5107" xr:uid="{38597BD1-A21A-4704-B582-4E880EE7A44E}"/>
    <cellStyle name="Note 2 2 2" xfId="2477" xr:uid="{05811F84-3724-4372-AB74-43AE708DD1B3}"/>
    <cellStyle name="Note 2 2 2 10" xfId="4970" xr:uid="{85FF1A83-0F39-49FA-A48C-C3C362122A15}"/>
    <cellStyle name="Note 2 2 2 11" xfId="4687" xr:uid="{0242457F-046E-4521-BB17-92982DEC68C8}"/>
    <cellStyle name="Note 2 2 2 2" xfId="3916" xr:uid="{2D235554-DB8F-4701-9D8C-C11F127D3CF0}"/>
    <cellStyle name="Note 2 2 2 2 10" xfId="5054" xr:uid="{1BA1A05B-564D-48DC-A18C-01A715EC31DB}"/>
    <cellStyle name="Note 2 2 2 2 2" xfId="4507" xr:uid="{8909698B-BF2C-440E-83C0-F88060F3BBEC}"/>
    <cellStyle name="Note 2 2 2 2 2 2" xfId="5485" xr:uid="{ECAE3FC2-8FE2-4E12-90B5-23C33509CE81}"/>
    <cellStyle name="Note 2 2 2 2 2 3" xfId="5596" xr:uid="{11857187-CE4C-4279-9D60-36433D86F0AE}"/>
    <cellStyle name="Note 2 2 2 2 2 4" xfId="5723" xr:uid="{E1877234-4AB8-44BE-9B72-333FFDBFC4D3}"/>
    <cellStyle name="Note 2 2 2 2 2 5" xfId="5837" xr:uid="{5F0FFBCD-4820-4A00-88E3-24007F2CFD62}"/>
    <cellStyle name="Note 2 2 2 2 2 6" xfId="5355" xr:uid="{E6FC52E9-54EE-4660-A96E-42E288066C72}"/>
    <cellStyle name="Note 2 2 2 2 2 7" xfId="5971" xr:uid="{957646A1-C1CB-48CA-B87D-32C64135891A}"/>
    <cellStyle name="Note 2 2 2 2 2 8" xfId="6078" xr:uid="{9CEAAD95-D418-42FE-98F5-86FF8AE3CC68}"/>
    <cellStyle name="Note 2 2 2 2 2 9" xfId="6177" xr:uid="{0AE6ED91-33C7-40D1-A08A-6E37246C4CDC}"/>
    <cellStyle name="Note 2 2 2 2 3" xfId="5254" xr:uid="{B2A937E8-4984-4DFD-A162-ECF11873DAA1}"/>
    <cellStyle name="Note 2 2 2 2 4" xfId="5227" xr:uid="{628BDB0F-F402-4C08-9609-01642D53F19C}"/>
    <cellStyle name="Note 2 2 2 2 5" xfId="5155" xr:uid="{D3A328F9-AB68-4FC7-A92F-2DE9BC79F3BA}"/>
    <cellStyle name="Note 2 2 2 2 6" xfId="4735" xr:uid="{307C2E7F-AD6A-44B7-AEDD-BF2A484EF85A}"/>
    <cellStyle name="Note 2 2 2 2 7" xfId="4542" xr:uid="{EDA94F01-7FEE-42BF-8D60-E18CBC46DBBB}"/>
    <cellStyle name="Note 2 2 2 2 8" xfId="4565" xr:uid="{258AD04D-E347-42D2-A6F3-AABAD8FD6B1C}"/>
    <cellStyle name="Note 2 2 2 2 9" xfId="5311" xr:uid="{51B2C217-D42C-407A-A866-C78249AFF06D}"/>
    <cellStyle name="Note 2 2 2 3" xfId="4452" xr:uid="{41C71AC4-8117-4D82-BA7B-12C332BFDC0D}"/>
    <cellStyle name="Note 2 2 2 3 2" xfId="5438" xr:uid="{7B4B2DA9-74E3-46CB-8BE4-56C7569D89D1}"/>
    <cellStyle name="Note 2 2 2 3 3" xfId="5548" xr:uid="{432DA873-306F-43B1-947E-C26CF976B6D7}"/>
    <cellStyle name="Note 2 2 2 3 4" xfId="5675" xr:uid="{62AC0A0C-5CB4-4CBB-8E39-52389682CDDB}"/>
    <cellStyle name="Note 2 2 2 3 5" xfId="5789" xr:uid="{3E27E4DD-D560-4C66-BDDE-C3A228CCDF51}"/>
    <cellStyle name="Note 2 2 2 3 6" xfId="5031" xr:uid="{4DF724F1-57C6-42AF-AA8A-137485350E4A}"/>
    <cellStyle name="Note 2 2 2 3 7" xfId="5924" xr:uid="{D1B9315E-255D-469F-8D1F-12565114AF02}"/>
    <cellStyle name="Note 2 2 2 3 8" xfId="6031" xr:uid="{66F5593F-3594-4C8C-BD8B-1ECBFA99CE9E}"/>
    <cellStyle name="Note 2 2 2 3 9" xfId="6130" xr:uid="{B551DB2A-4AF3-420B-A478-3621276120D6}"/>
    <cellStyle name="Note 2 2 2 4" xfId="4848" xr:uid="{247DFCAE-2341-47B0-9BC0-3949BDB1EDBA}"/>
    <cellStyle name="Note 2 2 2 5" xfId="4617" xr:uid="{AC7B1F9F-C03C-4C24-8117-99AFC5AB4774}"/>
    <cellStyle name="Note 2 2 2 6" xfId="4871" xr:uid="{F8EEF8C6-015F-4754-A2F2-68D08036310F}"/>
    <cellStyle name="Note 2 2 2 7" xfId="4904" xr:uid="{8C5E135E-15D4-401C-912B-7EC82D16B501}"/>
    <cellStyle name="Note 2 2 2 8" xfId="4891" xr:uid="{8F3CBC0D-4908-4BF0-B3DA-CC5553B59FEC}"/>
    <cellStyle name="Note 2 2 2 9" xfId="5308" xr:uid="{B17D499C-1364-4E55-B64A-112184C88D33}"/>
    <cellStyle name="Note 2 2 3" xfId="3915" xr:uid="{DE8506E7-5CE7-4528-B26C-58103082E23F}"/>
    <cellStyle name="Note 2 2 3 10" xfId="1344" xr:uid="{D442C4A7-DF4E-4BB2-9159-8381FFBCA67D}"/>
    <cellStyle name="Note 2 2 3 2" xfId="4506" xr:uid="{FB38D1DB-0CCB-4926-B76E-D6B0BB523B69}"/>
    <cellStyle name="Note 2 2 3 2 2" xfId="5484" xr:uid="{F90B2271-069B-4CE7-977B-EF0807048106}"/>
    <cellStyle name="Note 2 2 3 2 3" xfId="5595" xr:uid="{26E49CAC-210D-4321-A7E0-C98DB9F8070B}"/>
    <cellStyle name="Note 2 2 3 2 4" xfId="5722" xr:uid="{23F36D2D-0FB8-431E-9B4E-B909D2EFDF2B}"/>
    <cellStyle name="Note 2 2 3 2 5" xfId="5836" xr:uid="{11EF037D-616F-48BF-8AC0-9F51F083C2A4}"/>
    <cellStyle name="Note 2 2 3 2 6" xfId="4763" xr:uid="{E9F16C42-5B8F-4860-9BC1-4CBB41485FE8}"/>
    <cellStyle name="Note 2 2 3 2 7" xfId="5970" xr:uid="{339C0B38-C8EC-4240-A113-8FD424D400A6}"/>
    <cellStyle name="Note 2 2 3 2 8" xfId="6077" xr:uid="{2126C3B2-D3C6-451E-983F-6B92811D42D5}"/>
    <cellStyle name="Note 2 2 3 2 9" xfId="6176" xr:uid="{AEAF09C5-63D2-415E-A363-A942B1D4639A}"/>
    <cellStyle name="Note 2 2 3 3" xfId="5253" xr:uid="{265A1213-B626-420A-AB30-4F52DFF715D6}"/>
    <cellStyle name="Note 2 2 3 4" xfId="5401" xr:uid="{7FFC169E-2921-42DF-A037-977B17765412}"/>
    <cellStyle name="Note 2 2 3 5" xfId="5130" xr:uid="{F27C546A-D322-4372-B7AD-C4C809A16BB5}"/>
    <cellStyle name="Note 2 2 3 6" xfId="5297" xr:uid="{3BD1B9D0-13F4-4553-8672-A0DF77A86A2C}"/>
    <cellStyle name="Note 2 2 3 7" xfId="4816" xr:uid="{AB647601-27D6-42CA-8E08-47CE8E18F192}"/>
    <cellStyle name="Note 2 2 3 8" xfId="4963" xr:uid="{11FF85BD-8D51-4454-A907-A57D9F26796C}"/>
    <cellStyle name="Note 2 2 3 9" xfId="4577" xr:uid="{CE7DFB10-6B72-46C5-951B-5035D4BF3842}"/>
    <cellStyle name="Note 2 2 4" xfId="4451" xr:uid="{A7C4D582-1DCC-4020-9441-5BD84238155C}"/>
    <cellStyle name="Note 2 2 4 2" xfId="5437" xr:uid="{27F1FF0E-18A4-4375-ABC2-2003875C7ACD}"/>
    <cellStyle name="Note 2 2 4 3" xfId="5547" xr:uid="{1EFCC4DE-8DDC-42F4-915F-8BC8ECE6B5A1}"/>
    <cellStyle name="Note 2 2 4 4" xfId="5674" xr:uid="{53F51E09-DD2E-4AA4-A785-686F2A250F9C}"/>
    <cellStyle name="Note 2 2 4 5" xfId="5788" xr:uid="{0A0EED68-E345-441A-8B29-A2ABC7E8DC27}"/>
    <cellStyle name="Note 2 2 4 6" xfId="5377" xr:uid="{5402B914-913A-4562-BE59-53E437912EE9}"/>
    <cellStyle name="Note 2 2 4 7" xfId="5923" xr:uid="{4A398BFF-4F45-4839-9CB6-BFE784F365F5}"/>
    <cellStyle name="Note 2 2 4 8" xfId="6030" xr:uid="{8BA22FD3-F328-4402-A711-61DA46977DC6}"/>
    <cellStyle name="Note 2 2 4 9" xfId="6129" xr:uid="{D75E03E6-03D4-473F-8813-DED3D5A24310}"/>
    <cellStyle name="Note 2 2 5" xfId="4847" xr:uid="{ACD6ABFE-CB6C-465B-B9EA-9062BEFA49E1}"/>
    <cellStyle name="Note 2 2 6" xfId="5291" xr:uid="{A489B828-3D9F-4243-92DD-F66C252246E0}"/>
    <cellStyle name="Note 2 2 7" xfId="5206" xr:uid="{0137C9FB-9361-449D-82EA-81031C405CFF}"/>
    <cellStyle name="Note 2 2 8" xfId="5102" xr:uid="{765FDDC9-0843-43E3-83FF-70F54A5FABD3}"/>
    <cellStyle name="Note 2 2 9" xfId="5179" xr:uid="{E429CCF0-0A03-4680-858A-84D42A8322FE}"/>
    <cellStyle name="Note 2 3" xfId="2478" xr:uid="{B4833B2F-B517-4570-B6B2-C2C76AAF7542}"/>
    <cellStyle name="Note 2 3 10" xfId="5654" xr:uid="{13284E43-0818-4B2C-8F83-C7CBFA41AECC}"/>
    <cellStyle name="Note 2 3 11" xfId="4919" xr:uid="{C7C274A7-4C3B-46B5-8C14-BFBA25B4FC96}"/>
    <cellStyle name="Note 2 3 12" xfId="1363" xr:uid="{1DCA5C0B-395A-459D-9632-BF092B0D4F6D}"/>
    <cellStyle name="Note 2 3 2" xfId="2479" xr:uid="{C2E22E14-B6F8-49CE-B63A-A89F16C82044}"/>
    <cellStyle name="Note 2 3 2 10" xfId="5230" xr:uid="{F24C4B3B-E3BE-4330-8481-9C06B88CBC3E}"/>
    <cellStyle name="Note 2 3 2 11" xfId="4938" xr:uid="{19CD5F0E-4E8D-45CD-B338-738E2A0DE879}"/>
    <cellStyle name="Note 2 3 2 2" xfId="3918" xr:uid="{11BEB1C0-59EC-459E-93A5-65C87B8F067D}"/>
    <cellStyle name="Note 2 3 2 2 10" xfId="4767" xr:uid="{D2ECB3E6-147A-4373-BEE4-5A00CC59EE4D}"/>
    <cellStyle name="Note 2 3 2 2 2" xfId="4509" xr:uid="{29433E0D-86CF-4065-8551-B47AF085D14F}"/>
    <cellStyle name="Note 2 3 2 2 2 2" xfId="5487" xr:uid="{C6DF29E0-3613-4B2B-A9AE-BA74CB2A83E9}"/>
    <cellStyle name="Note 2 3 2 2 2 3" xfId="5598" xr:uid="{8EB327F7-F918-446B-9B10-F85B23745174}"/>
    <cellStyle name="Note 2 3 2 2 2 4" xfId="5725" xr:uid="{F77AEAF6-DBEA-4423-AA08-6F9841ED4D03}"/>
    <cellStyle name="Note 2 3 2 2 2 5" xfId="5839" xr:uid="{D525DE7E-9576-4901-BDA3-9B505843EE5E}"/>
    <cellStyle name="Note 2 3 2 2 2 6" xfId="5362" xr:uid="{F552E7DE-A41E-4646-978C-3526629EF7DE}"/>
    <cellStyle name="Note 2 3 2 2 2 7" xfId="5973" xr:uid="{3648D27B-3A6F-4EDE-829A-C19026564009}"/>
    <cellStyle name="Note 2 3 2 2 2 8" xfId="6080" xr:uid="{19267472-9988-4E66-BB1B-29B38EC6EC50}"/>
    <cellStyle name="Note 2 3 2 2 2 9" xfId="6179" xr:uid="{A9072345-42B5-4D04-83D7-498A37898119}"/>
    <cellStyle name="Note 2 3 2 2 3" xfId="5256" xr:uid="{26C256CA-34C2-4332-BC29-068D039E16AF}"/>
    <cellStyle name="Note 2 3 2 2 4" xfId="4703" xr:uid="{ABE37188-127F-471C-B43E-60166533942E}"/>
    <cellStyle name="Note 2 3 2 2 5" xfId="5001" xr:uid="{DCAD8A7F-5D72-40FB-8504-E3C55663DB9D}"/>
    <cellStyle name="Note 2 3 2 2 6" xfId="4649" xr:uid="{2FD212C1-6EFD-4A56-8FAC-80DD31D9DBB2}"/>
    <cellStyle name="Note 2 3 2 2 7" xfId="5057" xr:uid="{B7F61F7E-C040-4F39-B845-EDB3E61DEA36}"/>
    <cellStyle name="Note 2 3 2 2 8" xfId="4834" xr:uid="{B1699F96-77DE-47A9-BF0C-92A28DD41610}"/>
    <cellStyle name="Note 2 3 2 2 9" xfId="5386" xr:uid="{26C27B44-D585-47FF-8651-C819AC4F283C}"/>
    <cellStyle name="Note 2 3 2 3" xfId="4454" xr:uid="{B8152711-687D-4F28-B515-C57BB4A6C2BE}"/>
    <cellStyle name="Note 2 3 2 3 2" xfId="5440" xr:uid="{1D1DB75C-E0B3-4769-9138-0B67B348D90C}"/>
    <cellStyle name="Note 2 3 2 3 3" xfId="5550" xr:uid="{7490DBC8-2E54-478B-A064-8D95A7AD4C9D}"/>
    <cellStyle name="Note 2 3 2 3 4" xfId="5677" xr:uid="{02A9945E-931C-42D7-8A6D-99741B46068B}"/>
    <cellStyle name="Note 2 3 2 3 5" xfId="5791" xr:uid="{9169E391-A87A-4140-B699-71559ABA3E03}"/>
    <cellStyle name="Note 2 3 2 3 6" xfId="5358" xr:uid="{601A0242-D972-4CBF-A74E-DCECEA282B9C}"/>
    <cellStyle name="Note 2 3 2 3 7" xfId="5926" xr:uid="{7347CF7F-F34A-4252-B753-44B2C75BAF01}"/>
    <cellStyle name="Note 2 3 2 3 8" xfId="6033" xr:uid="{646D7749-D569-4E1B-BF8F-F82FFFE2041B}"/>
    <cellStyle name="Note 2 3 2 3 9" xfId="6132" xr:uid="{3B573D3B-57B2-4C79-90A9-1DD3A018EB5A}"/>
    <cellStyle name="Note 2 3 2 4" xfId="4850" xr:uid="{9870EDEE-30E2-41E2-9D0D-0B9F1E1D6DC8}"/>
    <cellStyle name="Note 2 3 2 5" xfId="4915" xr:uid="{394F33C9-433B-487B-B583-94D1C3AFB191}"/>
    <cellStyle name="Note 2 3 2 6" xfId="4872" xr:uid="{8F9BEAA6-403F-433B-A5A7-2C2FE8536B30}"/>
    <cellStyle name="Note 2 3 2 7" xfId="4898" xr:uid="{11F4AD51-56C9-48BC-8046-FDD672301717}"/>
    <cellStyle name="Note 2 3 2 8" xfId="5192" xr:uid="{6CAB6333-11A6-44BA-897C-8D2FB8C84EB4}"/>
    <cellStyle name="Note 2 3 2 9" xfId="5770" xr:uid="{DFF50F82-1714-4847-9C50-A93A6B680D6E}"/>
    <cellStyle name="Note 2 3 3" xfId="3917" xr:uid="{24FEAF6D-8A3E-4359-AC93-0CD39ACB894E}"/>
    <cellStyle name="Note 2 3 3 10" xfId="4971" xr:uid="{2DD56DCB-D813-4A8C-A016-22F8F1FD5094}"/>
    <cellStyle name="Note 2 3 3 2" xfId="4508" xr:uid="{1CAAE575-993E-48D6-B9BD-B330DDD05AAA}"/>
    <cellStyle name="Note 2 3 3 2 2" xfId="5486" xr:uid="{1C452EF2-EF4D-4271-9BF4-91421321E8E1}"/>
    <cellStyle name="Note 2 3 3 2 3" xfId="5597" xr:uid="{3A60DE3D-6AAE-46A8-81FD-E1C3E3A26966}"/>
    <cellStyle name="Note 2 3 3 2 4" xfId="5724" xr:uid="{044EA4F8-9C0B-4C82-9F4F-2E2E26D97E08}"/>
    <cellStyle name="Note 2 3 3 2 5" xfId="5838" xr:uid="{4B5F3D0A-4163-445C-AFC6-DC2F190EBAE4}"/>
    <cellStyle name="Note 2 3 3 2 6" xfId="5318" xr:uid="{443479DE-C7E8-406D-AB23-8CDD25AAC403}"/>
    <cellStyle name="Note 2 3 3 2 7" xfId="5972" xr:uid="{4A94C4D5-3AB1-4FA3-9E7C-6286C2A8BD3D}"/>
    <cellStyle name="Note 2 3 3 2 8" xfId="6079" xr:uid="{17D5EA67-743A-4F46-BF31-B52DFD0B9F70}"/>
    <cellStyle name="Note 2 3 3 2 9" xfId="6178" xr:uid="{0014F30B-9353-40BB-9D99-C85A38458214}"/>
    <cellStyle name="Note 2 3 3 3" xfId="5255" xr:uid="{BEB05082-CFDD-4E1E-8CA2-D0089B623CBE}"/>
    <cellStyle name="Note 2 3 3 4" xfId="5328" xr:uid="{003FF9B4-A00D-417F-A817-4C6F016B2598}"/>
    <cellStyle name="Note 2 3 3 5" xfId="5162" xr:uid="{7CEC87D6-0EFB-4AD4-B973-F184A1CCF9AD}"/>
    <cellStyle name="Note 2 3 3 6" xfId="4734" xr:uid="{A38EEFAB-2C52-4786-A411-07C60F3F9D24}"/>
    <cellStyle name="Note 2 3 3 7" xfId="4602" xr:uid="{2438E411-6A77-4F13-9E4B-AF8EC2636A31}"/>
    <cellStyle name="Note 2 3 3 8" xfId="5109" xr:uid="{67C879A1-02EF-499F-9D31-CA546BA78029}"/>
    <cellStyle name="Note 2 3 3 9" xfId="4778" xr:uid="{AC1B42A3-D5D2-4254-B395-19683C9E8F18}"/>
    <cellStyle name="Note 2 3 4" xfId="4453" xr:uid="{77A4A7F4-14B7-4E97-86E4-B39DA18357B5}"/>
    <cellStyle name="Note 2 3 4 2" xfId="5439" xr:uid="{373D4BFF-1F45-42D4-A641-368F7E8BD986}"/>
    <cellStyle name="Note 2 3 4 3" xfId="5549" xr:uid="{43914EB8-9491-4424-B6DF-6A55CC09DBE6}"/>
    <cellStyle name="Note 2 3 4 4" xfId="5676" xr:uid="{4D783D6A-49E0-42C4-BABE-DE7E71FE8447}"/>
    <cellStyle name="Note 2 3 4 5" xfId="5790" xr:uid="{B337CC67-D8B2-4272-BF62-BD29C025C045}"/>
    <cellStyle name="Note 2 3 4 6" xfId="5300" xr:uid="{A836BD20-1D75-4EA0-84C6-37D0FB118810}"/>
    <cellStyle name="Note 2 3 4 7" xfId="5925" xr:uid="{CA7E4382-2821-4840-8EEA-8B224FCFCABE}"/>
    <cellStyle name="Note 2 3 4 8" xfId="6032" xr:uid="{51885D08-B2E8-4CE0-AD4B-59465B2DFA84}"/>
    <cellStyle name="Note 2 3 4 9" xfId="6131" xr:uid="{FA0C1C3F-676F-4421-A12B-FC5382D1D326}"/>
    <cellStyle name="Note 2 3 5" xfId="4849" xr:uid="{7997F293-FE88-4E47-B7D5-0E5A178C60DE}"/>
    <cellStyle name="Note 2 3 6" xfId="5276" xr:uid="{F175048E-4B27-41CC-A17E-9B12B6D6D309}"/>
    <cellStyle name="Note 2 3 7" xfId="4623" xr:uid="{22C81DAF-80C4-433C-B253-FFD71B6C4EAE}"/>
    <cellStyle name="Note 2 3 8" xfId="5101" xr:uid="{1D72A530-9CCE-4417-926F-22A6EA03FC3C}"/>
    <cellStyle name="Note 2 3 9" xfId="4990" xr:uid="{9FA4C9E5-2E2E-46CA-971E-A56BC5B7981C}"/>
    <cellStyle name="Note 2 4" xfId="2480" xr:uid="{CE1C3027-DCF8-4C71-B049-9001D6C71F11}"/>
    <cellStyle name="Note 2 4 10" xfId="4787" xr:uid="{E1322BD2-5FE3-4FDA-B0E1-8AE05C552713}"/>
    <cellStyle name="Note 2 4 11" xfId="5404" xr:uid="{DBAB43C7-FB59-405E-A0D5-D13D92E303C2}"/>
    <cellStyle name="Note 2 4 2" xfId="3919" xr:uid="{6B5ED044-B967-4AC9-AE98-C0BC9F8F8F86}"/>
    <cellStyle name="Note 2 4 2 10" xfId="5277" xr:uid="{B816EE80-96A7-4932-AD95-647D8A2F2FB8}"/>
    <cellStyle name="Note 2 4 2 2" xfId="4510" xr:uid="{4ED75A1E-CD35-48A1-96E7-92DE415995E8}"/>
    <cellStyle name="Note 2 4 2 2 2" xfId="5488" xr:uid="{47C1E435-63BC-474C-8F98-D7D340B6521E}"/>
    <cellStyle name="Note 2 4 2 2 3" xfId="5599" xr:uid="{A6BD2900-4FA5-4DD8-A0F7-1012086EDF63}"/>
    <cellStyle name="Note 2 4 2 2 4" xfId="5726" xr:uid="{EC81F6AD-1EE9-41F2-8644-C9496FC1B002}"/>
    <cellStyle name="Note 2 4 2 2 5" xfId="5840" xr:uid="{FF3A2A57-A8FA-4EAC-8C07-D3C23196DAE2}"/>
    <cellStyle name="Note 2 4 2 2 6" xfId="5307" xr:uid="{B6DDBA5F-E52E-4050-9AB6-8440B5DAC5B8}"/>
    <cellStyle name="Note 2 4 2 2 7" xfId="5974" xr:uid="{23212A6E-5F50-4039-A498-DB42709C01EC}"/>
    <cellStyle name="Note 2 4 2 2 8" xfId="6081" xr:uid="{803F6CE9-01B7-40CB-B52E-44CC248B6562}"/>
    <cellStyle name="Note 2 4 2 2 9" xfId="6180" xr:uid="{DFD31D97-E197-4EC3-8AA9-38A3E55E8F15}"/>
    <cellStyle name="Note 2 4 2 3" xfId="5257" xr:uid="{9E31C4E0-9B5C-4959-83F9-A26DB3F65F24}"/>
    <cellStyle name="Note 2 4 2 4" xfId="5327" xr:uid="{5258B481-5EDD-4940-8C7E-E1D39D1B0CF6}"/>
    <cellStyle name="Note 2 4 2 5" xfId="4667" xr:uid="{E197D39F-0408-4938-8AC4-7F4A2D919419}"/>
    <cellStyle name="Note 2 4 2 6" xfId="5398" xr:uid="{742E4448-A00C-4557-B409-E21D7C3B8D3C}"/>
    <cellStyle name="Note 2 4 2 7" xfId="5876" xr:uid="{161A891C-7ADA-4F00-AE86-A368B564C40D}"/>
    <cellStyle name="Note 2 4 2 8" xfId="4820" xr:uid="{84F59386-F035-47EF-BE8E-F6C908EEF87D}"/>
    <cellStyle name="Note 2 4 2 9" xfId="4985" xr:uid="{44B6B828-1CAF-4E15-9459-AE764F8A7C9C}"/>
    <cellStyle name="Note 2 4 3" xfId="4455" xr:uid="{1E6D190F-7D28-4EE6-BD54-A426E976E879}"/>
    <cellStyle name="Note 2 4 3 2" xfId="5441" xr:uid="{546EBFEA-8B1D-4E6F-8FEA-B231888954D8}"/>
    <cellStyle name="Note 2 4 3 3" xfId="5551" xr:uid="{3F7CE09D-F300-47B8-82B9-CE57CC0D1E1C}"/>
    <cellStyle name="Note 2 4 3 4" xfId="5678" xr:uid="{918BD9B0-F48F-4851-8641-BF099979E263}"/>
    <cellStyle name="Note 2 4 3 5" xfId="5792" xr:uid="{66956A8D-D49A-4F19-933B-A921D126F44D}"/>
    <cellStyle name="Note 2 4 3 6" xfId="4725" xr:uid="{CA4129F2-57C1-4D0C-A7F4-5CEC4AD87EAA}"/>
    <cellStyle name="Note 2 4 3 7" xfId="5927" xr:uid="{CD0CAE7D-61E0-46A1-8E85-1E178FB327F9}"/>
    <cellStyle name="Note 2 4 3 8" xfId="6034" xr:uid="{9A0844AE-93D1-48AE-9912-94CD9EAD2936}"/>
    <cellStyle name="Note 2 4 3 9" xfId="6133" xr:uid="{72D88521-55E9-4D8C-BA48-11938CA15158}"/>
    <cellStyle name="Note 2 4 4" xfId="4851" xr:uid="{04FD4835-4903-49C9-875E-5ECBDCB87026}"/>
    <cellStyle name="Note 2 4 5" xfId="5382" xr:uid="{547AF394-10C5-412C-9776-1AB7EEF3CFA7}"/>
    <cellStyle name="Note 2 4 6" xfId="4624" xr:uid="{E6F96AE0-FC04-42B0-9430-38228D1F0D82}"/>
    <cellStyle name="Note 2 4 7" xfId="4903" xr:uid="{110D7EE6-68D2-490F-93AA-4FEE9F0EDE04}"/>
    <cellStyle name="Note 2 4 8" xfId="4892" xr:uid="{666F23C6-D528-45DE-A018-A95CDF596527}"/>
    <cellStyle name="Note 2 4 9" xfId="4956" xr:uid="{DA692275-8077-4F28-AF19-1514848FF009}"/>
    <cellStyle name="Note 2 5" xfId="3914" xr:uid="{F513F3B6-76E5-49AB-BAF9-663083E0672C}"/>
    <cellStyle name="Note 2 5 10" xfId="5122" xr:uid="{FE281A0C-EEFA-4970-A059-4E63BC8EA6B7}"/>
    <cellStyle name="Note 2 5 2" xfId="4505" xr:uid="{FE092425-30DC-4369-8E75-C3CF36666127}"/>
    <cellStyle name="Note 2 5 2 2" xfId="5483" xr:uid="{D7C63A9F-797E-44E6-8ED3-9E34BA1F7F45}"/>
    <cellStyle name="Note 2 5 2 3" xfId="5594" xr:uid="{D8DD096F-0E6D-491B-9FAA-1C2AD9840AE7}"/>
    <cellStyle name="Note 2 5 2 4" xfId="5721" xr:uid="{B4E01C8D-9F42-4508-98E4-427BF5B95F86}"/>
    <cellStyle name="Note 2 5 2 5" xfId="5835" xr:uid="{E53828BE-FD16-4728-83D9-E980E63E4610}"/>
    <cellStyle name="Note 2 5 2 6" xfId="5304" xr:uid="{0FD91AB1-971D-48DD-9C70-40099069695F}"/>
    <cellStyle name="Note 2 5 2 7" xfId="5969" xr:uid="{8338CD32-8C2A-48AB-9AD0-EFF8F9BFFABC}"/>
    <cellStyle name="Note 2 5 2 8" xfId="6076" xr:uid="{D06C8A85-7A8A-4D46-891A-E95D5F5A265D}"/>
    <cellStyle name="Note 2 5 2 9" xfId="6175" xr:uid="{F94E66FB-54BC-4181-AD7F-6F35306B34CE}"/>
    <cellStyle name="Note 2 5 3" xfId="5252" xr:uid="{55AAD326-7BE6-4197-8118-464EF85A103A}"/>
    <cellStyle name="Note 2 5 4" xfId="4698" xr:uid="{F5643478-2FCE-48E9-B40B-95DE5B0A3E06}"/>
    <cellStyle name="Note 2 5 5" xfId="4999" xr:uid="{E0F57B63-1D56-4BF0-ABC5-D5151897C8F2}"/>
    <cellStyle name="Note 2 5 6" xfId="4612" xr:uid="{347D030F-0C77-4017-AC0D-8C1940666EF9}"/>
    <cellStyle name="Note 2 5 7" xfId="4817" xr:uid="{6EFBDBB7-09B9-498F-AFA5-701FE75096C7}"/>
    <cellStyle name="Note 2 5 8" xfId="5217" xr:uid="{9AF84D2F-26BE-4D32-881D-8DA2E4068BE9}"/>
    <cellStyle name="Note 2 5 9" xfId="5247" xr:uid="{313887D3-9C88-46F0-8F71-3BE0552D5869}"/>
    <cellStyle name="Note 2 6" xfId="4450" xr:uid="{8EB80DDA-8A69-4538-B4AD-D3E1BB811B5C}"/>
    <cellStyle name="Note 2 6 2" xfId="5436" xr:uid="{AB145863-01E9-4CBA-A6C0-D7FE4445F55C}"/>
    <cellStyle name="Note 2 6 3" xfId="5546" xr:uid="{29BEF5B2-083E-4575-8408-A69C8B187F01}"/>
    <cellStyle name="Note 2 6 4" xfId="5673" xr:uid="{5BE365DD-B4A3-44CE-B32C-5F6D5F4A05F2}"/>
    <cellStyle name="Note 2 6 5" xfId="5787" xr:uid="{3C8138DB-E4EC-40DE-9169-18571654BBE6}"/>
    <cellStyle name="Note 2 6 6" xfId="1377" xr:uid="{1D3B820B-6899-4938-BD1F-00D9E25E0368}"/>
    <cellStyle name="Note 2 6 7" xfId="5922" xr:uid="{6B766FA3-99FA-4F3E-83D4-176B36D92C42}"/>
    <cellStyle name="Note 2 6 8" xfId="6029" xr:uid="{81E8A97F-9812-480A-B5DC-60F0833DAED9}"/>
    <cellStyle name="Note 2 6 9" xfId="6128" xr:uid="{04549841-23E3-4523-B1B9-793B320E38F9}"/>
    <cellStyle name="Note 2 7" xfId="4846" xr:uid="{86CFC8E3-0345-45C9-B4B1-799DAD122D44}"/>
    <cellStyle name="Note 2 8" xfId="5295" xr:uid="{0DB3579D-953B-40CF-8B61-A6D5B606A56A}"/>
    <cellStyle name="Note 2 9" xfId="5111" xr:uid="{3D586644-19D1-4EC8-88EC-3E27B78A5F5A}"/>
    <cellStyle name="Note 3" xfId="2481" xr:uid="{853D09F2-6377-45B3-873F-2FFE531B6282}"/>
    <cellStyle name="Note 3 10" xfId="4902" xr:uid="{BE50222D-8120-4E41-BBA1-7DC28F50051F}"/>
    <cellStyle name="Note 3 11" xfId="4738" xr:uid="{B5586C6E-9BFA-4C24-B630-DEDB85C6BE86}"/>
    <cellStyle name="Note 3 12" xfId="5429" xr:uid="{07C611DF-A2FD-45B5-825A-5ADF885931E5}"/>
    <cellStyle name="Note 3 13" xfId="4555" xr:uid="{584BD534-1F70-4036-A032-05916376F130}"/>
    <cellStyle name="Note 3 14" xfId="5096" xr:uid="{6AE8E021-5127-41DF-90D1-76746A8D58DF}"/>
    <cellStyle name="Note 3 2" xfId="2482" xr:uid="{32327A60-759F-4896-B5FD-4AA82CA97CC5}"/>
    <cellStyle name="Note 3 2 10" xfId="5367" xr:uid="{C6274A64-08DF-4578-B7D4-935A5869E8B5}"/>
    <cellStyle name="Note 3 2 11" xfId="4888" xr:uid="{8ADC8B92-6E8E-47FB-9CE1-A2E575F45A52}"/>
    <cellStyle name="Note 3 2 12" xfId="4966" xr:uid="{431F84BF-AA2D-4CFF-B813-71A4EED1CEC9}"/>
    <cellStyle name="Note 3 2 2" xfId="2483" xr:uid="{95AD6FB5-3345-4760-8757-CA5E0BAE9870}"/>
    <cellStyle name="Note 3 2 2 10" xfId="4890" xr:uid="{90C9C607-27BB-4BB1-80C5-0CF76D8389D7}"/>
    <cellStyle name="Note 3 2 2 11" xfId="4593" xr:uid="{769F2569-8946-42B2-AA5B-A3C430170E11}"/>
    <cellStyle name="Note 3 2 2 2" xfId="3922" xr:uid="{82569385-DD77-475B-83E6-68BD430D145A}"/>
    <cellStyle name="Note 3 2 2 2 10" xfId="4659" xr:uid="{C3A83023-4E71-4291-A6CA-4A7369C1B2D9}"/>
    <cellStyle name="Note 3 2 2 2 2" xfId="4513" xr:uid="{E9813389-555D-49B4-9510-DFDCD0052F76}"/>
    <cellStyle name="Note 3 2 2 2 2 2" xfId="5491" xr:uid="{CEA3FEB0-DE42-4993-81B6-ADEE51E8A1DA}"/>
    <cellStyle name="Note 3 2 2 2 2 3" xfId="5602" xr:uid="{41A28DC4-997D-4A8B-9803-B7EC928896B1}"/>
    <cellStyle name="Note 3 2 2 2 2 4" xfId="5729" xr:uid="{7CFA3DC8-1216-48BC-98CA-B320426DFFCA}"/>
    <cellStyle name="Note 3 2 2 2 2 5" xfId="5843" xr:uid="{83124458-2EE5-4B78-9FFD-9C974BE949A0}"/>
    <cellStyle name="Note 3 2 2 2 2 6" xfId="5296" xr:uid="{D97F9DC2-0D8D-4EC0-86FB-B057A8A86D42}"/>
    <cellStyle name="Note 3 2 2 2 2 7" xfId="5977" xr:uid="{1045D3F1-E936-42B3-BACB-3A0123DFB891}"/>
    <cellStyle name="Note 3 2 2 2 2 8" xfId="6084" xr:uid="{14E6C492-EB89-41D0-AE53-F4E6DB51FF83}"/>
    <cellStyle name="Note 3 2 2 2 2 9" xfId="6183" xr:uid="{B6F3E9B3-9E24-48C6-AA10-3B1D1A720F11}"/>
    <cellStyle name="Note 3 2 2 2 3" xfId="5260" xr:uid="{100A37CF-0D73-443D-8ADB-B890DD32C0AE}"/>
    <cellStyle name="Note 3 2 2 2 4" xfId="4592" xr:uid="{7B48CBA7-A72C-4927-BC49-BBDF5F2546A4}"/>
    <cellStyle name="Note 3 2 2 2 5" xfId="5142" xr:uid="{1907279D-07B4-42ED-8EF7-0F776CBBDA03}"/>
    <cellStyle name="Note 3 2 2 2 6" xfId="4724" xr:uid="{F46B975C-502B-4C12-80E3-45F758E527AB}"/>
    <cellStyle name="Note 3 2 2 2 7" xfId="5881" xr:uid="{11F248EC-1AC6-4B27-BD3E-DD77821B71EE}"/>
    <cellStyle name="Note 3 2 2 2 8" xfId="5012" xr:uid="{ECBE9E15-20F4-44C7-8168-75513920F21E}"/>
    <cellStyle name="Note 3 2 2 2 9" xfId="5883" xr:uid="{96B09B9C-A5FE-4C85-B5BC-B4F55C39A827}"/>
    <cellStyle name="Note 3 2 2 3" xfId="4458" xr:uid="{2D85598D-4CA6-4192-9974-68E51819DA10}"/>
    <cellStyle name="Note 3 2 2 3 2" xfId="5444" xr:uid="{A478ABBD-B1EF-433E-B932-D7217BD38FDD}"/>
    <cellStyle name="Note 3 2 2 3 3" xfId="5554" xr:uid="{E8448D82-B6AE-4AAC-86BE-20EA49C6A517}"/>
    <cellStyle name="Note 3 2 2 3 4" xfId="5681" xr:uid="{29767304-E0D0-4E5A-8F4D-6534C7D58DA3}"/>
    <cellStyle name="Note 3 2 2 3 5" xfId="5795" xr:uid="{4D5FFA24-3EC9-4F29-AD22-C2B48C00EFD4}"/>
    <cellStyle name="Note 3 2 2 3 6" xfId="5653" xr:uid="{0CFB4F0F-0804-4774-85CD-ABBB2BF9DB33}"/>
    <cellStyle name="Note 3 2 2 3 7" xfId="5930" xr:uid="{4BDFBC9A-8E72-4C4A-90AD-2A45B085DB9B}"/>
    <cellStyle name="Note 3 2 2 3 8" xfId="6037" xr:uid="{A68D1F9D-F821-4965-9392-CC298F42FCC2}"/>
    <cellStyle name="Note 3 2 2 3 9" xfId="6136" xr:uid="{B80461B2-CB0F-4750-A8A1-B8E7453E0291}"/>
    <cellStyle name="Note 3 2 2 4" xfId="4854" xr:uid="{15113D87-4C4D-40F7-BC45-7AFB0C2E530A}"/>
    <cellStyle name="Note 3 2 2 5" xfId="4908" xr:uid="{CDFD1524-2DF9-4C83-BCBD-D34B280089BA}"/>
    <cellStyle name="Note 3 2 2 6" xfId="4874" xr:uid="{707DAC64-B6C6-4612-B36E-D066904DAC80}"/>
    <cellStyle name="Note 3 2 2 7" xfId="4901" xr:uid="{3E5F10BA-45BE-4FF8-A94D-A4146655EFBA}"/>
    <cellStyle name="Note 3 2 2 8" xfId="5074" xr:uid="{2F7F326C-EAFB-4922-93CC-B4E9AC0E9237}"/>
    <cellStyle name="Note 3 2 2 9" xfId="5352" xr:uid="{BD2179C3-4E54-42D2-85AA-E0EE9DA3A4F5}"/>
    <cellStyle name="Note 3 2 3" xfId="3921" xr:uid="{1C4E0745-2AC6-4A81-92A1-741343D4D20E}"/>
    <cellStyle name="Note 3 2 3 10" xfId="5343" xr:uid="{ECDB0BF8-1FBF-489F-8EA9-EFA16394A12E}"/>
    <cellStyle name="Note 3 2 3 2" xfId="4512" xr:uid="{D832A42A-93D5-42C3-B221-7FE179D93B76}"/>
    <cellStyle name="Note 3 2 3 2 2" xfId="5490" xr:uid="{F47C141F-9ADD-4C2F-B314-21E993FBDC2C}"/>
    <cellStyle name="Note 3 2 3 2 3" xfId="5601" xr:uid="{75814037-E7CB-4118-84AF-32F8DBAF93D1}"/>
    <cellStyle name="Note 3 2 3 2 4" xfId="5728" xr:uid="{48A434C8-56BF-41E8-80B2-95747AA43AB5}"/>
    <cellStyle name="Note 3 2 3 2 5" xfId="5842" xr:uid="{DFBCE007-362C-4822-996C-AA630C110CDB}"/>
    <cellStyle name="Note 3 2 3 2 6" xfId="5414" xr:uid="{2F33997A-0B25-4C12-BA45-CE82A1358E08}"/>
    <cellStyle name="Note 3 2 3 2 7" xfId="5976" xr:uid="{FCF7FA70-5BE2-4F87-B8CF-AD5DDE4D81C0}"/>
    <cellStyle name="Note 3 2 3 2 8" xfId="6083" xr:uid="{3E7A61FF-EA1E-44B5-8F26-4304CCCC67F8}"/>
    <cellStyle name="Note 3 2 3 2 9" xfId="6182" xr:uid="{8A859872-D4AA-4DEA-AC88-C398D7175CCA}"/>
    <cellStyle name="Note 3 2 3 3" xfId="5259" xr:uid="{DA401840-2E12-4407-98F8-FC4EDDCCE949}"/>
    <cellStyle name="Note 3 2 3 4" xfId="4701" xr:uid="{BBBA8F8F-A8FB-45E2-98F0-BC8E1AF4D77C}"/>
    <cellStyle name="Note 3 2 3 5" xfId="5115" xr:uid="{EDC4A577-08FB-4B2C-B561-2ACD3E32A21C}"/>
    <cellStyle name="Note 3 2 3 6" xfId="5372" xr:uid="{493B836B-E414-4AED-9D2F-F5D762798EB0}"/>
    <cellStyle name="Note 3 2 3 7" xfId="5871" xr:uid="{EF3D5C3C-0A83-4730-AF8B-8DAC0750FC0A}"/>
    <cellStyle name="Note 3 2 3 8" xfId="5140" xr:uid="{B9D519A6-507A-4DC5-B5AB-B876A9000235}"/>
    <cellStyle name="Note 3 2 3 9" xfId="5095" xr:uid="{3F08B9D7-699F-41D4-83D4-92096C7033B9}"/>
    <cellStyle name="Note 3 2 4" xfId="4457" xr:uid="{C5C70BDB-C909-4979-90C8-B055E8BD8EB5}"/>
    <cellStyle name="Note 3 2 4 2" xfId="5443" xr:uid="{E6BF4733-DFF2-432D-9586-938D61F01658}"/>
    <cellStyle name="Note 3 2 4 3" xfId="5553" xr:uid="{B8CA03E7-B68C-4BFB-B095-C774051EECCB}"/>
    <cellStyle name="Note 3 2 4 4" xfId="5680" xr:uid="{3CA6B9D4-AC51-4CCE-89FB-1E756A514D33}"/>
    <cellStyle name="Note 3 2 4 5" xfId="5794" xr:uid="{108F8ED3-B156-4736-9EA5-E50857CC7DD2}"/>
    <cellStyle name="Note 3 2 4 6" xfId="4563" xr:uid="{F2E62C34-E22D-4C65-9E9A-3DDE2C59BC57}"/>
    <cellStyle name="Note 3 2 4 7" xfId="5929" xr:uid="{B8961A0C-A879-4BF8-B55C-7085C9F16946}"/>
    <cellStyle name="Note 3 2 4 8" xfId="6036" xr:uid="{FFB18692-5A8A-4C85-BECE-69443ED82B19}"/>
    <cellStyle name="Note 3 2 4 9" xfId="6135" xr:uid="{DD88A9DA-9FB1-48AC-904B-DBA3699CC6D9}"/>
    <cellStyle name="Note 3 2 5" xfId="4853" xr:uid="{02DADB2C-D49E-474E-9A33-B6B2441DB7FF}"/>
    <cellStyle name="Note 3 2 6" xfId="5381" xr:uid="{A10D4B93-60B2-4AC2-9CBC-BC7710314895}"/>
    <cellStyle name="Note 3 2 7" xfId="4873" xr:uid="{C0C37323-B6EA-45C8-A3E1-553338230A4F}"/>
    <cellStyle name="Note 3 2 8" xfId="4747" xr:uid="{7A8A5B33-D163-4C56-BCE3-86ABF8E4C219}"/>
    <cellStyle name="Note 3 2 9" xfId="5032" xr:uid="{04247CF4-F5B3-4AC7-B765-A9AF48364303}"/>
    <cellStyle name="Note 3 3" xfId="2484" xr:uid="{F5A35B82-434C-4064-88CA-2DE8D45C8B26}"/>
    <cellStyle name="Note 3 3 10" xfId="4982" xr:uid="{D20CFA2D-DD2A-43B8-997A-C7A5ABF03207}"/>
    <cellStyle name="Note 3 3 11" xfId="4652" xr:uid="{51367902-2DD4-4307-B359-483E6C3B8399}"/>
    <cellStyle name="Note 3 3 12" xfId="4770" xr:uid="{6A980E8B-2918-4EC5-80E7-DC8E9C958AF8}"/>
    <cellStyle name="Note 3 3 2" xfId="2485" xr:uid="{83D12C5C-5D17-4EE4-8D0E-9977E0178644}"/>
    <cellStyle name="Note 3 3 2 10" xfId="5349" xr:uid="{DBDFF861-C81A-48EE-A0EA-0503CE0AE887}"/>
    <cellStyle name="Note 3 3 2 11" xfId="1357" xr:uid="{468275B1-A954-417F-8AC8-EFED518C5C30}"/>
    <cellStyle name="Note 3 3 2 2" xfId="3924" xr:uid="{5686EEFF-FBF9-4BE5-AD48-AB13FE570599}"/>
    <cellStyle name="Note 3 3 2 2 10" xfId="5757" xr:uid="{0CDEC324-ACAD-4E0F-9375-67FB3B3961B4}"/>
    <cellStyle name="Note 3 3 2 2 2" xfId="4515" xr:uid="{8834DE83-1287-4FE9-82D3-1771A963AB62}"/>
    <cellStyle name="Note 3 3 2 2 2 2" xfId="5493" xr:uid="{09195C11-13F4-414E-B5C6-9132E5450B92}"/>
    <cellStyle name="Note 3 3 2 2 2 3" xfId="5604" xr:uid="{2CDDB031-D6D5-4A6A-82BD-BE1B7E9E5793}"/>
    <cellStyle name="Note 3 3 2 2 2 4" xfId="5731" xr:uid="{7546C6B1-5D70-412B-8F39-B9DE449DE5B1}"/>
    <cellStyle name="Note 3 3 2 2 2 5" xfId="5845" xr:uid="{76771785-643C-450C-A5E3-D5E656920CB5}"/>
    <cellStyle name="Note 3 3 2 2 2 6" xfId="5076" xr:uid="{25CADF73-B242-4CF3-AAE7-3762D2BE94DB}"/>
    <cellStyle name="Note 3 3 2 2 2 7" xfId="5979" xr:uid="{FA281EF1-CB25-4D1C-A11C-93BE8250DF18}"/>
    <cellStyle name="Note 3 3 2 2 2 8" xfId="6086" xr:uid="{9ABF69E1-15FE-4399-8A65-EF7BE80FBDE9}"/>
    <cellStyle name="Note 3 3 2 2 2 9" xfId="6185" xr:uid="{595D1B32-A995-408D-A268-CE9F032A28C9}"/>
    <cellStyle name="Note 3 3 2 2 3" xfId="5262" xr:uid="{B6E0394A-2864-4E61-AA00-079E0A28A091}"/>
    <cellStyle name="Note 3 3 2 2 4" xfId="4537" xr:uid="{C7F72BC1-FD16-430A-A650-910743B40C50}"/>
    <cellStyle name="Note 3 3 2 2 5" xfId="5167" xr:uid="{D662C65A-F71A-4F8C-A4B7-3792AD14093E}"/>
    <cellStyle name="Note 3 3 2 2 6" xfId="5207" xr:uid="{6D0BFF63-4253-4AAD-ACF8-B11FA697FE93}"/>
    <cellStyle name="Note 3 3 2 2 7" xfId="4775" xr:uid="{52DE042F-1E7A-4CF2-91F2-C25206DCE13E}"/>
    <cellStyle name="Note 3 3 2 2 8" xfId="5516" xr:uid="{7DA4B158-5AAD-4129-BFB5-213CBDE20222}"/>
    <cellStyle name="Note 3 3 2 2 9" xfId="4567" xr:uid="{040F43C1-C035-4420-ACA3-25C72FF30E36}"/>
    <cellStyle name="Note 3 3 2 3" xfId="4460" xr:uid="{C0488B65-17FB-4F27-A718-38A6C6C6D1F6}"/>
    <cellStyle name="Note 3 3 2 3 2" xfId="5446" xr:uid="{17FFC9D1-E800-45C2-A2B8-B598EECB9C88}"/>
    <cellStyle name="Note 3 3 2 3 3" xfId="5556" xr:uid="{8D5AD12B-0B09-4BBB-8D1F-4D616364B6CA}"/>
    <cellStyle name="Note 3 3 2 3 4" xfId="5683" xr:uid="{C00C0708-26D8-4F59-BEC0-7EF718C1ADB9}"/>
    <cellStyle name="Note 3 3 2 3 5" xfId="5797" xr:uid="{4C79BBE1-8776-4667-9FB5-CDCE434F75EC}"/>
    <cellStyle name="Note 3 3 2 3 6" xfId="4756" xr:uid="{1AC1C472-7F31-41A9-8AA1-BE5B04D1371A}"/>
    <cellStyle name="Note 3 3 2 3 7" xfId="5932" xr:uid="{167604EE-3D16-4043-B751-82B8741C0034}"/>
    <cellStyle name="Note 3 3 2 3 8" xfId="6039" xr:uid="{8F85A79C-CDCA-4F45-887A-C3B492C7F929}"/>
    <cellStyle name="Note 3 3 2 3 9" xfId="6138" xr:uid="{117C0BB6-F59F-436E-AAB4-0DAACAF4FB50}"/>
    <cellStyle name="Note 3 3 2 4" xfId="4856" xr:uid="{31800B10-214B-4616-9895-ED39BAF1C8F9}"/>
    <cellStyle name="Note 3 3 2 5" xfId="4912" xr:uid="{17F40997-988D-4C15-8274-C94E1FFD6183}"/>
    <cellStyle name="Note 3 3 2 6" xfId="4875" xr:uid="{F74905E2-51EB-4504-9B34-854AD104BE10}"/>
    <cellStyle name="Note 3 3 2 7" xfId="4899" xr:uid="{3CE1F4EC-9CB7-4EF2-BDAC-06B0833412E3}"/>
    <cellStyle name="Note 3 3 2 8" xfId="4615" xr:uid="{E17F2B30-51D1-47D0-9388-403A0FF6AB1D}"/>
    <cellStyle name="Note 3 3 2 9" xfId="4710" xr:uid="{CC0C910F-3916-423D-9F65-C71D6240EAEC}"/>
    <cellStyle name="Note 3 3 3" xfId="3923" xr:uid="{4215A4B1-D4D5-4CD0-929F-F61B9CFF8175}"/>
    <cellStyle name="Note 3 3 3 10" xfId="5195" xr:uid="{55D69246-6AA9-4EC9-80CF-224C9744D5FC}"/>
    <cellStyle name="Note 3 3 3 2" xfId="4514" xr:uid="{07F66E03-FDD1-4571-8109-19E7A37E3955}"/>
    <cellStyle name="Note 3 3 3 2 2" xfId="5492" xr:uid="{88EC1D5C-0DA7-4126-A1CB-BEA78072C0E7}"/>
    <cellStyle name="Note 3 3 3 2 3" xfId="5603" xr:uid="{58238357-96A4-4797-B0AD-463BF6A4C727}"/>
    <cellStyle name="Note 3 3 3 2 4" xfId="5730" xr:uid="{7345A2EC-D680-436C-8B44-8B2CBFD72079}"/>
    <cellStyle name="Note 3 3 3 2 5" xfId="5844" xr:uid="{93FFC410-9E27-400C-93B5-5E60BD063F2F}"/>
    <cellStyle name="Note 3 3 3 2 6" xfId="5629" xr:uid="{280D3606-2F3A-4E34-B832-D3C65899227C}"/>
    <cellStyle name="Note 3 3 3 2 7" xfId="5978" xr:uid="{4508FC12-674A-433D-B85D-2F4A7C63D5A9}"/>
    <cellStyle name="Note 3 3 3 2 8" xfId="6085" xr:uid="{51EAEFE4-DF5B-4A60-ACB0-B2A4DED51658}"/>
    <cellStyle name="Note 3 3 3 2 9" xfId="6184" xr:uid="{94E29C69-CB1F-4A6F-9D3E-BDC7C72920E4}"/>
    <cellStyle name="Note 3 3 3 3" xfId="5261" xr:uid="{C0AEAE15-AB9D-46F3-BEC8-28C74BB1FF90}"/>
    <cellStyle name="Note 3 3 3 4" xfId="4550" xr:uid="{4C174BA3-6430-4FE2-BA93-6B628D5FC7A8}"/>
    <cellStyle name="Note 3 3 3 5" xfId="5165" xr:uid="{5CE15C1B-A1C4-49FD-BDBF-A376EF66EEE8}"/>
    <cellStyle name="Note 3 3 3 6" xfId="5333" xr:uid="{A9C13E5E-68CC-4401-9ED2-A696492A70A1}"/>
    <cellStyle name="Note 3 3 3 7" xfId="5056" xr:uid="{3454A44D-1E09-4FC8-B31F-72525BC38645}"/>
    <cellStyle name="Note 3 3 3 8" xfId="5290" xr:uid="{5FE4CF63-221E-417A-8CAB-B9C905DE3CA0}"/>
    <cellStyle name="Note 3 3 3 9" xfId="4844" xr:uid="{CDD398C3-3B7F-4DCB-B058-C969DC476636}"/>
    <cellStyle name="Note 3 3 4" xfId="4459" xr:uid="{0B85DF9D-5E30-403E-A557-BCE2F2F69F2A}"/>
    <cellStyle name="Note 3 3 4 2" xfId="5445" xr:uid="{CFC5EAA9-D262-4895-9F59-E2DFBC9A9292}"/>
    <cellStyle name="Note 3 3 4 3" xfId="5555" xr:uid="{03D337CC-E56F-4B6A-8551-034E310BF499}"/>
    <cellStyle name="Note 3 3 4 4" xfId="5682" xr:uid="{1D4B0A88-40A0-4FBA-AB7E-0411E6C44A04}"/>
    <cellStyle name="Note 3 3 4 5" xfId="5796" xr:uid="{88E03390-EDEE-4B58-8C13-E0E7C3F1783F}"/>
    <cellStyle name="Note 3 3 4 6" xfId="5205" xr:uid="{C271CE45-DAB8-4579-A99D-47ADB8E0DEC3}"/>
    <cellStyle name="Note 3 3 4 7" xfId="5931" xr:uid="{A4D8187E-F269-4E6A-B4AB-A7C7652B3F2C}"/>
    <cellStyle name="Note 3 3 4 8" xfId="6038" xr:uid="{721F96C5-6545-41B3-BC44-3909CC1D2180}"/>
    <cellStyle name="Note 3 3 4 9" xfId="6137" xr:uid="{4FBF8D99-4A89-4E32-B5B6-1C53C3243A7D}"/>
    <cellStyle name="Note 3 3 5" xfId="4855" xr:uid="{00D4D096-C5AA-4506-8121-7CB4543428AE}"/>
    <cellStyle name="Note 3 3 6" xfId="4913" xr:uid="{B9134F18-6BC2-429D-95F1-FBACF0D185EB}"/>
    <cellStyle name="Note 3 3 7" xfId="5148" xr:uid="{64BFFCF4-5189-4275-AF2E-1086D495597A}"/>
    <cellStyle name="Note 3 3 8" xfId="5301" xr:uid="{CE01C52B-80AE-4DB2-9685-343E154EDF2D}"/>
    <cellStyle name="Note 3 3 9" xfId="4731" xr:uid="{59367A55-C43C-4C24-A1D0-4B7E12544240}"/>
    <cellStyle name="Note 3 4" xfId="2486" xr:uid="{E905453E-A9FB-4EBA-A634-F489417C4F15}"/>
    <cellStyle name="Note 3 4 10" xfId="4616" xr:uid="{FF338431-62A8-4818-B5CC-4913D15088A4}"/>
    <cellStyle name="Note 3 4 11" xfId="4557" xr:uid="{BF834DFF-124A-490D-8897-7CAF8A900251}"/>
    <cellStyle name="Note 3 4 2" xfId="3925" xr:uid="{84F7CF3F-555B-4186-9AFC-B43DC3786B77}"/>
    <cellStyle name="Note 3 4 2 10" xfId="4628" xr:uid="{B339CE96-2CE2-46A3-9BCB-4215FA336D1F}"/>
    <cellStyle name="Note 3 4 2 2" xfId="4516" xr:uid="{461C4F35-5AF9-4B82-8B04-428CFB8D14DC}"/>
    <cellStyle name="Note 3 4 2 2 2" xfId="5494" xr:uid="{588E30F4-ED8E-439D-8EC0-D3A1822FE3C7}"/>
    <cellStyle name="Note 3 4 2 2 3" xfId="5605" xr:uid="{1F2633B7-9B26-49DA-BE35-AF1C408BE7E9}"/>
    <cellStyle name="Note 3 4 2 2 4" xfId="5732" xr:uid="{66266985-034B-4B2E-BC88-DCDC5CECE46C}"/>
    <cellStyle name="Note 3 4 2 2 5" xfId="5846" xr:uid="{E1EAE292-5EE1-48A9-A6E1-7693916A5DF6}"/>
    <cellStyle name="Note 3 4 2 2 6" xfId="4727" xr:uid="{C171A14E-5BB8-4B06-9DE0-F8EC0F805F23}"/>
    <cellStyle name="Note 3 4 2 2 7" xfId="5980" xr:uid="{DD0E9720-3E4B-489A-B979-449D19FDC577}"/>
    <cellStyle name="Note 3 4 2 2 8" xfId="6087" xr:uid="{B5CEF236-FDF4-4D46-8ECD-4981F2065EAD}"/>
    <cellStyle name="Note 3 4 2 2 9" xfId="6186" xr:uid="{71ACB451-26C7-4CD4-A32F-518C03066A8B}"/>
    <cellStyle name="Note 3 4 2 3" xfId="5263" xr:uid="{EB1D04ED-AF1D-4E13-8335-2F98812F69E3}"/>
    <cellStyle name="Note 3 4 2 4" xfId="4699" xr:uid="{6025A753-D376-42F6-B4D0-BB642737787A}"/>
    <cellStyle name="Note 3 4 2 5" xfId="5168" xr:uid="{34210266-8BD3-43BF-BD2D-836AEA4E7B53}"/>
    <cellStyle name="Note 3 4 2 6" xfId="5655" xr:uid="{2745FE47-7D2D-4364-84A5-B0D029F52F2E}"/>
    <cellStyle name="Note 3 4 2 7" xfId="4728" xr:uid="{EE0DDB4D-D7C7-4101-90DE-87BC4F027EF8}"/>
    <cellStyle name="Note 3 4 2 8" xfId="5384" xr:uid="{6B472DE3-7DFA-440B-A991-5C2CB718F335}"/>
    <cellStyle name="Note 3 4 2 9" xfId="5628" xr:uid="{ECA9082C-3C12-4CEE-953F-05FDA466E718}"/>
    <cellStyle name="Note 3 4 3" xfId="4461" xr:uid="{235E790F-4AFF-4A84-B2AC-474526462ED3}"/>
    <cellStyle name="Note 3 4 3 2" xfId="5447" xr:uid="{BB80FAA5-F7AB-4D01-A2D6-2F485271A4BA}"/>
    <cellStyle name="Note 3 4 3 3" xfId="5557" xr:uid="{D29E8573-C6C2-41F4-978B-F86DDFC0F3A9}"/>
    <cellStyle name="Note 3 4 3 4" xfId="5684" xr:uid="{94D88A46-BA26-47B3-A116-08E0682E047F}"/>
    <cellStyle name="Note 3 4 3 5" xfId="5798" xr:uid="{F38DD524-2D9A-47B6-9C11-2531317E23BF}"/>
    <cellStyle name="Note 3 4 3 6" xfId="4730" xr:uid="{08CC38B9-E9F0-4681-A6AF-A25960D6BB56}"/>
    <cellStyle name="Note 3 4 3 7" xfId="5933" xr:uid="{266DC2B3-A82C-468A-8BC3-313692057AEF}"/>
    <cellStyle name="Note 3 4 3 8" xfId="6040" xr:uid="{DFA1856A-BB30-4181-89E5-6D592B2EAE25}"/>
    <cellStyle name="Note 3 4 3 9" xfId="6139" xr:uid="{83429129-BEF6-4CA0-AF18-DCDE93B1F36A}"/>
    <cellStyle name="Note 3 4 4" xfId="4857" xr:uid="{6B9AE395-B64B-4D45-AEFE-0217AED11879}"/>
    <cellStyle name="Note 3 4 5" xfId="4562" xr:uid="{04E3E3DD-9E4C-4B3A-90AF-AB272065664C}"/>
    <cellStyle name="Note 3 4 6" xfId="5141" xr:uid="{E0AB9CF4-1D0D-4077-81D5-DC66AD3F3E6B}"/>
    <cellStyle name="Note 3 4 7" xfId="4750" xr:uid="{6ECB2EED-D0D0-4BD1-8A70-7907D72CEBF9}"/>
    <cellStyle name="Note 3 4 8" xfId="4893" xr:uid="{755EEC5B-7E40-4B05-898D-997A61E47428}"/>
    <cellStyle name="Note 3 4 9" xfId="4886" xr:uid="{93D56C50-930B-4F7C-95BF-455FB0D63DDE}"/>
    <cellStyle name="Note 3 5" xfId="3920" xr:uid="{85BD1225-E77D-4264-89EA-1F11C4ECA927}"/>
    <cellStyle name="Note 3 5 10" xfId="5137" xr:uid="{7D304669-C664-46D0-A32E-2CE5A0012BF0}"/>
    <cellStyle name="Note 3 5 2" xfId="4511" xr:uid="{78258BB3-3F03-4EC1-9D4A-A04FAD3E9E8B}"/>
    <cellStyle name="Note 3 5 2 2" xfId="5489" xr:uid="{0D683D8E-7C5E-4374-96DB-E68C04642477}"/>
    <cellStyle name="Note 3 5 2 3" xfId="5600" xr:uid="{3EA4E4F6-EB56-4C71-9459-4A7B2FD07D95}"/>
    <cellStyle name="Note 3 5 2 4" xfId="5727" xr:uid="{63F2B0BC-5358-4C1B-86CC-89FD007EF6B3}"/>
    <cellStyle name="Note 3 5 2 5" xfId="5841" xr:uid="{DA0BBF47-1FEA-4C2F-A73C-5A13845037A3}"/>
    <cellStyle name="Note 3 5 2 6" xfId="4548" xr:uid="{8C3A44FF-CF69-4312-8362-6D39621A549B}"/>
    <cellStyle name="Note 3 5 2 7" xfId="5975" xr:uid="{E090A067-1EB3-424E-849F-661520DAE588}"/>
    <cellStyle name="Note 3 5 2 8" xfId="6082" xr:uid="{A6E563C4-60ED-41FD-8FE0-90CD3AA22511}"/>
    <cellStyle name="Note 3 5 2 9" xfId="6181" xr:uid="{BFC65547-470E-401B-A20B-BC3AB5DABFF6}"/>
    <cellStyle name="Note 3 5 3" xfId="5258" xr:uid="{374CCAA2-5A65-4C09-8507-1B6756A6D6D2}"/>
    <cellStyle name="Note 3 5 4" xfId="4702" xr:uid="{CDADF322-3C0A-4C6B-B9B7-BAF667D1B5BF}"/>
    <cellStyle name="Note 3 5 5" xfId="5000" xr:uid="{F858890F-5B6A-47D2-9A36-40184E74ABD9}"/>
    <cellStyle name="Note 3 5 6" xfId="5046" xr:uid="{5A9FCB40-467F-441F-9D78-CEA2ED4A2654}"/>
    <cellStyle name="Note 3 5 7" xfId="4655" xr:uid="{1FAB89F9-207E-40AA-B696-79DDD9577DAB}"/>
    <cellStyle name="Note 3 5 8" xfId="5285" xr:uid="{DB8C8F7C-7136-4F25-AAB9-39A0166FEDFE}"/>
    <cellStyle name="Note 3 5 9" xfId="5391" xr:uid="{F251F08E-0A94-4B8B-9DAC-28E70913C271}"/>
    <cellStyle name="Note 3 6" xfId="4456" xr:uid="{DD27F979-31FB-47D7-BEAE-7BBC87C0623E}"/>
    <cellStyle name="Note 3 6 2" xfId="5442" xr:uid="{B6E1DC83-CC38-4FE1-9568-35B59F3A84D0}"/>
    <cellStyle name="Note 3 6 3" xfId="5552" xr:uid="{AC5B3D1F-155B-4F71-AD55-A4BE28F0B271}"/>
    <cellStyle name="Note 3 6 4" xfId="5679" xr:uid="{247528DA-66A1-4C17-A8B3-F6A06FDB87AB}"/>
    <cellStyle name="Note 3 6 5" xfId="5793" xr:uid="{6BCCC909-6214-4447-A9ED-962E521F77D1}"/>
    <cellStyle name="Note 3 6 6" xfId="5024" xr:uid="{F3897338-0DD2-4301-A713-4C63F4F698B8}"/>
    <cellStyle name="Note 3 6 7" xfId="5928" xr:uid="{EB0E945D-22CC-4254-BD14-1B8252849085}"/>
    <cellStyle name="Note 3 6 8" xfId="6035" xr:uid="{0B5A29F0-945D-47A1-BEDB-685BBD85CE07}"/>
    <cellStyle name="Note 3 6 9" xfId="6134" xr:uid="{009F42AE-7E1C-49FE-A91A-3C320F365468}"/>
    <cellStyle name="Note 3 7" xfId="4852" xr:uid="{48D4290C-6320-41BE-8A9E-7C36CB298CDE}"/>
    <cellStyle name="Note 3 8" xfId="4914" xr:uid="{DE78AC77-9B21-404F-B2F9-CA1285E3359C}"/>
    <cellStyle name="Note 3 9" xfId="4878" xr:uid="{8B0B079F-5C36-4DC2-824C-72F3EF21C4D6}"/>
    <cellStyle name="Note 4" xfId="2487" xr:uid="{FE4DE568-DB49-49EB-8934-1ACE067BE898}"/>
    <cellStyle name="Note 4 10" xfId="4900" xr:uid="{E292BE5A-DAE1-4DE9-BF2A-C38604C274D6}"/>
    <cellStyle name="Note 4 11" xfId="4751" xr:uid="{5D4FFFB9-2CCB-4401-A267-1E69EA438DAC}"/>
    <cellStyle name="Note 4 12" xfId="4779" xr:uid="{680C82FD-07E3-4A7D-B1BC-AABC74A4B704}"/>
    <cellStyle name="Note 4 13" xfId="5347" xr:uid="{6779FB5A-ED2E-4566-BCCB-88E67950FE58}"/>
    <cellStyle name="Note 4 14" xfId="4887" xr:uid="{E179CA2E-616C-4B5C-8544-1FC4EE1F5DDA}"/>
    <cellStyle name="Note 4 2" xfId="2488" xr:uid="{AF2300A2-7132-4C7F-9852-473CC723F220}"/>
    <cellStyle name="Note 4 2 10" xfId="4784" xr:uid="{AA2925E4-7CB2-48AA-BE8C-A64D74D8925A}"/>
    <cellStyle name="Note 4 2 11" xfId="4953" xr:uid="{EBFF7557-5037-40F1-8A7B-EB875F7C2BA0}"/>
    <cellStyle name="Note 4 2 12" xfId="5127" xr:uid="{FE6FFC50-5C8F-4F4D-982B-8CD4EE8052F5}"/>
    <cellStyle name="Note 4 2 2" xfId="2489" xr:uid="{A416C624-9344-49D4-BE8F-93E0D4A4F2C0}"/>
    <cellStyle name="Note 4 2 2 10" xfId="4889" xr:uid="{C24DDC97-84E6-41CD-9C33-FC745D308B09}"/>
    <cellStyle name="Note 4 2 2 11" xfId="5072" xr:uid="{2B06A164-AFDD-4B4C-BCA5-FCDA35280BE0}"/>
    <cellStyle name="Note 4 2 2 2" xfId="3928" xr:uid="{F3912E1C-8863-4656-AD03-2AAB24ACA8D2}"/>
    <cellStyle name="Note 4 2 2 2 10" xfId="6013" xr:uid="{53ED76FB-7828-4421-B779-6566527D3DC1}"/>
    <cellStyle name="Note 4 2 2 2 2" xfId="4519" xr:uid="{594A5B4E-ED24-4A62-A63C-4024753C4A3B}"/>
    <cellStyle name="Note 4 2 2 2 2 2" xfId="5497" xr:uid="{C8993961-328D-4172-9BCB-74EAF335AF2D}"/>
    <cellStyle name="Note 4 2 2 2 2 3" xfId="5608" xr:uid="{3E4E24B5-8FBB-4C1B-92D5-37358EE8D8EA}"/>
    <cellStyle name="Note 4 2 2 2 2 4" xfId="5735" xr:uid="{983F375C-31D9-4B94-AD76-5AD4CD156930}"/>
    <cellStyle name="Note 4 2 2 2 2 5" xfId="5849" xr:uid="{57E2B02B-CE08-4A5E-A6EF-503F2FA5D2BC}"/>
    <cellStyle name="Note 4 2 2 2 2 6" xfId="5021" xr:uid="{E71CCFC5-403A-4F8E-8537-A803C4714D38}"/>
    <cellStyle name="Note 4 2 2 2 2 7" xfId="5983" xr:uid="{C9A78597-FACA-424C-BC6C-F78A17006A94}"/>
    <cellStyle name="Note 4 2 2 2 2 8" xfId="6090" xr:uid="{0BFFD31A-CA77-4760-BEB1-075A4EDB4330}"/>
    <cellStyle name="Note 4 2 2 2 2 9" xfId="6189" xr:uid="{7CB6309C-C1CE-4A1F-9C9B-3FD6662F2C0A}"/>
    <cellStyle name="Note 4 2 2 2 3" xfId="5266" xr:uid="{30AEEF7C-3E02-42EC-87D1-DC522509F699}"/>
    <cellStyle name="Note 4 2 2 2 4" xfId="4610" xr:uid="{F393229E-D32E-45F5-A9FA-73216D75F524}"/>
    <cellStyle name="Note 4 2 2 2 5" xfId="5002" xr:uid="{1E33BA08-E96F-4C4E-B288-1F044EA2FDF6}"/>
    <cellStyle name="Note 4 2 2 2 6" xfId="5188" xr:uid="{5788F5E7-209F-4E1A-9222-7A782797F601}"/>
    <cellStyle name="Note 4 2 2 2 7" xfId="4566" xr:uid="{420D7FB5-14D2-40D0-845A-88A34974BC41}"/>
    <cellStyle name="Note 4 2 2 2 8" xfId="5108" xr:uid="{FE7ADA29-7176-4C57-878D-670625BD2456}"/>
    <cellStyle name="Note 4 2 2 2 9" xfId="4827" xr:uid="{B7F9DF97-07BE-41D9-BF79-14B20FDCB218}"/>
    <cellStyle name="Note 4 2 2 3" xfId="4464" xr:uid="{10553439-AC42-4FEA-8772-D4C4D0F06A62}"/>
    <cellStyle name="Note 4 2 2 3 2" xfId="5450" xr:uid="{2E22F9BE-E613-4DBE-8F72-A0C6A6E9287F}"/>
    <cellStyle name="Note 4 2 2 3 3" xfId="5560" xr:uid="{51F8E685-A5FB-422D-8177-0AF8FE7CAE6D}"/>
    <cellStyle name="Note 4 2 2 3 4" xfId="5687" xr:uid="{ACBEC4F7-5288-4FE4-B868-CC0C276FC81D}"/>
    <cellStyle name="Note 4 2 2 3 5" xfId="5801" xr:uid="{68021B62-E9CB-480B-95F6-F9789EDFA449}"/>
    <cellStyle name="Note 4 2 2 3 6" xfId="4831" xr:uid="{E9BD8C1C-4765-4D87-A548-6688BC210325}"/>
    <cellStyle name="Note 4 2 2 3 7" xfId="5936" xr:uid="{12989509-B5DD-4E1F-BE29-1EF1545DE55E}"/>
    <cellStyle name="Note 4 2 2 3 8" xfId="6043" xr:uid="{B95CF968-83A9-4886-9841-367F9CA5D2B3}"/>
    <cellStyle name="Note 4 2 2 3 9" xfId="6142" xr:uid="{42AD69D6-27D1-4735-82B2-04C4102C47AD}"/>
    <cellStyle name="Note 4 2 2 4" xfId="4860" xr:uid="{2FC8A78A-D5F6-4C1E-B09F-79B865D16583}"/>
    <cellStyle name="Note 4 2 2 5" xfId="4909" xr:uid="{334179AF-3BC5-4418-97CA-4DEF0E8EC941}"/>
    <cellStyle name="Note 4 2 2 6" xfId="4876" xr:uid="{8994B3C4-EAC3-47AF-B36D-0CA99D045745}"/>
    <cellStyle name="Note 4 2 2 7" xfId="4744" xr:uid="{E59580CE-A227-4402-8C1F-45D48C37906D}"/>
    <cellStyle name="Note 4 2 2 8" xfId="4805" xr:uid="{A40F76A1-2422-4E60-AC89-32141167ED7E}"/>
    <cellStyle name="Note 4 2 2 9" xfId="5403" xr:uid="{9B7CDC52-8250-40D5-B6BD-056E9A343E9D}"/>
    <cellStyle name="Note 4 2 3" xfId="3927" xr:uid="{497DA36D-9704-43A6-AFED-C71290E57AEF}"/>
    <cellStyle name="Note 4 2 3 10" xfId="5150" xr:uid="{E82824AC-51D7-46AC-9C18-9D324F85A207}"/>
    <cellStyle name="Note 4 2 3 2" xfId="4518" xr:uid="{2412917B-464B-41F1-A9D5-CBB9CFF9E6CC}"/>
    <cellStyle name="Note 4 2 3 2 2" xfId="5496" xr:uid="{152FF1FD-958C-412D-B85F-037F357DF0FA}"/>
    <cellStyle name="Note 4 2 3 2 3" xfId="5607" xr:uid="{61DDB1B0-8C11-4F5A-A9CE-07538A693530}"/>
    <cellStyle name="Note 4 2 3 2 4" xfId="5734" xr:uid="{0004B8C1-D7C8-49D8-AC48-8CE37EFB0937}"/>
    <cellStyle name="Note 4 2 3 2 5" xfId="5848" xr:uid="{3CC43A88-9E06-42E5-BA72-C483681CBEF4}"/>
    <cellStyle name="Note 4 2 3 2 6" xfId="4739" xr:uid="{6D99E8B7-416F-4172-B363-F77C8507B5DE}"/>
    <cellStyle name="Note 4 2 3 2 7" xfId="5982" xr:uid="{B6CE0D02-A52F-4CBD-BED2-3932913419E6}"/>
    <cellStyle name="Note 4 2 3 2 8" xfId="6089" xr:uid="{78859F8A-82FE-43EA-9B8C-60D27702CFFD}"/>
    <cellStyle name="Note 4 2 3 2 9" xfId="6188" xr:uid="{E0C98612-5BAC-4F32-8CD7-2AEF3011A672}"/>
    <cellStyle name="Note 4 2 3 3" xfId="5265" xr:uid="{B74ABED4-6929-4714-BAED-26EF2CF15022}"/>
    <cellStyle name="Note 4 2 3 4" xfId="4700" xr:uid="{925A6837-6027-4690-B6A5-ED0F22ABAB30}"/>
    <cellStyle name="Note 4 2 3 5" xfId="5177" xr:uid="{543890C0-C796-4E28-B629-2E4754FCF562}"/>
    <cellStyle name="Note 4 2 3 6" xfId="5637" xr:uid="{286D1329-1C52-4850-9181-EE0AA3C5B1A8}"/>
    <cellStyle name="Note 4 2 3 7" xfId="5329" xr:uid="{DAE1D28B-48FF-4E69-A83C-016BD1343CDA}"/>
    <cellStyle name="Note 4 2 3 8" xfId="4773" xr:uid="{24E87E63-649C-4D3D-B0AA-797F5F2BD3A0}"/>
    <cellStyle name="Note 4 2 3 9" xfId="5879" xr:uid="{CBE701DE-FEA6-42AC-8D35-3BE1F07F53DA}"/>
    <cellStyle name="Note 4 2 4" xfId="4463" xr:uid="{27FA5016-F681-4B63-9A26-AEA7B26A4B94}"/>
    <cellStyle name="Note 4 2 4 2" xfId="5449" xr:uid="{CE53C9E7-F7F1-4F6F-8224-50B9B47E6519}"/>
    <cellStyle name="Note 4 2 4 3" xfId="5559" xr:uid="{D8568333-7AC2-4CCC-A722-1C2CA0B79480}"/>
    <cellStyle name="Note 4 2 4 4" xfId="5686" xr:uid="{7C98B653-BA30-4A84-B4F1-8524AFEC9D99}"/>
    <cellStyle name="Note 4 2 4 5" xfId="5800" xr:uid="{0455F5DD-202E-4ADE-80A0-5C179FA42714}"/>
    <cellStyle name="Note 4 2 4 6" xfId="5080" xr:uid="{291B4937-771E-48AC-977C-F67909F92F74}"/>
    <cellStyle name="Note 4 2 4 7" xfId="5935" xr:uid="{86BE585B-5DEA-4594-BC68-6FE3BE190214}"/>
    <cellStyle name="Note 4 2 4 8" xfId="6042" xr:uid="{165C1D19-F6E5-4F5B-A460-953C5F515FCC}"/>
    <cellStyle name="Note 4 2 4 9" xfId="6141" xr:uid="{BF896D9B-D32E-4BA3-A0A3-0462D855F169}"/>
    <cellStyle name="Note 4 2 5" xfId="4859" xr:uid="{EC3117DD-434E-40C4-90CB-4463F89BE3A7}"/>
    <cellStyle name="Note 4 2 6" xfId="4576" xr:uid="{91492E52-606C-48EC-A1F7-B05DBAE4902A}"/>
    <cellStyle name="Note 4 2 7" xfId="5143" xr:uid="{95E7E139-23DC-4B27-B62F-2D2AA6A85896}"/>
    <cellStyle name="Note 4 2 8" xfId="4746" xr:uid="{89ABBD99-2D19-435D-9494-AA87FB76B7C4}"/>
    <cellStyle name="Note 4 2 9" xfId="5353" xr:uid="{5B7DFD62-2317-42D4-A515-A0E795431F57}"/>
    <cellStyle name="Note 4 3" xfId="2490" xr:uid="{F9A8E4FF-A325-4E3E-AF07-91D0A881E74E}"/>
    <cellStyle name="Note 4 3 10" xfId="4788" xr:uid="{B641ED05-2291-4607-8C34-67C7987FB06E}"/>
    <cellStyle name="Note 4 3 11" xfId="5073" xr:uid="{B2F87645-19D8-4E26-9ED9-CB9142F93D90}"/>
    <cellStyle name="Note 4 3 12" xfId="5392" xr:uid="{156B5C3F-F778-4476-ABBD-A02A3E2572B5}"/>
    <cellStyle name="Note 4 3 2" xfId="2491" xr:uid="{64096034-EDA9-4868-891E-40DA3F59455C}"/>
    <cellStyle name="Note 4 3 2 10" xfId="5874" xr:uid="{547048CB-4D18-4C31-BF85-E24F900CBE0E}"/>
    <cellStyle name="Note 4 3 2 11" xfId="5070" xr:uid="{0D2C4AB2-2CB1-4B4C-B135-BCADE6F7F008}"/>
    <cellStyle name="Note 4 3 2 2" xfId="3930" xr:uid="{72619D51-29B9-4038-822A-0F168E31F5F4}"/>
    <cellStyle name="Note 4 3 2 2 10" xfId="6002" xr:uid="{ED0B3029-7379-48CB-8594-DBC4CB4ECE87}"/>
    <cellStyle name="Note 4 3 2 2 2" xfId="4521" xr:uid="{5EE8FF08-5A07-4F0D-8A11-DAED4EFE758A}"/>
    <cellStyle name="Note 4 3 2 2 2 2" xfId="5499" xr:uid="{01BE8553-2CF3-4624-ACBA-45A5DFC2F943}"/>
    <cellStyle name="Note 4 3 2 2 2 3" xfId="5610" xr:uid="{DF7AB478-BBAC-4C18-AB26-E57BAEFB2CBB}"/>
    <cellStyle name="Note 4 3 2 2 2 4" xfId="5737" xr:uid="{766A073F-6FAB-4A97-ADAB-E7C6D64A5A2E}"/>
    <cellStyle name="Note 4 3 2 2 2 5" xfId="5851" xr:uid="{E05BA8AE-DEDB-45C6-936E-2D3C9134930E}"/>
    <cellStyle name="Note 4 3 2 2 2 6" xfId="5045" xr:uid="{0CBB767C-2185-4F33-9083-F34CBC02A3F2}"/>
    <cellStyle name="Note 4 3 2 2 2 7" xfId="5985" xr:uid="{B5C7312E-C5F5-4A3F-AEEA-585D00CFA78E}"/>
    <cellStyle name="Note 4 3 2 2 2 8" xfId="6092" xr:uid="{AAD6BA97-A132-439D-A193-4E6F9B54A75C}"/>
    <cellStyle name="Note 4 3 2 2 2 9" xfId="6191" xr:uid="{8C8A8494-0DF0-440F-A95B-994D6A5BE407}"/>
    <cellStyle name="Note 4 3 2 2 3" xfId="5268" xr:uid="{4471C6FC-6BC5-4891-92F7-E79882FF69C6}"/>
    <cellStyle name="Note 4 3 2 2 4" xfId="1360" xr:uid="{5A177EA3-B6A7-4D52-873F-3A8D31DDB370}"/>
    <cellStyle name="Note 4 3 2 2 5" xfId="5011" xr:uid="{DF2E0576-0C54-480A-B474-BDA5DFB5A08D}"/>
    <cellStyle name="Note 4 3 2 2 6" xfId="4772" xr:uid="{45436F9C-E8E0-46A4-859F-5D7270BB7DFC}"/>
    <cellStyle name="Note 4 3 2 2 7" xfId="4839" xr:uid="{9C1EFB53-95F8-4799-AF1C-22BE3F97B54C}"/>
    <cellStyle name="Note 4 3 2 2 8" xfId="5051" xr:uid="{ECD3112C-4633-46B1-852A-A423EEA42CC6}"/>
    <cellStyle name="Note 4 3 2 2 9" xfId="5116" xr:uid="{5A614F4E-583B-4450-88ED-359F8D552141}"/>
    <cellStyle name="Note 4 3 2 3" xfId="4466" xr:uid="{1F33139B-DB65-4E2D-9F83-E13A923497CA}"/>
    <cellStyle name="Note 4 3 2 3 2" xfId="5452" xr:uid="{9C8270C7-00AC-4AB7-8879-911CE517ED21}"/>
    <cellStyle name="Note 4 3 2 3 3" xfId="5562" xr:uid="{06EEB3E0-4295-4D53-85D3-7C0DC53C9752}"/>
    <cellStyle name="Note 4 3 2 3 4" xfId="5689" xr:uid="{4F36AD3D-2A7B-4662-B212-4B0921A6D33C}"/>
    <cellStyle name="Note 4 3 2 3 5" xfId="5803" xr:uid="{A13F82A9-DD78-4BC9-8962-7714529BDD95}"/>
    <cellStyle name="Note 4 3 2 3 6" xfId="4736" xr:uid="{5CC96388-C157-471C-AB9A-1B6EBE33709E}"/>
    <cellStyle name="Note 4 3 2 3 7" xfId="5938" xr:uid="{26E3C258-BB13-4031-8562-5DBBD196D674}"/>
    <cellStyle name="Note 4 3 2 3 8" xfId="6045" xr:uid="{89073B04-663D-4099-A9E9-A2C6F33A6D30}"/>
    <cellStyle name="Note 4 3 2 3 9" xfId="6144" xr:uid="{A49797DB-4977-46F6-80C3-222EAA14D67A}"/>
    <cellStyle name="Note 4 3 2 4" xfId="4862" xr:uid="{34E6FBB3-BA1F-45BD-BA32-F9829683991D}"/>
    <cellStyle name="Note 4 3 2 5" xfId="4910" xr:uid="{A60262B9-D88C-47E3-8207-C6C6914A7BBE}"/>
    <cellStyle name="Note 4 3 2 6" xfId="5154" xr:uid="{18773170-B3F6-4B41-A2DA-93228BB70CAC}"/>
    <cellStyle name="Note 4 3 2 7" xfId="5100" xr:uid="{CD15675C-1AD9-4C31-B4FD-BF239D8DB01C}"/>
    <cellStyle name="Note 4 3 2 8" xfId="4618" xr:uid="{2862C5A1-78AD-44D3-BE3F-30227C41461E}"/>
    <cellStyle name="Note 4 3 2 9" xfId="5210" xr:uid="{43FA6EE2-83DD-4CC8-A9F4-75BF9A47CFAA}"/>
    <cellStyle name="Note 4 3 3" xfId="3929" xr:uid="{E91688F4-0FE9-45DD-AE20-C417F3B19EAB}"/>
    <cellStyle name="Note 4 3 3 10" xfId="5872" xr:uid="{C480B298-BD74-4FA8-9619-8948762AF3FC}"/>
    <cellStyle name="Note 4 3 3 2" xfId="4520" xr:uid="{8399F8F6-3578-4C1C-8478-521EAC4520CE}"/>
    <cellStyle name="Note 4 3 3 2 2" xfId="5498" xr:uid="{2D2201EE-FDDD-416F-8924-F1E30407AA29}"/>
    <cellStyle name="Note 4 3 3 2 3" xfId="5609" xr:uid="{56F47042-28AB-48FA-BF0B-C621C03C7629}"/>
    <cellStyle name="Note 4 3 3 2 4" xfId="5736" xr:uid="{0FE2C1A1-BA56-4BDD-BD9E-8F3F5AE04466}"/>
    <cellStyle name="Note 4 3 3 2 5" xfId="5850" xr:uid="{4DEE8029-722B-45A4-BE67-491C69C993FE}"/>
    <cellStyle name="Note 4 3 3 2 6" xfId="4614" xr:uid="{B6D6CE68-BB27-441E-853A-C4D055D2B76C}"/>
    <cellStyle name="Note 4 3 3 2 7" xfId="5984" xr:uid="{C251DC2A-49E1-4AB5-9AFA-9A741377EC76}"/>
    <cellStyle name="Note 4 3 3 2 8" xfId="6091" xr:uid="{F31860CA-318B-4315-9424-511E860F50FB}"/>
    <cellStyle name="Note 4 3 3 2 9" xfId="6190" xr:uid="{F48BC1B2-6824-48B6-9F51-3A0FF6266AF1}"/>
    <cellStyle name="Note 4 3 3 3" xfId="5267" xr:uid="{CABD23BC-1397-40DB-97F1-3EED6A875E95}"/>
    <cellStyle name="Note 4 3 3 4" xfId="4573" xr:uid="{2F437864-2349-470A-A83D-49F0E7A60A0A}"/>
    <cellStyle name="Note 4 3 3 5" xfId="5197" xr:uid="{1AE119E9-381C-4375-B4AA-E8811AAD1BAE}"/>
    <cellStyle name="Note 4 3 3 6" xfId="1391" xr:uid="{0346F183-559A-4E67-8DE5-0DBDC0CB4D53}"/>
    <cellStyle name="Note 4 3 3 7" xfId="5310" xr:uid="{125141A1-EAC4-4A5F-AA8C-5209CEA308A2}"/>
    <cellStyle name="Note 4 3 3 8" xfId="4955" xr:uid="{A01C4521-94E5-4BA1-A04B-64003DB15968}"/>
    <cellStyle name="Note 4 3 3 9" xfId="5157" xr:uid="{07B7E139-748D-41C5-8E34-706C2CE3D80E}"/>
    <cellStyle name="Note 4 3 4" xfId="4465" xr:uid="{E7638BBD-FBC7-4AF5-8A3A-8DA63240D162}"/>
    <cellStyle name="Note 4 3 4 2" xfId="5451" xr:uid="{F93E5F19-28CC-4437-A34B-8CA88C067BFA}"/>
    <cellStyle name="Note 4 3 4 3" xfId="5561" xr:uid="{D71EB25B-467F-44C3-BCC0-0947636C47D4}"/>
    <cellStyle name="Note 4 3 4 4" xfId="5688" xr:uid="{23CDC53F-F6E7-4143-9600-C6A1827E0467}"/>
    <cellStyle name="Note 4 3 4 5" xfId="5802" xr:uid="{8B2CC849-0B00-4AE8-8822-B834DD48D033}"/>
    <cellStyle name="Note 4 3 4 6" xfId="1334" xr:uid="{A682AA50-D489-46AF-AC07-4B2B959D1FAA}"/>
    <cellStyle name="Note 4 3 4 7" xfId="5937" xr:uid="{8128776B-EF81-4768-A7DF-E910DFEB0C05}"/>
    <cellStyle name="Note 4 3 4 8" xfId="6044" xr:uid="{4AC12ED9-2CEF-4B22-AE21-F39441E7D4B4}"/>
    <cellStyle name="Note 4 3 4 9" xfId="6143" xr:uid="{B107EA80-6792-4A63-92F0-A06861693AF2}"/>
    <cellStyle name="Note 4 3 5" xfId="4861" xr:uid="{3FD13A25-914C-4917-9DE5-4C53ADC5CC53}"/>
    <cellStyle name="Note 4 3 6" xfId="4572" xr:uid="{A4389A93-3E39-48E1-A846-5B67BFB38597}"/>
    <cellStyle name="Note 4 3 7" xfId="5151" xr:uid="{19AC346B-6B22-403B-9923-9B4A73B573E2}"/>
    <cellStyle name="Note 4 3 8" xfId="5344" xr:uid="{F2696FE8-1DDF-46C8-88C5-9AC61BA5C775}"/>
    <cellStyle name="Note 4 3 9" xfId="5413" xr:uid="{E39E2EF3-83C6-4A2B-A9BE-5A6BF3568F9F}"/>
    <cellStyle name="Note 4 4" xfId="2492" xr:uid="{17B68BDD-E7B8-45C3-8746-840A277F56BB}"/>
    <cellStyle name="Note 4 4 10" xfId="4997" xr:uid="{4FE975FC-DA3F-46B0-A6AF-C84760D74172}"/>
    <cellStyle name="Note 4 4 11" xfId="5346" xr:uid="{394F077B-D7FF-4FCA-BA0C-3A5EC1190CCF}"/>
    <cellStyle name="Note 4 4 2" xfId="3931" xr:uid="{F9298D7A-1B12-428B-8ABA-6633D2C6CB50}"/>
    <cellStyle name="Note 4 4 2 10" xfId="4603" xr:uid="{BCF870F4-133F-4501-95DB-AFF6549557C6}"/>
    <cellStyle name="Note 4 4 2 2" xfId="4522" xr:uid="{C933B41E-3FCB-4FC4-A1A4-7948A64BB294}"/>
    <cellStyle name="Note 4 4 2 2 2" xfId="5500" xr:uid="{3CE0A764-254D-4415-85FA-038AC5CFA840}"/>
    <cellStyle name="Note 4 4 2 2 3" xfId="5611" xr:uid="{ADEC14FF-9F25-470D-95C7-0183C5AD8914}"/>
    <cellStyle name="Note 4 4 2 2 4" xfId="5738" xr:uid="{2D372BE3-CBF5-4DDC-B9CC-6124BF000684}"/>
    <cellStyle name="Note 4 4 2 2 5" xfId="5852" xr:uid="{C0618373-0611-4EE7-AC03-33445184579B}"/>
    <cellStyle name="Note 4 4 2 2 6" xfId="4833" xr:uid="{E8F07C16-EC1E-4569-B4DE-89D9BFCF3E97}"/>
    <cellStyle name="Note 4 4 2 2 7" xfId="5986" xr:uid="{56CD4893-B54F-49A2-A1B9-95B73D6F86A7}"/>
    <cellStyle name="Note 4 4 2 2 8" xfId="6093" xr:uid="{C75567E7-33BF-46DB-87D9-556331640F03}"/>
    <cellStyle name="Note 4 4 2 2 9" xfId="6192" xr:uid="{922DDC5D-7F11-4FEC-9025-087CF9CC465C}"/>
    <cellStyle name="Note 4 4 2 3" xfId="5269" xr:uid="{46259E39-A7B2-44F0-8A1D-4BDCF9BD5F45}"/>
    <cellStyle name="Note 4 4 2 4" xfId="1388" xr:uid="{311E0ED5-998C-4728-BBE5-53C2F41868C3}"/>
    <cellStyle name="Note 4 4 2 5" xfId="4669" xr:uid="{10D5615C-4874-409A-B793-EDB146A90EE3}"/>
    <cellStyle name="Note 4 4 2 6" xfId="5049" xr:uid="{0B5121E7-B58E-45A5-830B-B06E1CC6DEC7}"/>
    <cellStyle name="Note 4 4 2 7" xfId="4840" xr:uid="{C285AB34-CA35-4229-9C57-1948ACAAE089}"/>
    <cellStyle name="Note 4 4 2 8" xfId="5194" xr:uid="{39A090C9-0029-4D10-92A5-17EBFE8DA490}"/>
    <cellStyle name="Note 4 4 2 9" xfId="4586" xr:uid="{9712B0F4-AE00-4FC2-AAC0-83A61A47228A}"/>
    <cellStyle name="Note 4 4 3" xfId="4467" xr:uid="{45B4CF0F-82B8-4EBF-9BA8-906DF2657F24}"/>
    <cellStyle name="Note 4 4 3 2" xfId="5453" xr:uid="{94659F8D-F8B1-49DD-BEFC-3D71947016DD}"/>
    <cellStyle name="Note 4 4 3 3" xfId="5563" xr:uid="{C15B1422-1CF2-4BE3-9A2B-76220BA3FDF4}"/>
    <cellStyle name="Note 4 4 3 4" xfId="5690" xr:uid="{3EDA99B1-9BA8-4A58-ACB8-00453F8D7BC2}"/>
    <cellStyle name="Note 4 4 3 5" xfId="5804" xr:uid="{13EFED08-A43D-4C0A-84E3-E9E62455E32F}"/>
    <cellStyle name="Note 4 4 3 6" xfId="5351" xr:uid="{33CC9F62-CF09-4735-ADA5-EDFBBCEF7DC5}"/>
    <cellStyle name="Note 4 4 3 7" xfId="5939" xr:uid="{87A07758-5312-49A0-A368-979F58F75487}"/>
    <cellStyle name="Note 4 4 3 8" xfId="6046" xr:uid="{FBF3CDE3-5E9F-4A74-AF42-204384CE0F3F}"/>
    <cellStyle name="Note 4 4 3 9" xfId="6145" xr:uid="{498872AA-5FDE-4B4B-82E9-4AE1D3AC1425}"/>
    <cellStyle name="Note 4 4 4" xfId="4863" xr:uid="{3FBABD97-4FA5-4110-B094-2679303177C5}"/>
    <cellStyle name="Note 4 4 5" xfId="4558" xr:uid="{8E85EC0C-92C1-4368-A70A-EFDE3B45C416}"/>
    <cellStyle name="Note 4 4 6" xfId="5178" xr:uid="{5E6DF143-4F8D-4192-B5BA-5BC1B113F4C4}"/>
    <cellStyle name="Note 4 4 7" xfId="4897" xr:uid="{87477A17-E9FB-4699-83ED-C1ED69E564B5}"/>
    <cellStyle name="Note 4 4 8" xfId="5395" xr:uid="{F1A11031-FD53-4EFB-9658-542D27E49BD8}"/>
    <cellStyle name="Note 4 4 9" xfId="5758" xr:uid="{E5D406CB-C2EE-4AF8-B2B2-481B873198FE}"/>
    <cellStyle name="Note 4 5" xfId="3926" xr:uid="{4AAF5397-7268-43E2-9526-90F25920D7F4}"/>
    <cellStyle name="Note 4 5 10" xfId="5298" xr:uid="{DB5A2AC2-7F3B-46D5-9487-A8E5B367E38F}"/>
    <cellStyle name="Note 4 5 2" xfId="4517" xr:uid="{38CF7FD5-139C-4F10-9B11-898AB8BBA70E}"/>
    <cellStyle name="Note 4 5 2 2" xfId="5495" xr:uid="{10265066-A207-47CB-B639-AB578C534CE4}"/>
    <cellStyle name="Note 4 5 2 3" xfId="5606" xr:uid="{186BEAE3-793F-4225-969B-C0FDBD7E851A}"/>
    <cellStyle name="Note 4 5 2 4" xfId="5733" xr:uid="{2C90B962-B1FE-45E0-B90D-F1B64B6FE834}"/>
    <cellStyle name="Note 4 5 2 5" xfId="5847" xr:uid="{40CE939F-E0FC-4B5B-9349-A656F6DA4147}"/>
    <cellStyle name="Note 4 5 2 6" xfId="5039" xr:uid="{CA1E00EC-8C6A-4F50-A339-5FE4949E9790}"/>
    <cellStyle name="Note 4 5 2 7" xfId="5981" xr:uid="{574A3A7C-84CC-46BE-8571-E3B071E8E15A}"/>
    <cellStyle name="Note 4 5 2 8" xfId="6088" xr:uid="{4C49C136-D7C1-457D-9B1E-1E9AAFEF1BB9}"/>
    <cellStyle name="Note 4 5 2 9" xfId="6187" xr:uid="{D47C93BA-F592-4EED-8F3B-7186A91BDB0A}"/>
    <cellStyle name="Note 4 5 3" xfId="5264" xr:uid="{1A0D9FA9-BD91-4E69-9E39-9B87D5E8C6D2}"/>
    <cellStyle name="Note 4 5 4" xfId="5326" xr:uid="{4CE043A7-DC3C-4A8F-8ABC-0C298252630F}"/>
    <cellStyle name="Note 4 5 5" xfId="5174" xr:uid="{6DD24E7E-C13C-4484-BBA0-11DE2F8576B3}"/>
    <cellStyle name="Note 4 5 6" xfId="5020" xr:uid="{A2F70802-9C47-4A06-997A-0E0FD44E9752}"/>
    <cellStyle name="Note 4 5 7" xfId="5877" xr:uid="{7DD51C85-8ADD-464A-BF3C-AF9399BD52F8}"/>
    <cellStyle name="Note 4 5 8" xfId="5762" xr:uid="{0FECEA5B-9D07-479A-9848-411BE435CAE7}"/>
    <cellStyle name="Note 4 5 9" xfId="4843" xr:uid="{A940606E-E2BB-4FAE-B7FC-6E515FE26165}"/>
    <cellStyle name="Note 4 6" xfId="4462" xr:uid="{0071D797-F34D-4EFA-9545-292FA62A793A}"/>
    <cellStyle name="Note 4 6 2" xfId="5448" xr:uid="{A0620E87-117C-47AF-A192-629EFD8F76D9}"/>
    <cellStyle name="Note 4 6 3" xfId="5558" xr:uid="{481E9543-CEB9-4BDB-A1C0-37E6F0BE791A}"/>
    <cellStyle name="Note 4 6 4" xfId="5685" xr:uid="{F209A1B5-3E1C-4CF3-BC34-8839A44DA1E0}"/>
    <cellStyle name="Note 4 6 5" xfId="5799" xr:uid="{511BEC79-4B43-4C72-8841-E050032FD2C0}"/>
    <cellStyle name="Note 4 6 6" xfId="4601" xr:uid="{948BA36F-D57D-4C56-ABF7-0E16C5C517CF}"/>
    <cellStyle name="Note 4 6 7" xfId="5934" xr:uid="{324D4BEA-D42F-4198-BB35-58777227B746}"/>
    <cellStyle name="Note 4 6 8" xfId="6041" xr:uid="{612AD356-7DEF-48AB-8ACC-E28DB00B789E}"/>
    <cellStyle name="Note 4 6 9" xfId="6140" xr:uid="{4CEE0BF5-650C-46D3-B7C7-2FB8A9C2DEB1}"/>
    <cellStyle name="Note 4 7" xfId="4858" xr:uid="{C4069125-6441-41A4-BD35-DAAFC9AF6611}"/>
    <cellStyle name="Note 4 8" xfId="4911" xr:uid="{A9EC9EB6-2C83-43D2-BEFB-64E283FB519D}"/>
    <cellStyle name="Note 4 9" xfId="4877" xr:uid="{73B3D7B0-039E-47EE-8FAA-D1916E0D2F5E}"/>
    <cellStyle name="Note 5" xfId="3788" xr:uid="{82F73533-194E-4FD9-9C45-1D020BC87976}"/>
    <cellStyle name="Note 5 2" xfId="3959" xr:uid="{E15773F6-4B21-4945-AC1B-2CEB47680F6A}"/>
    <cellStyle name="Note 6" xfId="3809" xr:uid="{F0EE4DA4-29A0-4BC3-8F56-A02D13E5A7E1}"/>
    <cellStyle name="Output" xfId="6211" builtinId="21" customBuiltin="1"/>
    <cellStyle name="Output 2" xfId="2493" xr:uid="{BD8B6150-7656-4755-91B8-098CF4F64AB0}"/>
    <cellStyle name="Output 2 10" xfId="4822" xr:uid="{E7CA36E1-7544-4EC7-9101-E48768EF63A2}"/>
    <cellStyle name="Output 2 11" xfId="4978" xr:uid="{179B7D30-A779-4CC7-A0CF-B9A4D53DEAD7}"/>
    <cellStyle name="Output 2 12" xfId="5026" xr:uid="{A04EBB66-7CFA-49B1-801F-0BD41F568C4A}"/>
    <cellStyle name="Output 2 2" xfId="2494" xr:uid="{0B931EF6-451D-401D-AC7D-3676C4FD9584}"/>
    <cellStyle name="Output 2 2 10" xfId="4662" xr:uid="{60B983CF-9A4B-4A77-A76A-D665C4C83F1C}"/>
    <cellStyle name="Output 2 2 11" xfId="4806" xr:uid="{E136F08D-6817-48AE-AEED-147B47B40A32}"/>
    <cellStyle name="Output 2 2 2" xfId="3933" xr:uid="{C2766544-6863-4F90-BB80-EC4F4F9F5BA0}"/>
    <cellStyle name="Output 2 2 2 10" xfId="4597" xr:uid="{A3C0886F-E35C-44D8-B555-11D352B9E6A3}"/>
    <cellStyle name="Output 2 2 2 2" xfId="4524" xr:uid="{9549DFAA-273E-43E3-A9F2-9C23EE8CDEEE}"/>
    <cellStyle name="Output 2 2 2 2 2" xfId="5502" xr:uid="{C87B3810-D961-4E1E-B362-C4311B7D0E21}"/>
    <cellStyle name="Output 2 2 2 2 3" xfId="5613" xr:uid="{7F58022C-A1CE-4242-BE0D-0755423BC856}"/>
    <cellStyle name="Output 2 2 2 2 4" xfId="5740" xr:uid="{2E9CAA46-DD92-4177-A226-CEF52F25B15E}"/>
    <cellStyle name="Output 2 2 2 2 5" xfId="5854" xr:uid="{DD706D9B-45D8-480C-8211-5944ECA1A26A}"/>
    <cellStyle name="Output 2 2 2 2 6" xfId="5652" xr:uid="{FFC2AA2B-5A8A-4E7F-AC56-91295E1464B6}"/>
    <cellStyle name="Output 2 2 2 2 7" xfId="5988" xr:uid="{C6807C73-1E2F-4260-AF16-DEB112C4E9F9}"/>
    <cellStyle name="Output 2 2 2 2 8" xfId="6095" xr:uid="{2ACB1A7B-EC5F-4195-95AA-0D9852601BA3}"/>
    <cellStyle name="Output 2 2 2 2 9" xfId="6194" xr:uid="{3A42B656-316F-4A1F-94EF-E0717EB0864D}"/>
    <cellStyle name="Output 2 2 2 3" xfId="5271" xr:uid="{11BDCFDF-C549-4596-A609-5A41A23FE4E7}"/>
    <cellStyle name="Output 2 2 2 4" xfId="1354" xr:uid="{23964827-906D-4997-917E-87E58F561CEE}"/>
    <cellStyle name="Output 2 2 2 5" xfId="5003" xr:uid="{7ACBDEC6-28A1-4919-9779-D9F0360C37BB}"/>
    <cellStyle name="Output 2 2 2 6" xfId="5047" xr:uid="{074D3114-D296-4A9B-B042-ED755D4F220D}"/>
    <cellStyle name="Output 2 2 2 7" xfId="4641" xr:uid="{66D74150-F4D8-4F0B-AE7C-708763FF4D43}"/>
    <cellStyle name="Output 2 2 2 8" xfId="5411" xr:uid="{405637F4-84AA-4B3D-B3B9-C3A416EB367B}"/>
    <cellStyle name="Output 2 2 2 9" xfId="5182" xr:uid="{DEA801F0-6C7C-4200-A613-640F99BCEC57}"/>
    <cellStyle name="Output 2 2 3" xfId="4469" xr:uid="{F7B44A58-2227-4C71-A1FC-F30D8092DA32}"/>
    <cellStyle name="Output 2 2 3 2" xfId="5455" xr:uid="{BB897F00-2726-4BC4-9668-435C54AE321A}"/>
    <cellStyle name="Output 2 2 3 3" xfId="5565" xr:uid="{68A88D9A-D9B3-4056-9F41-F6A5A8167B24}"/>
    <cellStyle name="Output 2 2 3 4" xfId="5692" xr:uid="{9327FAA4-7334-45CF-BBC2-9E8442C967CB}"/>
    <cellStyle name="Output 2 2 3 5" xfId="5806" xr:uid="{AE5265CC-856B-4856-AC14-98E1E57029D4}"/>
    <cellStyle name="Output 2 2 3 6" xfId="5632" xr:uid="{2F70E7A9-90E7-483E-B3BB-B5A81561091B}"/>
    <cellStyle name="Output 2 2 3 7" xfId="5941" xr:uid="{758A669E-26F8-48AA-9740-418322265E56}"/>
    <cellStyle name="Output 2 2 3 8" xfId="6048" xr:uid="{6F35BCFF-7A68-4E2C-A4AE-6EF3CB81932E}"/>
    <cellStyle name="Output 2 2 3 9" xfId="6147" xr:uid="{E536F0CC-C560-438A-B6A3-A27E3908A825}"/>
    <cellStyle name="Output 2 2 4" xfId="4865" xr:uid="{246A6F07-094E-4B2F-AE94-430850755C53}"/>
    <cellStyle name="Output 2 2 5" xfId="1323" xr:uid="{27017ED4-7D0E-4ED3-9247-56616E9F2666}"/>
    <cellStyle name="Output 2 2 6" xfId="4879" xr:uid="{6EF973FD-F55A-40A1-B5A1-1BC42F927C8C}"/>
    <cellStyle name="Output 2 2 7" xfId="4896" xr:uid="{F438A5FE-2CA6-4156-B263-2E16196F8E0E}"/>
    <cellStyle name="Output 2 2 8" xfId="5036" xr:uid="{B5A7187E-91D7-483B-991D-5D447E4A858B}"/>
    <cellStyle name="Output 2 2 9" xfId="5412" xr:uid="{773B994C-6566-4ECA-84A0-E2D0D2950828}"/>
    <cellStyle name="Output 2 3" xfId="3932" xr:uid="{1711C7B1-0DA7-4672-B55C-188E747D4C11}"/>
    <cellStyle name="Output 2 3 10" xfId="4654" xr:uid="{2F32849B-1BFE-4140-94CA-E563CBEBCB2F}"/>
    <cellStyle name="Output 2 3 2" xfId="4523" xr:uid="{C1C69382-AD46-42C0-ADE4-58CCD374F716}"/>
    <cellStyle name="Output 2 3 2 2" xfId="5501" xr:uid="{A8CE4245-D7FE-4465-8A69-6CF5BC664221}"/>
    <cellStyle name="Output 2 3 2 3" xfId="5612" xr:uid="{214600DB-C974-4942-B11E-6B164EEB4C31}"/>
    <cellStyle name="Output 2 3 2 4" xfId="5739" xr:uid="{33A9F1EF-E741-46B0-9336-23F7AD40E026}"/>
    <cellStyle name="Output 2 3 2 5" xfId="5853" xr:uid="{5CBDE498-6252-4289-AB2C-A77725B627D8}"/>
    <cellStyle name="Output 2 3 2 6" xfId="4560" xr:uid="{1E9FB63C-A70E-4032-AA8D-EC824FC067DE}"/>
    <cellStyle name="Output 2 3 2 7" xfId="5987" xr:uid="{8197DC35-E0EF-42F2-B69A-999B64662ECC}"/>
    <cellStyle name="Output 2 3 2 8" xfId="6094" xr:uid="{AC8AA41B-B41D-4008-8624-6F8C745C8C19}"/>
    <cellStyle name="Output 2 3 2 9" xfId="6193" xr:uid="{3819D455-351A-4D9E-8E35-9F840054812E}"/>
    <cellStyle name="Output 2 3 3" xfId="5270" xr:uid="{35C02BEF-A8EF-4E2B-9061-68FF492532ED}"/>
    <cellStyle name="Output 2 3 4" xfId="1397" xr:uid="{547C9150-65C4-424C-8654-136FA833A71F}"/>
    <cellStyle name="Output 2 3 5" xfId="4668" xr:uid="{A74D0E05-DD6A-4E85-A820-ED4125142580}"/>
    <cellStyle name="Output 2 3 6" xfId="5373" xr:uid="{6356E0FA-4AF6-479C-9E17-A3F11E636D17}"/>
    <cellStyle name="Output 2 3 7" xfId="4957" xr:uid="{FD938D4B-0586-42F5-A4BC-F1AF02CBE465}"/>
    <cellStyle name="Output 2 3 8" xfId="5763" xr:uid="{91208665-D899-41E0-BD4F-A61417AC0DCC}"/>
    <cellStyle name="Output 2 3 9" xfId="4691" xr:uid="{E874F3E6-F2E0-472D-BBAC-9543EAED2884}"/>
    <cellStyle name="Output 2 4" xfId="4468" xr:uid="{56A1A9A6-E7F0-4370-9A44-C4EC1F0FCE36}"/>
    <cellStyle name="Output 2 4 2" xfId="5454" xr:uid="{2EEFA2AC-18E9-43BF-84A5-8D20D71DAFD2}"/>
    <cellStyle name="Output 2 4 3" xfId="5564" xr:uid="{11C4BDC5-6F40-48C1-BD6C-FA145A7374CF}"/>
    <cellStyle name="Output 2 4 4" xfId="5691" xr:uid="{E1BA6F85-61ED-441A-B3ED-4DB2D28F10B6}"/>
    <cellStyle name="Output 2 4 5" xfId="5805" xr:uid="{DBFFE65D-C0DF-4C1F-9417-0BFA4AF936BE}"/>
    <cellStyle name="Output 2 4 6" xfId="5630" xr:uid="{F0688E66-D16A-4053-9063-1FFE32B74785}"/>
    <cellStyle name="Output 2 4 7" xfId="5940" xr:uid="{8B39119A-290F-41C0-98A1-F83209FCB0F8}"/>
    <cellStyle name="Output 2 4 8" xfId="6047" xr:uid="{CF1177CE-46F4-4BEC-A53D-C082C75AEDD1}"/>
    <cellStyle name="Output 2 4 9" xfId="6146" xr:uid="{B1AD90FA-70DF-4C21-B65E-D20B3943657A}"/>
    <cellStyle name="Output 2 5" xfId="4864" xr:uid="{8FB7C4B0-92A0-4BC1-B56B-DEE0171868EA}"/>
    <cellStyle name="Output 2 6" xfId="4554" xr:uid="{CFF343C6-6E03-4CDE-9BAD-671777BA2FB4}"/>
    <cellStyle name="Output 2 7" xfId="4625" xr:uid="{49EBC5B3-09B1-4602-9075-204D8FECE83C}"/>
    <cellStyle name="Output 2 8" xfId="5099" xr:uid="{9872FD2D-0BC7-4DF1-BA56-869B93801F1F}"/>
    <cellStyle name="Output 2 9" xfId="4588" xr:uid="{D1D192D0-28A7-40EB-8C06-6FEB5DD47017}"/>
    <cellStyle name="Output 3" xfId="2495" xr:uid="{784B9602-9F5C-4210-B216-EA5FD3911406}"/>
    <cellStyle name="Output 3 10" xfId="4924" xr:uid="{4CDAF79B-3EEF-4488-B293-C72869BB710E}"/>
    <cellStyle name="Output 3 11" xfId="5293" xr:uid="{D254D0C5-84F2-44BC-B745-A0D665934B7E}"/>
    <cellStyle name="Output 3 12" xfId="5042" xr:uid="{2080BDB8-EE00-45F6-AB45-D5EB850D40DD}"/>
    <cellStyle name="Output 3 2" xfId="2496" xr:uid="{10E51376-487F-4FA8-B0E4-83096DC96CF2}"/>
    <cellStyle name="Output 3 2 10" xfId="5316" xr:uid="{4619DD69-0EDB-486E-A301-0D85ABDC0FBF}"/>
    <cellStyle name="Output 3 2 11" xfId="5587" xr:uid="{FD2086C9-3E41-4490-801E-EEFD68886DE5}"/>
    <cellStyle name="Output 3 2 2" xfId="3935" xr:uid="{532FE365-2C4E-4090-A205-E4E299B6B7AA}"/>
    <cellStyle name="Output 3 2 2 10" xfId="5043" xr:uid="{00BDA6C4-A6DC-4B62-9A8C-CF20BC8E8D2B}"/>
    <cellStyle name="Output 3 2 2 2" xfId="4526" xr:uid="{A0EECDA4-71C2-4B0D-B1CC-8A34CFFBB8A9}"/>
    <cellStyle name="Output 3 2 2 2 2" xfId="5504" xr:uid="{0D1AE967-94A3-45DB-ADD6-DCA0D1BDC447}"/>
    <cellStyle name="Output 3 2 2 2 3" xfId="5615" xr:uid="{7FC317F5-B891-43F4-9F6B-E187809A731E}"/>
    <cellStyle name="Output 3 2 2 2 4" xfId="5742" xr:uid="{5D89B483-3C47-44EE-8F5E-6D3C71A74831}"/>
    <cellStyle name="Output 3 2 2 2 5" xfId="5856" xr:uid="{9EFEEC58-E376-4C71-910A-802977047C0D}"/>
    <cellStyle name="Output 3 2 2 2 6" xfId="5638" xr:uid="{5A44AB69-4FD7-4869-9C81-5760B669D8E0}"/>
    <cellStyle name="Output 3 2 2 2 7" xfId="5990" xr:uid="{4C2E9D22-BFA4-4CD5-98AD-BC0170FD2F24}"/>
    <cellStyle name="Output 3 2 2 2 8" xfId="6097" xr:uid="{9D29535E-ED65-46DC-A4D7-9AD9DF0B5606}"/>
    <cellStyle name="Output 3 2 2 2 9" xfId="6196" xr:uid="{098E2331-4CEE-4FBA-AA0A-9378EE9AC955}"/>
    <cellStyle name="Output 3 2 2 3" xfId="5273" xr:uid="{ABD801A4-CB94-41DF-B1E3-4382CB64B239}"/>
    <cellStyle name="Output 3 2 2 4" xfId="4697" xr:uid="{8C5464FA-5F0C-47E8-91FF-F77DBC160AE5}"/>
    <cellStyle name="Output 3 2 2 5" xfId="4688" xr:uid="{D4CD7E8E-23FD-4651-9518-4084588E879C}"/>
    <cellStyle name="Output 3 2 2 6" xfId="4989" xr:uid="{80BCBE61-5053-4116-9B8C-48071FFF6B8D}"/>
    <cellStyle name="Output 3 2 2 7" xfId="4958" xr:uid="{86F613A4-95F4-408C-B02B-38E35471DDB0}"/>
    <cellStyle name="Output 3 2 2 8" xfId="5754" xr:uid="{C7475199-3862-4342-8258-58ED51E4EFDB}"/>
    <cellStyle name="Output 3 2 2 9" xfId="4917" xr:uid="{A14AC66F-B04E-41A1-B9D9-659E8DF1A21A}"/>
    <cellStyle name="Output 3 2 3" xfId="4471" xr:uid="{F3743349-6121-4178-BB4C-5F0E8B7E1724}"/>
    <cellStyle name="Output 3 2 3 2" xfId="5457" xr:uid="{504C783A-A79A-4160-9C3B-98B869F908E6}"/>
    <cellStyle name="Output 3 2 3 3" xfId="5567" xr:uid="{FAD011A9-AE26-4299-9DF3-AA765CF46190}"/>
    <cellStyle name="Output 3 2 3 4" xfId="5694" xr:uid="{3D492DFC-F5F9-4AF2-8B62-7F0A976F4C7F}"/>
    <cellStyle name="Output 3 2 3 5" xfId="5808" xr:uid="{2D9DAB90-8FBE-4B20-A15E-365BE25B6CC9}"/>
    <cellStyle name="Output 3 2 3 6" xfId="5633" xr:uid="{06E6CD91-72FB-4CAD-AF4C-507385BB3160}"/>
    <cellStyle name="Output 3 2 3 7" xfId="5943" xr:uid="{5E303DE3-3B0E-413C-A8B3-7AB0896030F8}"/>
    <cellStyle name="Output 3 2 3 8" xfId="6050" xr:uid="{B401AF65-82F7-40E1-A55F-3633A85EEB04}"/>
    <cellStyle name="Output 3 2 3 9" xfId="6149" xr:uid="{F56B29CE-A43D-4AA1-99F7-ECEA6786527A}"/>
    <cellStyle name="Output 3 2 4" xfId="4867" xr:uid="{EF9DC82D-5F6A-4942-A5AC-794D0CBC62C6}"/>
    <cellStyle name="Output 3 2 5" xfId="4907" xr:uid="{84B7B6D6-3752-412D-8E09-5D69B3A46329}"/>
    <cellStyle name="Output 3 2 6" xfId="4880" xr:uid="{8967FEB5-1D77-4D13-92A9-63A7896D8346}"/>
    <cellStyle name="Output 3 2 7" xfId="4895" xr:uid="{05E73AFC-ED13-4CA1-B5C8-E7BF408D2C92}"/>
    <cellStyle name="Output 3 2 8" xfId="5393" xr:uid="{6FC523BB-AD1C-44CD-B37B-6D5D8305DF37}"/>
    <cellStyle name="Output 3 2 9" xfId="4631" xr:uid="{7407CC61-3769-4686-9804-15F6775492CD}"/>
    <cellStyle name="Output 3 3" xfId="3934" xr:uid="{E687F590-E513-4F88-A46A-B305B9A476CE}"/>
    <cellStyle name="Output 3 3 10" xfId="4776" xr:uid="{F498EFCC-3461-483C-A90A-9A5B9696472B}"/>
    <cellStyle name="Output 3 3 2" xfId="4525" xr:uid="{B5EED823-5835-40C9-BAC9-57EC1407454B}"/>
    <cellStyle name="Output 3 3 2 2" xfId="5503" xr:uid="{53A81A21-9003-4D5D-AF93-86DA507EF881}"/>
    <cellStyle name="Output 3 3 2 3" xfId="5614" xr:uid="{D3F887F8-0A7D-4D61-9CE0-2C001F6264F0}"/>
    <cellStyle name="Output 3 3 2 4" xfId="5741" xr:uid="{5CEC751F-C6D3-44FE-A91D-8D40C232E13C}"/>
    <cellStyle name="Output 3 3 2 5" xfId="5855" xr:uid="{2BA3BE44-CDB8-4961-90C7-DBC1F507107D}"/>
    <cellStyle name="Output 3 3 2 6" xfId="5069" xr:uid="{60AA1BE8-AE93-47FA-93EC-8ADC216474EF}"/>
    <cellStyle name="Output 3 3 2 7" xfId="5989" xr:uid="{32D4AA1A-2F50-4CD8-801E-4F701B43598A}"/>
    <cellStyle name="Output 3 3 2 8" xfId="6096" xr:uid="{474B2A8E-F970-40BE-AC0A-E06AE52C5759}"/>
    <cellStyle name="Output 3 3 2 9" xfId="6195" xr:uid="{E82F5BEC-8A38-4F13-9E11-141CCBED9471}"/>
    <cellStyle name="Output 3 3 3" xfId="5272" xr:uid="{FDC99AA3-BC0C-42C5-8FB1-214AB8C28A71}"/>
    <cellStyle name="Output 3 3 4" xfId="1333" xr:uid="{C6529BD9-806B-43F9-B7BC-2EA9590D20E3}"/>
    <cellStyle name="Output 3 3 5" xfId="5527" xr:uid="{F919FF6B-5EAD-4B28-BCFF-20EA0B8C5648}"/>
    <cellStyle name="Output 3 3 6" xfId="5639" xr:uid="{DE5793A9-79E9-433C-8222-20F1F45AA875}"/>
    <cellStyle name="Output 3 3 7" xfId="5251" xr:uid="{CE90E9BD-4941-49EC-86BD-362A6569908C}"/>
    <cellStyle name="Output 3 3 8" xfId="5771" xr:uid="{77ECD07D-AFA8-40EB-8A78-348E7A9D967A}"/>
    <cellStyle name="Output 3 3 9" xfId="5906" xr:uid="{062E542C-3822-4CBE-9CC3-AD3D427C7127}"/>
    <cellStyle name="Output 3 4" xfId="4470" xr:uid="{5240A54B-AE0E-4C5F-96CA-DC8ACFB47D38}"/>
    <cellStyle name="Output 3 4 2" xfId="5456" xr:uid="{12B01F25-6096-4C10-8DA7-1F262B65FEB4}"/>
    <cellStyle name="Output 3 4 3" xfId="5566" xr:uid="{DC2ACECD-DB88-4799-ABAD-E169DD30CEDA}"/>
    <cellStyle name="Output 3 4 4" xfId="5693" xr:uid="{6910C448-16D0-4133-8923-F89B87664B48}"/>
    <cellStyle name="Output 3 4 5" xfId="5807" xr:uid="{E92F1BA8-F351-4D37-A4CB-5BA962FB444A}"/>
    <cellStyle name="Output 3 4 6" xfId="5656" xr:uid="{199626AD-760B-4D9B-848C-BD2DB5C9BF83}"/>
    <cellStyle name="Output 3 4 7" xfId="5942" xr:uid="{D9F2EDBC-F370-454B-9A65-8120A6416F00}"/>
    <cellStyle name="Output 3 4 8" xfId="6049" xr:uid="{780EB9AD-AE93-4E1D-AF3A-CE237D96CB08}"/>
    <cellStyle name="Output 3 4 9" xfId="6148" xr:uid="{6822A2CA-7901-49A1-99F6-3D49DF88A346}"/>
    <cellStyle name="Output 3 5" xfId="4866" xr:uid="{9194EAA4-408F-4110-A05D-1EA25B2188BF}"/>
    <cellStyle name="Output 3 6" xfId="5380" xr:uid="{07C6F7D6-6D79-4108-900C-47AEFDAF4732}"/>
    <cellStyle name="Output 3 7" xfId="4626" xr:uid="{2E9D2BF3-F585-45F4-B775-621F191EAF83}"/>
    <cellStyle name="Output 3 8" xfId="5098" xr:uid="{6C41DE63-4753-4634-B356-7DE471417152}"/>
    <cellStyle name="Output 3 9" xfId="5642" xr:uid="{C19C9528-ECAF-4EE0-A0AF-33C0297EA4AD}"/>
    <cellStyle name="Output 4" xfId="2497" xr:uid="{B413F78A-1412-4198-A53B-F6CB6990CB08}"/>
    <cellStyle name="Output 4 10" xfId="5085" xr:uid="{72F62626-4DCC-4DD8-9A9E-C080B1DBEC58}"/>
    <cellStyle name="Output 4 11" xfId="5184" xr:uid="{B6DC43E9-4CDF-49D5-A4DC-CB7DD776444C}"/>
    <cellStyle name="Output 4 12" xfId="5062" xr:uid="{0D87944F-5907-4B27-8A9C-04ADB0CF97DD}"/>
    <cellStyle name="Output 4 2" xfId="2498" xr:uid="{98EC047B-00FA-4B11-9A03-71BB39D58A47}"/>
    <cellStyle name="Output 4 2 10" xfId="4551" xr:uid="{7AB7D385-DB29-47C5-91FE-4397867D4BF0}"/>
    <cellStyle name="Output 4 2 11" xfId="5121" xr:uid="{8DF0E740-F2C1-4477-A5F5-D537B4312FD3}"/>
    <cellStyle name="Output 4 2 2" xfId="3937" xr:uid="{89415A6B-EE2A-45D6-903C-A242824A17B8}"/>
    <cellStyle name="Output 4 2 2 10" xfId="6003" xr:uid="{7AB68E82-3856-42ED-93CE-D0050ACDA6AD}"/>
    <cellStyle name="Output 4 2 2 2" xfId="4528" xr:uid="{8872385E-6930-4E68-83A1-0DC7BA72105C}"/>
    <cellStyle name="Output 4 2 2 2 2" xfId="5506" xr:uid="{BE44A459-97D4-4DAB-AF99-21E8844BDBCF}"/>
    <cellStyle name="Output 4 2 2 2 3" xfId="5617" xr:uid="{9058F217-F861-4659-9E76-349A83EC0776}"/>
    <cellStyle name="Output 4 2 2 2 4" xfId="5744" xr:uid="{5DD14615-2D7E-40B8-9161-AD6176A78FF8}"/>
    <cellStyle name="Output 4 2 2 2 5" xfId="5858" xr:uid="{4C42D813-56F6-4AD5-B927-508A014F1BFF}"/>
    <cellStyle name="Output 4 2 2 2 6" xfId="5892" xr:uid="{16029FD2-4511-4B75-BC3A-986EA443288D}"/>
    <cellStyle name="Output 4 2 2 2 7" xfId="5992" xr:uid="{03A4D141-D951-4D08-AAC0-8B6C21271AF6}"/>
    <cellStyle name="Output 4 2 2 2 8" xfId="6099" xr:uid="{B69E302C-B20F-4D23-822D-78C82364EA6C}"/>
    <cellStyle name="Output 4 2 2 2 9" xfId="6198" xr:uid="{9063CA76-5019-41F0-80B5-9E54D1F4C39B}"/>
    <cellStyle name="Output 4 2 2 3" xfId="5275" xr:uid="{215A402D-8A44-4982-9D9A-8D2F58B240D2}"/>
    <cellStyle name="Output 4 2 2 4" xfId="4690" xr:uid="{F4E48250-A819-43BB-AB8A-521B20976723}"/>
    <cellStyle name="Output 4 2 2 5" xfId="5336" xr:uid="{D1994A57-930C-4D99-BDF4-30D3EE07A5CF}"/>
    <cellStyle name="Output 4 2 2 6" xfId="5640" xr:uid="{A942BF40-C528-464D-B8B6-6227231BF279}"/>
    <cellStyle name="Output 4 2 2 7" xfId="4547" xr:uid="{404C100E-BA64-4655-A8F2-38CCB192F5E3}"/>
    <cellStyle name="Output 4 2 2 8" xfId="5159" xr:uid="{9846DD64-C13E-4ECE-9DFE-C07D4FDC739E}"/>
    <cellStyle name="Output 4 2 2 9" xfId="4600" xr:uid="{D534EF86-A5FA-42B8-8CA8-4BEB69B5F996}"/>
    <cellStyle name="Output 4 2 3" xfId="4473" xr:uid="{3742CB04-CD05-4679-BAA5-4C70CA90C4CD}"/>
    <cellStyle name="Output 4 2 3 2" xfId="5459" xr:uid="{93F6E646-F2DF-496A-A697-8B7402B23F5B}"/>
    <cellStyle name="Output 4 2 3 3" xfId="5569" xr:uid="{F3257383-E0AF-4ED4-A1C2-1454D23AA53A}"/>
    <cellStyle name="Output 4 2 3 4" xfId="5696" xr:uid="{4EA2ADAD-C143-4202-AD4E-14E920ECECF2}"/>
    <cellStyle name="Output 4 2 3 5" xfId="5810" xr:uid="{80C42282-2CCA-4FA1-9797-9C3C237124EC}"/>
    <cellStyle name="Output 4 2 3 6" xfId="5338" xr:uid="{332958CA-6FCE-48F2-AB7F-BC4B7E3C4AAC}"/>
    <cellStyle name="Output 4 2 3 7" xfId="5945" xr:uid="{C205A88B-D3B4-4915-AA79-C9F519EBF6B4}"/>
    <cellStyle name="Output 4 2 3 8" xfId="6052" xr:uid="{D3E49DFD-2847-40CC-8AA1-1C7C60842E3F}"/>
    <cellStyle name="Output 4 2 3 9" xfId="6151" xr:uid="{16737DBF-3162-4933-97A9-321775130560}"/>
    <cellStyle name="Output 4 2 4" xfId="4869" xr:uid="{346CFDF1-0DB8-4B77-B0F9-80C7DA4783CE}"/>
    <cellStyle name="Output 4 2 5" xfId="4906" xr:uid="{156BF810-792C-4222-9843-4EFA1DB861D0}"/>
    <cellStyle name="Output 4 2 6" xfId="4881" xr:uid="{5164C8C6-2B96-48AC-B182-0C6973E583A2}"/>
    <cellStyle name="Output 4 2 7" xfId="4894" xr:uid="{4BF3E8F0-1232-4B2C-A65F-418E39DBD981}"/>
    <cellStyle name="Output 4 2 8" xfId="4823" xr:uid="{2CEEC813-AFAF-4EE9-8590-43293C357326}"/>
    <cellStyle name="Output 4 2 9" xfId="5363" xr:uid="{52C70BEF-0B73-41DC-B14F-02EB4DA72919}"/>
    <cellStyle name="Output 4 3" xfId="3936" xr:uid="{39533EC4-D1E3-4F4E-9402-9E62ACBB568B}"/>
    <cellStyle name="Output 4 3 10" xfId="4783" xr:uid="{1386FA7D-E7CC-4128-80D0-A31B007C8BB9}"/>
    <cellStyle name="Output 4 3 2" xfId="4527" xr:uid="{682925B0-D07C-4252-8EA0-8DF757411CD7}"/>
    <cellStyle name="Output 4 3 2 2" xfId="5505" xr:uid="{7DEF5035-09DD-4906-8CD6-12CF09C88003}"/>
    <cellStyle name="Output 4 3 2 3" xfId="5616" xr:uid="{7A3D53BB-909F-47E5-AA70-B76EBE458B93}"/>
    <cellStyle name="Output 4 3 2 4" xfId="5743" xr:uid="{F5C9398E-BA45-4167-AA07-BCABF6E5F823}"/>
    <cellStyle name="Output 4 3 2 5" xfId="5857" xr:uid="{AE5FA31F-C81C-4C1D-981A-3006F69339CF}"/>
    <cellStyle name="Output 4 3 2 6" xfId="4983" xr:uid="{23151C98-5B94-465F-BB17-6218C351646A}"/>
    <cellStyle name="Output 4 3 2 7" xfId="5991" xr:uid="{5708820F-40A3-4866-8A8A-1D3FA9FBF0F3}"/>
    <cellStyle name="Output 4 3 2 8" xfId="6098" xr:uid="{7BBB8AE5-031E-45BA-8F05-CDEEA0D1D427}"/>
    <cellStyle name="Output 4 3 2 9" xfId="6197" xr:uid="{EBAE9437-8F95-4D0B-93F2-7609EF96D10D}"/>
    <cellStyle name="Output 4 3 3" xfId="5274" xr:uid="{FC266F8C-D0A5-4720-B361-99EA133388B5}"/>
    <cellStyle name="Output 4 3 4" xfId="5322" xr:uid="{AC36A255-8208-4AF1-9DF0-5ECD13FCFDB2}"/>
    <cellStyle name="Output 4 3 5" xfId="5518" xr:uid="{CF71F059-715E-4A56-8692-A0D4420C4E61}"/>
    <cellStyle name="Output 4 3 6" xfId="5048" xr:uid="{FDCF9CC1-DABF-490F-BA42-F8A05A8F688D}"/>
    <cellStyle name="Output 4 3 7" xfId="4589" xr:uid="{0B841FB4-CD1B-49DF-9744-8766DBBB3072}"/>
    <cellStyle name="Output 4 3 8" xfId="4967" xr:uid="{39B82B2D-8387-4368-BB90-B41209770D3E}"/>
    <cellStyle name="Output 4 3 9" xfId="5901" xr:uid="{443F6802-C6D8-4758-8F22-42040FB7EA3E}"/>
    <cellStyle name="Output 4 4" xfId="4472" xr:uid="{EE330DE8-EE58-4539-846F-C4DDE1DCA8E3}"/>
    <cellStyle name="Output 4 4 2" xfId="5458" xr:uid="{5FACAABF-0CA0-4363-92D3-01235E106F63}"/>
    <cellStyle name="Output 4 4 3" xfId="5568" xr:uid="{7D92EA23-E10D-43B9-9D23-95CA6D4D7518}"/>
    <cellStyle name="Output 4 4 4" xfId="5695" xr:uid="{6EEBF45B-C0BB-4269-A144-14F47B28CC14}"/>
    <cellStyle name="Output 4 4 5" xfId="5809" xr:uid="{67C6AAC6-9DD1-40F1-B0C7-B52C1F5AB2E3}"/>
    <cellStyle name="Output 4 4 6" xfId="5335" xr:uid="{2249A786-5895-4AA4-AC7B-29EFBCAF9125}"/>
    <cellStyle name="Output 4 4 7" xfId="5944" xr:uid="{822824A3-2D33-4304-BC13-66B938EFFB06}"/>
    <cellStyle name="Output 4 4 8" xfId="6051" xr:uid="{1D3657EA-50A9-46B6-9EB8-91DE5775432C}"/>
    <cellStyle name="Output 4 4 9" xfId="6150" xr:uid="{E2129CF9-A613-4809-BBFA-900117BE6C5E}"/>
    <cellStyle name="Output 4 5" xfId="4868" xr:uid="{C01EB8D3-75D1-4040-8322-44E07078C597}"/>
    <cellStyle name="Output 4 6" xfId="5379" xr:uid="{3383880E-674B-4FD2-802E-1E4BE4938E09}"/>
    <cellStyle name="Output 4 7" xfId="4627" xr:uid="{EC819233-A45E-4C95-A7BA-61EAD8F1C1B6}"/>
    <cellStyle name="Output 4 8" xfId="5097" xr:uid="{3DBBA864-2F4A-40F6-ADAB-34EFB7C2AECA}"/>
    <cellStyle name="Output 4 9" xfId="4579" xr:uid="{448C3953-17C1-47E8-A5D9-F9A7A68A787A}"/>
    <cellStyle name="Output 5" xfId="3756" xr:uid="{5C60A060-5820-4A58-B434-F11B64BF6F6F}"/>
    <cellStyle name="Percent [0]" xfId="2499" xr:uid="{140164F9-051E-4FBC-9BA8-0BE152CA6BF0}"/>
    <cellStyle name="Percent [00]" xfId="2500" xr:uid="{1DDC4795-C436-45F7-A6CB-C8ED7443CB47}"/>
    <cellStyle name="Percent [2]" xfId="2501" xr:uid="{DF7967B4-BDD5-4F4C-AC67-0CD3586FB622}"/>
    <cellStyle name="Percent [2] 2" xfId="2502" xr:uid="{141F6C2C-978A-4A63-8AAE-FE65547C9935}"/>
    <cellStyle name="Percent 10" xfId="2503" xr:uid="{4C17D485-9D53-4DA5-A066-6FDC0AA382EF}"/>
    <cellStyle name="Percent 10 2" xfId="2504" xr:uid="{B65A69B1-3758-41B9-84EC-D21E3BBCAB97}"/>
    <cellStyle name="Percent 10 3" xfId="2505" xr:uid="{2CCFE908-080F-49D7-B888-D91A9A3F2F37}"/>
    <cellStyle name="Percent 10 4" xfId="3938" xr:uid="{E8E7F0F3-6D81-4190-A50D-D0F02F58C465}"/>
    <cellStyle name="Percent 10 5" xfId="6357" xr:uid="{41D1E187-170C-4837-8B9D-10AE5DADCA8C}"/>
    <cellStyle name="Percent 100" xfId="8610" xr:uid="{B040475E-CAAF-46CC-9291-09AF1957F9EC}"/>
    <cellStyle name="Percent 101" xfId="8629" xr:uid="{F7AA4D6B-C047-4F6E-999F-68DBBAED9ED0}"/>
    <cellStyle name="Percent 102" xfId="8585" xr:uid="{03FEEF30-AF60-4609-8837-84A2B199FB78}"/>
    <cellStyle name="Percent 103" xfId="8588" xr:uid="{AE294A16-2513-4703-BDE8-2DBB40070540}"/>
    <cellStyle name="Percent 104" xfId="8601" xr:uid="{DF709432-3CD1-4317-9540-0DC4DF64CD0D}"/>
    <cellStyle name="Percent 105" xfId="8617" xr:uid="{97D55A1F-66BF-40AA-927A-8580639D8C26}"/>
    <cellStyle name="Percent 106" xfId="8602" xr:uid="{75752982-0F63-4E08-B3E1-EF8457D25501}"/>
    <cellStyle name="Percent 107" xfId="8618" xr:uid="{2F592828-ABC1-49DB-A9F3-147528DAEB7D}"/>
    <cellStyle name="Percent 108" xfId="8624" xr:uid="{C1B6DC15-9C88-48E2-9582-E2B421D67384}"/>
    <cellStyle name="Percent 109" xfId="8620" xr:uid="{3812DCE6-26C4-42C8-A1E8-6854FE75DE41}"/>
    <cellStyle name="Percent 11" xfId="2506" xr:uid="{1C752CFD-9BC7-4417-A838-48C15427AC06}"/>
    <cellStyle name="Percent 11 2" xfId="2507" xr:uid="{6A1BA4EE-B8EE-4B4C-A6AB-D0F7255AAEC1}"/>
    <cellStyle name="Percent 11 3" xfId="3939" xr:uid="{86D892F5-1426-4AB6-AA77-06998E4AE684}"/>
    <cellStyle name="Percent 11 4" xfId="6358" xr:uid="{866E1B80-9AE7-4DD2-9DCA-04D3F85FA9EE}"/>
    <cellStyle name="Percent 110" xfId="8571" xr:uid="{76C39E38-D7AA-4864-B7D4-188CCEE25165}"/>
    <cellStyle name="Percent 111" xfId="8600" xr:uid="{26683A06-AB9C-46A6-8D39-EF2A34A02B64}"/>
    <cellStyle name="Percent 112" xfId="8575" xr:uid="{DF28AC14-21C2-42F1-860C-12F5CBD69800}"/>
    <cellStyle name="Percent 113" xfId="8593" xr:uid="{CFCEFCA1-9452-437B-9392-486E5CE4EDB8}"/>
    <cellStyle name="Percent 114" xfId="8590" xr:uid="{8F021036-5870-451F-96BB-7FC4F1FCF54A}"/>
    <cellStyle name="Percent 115" xfId="8638" xr:uid="{CB7D9C16-72C2-41B4-BC46-7DF57A2809AA}"/>
    <cellStyle name="Percent 116" xfId="8640" xr:uid="{6E1FCB1B-814B-48F4-AB89-02CB345FAA29}"/>
    <cellStyle name="Percent 117" xfId="8642" xr:uid="{D345B4E6-C11F-4FD9-B73D-377AD93B7E92}"/>
    <cellStyle name="Percent 118" xfId="8658" xr:uid="{E7186330-3D03-4DA0-8FA4-371B8E8CE680}"/>
    <cellStyle name="Percent 119" xfId="8663" xr:uid="{0AD6DA5F-02E6-438A-893C-037F31A0D7B0}"/>
    <cellStyle name="Percent 12" xfId="2508" xr:uid="{563FB217-B753-466D-8A93-1C88579F5A38}"/>
    <cellStyle name="Percent 12 2" xfId="2509" xr:uid="{D94C0EE8-E8F6-45AB-88F2-4E8CF8DBCA9C}"/>
    <cellStyle name="Percent 12 3" xfId="6359" xr:uid="{10A1B227-9472-4834-AFCB-E97112D35071}"/>
    <cellStyle name="Percent 120" xfId="8666" xr:uid="{86D0AC25-6ADF-4CFA-8058-CBB972D0B4B8}"/>
    <cellStyle name="Percent 121" xfId="8668" xr:uid="{6123D930-527F-4826-A191-22730CFFD806}"/>
    <cellStyle name="Percent 122" xfId="8694" xr:uid="{323D8596-A506-4323-903E-F3BCA5C98B91}"/>
    <cellStyle name="Percent 123" xfId="8705" xr:uid="{85013B7B-4187-46E1-9FED-1027328FACBC}"/>
    <cellStyle name="Percent 124" xfId="8662" xr:uid="{0825474F-5774-4A4A-ADE2-ADA091722C60}"/>
    <cellStyle name="Percent 125" xfId="8676" xr:uid="{A02472B3-82C5-474C-A1E6-831FF4CDEC7E}"/>
    <cellStyle name="Percent 126" xfId="8680" xr:uid="{7E92802F-537D-4336-8DBA-9C98E224D720}"/>
    <cellStyle name="Percent 127" xfId="8664" xr:uid="{3893A9A5-3C72-407F-9AC5-2F37511D862B}"/>
    <cellStyle name="Percent 128" xfId="8660" xr:uid="{10C294F9-424A-447F-97A2-01EDC0D0B3D5}"/>
    <cellStyle name="Percent 129" xfId="8669" xr:uid="{7A0A6C79-9A6A-479D-BA98-6A62F6C4F53C}"/>
    <cellStyle name="Percent 13" xfId="2510" xr:uid="{E3F1953F-14A1-454A-BC03-B55B72427E94}"/>
    <cellStyle name="Percent 13 2" xfId="2511" xr:uid="{032387FC-BC59-4E77-AECC-73A410C1A7BD}"/>
    <cellStyle name="Percent 13 3" xfId="6360" xr:uid="{E4F69FC7-E18D-4FE1-8D2C-286E9A648598}"/>
    <cellStyle name="Percent 130" xfId="8687" xr:uid="{648821A1-1088-411A-93B8-E19B2C58FA38}"/>
    <cellStyle name="Percent 131" xfId="8698" xr:uid="{95AA9BB2-8798-482D-A2E6-D40786109D96}"/>
    <cellStyle name="Percent 132" xfId="8690" xr:uid="{EF1CFAD8-4D4D-4B98-AB3A-C1BF8C64EE56}"/>
    <cellStyle name="Percent 133" xfId="8701" xr:uid="{C6539D56-277F-449A-A385-F764248B2E66}"/>
    <cellStyle name="Percent 134" xfId="8671" xr:uid="{194928B8-4593-463E-9B71-83CDF91C5174}"/>
    <cellStyle name="Percent 135" xfId="8674" xr:uid="{332DFADD-5AD5-49F3-878E-898C97E44343}"/>
    <cellStyle name="Percent 136" xfId="8708" xr:uid="{4A23001C-8BF4-479E-8163-9CBF86C34416}"/>
    <cellStyle name="Percent 137" xfId="8710" xr:uid="{CBAD45BE-71B3-4858-92B3-5E1F3527AB09}"/>
    <cellStyle name="Percent 138" xfId="8712" xr:uid="{65479873-4F91-46BF-8997-BC947488CDF1}"/>
    <cellStyle name="Percent 14" xfId="2512" xr:uid="{D117C710-EBB7-4C09-BB73-D7A59131328A}"/>
    <cellStyle name="Percent 14 2" xfId="2513" xr:uid="{C41A926D-79BB-49D3-97F3-47DDBCF7FB1F}"/>
    <cellStyle name="Percent 14 3" xfId="6361" xr:uid="{075E3147-AB32-4395-8670-8C51031472D0}"/>
    <cellStyle name="Percent 15" xfId="2514" xr:uid="{894B5271-F8F6-416B-94BF-BBDB5F6A21AF}"/>
    <cellStyle name="Percent 15 2" xfId="2515" xr:uid="{C4ED333A-5D06-45BA-8D28-426674C05C86}"/>
    <cellStyle name="Percent 15 3" xfId="6362" xr:uid="{9FAB0A98-26D1-481D-93DA-515614FDF757}"/>
    <cellStyle name="Percent 16" xfId="2516" xr:uid="{63AEB4A5-0EA8-45EA-80DD-0284B72B1521}"/>
    <cellStyle name="Percent 16 2" xfId="2517" xr:uid="{FC2414CD-2AA4-484B-9AAE-48D900FAED10}"/>
    <cellStyle name="Percent 16 3" xfId="6363" xr:uid="{8AA0CC0A-0069-45A4-9F1E-A0C368CCB336}"/>
    <cellStyle name="Percent 17" xfId="2518" xr:uid="{17DB20CD-E761-4C64-BDA6-8604DC6EDF41}"/>
    <cellStyle name="Percent 17 2" xfId="6375" xr:uid="{0B42A8B0-C4A1-49D4-A3B2-3D2C481F55D2}"/>
    <cellStyle name="Percent 18" xfId="43" xr:uid="{CBE71803-305D-43DD-BE5A-F71DEBD67EC2}"/>
    <cellStyle name="Percent 18 2" xfId="2520" xr:uid="{723A556D-DDD2-40A5-884B-4CA49D5DCDBB}"/>
    <cellStyle name="Percent 18 2 2" xfId="7606" xr:uid="{C479018E-42BB-4AF6-A7D8-F0006D04731E}"/>
    <cellStyle name="Percent 18 3" xfId="2521" xr:uid="{2CDABE0E-376A-432B-AE36-77D815145C51}"/>
    <cellStyle name="Percent 18 3 2" xfId="3940" xr:uid="{AB761119-1EE2-4724-88C7-D2D356814724}"/>
    <cellStyle name="Percent 18 4" xfId="2519" xr:uid="{B07B5075-C135-4CF5-996F-8AAF60D5CACE}"/>
    <cellStyle name="Percent 18 8" xfId="6596" xr:uid="{D374933B-6A56-4304-AD6D-39661DB1871F}"/>
    <cellStyle name="Percent 18 8 2" xfId="30" xr:uid="{4FF615C3-BADE-4362-AD1A-585C4111B9D5}"/>
    <cellStyle name="Percent 18 8 2 10" xfId="6220" xr:uid="{4CC70736-FE2F-43D1-8026-8CBD2619E422}"/>
    <cellStyle name="Percent 18 8 2 2" xfId="67" xr:uid="{09F8234C-196B-4FB3-802E-F2784F1411D0}"/>
    <cellStyle name="Percent 18 8 2 2 2" xfId="748" xr:uid="{DFC4C2BA-3E5B-44A7-81A5-0A188751FBE5}"/>
    <cellStyle name="Percent 18 8 2 2 2 2" xfId="8130" xr:uid="{EE893C2E-2CE8-4800-9614-C8D42D422C3B}"/>
    <cellStyle name="Percent 18 8 2 2 3" xfId="928" xr:uid="{262C3F60-C40F-4577-9ED3-6556C606B011}"/>
    <cellStyle name="Percent 18 8 2 2 3 2" xfId="9149" xr:uid="{E795E904-0002-4EF0-AB3F-D70FBD161DB1}"/>
    <cellStyle name="Percent 18 8 2 2 4" xfId="1091" xr:uid="{729B2B8E-B859-4378-9571-8D031243CB66}"/>
    <cellStyle name="Percent 18 8 2 2 5" xfId="1258" xr:uid="{BACE3D68-C604-4DDB-9F87-B254206FFBF3}"/>
    <cellStyle name="Percent 18 8 2 2 6" xfId="1328" xr:uid="{59FB7BCE-89F3-4572-9732-C655BEE46E5D}"/>
    <cellStyle name="Percent 18 8 2 2 7" xfId="6725" xr:uid="{E9E701AD-E8B9-4505-8C8F-B89B98185425}"/>
    <cellStyle name="Percent 18 8 2 3" xfId="136" xr:uid="{7CEF2B19-7146-4461-B26A-35816767521D}"/>
    <cellStyle name="Percent 18 8 2 3 2" xfId="6802" xr:uid="{2946C2B4-E211-4812-8321-9D273D003C06}"/>
    <cellStyle name="Percent 18 8 2 4" xfId="166" xr:uid="{C2BF00B1-1B78-4BA2-97A3-91A4967BDE7C}"/>
    <cellStyle name="Percent 18 8 2 4 2" xfId="7050" xr:uid="{22C068B6-AEA4-4A5E-8D65-44DD483AA16A}"/>
    <cellStyle name="Percent 18 8 2 5" xfId="206" xr:uid="{5CB526AC-AF24-4D98-B8DD-7BF6480AFAC8}"/>
    <cellStyle name="Percent 18 8 2 5 2" xfId="7253" xr:uid="{36BA265A-B5DE-4C05-A662-8318B856AB21}"/>
    <cellStyle name="Percent 18 8 2 6" xfId="705" xr:uid="{4B3E5EA6-D6E3-4B19-8AD4-783C121F7EF2}"/>
    <cellStyle name="Percent 18 8 2 6 2" xfId="7333" xr:uid="{84586D53-21FC-4B88-AC4D-7A468C6065B9}"/>
    <cellStyle name="Percent 18 8 2 7" xfId="890" xr:uid="{0C2D88E5-C0B3-4D67-883F-FEBA2B088852}"/>
    <cellStyle name="Percent 18 8 2 7 2" xfId="8753" xr:uid="{050EC248-A0E0-4365-91F7-245DD0167D01}"/>
    <cellStyle name="Percent 18 8 2 8" xfId="1003" xr:uid="{BC5ADB90-DAEB-4DED-B848-168508213B70}"/>
    <cellStyle name="Percent 18 8 2 9" xfId="1174" xr:uid="{F8503811-BB1C-4BE1-AE41-C56A438D2954}"/>
    <cellStyle name="Percent 19" xfId="2522" xr:uid="{72CE7635-5D2E-485C-AE5D-9985B7CB2D75}"/>
    <cellStyle name="Percent 19 2" xfId="7603" xr:uid="{81A2DD64-7D03-4865-A4FE-2CA8DBC3F6AC}"/>
    <cellStyle name="Percent 19 3" xfId="6400" xr:uid="{EE5AB005-4F76-44DD-A0E3-3E86CC3E9A96}"/>
    <cellStyle name="Percent 2" xfId="31" xr:uid="{8E91CE4D-5736-4018-AC08-E65034702CC6}"/>
    <cellStyle name="Percent 2 10" xfId="2524" xr:uid="{41E0171F-2E28-4EC3-858C-188B0B50BB06}"/>
    <cellStyle name="Percent 2 10 2" xfId="2525" xr:uid="{282C6031-A426-4010-A5DF-08D5A682A55F}"/>
    <cellStyle name="Percent 2 11" xfId="2526" xr:uid="{2E2FD537-5958-4B0E-9859-C678E81E1C51}"/>
    <cellStyle name="Percent 2 11 2" xfId="2527" xr:uid="{E0BDF2DB-74EF-4139-B785-4160B3588136}"/>
    <cellStyle name="Percent 2 12" xfId="2528" xr:uid="{6783AE16-5386-42C6-A751-2110C1EAB48C}"/>
    <cellStyle name="Percent 2 12 2" xfId="2529" xr:uid="{1C1A76F1-6A4F-4863-B82F-F601EB8C0AC1}"/>
    <cellStyle name="Percent 2 13" xfId="2530" xr:uid="{99C841EC-009F-40C1-925C-72A7F980D484}"/>
    <cellStyle name="Percent 2 13 2" xfId="2531" xr:uid="{D8C640EC-FD77-4F71-9A81-0F3D46D026CB}"/>
    <cellStyle name="Percent 2 14" xfId="2532" xr:uid="{99AF5C08-8E16-478E-842F-FE2E08D374A3}"/>
    <cellStyle name="Percent 2 14 2" xfId="2533" xr:uid="{40D4D4A7-C93A-4ECC-A267-DCE85E2235DB}"/>
    <cellStyle name="Percent 2 15" xfId="2534" xr:uid="{7FD27625-A6CE-4EB8-907A-6D630F5DABB2}"/>
    <cellStyle name="Percent 2 15 2" xfId="2535" xr:uid="{F2450CB8-5A2C-4A0B-891D-54ED852C7583}"/>
    <cellStyle name="Percent 2 16" xfId="2536" xr:uid="{00333168-299C-422C-8FF9-BAF0161DB9D8}"/>
    <cellStyle name="Percent 2 16 2" xfId="2537" xr:uid="{FDBFEF0C-9E02-4024-B01A-E81AC5D7D9B3}"/>
    <cellStyle name="Percent 2 17" xfId="2538" xr:uid="{4D340CC9-769A-4D93-B778-A9A37B0FAD98}"/>
    <cellStyle name="Percent 2 18" xfId="2539" xr:uid="{D8892C15-365A-4BBB-AADD-6932C293EFC2}"/>
    <cellStyle name="Percent 2 19" xfId="2540" xr:uid="{BAE3643F-9886-4BDB-8580-1D35BA9DC779}"/>
    <cellStyle name="Percent 2 19 2" xfId="3942" xr:uid="{E003A773-CDB1-4563-AE90-12C4BC4FD0F2}"/>
    <cellStyle name="Percent 2 2" xfId="77" xr:uid="{BFEB964E-12C8-4E8C-8D07-7057CE702DDF}"/>
    <cellStyle name="Percent 2 2 2" xfId="347" xr:uid="{E29B31BB-183C-49B9-964D-3993C88CDFD8}"/>
    <cellStyle name="Percent 2 2 2 2" xfId="2542" xr:uid="{DBA7224E-7155-43BD-8E15-DE75A6C9E673}"/>
    <cellStyle name="Percent 2 2 2 2 2" xfId="7507" xr:uid="{D3DC995C-CA2D-4294-8FC9-6597EAD16312}"/>
    <cellStyle name="Percent 2 2 2 2 3" xfId="7307" xr:uid="{25BC5069-2F4B-425C-B72C-0D5F4826D201}"/>
    <cellStyle name="Percent 2 2 2 3" xfId="4299" xr:uid="{F1E3FE3B-E037-4781-AB69-377322E5B4A9}"/>
    <cellStyle name="Percent 2 2 2 3 2" xfId="7426" xr:uid="{9B8EB7CD-DE77-4568-A6CA-17BAF890D7B2}"/>
    <cellStyle name="Percent 2 2 2 4" xfId="1395" xr:uid="{745B1644-6D4A-4050-B5E6-8CA4BF504969}"/>
    <cellStyle name="Percent 2 2 2 4 2" xfId="6713" xr:uid="{33637812-BBDF-4BA7-A4A7-85DE1B5F6A11}"/>
    <cellStyle name="Percent 2 2 2 5" xfId="6377" xr:uid="{22EEAB1F-967D-40DE-9401-756ACF3F2A61}"/>
    <cellStyle name="Percent 2 2 3" xfId="877" xr:uid="{474EB6C2-699F-4BBC-8357-33D60065C924}"/>
    <cellStyle name="Percent 2 2 3 2" xfId="2543" xr:uid="{06C01BE9-271E-4919-9CEC-60C572653D17}"/>
    <cellStyle name="Percent 2 2 3 2 2" xfId="7589" xr:uid="{3F450CBA-B96A-4F53-9E33-70919EA5B50B}"/>
    <cellStyle name="Percent 2 2 3 3" xfId="7321" xr:uid="{12789238-35B7-4752-B9B3-6787E83B2CDA}"/>
    <cellStyle name="Percent 2 2 3 4" xfId="6436" xr:uid="{4DCBD020-C7A8-4513-80E4-D8ED3C3E59D3}"/>
    <cellStyle name="Percent 2 2 4" xfId="2544" xr:uid="{A1BE7F32-ECB0-45CA-9E03-A447EF115C64}"/>
    <cellStyle name="Percent 2 2 4 2" xfId="7695" xr:uid="{41A6158E-AD52-42A3-8879-7D9D587C8F0F}"/>
    <cellStyle name="Percent 2 2 4 3" xfId="6556" xr:uid="{F7585A40-10DB-4E42-8B8C-081ED05BB7BE}"/>
    <cellStyle name="Percent 2 2 5" xfId="2545" xr:uid="{36514FD7-9C98-4263-9448-E66B610E4C86}"/>
    <cellStyle name="Percent 2 2 6" xfId="2541" xr:uid="{E4FB16F3-443B-418A-A0BD-90850AF4FD30}"/>
    <cellStyle name="Percent 2 2 7" xfId="4002" xr:uid="{2C1128DB-8DAD-4574-BBEC-ECA19CE51F5A}"/>
    <cellStyle name="Percent 2 20" xfId="2546" xr:uid="{784D435D-0CF5-47A0-8740-7E15FA7D1099}"/>
    <cellStyle name="Percent 2 21" xfId="3974" xr:uid="{3FA67D3B-A484-4C10-9F47-666BFFFFD7AF}"/>
    <cellStyle name="Percent 2 22" xfId="3941" xr:uid="{A3FBF166-6712-4D62-AB65-0E0FDF8F2613}"/>
    <cellStyle name="Percent 2 23" xfId="2523" xr:uid="{576245D8-87DF-488E-9B71-FFDE286D113C}"/>
    <cellStyle name="Percent 2 24" xfId="4077" xr:uid="{ACF4843A-7CFA-44CF-A40E-19B1251690F0}"/>
    <cellStyle name="Percent 2 3" xfId="57" xr:uid="{86CE19F7-00B8-47BE-83EE-4AA01B3EAEDF}"/>
    <cellStyle name="Percent 2 3 2" xfId="664" xr:uid="{B7C6BAD3-6B06-43FD-884B-0C8BEA0F9734}"/>
    <cellStyle name="Percent 2 3 2 2" xfId="2548" xr:uid="{F8C100E0-F915-45F8-9520-FA466F18FA97}"/>
    <cellStyle name="Percent 2 3 3" xfId="344" xr:uid="{FEEFD29D-136D-4E44-921C-7D74D286BB05}"/>
    <cellStyle name="Percent 2 3 3 2" xfId="2549" xr:uid="{90954AC2-24FE-4785-8D95-0FC704286EF7}"/>
    <cellStyle name="Percent 2 3 3 3" xfId="7304" xr:uid="{0F896C2C-0343-4133-875A-B245235AEE86}"/>
    <cellStyle name="Percent 2 3 4" xfId="811" xr:uid="{7BE4A5D8-EB63-45CE-A635-1829C10FA46F}"/>
    <cellStyle name="Percent 2 3 4 2" xfId="2547" xr:uid="{D16B8BFE-8205-407B-B568-7279AEB6CAFB}"/>
    <cellStyle name="Percent 2 3 4 3" xfId="6711" xr:uid="{DEB21C7B-40AB-420B-8B37-100AC77A09D7}"/>
    <cellStyle name="Percent 2 3 5" xfId="4022" xr:uid="{0D0D3B89-2C06-429F-8F61-28765C5044E4}"/>
    <cellStyle name="Percent 2 3 6" xfId="4300" xr:uid="{E78313F0-AB0D-4478-A66F-F9EC52F2440C}"/>
    <cellStyle name="Percent 2 4" xfId="1477" xr:uid="{6800AEF1-BE98-4746-AF90-6AAC69AA34A3}"/>
    <cellStyle name="Percent 2 4 2" xfId="2551" xr:uid="{31F27F2F-13C2-4BB1-A781-50BF60E93E6E}"/>
    <cellStyle name="Percent 2 4 2 2" xfId="7686" xr:uid="{92AE2910-B32D-46D4-9F28-5CE5DB973546}"/>
    <cellStyle name="Percent 2 4 3" xfId="2552" xr:uid="{86CC5BA4-B20D-472C-A270-5DB8F00CEF7F}"/>
    <cellStyle name="Percent 2 4 4" xfId="3943" xr:uid="{49D992A5-30B3-4B8B-8F12-4A361295916C}"/>
    <cellStyle name="Percent 2 4 5" xfId="2550" xr:uid="{0E467FE0-1EC0-4566-96D2-FA4376C0D097}"/>
    <cellStyle name="Percent 2 4 6" xfId="6562" xr:uid="{A06C40E2-AF04-47C7-BB43-2403D2B85E5F}"/>
    <cellStyle name="Percent 2 5" xfId="1394" xr:uid="{463641C5-A3D4-48C1-B977-CEF426FD68CA}"/>
    <cellStyle name="Percent 2 5 2" xfId="2554" xr:uid="{DC02F4A0-1E59-474F-8D46-B8D75195797C}"/>
    <cellStyle name="Percent 2 5 3" xfId="2553" xr:uid="{D3C31F5A-533D-4DCA-91EC-194759702A83}"/>
    <cellStyle name="Percent 2 6" xfId="2555" xr:uid="{D186A6C4-F1ED-4509-A292-9D27958361EE}"/>
    <cellStyle name="Percent 2 6 2" xfId="2556" xr:uid="{BD99394B-9EE9-416A-A2C5-6E3447B52E62}"/>
    <cellStyle name="Percent 2 7" xfId="2557" xr:uid="{8E7DABF2-0B31-400A-B01A-5D125D8953CA}"/>
    <cellStyle name="Percent 2 7 2" xfId="2558" xr:uid="{E4CB35D6-E4AD-482E-ADE8-1E706B807D13}"/>
    <cellStyle name="Percent 2 8" xfId="2559" xr:uid="{47B402E7-9524-44C4-ABCA-5C15E9EBB9B1}"/>
    <cellStyle name="Percent 2 8 2" xfId="2560" xr:uid="{A31C9028-3C4D-49BC-B332-CEFD5B742B67}"/>
    <cellStyle name="Percent 2 9" xfId="2561" xr:uid="{F1348430-2CA6-4372-BFD7-C7DA1162DED9}"/>
    <cellStyle name="Percent 2 9 2" xfId="2562" xr:uid="{CFC724CF-71BC-4241-98CD-D7246A775870}"/>
    <cellStyle name="Percent 20" xfId="2563" xr:uid="{973AA3B3-A093-4011-91B5-9F22368F8723}"/>
    <cellStyle name="Percent 20 2" xfId="7605" xr:uid="{6E6A86A6-0337-4828-8A1C-36311C6A9AAD}"/>
    <cellStyle name="Percent 20 3" xfId="6422" xr:uid="{DCBD9DEB-4095-4BA0-8B8F-76EF3A5C5C7C}"/>
    <cellStyle name="Percent 21" xfId="2564" xr:uid="{F2B1CAA3-A19E-4416-A66E-99A5F1C207DE}"/>
    <cellStyle name="Percent 21 2" xfId="7607" xr:uid="{9A4FE694-DAA2-46D5-9CB6-7A294712B0FE}"/>
    <cellStyle name="Percent 21 3" xfId="6415" xr:uid="{3481B63B-F100-4883-8E4E-4FAD640E8DE0}"/>
    <cellStyle name="Percent 22" xfId="2565" xr:uid="{BC57F8E6-A782-4F04-B9BF-5F2644285554}"/>
    <cellStyle name="Percent 22 2" xfId="7608" xr:uid="{D26D9553-5B3B-4764-B301-E873BB9E9DFA}"/>
    <cellStyle name="Percent 22 3" xfId="6425" xr:uid="{0C99EBF7-243C-4C03-AED5-D9DE942B8325}"/>
    <cellStyle name="Percent 23" xfId="2566" xr:uid="{EF976D62-CEF9-49E1-9BD6-0D58614E5435}"/>
    <cellStyle name="Percent 23 2" xfId="7612" xr:uid="{A2EC7F56-C782-4A12-A65D-D2EEEAF48D46}"/>
    <cellStyle name="Percent 23 3" xfId="6417" xr:uid="{ECA1C4D6-1EA5-48CF-B53B-E560487D5959}"/>
    <cellStyle name="Percent 24" xfId="2567" xr:uid="{E5E1C1B1-3292-4159-9FB5-19F6F12968E2}"/>
    <cellStyle name="Percent 24 2" xfId="4301" xr:uid="{9E8D8140-DD53-4950-9AC3-36D4804232D8}"/>
    <cellStyle name="Percent 24 2 2" xfId="7613" xr:uid="{6C0BFFF1-8AB1-4D4B-ACC2-788B39C02297}"/>
    <cellStyle name="Percent 24 3" xfId="6533" xr:uid="{EA64F94B-4EAA-48AC-B21D-C93DB3747026}"/>
    <cellStyle name="Percent 25" xfId="2568" xr:uid="{3FEBA372-4E52-4345-B31F-C2D2724B1102}"/>
    <cellStyle name="Percent 25 2" xfId="4302" xr:uid="{704A766D-8B4E-4497-8459-1A00CC58C347}"/>
    <cellStyle name="Percent 25 3" xfId="7615" xr:uid="{F748369C-5561-4C3D-9156-FEC892000849}"/>
    <cellStyle name="Percent 26" xfId="2569" xr:uid="{7BFB285C-5C8E-458A-BECF-C60A6BE35776}"/>
    <cellStyle name="Percent 26 2" xfId="4303" xr:uid="{EE416E2A-6CAE-435E-B20E-1DB25ECF6856}"/>
    <cellStyle name="Percent 26 3" xfId="7631" xr:uid="{A3A4A434-EB3D-4AE3-9FA4-18393008D046}"/>
    <cellStyle name="Percent 27" xfId="2570" xr:uid="{E43778F4-167E-4D4A-98AE-E582BEB03752}"/>
    <cellStyle name="Percent 27 2" xfId="4304" xr:uid="{082CC58D-F1C8-4FD0-A43C-C081FC35F150}"/>
    <cellStyle name="Percent 27 3" xfId="7651" xr:uid="{04D0048A-2F5B-4A8F-9738-7340EC7D06C6}"/>
    <cellStyle name="Percent 28" xfId="2571" xr:uid="{4A9A37D7-F408-41DF-BA51-F876DD24A367}"/>
    <cellStyle name="Percent 28 2" xfId="4305" xr:uid="{DA9C95D1-01FF-464E-AC5C-7264E971E085}"/>
    <cellStyle name="Percent 28 3" xfId="7650" xr:uid="{1460CB86-03D0-4F0B-8D50-0D3057A02C0A}"/>
    <cellStyle name="Percent 29" xfId="2572" xr:uid="{50B2E82A-B9F7-43E7-8D77-B2CF140ED0B6}"/>
    <cellStyle name="Percent 29 2" xfId="4306" xr:uid="{3357E6DA-3BA2-4E63-BAEA-2305089A5545}"/>
    <cellStyle name="Percent 29 3" xfId="7665" xr:uid="{DEA6B2E5-585E-4D9D-97A5-4D08B9743E9D}"/>
    <cellStyle name="Percent 3" xfId="52" xr:uid="{201B796B-A806-4F3E-B24F-DBAC426A265C}"/>
    <cellStyle name="Percent 3 2" xfId="332" xr:uid="{AF1E110A-D8BF-4CA9-AD9C-5096CC719853}"/>
    <cellStyle name="Percent 3 2 13" xfId="865" xr:uid="{6500213B-E561-4D6F-A46C-FB575F525908}"/>
    <cellStyle name="Percent 3 2 2" xfId="1425" xr:uid="{97651934-0108-432E-B3A1-7BF450A98A5A}"/>
    <cellStyle name="Percent 3 2 2 2" xfId="2575" xr:uid="{B00B4641-B729-479D-92A6-E24C028AF925}"/>
    <cellStyle name="Percent 3 2 2 2 2" xfId="7534" xr:uid="{EB26771B-9791-48E2-B0FF-57B6E645AC5E}"/>
    <cellStyle name="Percent 3 2 2 3" xfId="6877" xr:uid="{9E5CC1E9-352C-4252-9B5D-FAB4E4217346}"/>
    <cellStyle name="Percent 3 2 3" xfId="1466" xr:uid="{E42688D3-12C7-42AD-93D4-CFBCE57D3DB1}"/>
    <cellStyle name="Percent 3 2 3 2" xfId="6785" xr:uid="{A4E58F51-EF8C-4D89-82A4-BE26CC4E190A}"/>
    <cellStyle name="Percent 3 2 4" xfId="2574" xr:uid="{21D3FA13-D7EE-4A0F-8201-B1177CCE4285}"/>
    <cellStyle name="Percent 3 2 5" xfId="1415" xr:uid="{DCE750EB-CBDF-432C-903B-CD0C35752CF7}"/>
    <cellStyle name="Percent 3 3" xfId="1474" xr:uid="{D83284A5-B3E3-4434-851F-B833392C4860}"/>
    <cellStyle name="Percent 3 3 2" xfId="2576" xr:uid="{DEE8ADEB-51B1-4084-A991-7316A72F2691}"/>
    <cellStyle name="Percent 3 3 3" xfId="6364" xr:uid="{D924D913-C4B8-4841-93AB-9D262D6A9FDC}"/>
    <cellStyle name="Percent 3 4" xfId="1436" xr:uid="{AB310404-F837-4CF1-89C1-BFB2C523FFBE}"/>
    <cellStyle name="Percent 3 4 2" xfId="2577" xr:uid="{21E43411-EE6D-4D20-B78E-AAE740B08251}"/>
    <cellStyle name="Percent 3 4 2 2" xfId="7693" xr:uid="{2EE7CBE9-AA29-4601-9EE8-2962E52489E5}"/>
    <cellStyle name="Percent 3 4 3" xfId="6566" xr:uid="{EEDB4C9C-3810-42A8-AAD6-49C85D16D785}"/>
    <cellStyle name="Percent 3 5" xfId="294" xr:uid="{4BAFB2D5-82F3-446B-BFDA-C5098C69ECC4}"/>
    <cellStyle name="Percent 3 5 2" xfId="842" xr:uid="{1E28B858-2350-4C43-9DB7-616681524FAC}"/>
    <cellStyle name="Percent 3 5 2 2" xfId="8183" xr:uid="{24E9F7DB-0AF1-471A-A0CC-E19F03CF7682}"/>
    <cellStyle name="Percent 3 5 2 3" xfId="9202" xr:uid="{0F7CB3E2-0D9D-445E-8853-01D0BE60D29D}"/>
    <cellStyle name="Percent 3 5 2 4" xfId="7098" xr:uid="{D56B0806-09DB-47BC-9592-5FA9A5376B0B}"/>
    <cellStyle name="Percent 3 5 3" xfId="987" xr:uid="{E3BC5886-7E82-4269-B647-1B5254E28234}"/>
    <cellStyle name="Percent 3 5 3 2" xfId="7397" xr:uid="{38E9BA24-0834-49F0-B019-B4A66950B6E2}"/>
    <cellStyle name="Percent 3 5 4" xfId="1123" xr:uid="{348FDB21-D33F-4F5F-B7A2-20BB4FCD7C67}"/>
    <cellStyle name="Percent 3 5 4 2" xfId="8813" xr:uid="{4ED61ED0-AC11-4AC2-A81C-66C29EA4E2B6}"/>
    <cellStyle name="Percent 3 5 5" xfId="1285" xr:uid="{1C43BAC6-F061-4F90-8B64-433075DBB780}"/>
    <cellStyle name="Percent 3 5 6" xfId="2578" xr:uid="{B94E1A8C-47B4-4FA4-A4FF-3285463AB40A}"/>
    <cellStyle name="Percent 3 5 7" xfId="6571" xr:uid="{EF77C83B-1074-4B19-B39C-16085A3EFE23}"/>
    <cellStyle name="Percent 3 6" xfId="2573" xr:uid="{A1AC945A-634C-4BF7-86B9-8421649FDFDC}"/>
    <cellStyle name="Percent 3 7" xfId="4307" xr:uid="{42F89C6C-52A8-467A-9993-5D17E6198CEA}"/>
    <cellStyle name="Percent 30" xfId="2579" xr:uid="{141AB072-665C-4B5A-BAC8-0FB7930CFC5D}"/>
    <cellStyle name="Percent 30 2" xfId="4308" xr:uid="{C115FD20-7560-4376-9359-E22460042995}"/>
    <cellStyle name="Percent 30 3" xfId="7662" xr:uid="{3A038D92-EFE0-4EDB-A193-304DAF988585}"/>
    <cellStyle name="Percent 31" xfId="2580" xr:uid="{DA05D6C5-23CA-42A2-936A-0927DFBE24CE}"/>
    <cellStyle name="Percent 31 2" xfId="3944" xr:uid="{A26F1505-BE41-43D5-8724-91D367E122CF}"/>
    <cellStyle name="Percent 31 3" xfId="7678" xr:uid="{22021DE9-4D48-42C3-92CE-477D01C2353A}"/>
    <cellStyle name="Percent 32" xfId="1586" xr:uid="{82D347C8-B222-4FE4-98FA-3E2608BD0102}"/>
    <cellStyle name="Percent 32 2" xfId="7654" xr:uid="{9D94C94C-AD49-490E-B8EF-8CBB83957C78}"/>
    <cellStyle name="Percent 33" xfId="3988" xr:uid="{D4924EDA-EBC4-47BE-BA6D-4FBB01C4140D}"/>
    <cellStyle name="Percent 33 2" xfId="7633" xr:uid="{21B90F0E-3F69-4AD6-9E1C-D6F3DFB73388}"/>
    <cellStyle name="Percent 34" xfId="4004" xr:uid="{EC856DD2-428F-4D69-BA6E-BA750E28889E}"/>
    <cellStyle name="Percent 34 2" xfId="7645" xr:uid="{AE45A3D9-2703-43F5-AF38-391C4E1FC8E4}"/>
    <cellStyle name="Percent 35" xfId="4014" xr:uid="{45C88249-45B3-4281-B55D-4C783E114830}"/>
    <cellStyle name="Percent 35 2" xfId="7664" xr:uid="{E78A49F2-C0B0-4499-9DC8-5C0900043F08}"/>
    <cellStyle name="Percent 36" xfId="4061" xr:uid="{0091896C-F5B2-4F15-BCD1-DAC0C5FF6FE8}"/>
    <cellStyle name="Percent 36 2" xfId="7644" xr:uid="{CCC1E30E-CF31-47CF-B8FA-DCFA5150B69B}"/>
    <cellStyle name="Percent 37" xfId="4062" xr:uid="{4A70C5B8-9B8B-4427-8B94-215A99367996}"/>
    <cellStyle name="Percent 37 2" xfId="7652" xr:uid="{5EC4F19D-260E-4F8F-AAAB-5887400A3643}"/>
    <cellStyle name="Percent 38" xfId="4065" xr:uid="{E297758A-B4C8-49A6-8053-E0B75CAC8681}"/>
    <cellStyle name="Percent 38 2" xfId="7639" xr:uid="{F2CB6496-7CB1-4BA9-A663-095E15529BEB}"/>
    <cellStyle name="Percent 39" xfId="4066" xr:uid="{E9BBA220-28A9-4BCF-8FBD-2B68A8E0B983}"/>
    <cellStyle name="Percent 39 2" xfId="7672" xr:uid="{1BDD1961-D2E3-4EBC-85AE-C7E0B1781A1E}"/>
    <cellStyle name="Percent 4" xfId="20" xr:uid="{0DBD39F3-A625-4217-9554-5FD27FDBCC0D}"/>
    <cellStyle name="Percent 4 2" xfId="330" xr:uid="{28B8F083-9469-4DDE-BE5B-45016D2A8C41}"/>
    <cellStyle name="Percent 4 2 2" xfId="1430" xr:uid="{F71576FC-0B29-4984-8103-841B08F4FF07}"/>
    <cellStyle name="Percent 4 2 2 2" xfId="1434" xr:uid="{CD9DF9FA-77E0-4369-87FB-7B3F8F5C5DE8}"/>
    <cellStyle name="Percent 4 2 2 2 2" xfId="1463" xr:uid="{1571B01A-DE16-4115-8C05-1376D83B1E2E}"/>
    <cellStyle name="Percent 4 2 2 2 2 2" xfId="1564" xr:uid="{47A1A75E-1046-47B6-833B-B84E68308AA4}"/>
    <cellStyle name="Percent 4 2 2 2 3" xfId="1540" xr:uid="{471CFF87-2D4A-44BA-950F-E9EED24649CB}"/>
    <cellStyle name="Percent 4 2 2 3" xfId="1459" xr:uid="{3D6C93D7-5458-4ABB-AADC-912FA57B5B13}"/>
    <cellStyle name="Percent 4 2 2 3 2" xfId="1560" xr:uid="{037C2AC0-3857-4E69-947A-486033365346}"/>
    <cellStyle name="Percent 4 2 2 4" xfId="1536" xr:uid="{6DA50A0F-43A0-4105-9F3C-D2F7102ECF2D}"/>
    <cellStyle name="Percent 4 2 2 5" xfId="2583" xr:uid="{46822651-6F22-41D0-ABF4-7F1EEF2D9C37}"/>
    <cellStyle name="Percent 4 2 2 6" xfId="7586" xr:uid="{F65793AC-90FA-4B29-BB2E-0FC689935C23}"/>
    <cellStyle name="Percent 4 2 3" xfId="1455" xr:uid="{4F7255A1-3C76-4727-A290-1D6FB283882A}"/>
    <cellStyle name="Percent 4 2 3 2" xfId="1556" xr:uid="{FF1EEAEC-BA2E-4509-B5DE-1D0E1687AF20}"/>
    <cellStyle name="Percent 4 2 3 3" xfId="2584" xr:uid="{46EBDB7E-7B3D-4A18-93E3-72CDBF30B3D2}"/>
    <cellStyle name="Percent 4 2 3 4" xfId="6876" xr:uid="{61E49C04-EC61-4BDF-8C85-C483E2C6B63F}"/>
    <cellStyle name="Percent 4 2 4" xfId="1532" xr:uid="{BF1323FE-3703-48C3-9852-B43E43EDBD9C}"/>
    <cellStyle name="Percent 4 2 5" xfId="1435" xr:uid="{6E5447AB-7E28-45F3-9528-A18C85516A64}"/>
    <cellStyle name="Percent 4 2 5 2" xfId="1465" xr:uid="{8BD3512A-84A8-48CE-81D9-D8CB50BFC450}"/>
    <cellStyle name="Percent 4 2 5 2 2" xfId="1566" xr:uid="{A9821D45-236F-4189-A225-560C8C31297F}"/>
    <cellStyle name="Percent 4 2 5 3" xfId="1541" xr:uid="{B0AFA96A-CE6E-4451-9B10-A2621013A7C9}"/>
    <cellStyle name="Percent 4 2 6" xfId="2582" xr:uid="{4439D01C-D199-4B1D-A4C5-6A22FF1EF712}"/>
    <cellStyle name="Percent 4 2 7" xfId="1424" xr:uid="{F936588C-565A-42C8-B606-B6E920B1E3E4}"/>
    <cellStyle name="Percent 4 2 8" xfId="6365" xr:uid="{2657481A-DEA9-4772-A520-48747D64FC4F}"/>
    <cellStyle name="Percent 4 3" xfId="861" xr:uid="{44A1B10B-64D7-460E-A817-E0CB5B1A8B9F}"/>
    <cellStyle name="Percent 4 3 2" xfId="2586" xr:uid="{7EF409C1-E846-42DF-839F-E97A06252111}"/>
    <cellStyle name="Percent 4 3 3" xfId="2587" xr:uid="{7F6B305B-1C5C-4C3B-BE91-8C9E2A598C45}"/>
    <cellStyle name="Percent 4 3 4" xfId="2585" xr:uid="{868ED51F-DF61-4098-AD57-FABABE78CA8D}"/>
    <cellStyle name="Percent 4 3 5" xfId="7430" xr:uid="{4AE419B8-CC9E-4C64-8996-C2F2729B51D7}"/>
    <cellStyle name="Percent 4 4" xfId="994" xr:uid="{2CFDFCC2-5A06-4F4E-8B17-ED53452F4983}"/>
    <cellStyle name="Percent 4 4 2" xfId="2588" xr:uid="{CA93610E-17BE-4303-8139-1557ABE6B806}"/>
    <cellStyle name="Percent 4 5" xfId="1131" xr:uid="{709B8D2D-8899-4FBB-AB1E-48A99066D421}"/>
    <cellStyle name="Percent 4 5 2" xfId="2589" xr:uid="{D8D98D35-ED43-477B-BEF3-B5E6B6A4FE3B}"/>
    <cellStyle name="Percent 4 6" xfId="1292" xr:uid="{C801EE52-5100-4203-B030-EE9E4C606300}"/>
    <cellStyle name="Percent 4 6 2" xfId="2581" xr:uid="{6FD39015-1B9F-41D8-B315-E05DB99D7165}"/>
    <cellStyle name="Percent 4 7" xfId="1413" xr:uid="{2906A8E8-674C-45B0-8231-B9E8E5A5A4D1}"/>
    <cellStyle name="Percent 4 8" xfId="6273" xr:uid="{DA6A492B-546F-4390-9860-69166A4DF7C6}"/>
    <cellStyle name="Percent 40" xfId="4357" xr:uid="{19010047-723B-49D4-94CD-1DFB85627646}"/>
    <cellStyle name="Percent 40 2" xfId="7648" xr:uid="{1ABC0A32-972E-4609-BC87-9B17715E5AC7}"/>
    <cellStyle name="Percent 41" xfId="4419" xr:uid="{1F82B94A-6A8A-413C-98EB-784938B9BB30}"/>
    <cellStyle name="Percent 41 2" xfId="7818" xr:uid="{F78D8565-BECD-4207-908A-4833CE7A3449}"/>
    <cellStyle name="Percent 42" xfId="4352" xr:uid="{8EA37385-EAC9-4BB8-8835-6293B18CF832}"/>
    <cellStyle name="Percent 42 2" xfId="7898" xr:uid="{4613BF30-34E0-4B3B-BDDA-BBE5BAB099FD}"/>
    <cellStyle name="Percent 43" xfId="4350" xr:uid="{959922C7-A3EC-4F4A-B9CC-D2A320A0F90B}"/>
    <cellStyle name="Percent 43 2" xfId="7896" xr:uid="{3EACD185-3A95-4462-8EE5-E803A9D4E546}"/>
    <cellStyle name="Percent 44" xfId="4345" xr:uid="{71FDF7CC-6D89-4596-A28A-930078A554CE}"/>
    <cellStyle name="Percent 44 2" xfId="7681" xr:uid="{A3F8FE53-4643-4BD5-8B1D-1EFED7F3EDE4}"/>
    <cellStyle name="Percent 45" xfId="4429" xr:uid="{8479DA3E-8D72-45D1-A228-B706FFA48E61}"/>
    <cellStyle name="Percent 45 2" xfId="7641" xr:uid="{074AFCA0-9865-44F4-8B69-F03DB81B3EF1}"/>
    <cellStyle name="Percent 46" xfId="4426" xr:uid="{513E9DCD-EBDB-4345-9157-138E738139B2}"/>
    <cellStyle name="Percent 46 2" xfId="7900" xr:uid="{75FEBBC1-7D49-4D0B-B4AE-369FA092A3CB}"/>
    <cellStyle name="Percent 47" xfId="1339" xr:uid="{A69D139E-00AF-46CD-B619-3EB19E3EB5F4}"/>
    <cellStyle name="Percent 47 2" xfId="7902" xr:uid="{6DFC834F-76D6-42B8-BACE-401303F66651}"/>
    <cellStyle name="Percent 48" xfId="5183" xr:uid="{25A7C299-EF59-4708-9771-DD6D9F083824}"/>
    <cellStyle name="Percent 48 2" xfId="7785" xr:uid="{01180E34-13D2-400A-AD98-A17719455482}"/>
    <cellStyle name="Percent 49" xfId="5397" xr:uid="{73736AAF-4C08-4028-8AF2-90EB5A2A9E62}"/>
    <cellStyle name="Percent 49 2" xfId="7751" xr:uid="{6C87F8EC-4F8C-41B6-972E-FB00E0B988D9}"/>
    <cellStyle name="Percent 5" xfId="803" xr:uid="{40470981-7BE4-4C1D-BEFF-86B4EEAFCD8D}"/>
    <cellStyle name="Percent 5 2" xfId="973" xr:uid="{80EE3777-5B13-4554-83C0-CCDE4A86EF6F}"/>
    <cellStyle name="Percent 5 2 2" xfId="2591" xr:uid="{05A30EE5-B309-47E1-B816-E740337B30C9}"/>
    <cellStyle name="Percent 5 2 3" xfId="1576" xr:uid="{118D1D05-F392-48CA-A222-720F2C60311E}"/>
    <cellStyle name="Percent 5 3" xfId="1134" xr:uid="{4F36564F-2577-4089-8CBD-0594C54C8553}"/>
    <cellStyle name="Percent 5 3 2" xfId="2592" xr:uid="{063D02BE-95F8-44EE-9979-BD98D8D31F20}"/>
    <cellStyle name="Percent 5 4" xfId="2590" xr:uid="{932F8410-C477-4812-821C-798D53F7A6B6}"/>
    <cellStyle name="Percent 5 5" xfId="1481" xr:uid="{65019DD8-A1C7-4629-A75E-37C78C7AFDE3}"/>
    <cellStyle name="Percent 5 6" xfId="6366" xr:uid="{E880EA8B-2A08-46B0-8F76-48EFC5A2FB79}"/>
    <cellStyle name="Percent 5 8" xfId="6613" xr:uid="{7DA8FA20-1FFA-4B43-AB3F-DCA76C96427D}"/>
    <cellStyle name="Percent 5 8 2" xfId="105" xr:uid="{CE6C33DA-3A75-4B87-8FFE-5CEE3319F9E8}"/>
    <cellStyle name="Percent 5 8 2 2" xfId="153" xr:uid="{568A7EB0-CFC6-4D87-98C2-795222792272}"/>
    <cellStyle name="Percent 5 8 2 2 2" xfId="768" xr:uid="{F8176448-387B-441C-A5B9-CADB66B76E4C}"/>
    <cellStyle name="Percent 5 8 2 2 2 2" xfId="8196" xr:uid="{5418FA53-E6DF-44E7-8F13-ED2756DBEF68}"/>
    <cellStyle name="Percent 5 8 2 2 3" xfId="948" xr:uid="{D7A16F13-8B6D-449C-B389-78BED9BD7417}"/>
    <cellStyle name="Percent 5 8 2 2 3 2" xfId="9215" xr:uid="{1FEF26A9-CEB1-47B1-83D5-2106E534AE8A}"/>
    <cellStyle name="Percent 5 8 2 2 4" xfId="1359" xr:uid="{0DA4B6E7-0A04-4BEF-A6FA-32243DBD85B4}"/>
    <cellStyle name="Percent 5 8 2 2 5" xfId="6736" xr:uid="{12D20B9A-C88B-46E1-89A9-F4E874F52B9F}"/>
    <cellStyle name="Percent 5 8 2 3" xfId="183" xr:uid="{AA79520E-8A6C-410F-BCAC-47CE3139450C}"/>
    <cellStyle name="Percent 5 8 2 3 2" xfId="6862" xr:uid="{E22629EE-567A-4175-BDF5-17D4066025AB}"/>
    <cellStyle name="Percent 5 8 2 4" xfId="312" xr:uid="{7C70F3C6-151E-4904-8CC9-A42B57E2321B}"/>
    <cellStyle name="Percent 5 8 2 4 2" xfId="7110" xr:uid="{D3D2D6DC-8ADB-49E7-9446-4903E440254D}"/>
    <cellStyle name="Percent 5 8 2 5" xfId="730" xr:uid="{3C733F3F-CEA4-4308-8F7A-4926BF3232F7}"/>
    <cellStyle name="Percent 5 8 2 5 2" xfId="7278" xr:uid="{DF2935FA-85D9-4671-92F2-1D111FB787E2}"/>
    <cellStyle name="Percent 5 8 2 6" xfId="910" xr:uid="{B41D20F4-9E51-4A60-9F12-BF1F2AC87AD9}"/>
    <cellStyle name="Percent 5 8 2 6 2" xfId="7410" xr:uid="{ED7CF7D8-8F35-4DC3-B0B7-3276C69800C0}"/>
    <cellStyle name="Percent 5 8 2 7" xfId="1081" xr:uid="{534F0D23-E128-48A2-B17A-08A551DC0ADF}"/>
    <cellStyle name="Percent 5 8 2 7 2" xfId="8826" xr:uid="{4D3C723C-BD01-4614-962A-C55BA315423F}"/>
    <cellStyle name="Percent 5 8 2 8" xfId="1248" xr:uid="{970F605C-E217-4A99-801B-92F07DA8FBCF}"/>
    <cellStyle name="Percent 5 8 2 9" xfId="6688" xr:uid="{D38A257A-6C1E-4E09-B67A-9FCB429491D5}"/>
    <cellStyle name="Percent 50" xfId="4980" xr:uid="{C4592860-1112-4F58-9CA9-F5E76088AB4A}"/>
    <cellStyle name="Percent 50 2" xfId="7674" xr:uid="{6B1E00A9-417B-4897-8F02-8BF25D08B202}"/>
    <cellStyle name="Percent 51" xfId="4721" xr:uid="{57C03146-8227-4C83-B7D1-5A125BB5CC7B}"/>
    <cellStyle name="Percent 51 2" xfId="7675" xr:uid="{8B303454-9FA4-4E1D-9000-BBC74146B4D6}"/>
    <cellStyle name="Percent 52" xfId="4646" xr:uid="{998F34D6-1266-41ED-8254-34ECA6B9622F}"/>
    <cellStyle name="Percent 52 2" xfId="7843" xr:uid="{17A2303A-6ED0-4EE7-A24E-9E74D5AAD43A}"/>
    <cellStyle name="Percent 53" xfId="5319" xr:uid="{325C09A4-3C18-479E-BE9E-619A65224E3C}"/>
    <cellStyle name="Percent 53 2" xfId="7885" xr:uid="{4B5371B9-A950-4661-B75A-7A0D87AE36EE}"/>
    <cellStyle name="Percent 54" xfId="5203" xr:uid="{D164E32F-3F1E-47C8-A974-D8DC72D89DC3}"/>
    <cellStyle name="Percent 54 2" xfId="7904" xr:uid="{FF45A87C-F711-4182-B08C-EF39795A4F03}"/>
    <cellStyle name="Percent 55" xfId="4819" xr:uid="{4F7DEBF0-D8E4-4F6F-BCB4-4C93AB35C16C}"/>
    <cellStyle name="Percent 55 2" xfId="7906" xr:uid="{8EDC2B5B-1C99-4E48-A734-A2E880B097CD}"/>
    <cellStyle name="Percent 56" xfId="4818" xr:uid="{7C4F3D0A-30B2-4E54-9B41-DD4DCBE6ADD9}"/>
    <cellStyle name="Percent 56 2" xfId="8503" xr:uid="{B032B774-4C6D-44D3-84DE-926820CA046B}"/>
    <cellStyle name="Percent 57" xfId="8509" xr:uid="{8001F5C5-90B3-438A-B5E4-657B9A2E20FE}"/>
    <cellStyle name="Percent 58" xfId="8514" xr:uid="{ADC5149E-2E55-4950-897B-9566043C8A01}"/>
    <cellStyle name="Percent 59" xfId="8517" xr:uid="{125E7085-98D5-4B91-816E-D30C4B8A89D4}"/>
    <cellStyle name="Percent 6" xfId="75" xr:uid="{59C055FF-1DCA-4E51-AF8A-7CB7709FF0EB}"/>
    <cellStyle name="Percent 6 2" xfId="886" xr:uid="{A997DB99-4ED4-4470-94DD-7A0EA167795F}"/>
    <cellStyle name="Percent 6 2 2" xfId="2595" xr:uid="{BE6B4A1B-74E6-4105-A37C-8BC79CCAD41E}"/>
    <cellStyle name="Percent 6 2 3" xfId="2594" xr:uid="{C45F2867-2CA4-4183-A7AD-CD10CFEE9667}"/>
    <cellStyle name="Percent 6 2 4" xfId="7587" xr:uid="{8CFD427B-6A1B-411A-AA41-57E4E9C3ACBA}"/>
    <cellStyle name="Percent 6 3" xfId="2596" xr:uid="{55DBB116-F478-417D-B23C-E1A925908D26}"/>
    <cellStyle name="Percent 6 3 2" xfId="6851" xr:uid="{ACD7540F-0DA6-4C4C-8A44-D0A1350F6F8B}"/>
    <cellStyle name="Percent 6 4" xfId="2593" xr:uid="{337D8B52-A293-42A9-8B47-D7F38ADDF8EC}"/>
    <cellStyle name="Percent 60" xfId="8556" xr:uid="{E5E8DB0B-BB4B-4881-A7DA-6E116EE370C2}"/>
    <cellStyle name="Percent 61" xfId="8565" xr:uid="{AF4DD9FD-6646-4420-B5C0-47F40B198A7E}"/>
    <cellStyle name="Percent 62" xfId="8507" xr:uid="{E0E7BAA2-F8C9-4FAB-9EAB-BD07F9A299B2}"/>
    <cellStyle name="Percent 63" xfId="8529" xr:uid="{3136091F-ADEF-4AA8-B106-C7DDD87AA0AB}"/>
    <cellStyle name="Percent 64" xfId="8534" xr:uid="{DB4A8C29-CCC7-448B-916F-53D3A39310B5}"/>
    <cellStyle name="Percent 65" xfId="8510" xr:uid="{F309E620-545F-493B-954C-5FB496C8DA35}"/>
    <cellStyle name="Percent 66" xfId="8505" xr:uid="{01571E06-5089-4FC8-AFAD-BA39E7A251CA}"/>
    <cellStyle name="Percent 67" xfId="8520" xr:uid="{A10604E3-DAAC-4783-8C07-9055A30D3983}"/>
    <cellStyle name="Percent 68" xfId="8546" xr:uid="{2DCFE360-8D8C-4DB1-AF8B-BD0733CE4F5F}"/>
    <cellStyle name="Percent 69" xfId="8525" xr:uid="{DB1FB21E-860E-42F4-8489-2317A45C32D3}"/>
    <cellStyle name="Percent 7" xfId="2597" xr:uid="{EF1257A0-672C-4803-A20D-17CD80C0D2AF}"/>
    <cellStyle name="Percent 7 2" xfId="2598" xr:uid="{636BA168-2FF7-4E9E-B839-7F95EDEB881C}"/>
    <cellStyle name="Percent 7 3" xfId="2599" xr:uid="{38F1514E-8627-4604-B3B0-9EEA4A041F53}"/>
    <cellStyle name="Percent 7 4" xfId="6368" xr:uid="{44BD4579-9F2D-401B-8380-0F72D41E967C}"/>
    <cellStyle name="Percent 70" xfId="8550" xr:uid="{289BCA90-F908-4A2C-8964-9E74E21D72F4}"/>
    <cellStyle name="Percent 71" xfId="8558" xr:uid="{82CF81F4-68D4-4668-8216-9C5E6B88E8C2}"/>
    <cellStyle name="Percent 72" xfId="8523" xr:uid="{A464AF0A-B944-493E-AE37-15A65E298B38}"/>
    <cellStyle name="Percent 73" xfId="8526" xr:uid="{49956D7C-64DF-4CD0-B14D-49CD4CEF7BA8}"/>
    <cellStyle name="Percent 74" xfId="8539" xr:uid="{B1D7AC85-0B3D-4780-841D-1522C7A20AF9}"/>
    <cellStyle name="Percent 75" xfId="8545" xr:uid="{05A46FB4-4A48-4C30-BA10-18F398306028}"/>
    <cellStyle name="Percent 76" xfId="8540" xr:uid="{A4EAC787-498B-4F8F-9699-C970C2EC8AB7}"/>
    <cellStyle name="Percent 77" xfId="8519" xr:uid="{6AE70A2F-F6DF-4DBC-BD22-D86C6F1718F9}"/>
    <cellStyle name="Percent 78" xfId="8542" xr:uid="{79B50BF4-D262-4B22-9E3B-16CDD283C325}"/>
    <cellStyle name="Percent 79" xfId="8516" xr:uid="{19252093-4D49-4B5D-BA4E-1D9BE7F2EAE1}"/>
    <cellStyle name="Percent 8" xfId="2600" xr:uid="{33F06062-E9E0-41A5-BC6C-EC7BF1545E7E}"/>
    <cellStyle name="Percent 8 2" xfId="2601" xr:uid="{3A6BED4F-DDAC-4DEC-B995-4AA9E01C32A5}"/>
    <cellStyle name="Percent 8 3" xfId="2602" xr:uid="{9A90457A-F97A-4E6F-B24C-103DA2AFC7B8}"/>
    <cellStyle name="Percent 8 4" xfId="6369" xr:uid="{3F6B380D-C6FB-4883-B618-36C2779C6FC5}"/>
    <cellStyle name="Percent 80" xfId="8508" xr:uid="{6625402C-52DD-4FEA-9CD7-556E0483BB52}"/>
    <cellStyle name="Percent 81" xfId="8538" xr:uid="{B22C488B-FAE5-496C-AAB3-CB6A935122DA}"/>
    <cellStyle name="Percent 82" xfId="8512" xr:uid="{216C6880-9102-49D3-8C50-A946D6B23C8E}"/>
    <cellStyle name="Percent 83" xfId="8531" xr:uid="{5CBB6659-3F20-41AA-A174-FEE86F832391}"/>
    <cellStyle name="Percent 84" xfId="8528" xr:uid="{3F274D9E-CF62-46C4-8D46-43C731CF0616}"/>
    <cellStyle name="Percent 85" xfId="8567" xr:uid="{7C697A9B-E60E-4E1B-BB5B-983A0CBB544E}"/>
    <cellStyle name="Percent 86" xfId="8572" xr:uid="{42600998-40CF-4698-8C4D-22B9C0FA3983}"/>
    <cellStyle name="Percent 87" xfId="8577" xr:uid="{BECFBE3C-C465-4573-9469-5A530101670C}"/>
    <cellStyle name="Percent 88" xfId="6336" xr:uid="{EDDD68CE-119D-496B-93AD-6A0A4108A826}"/>
    <cellStyle name="Percent 88 2" xfId="8244" xr:uid="{87D08D00-58DA-45B4-9D3F-9AF47ADB7C22}"/>
    <cellStyle name="Percent 88 2 2" xfId="9265" xr:uid="{FF1B60D5-2BA1-4699-8654-94564DBF93E3}"/>
    <cellStyle name="Percent 88 3" xfId="8916" xr:uid="{480FCD3E-2DFD-4D3F-938E-E9E1611A2A10}"/>
    <cellStyle name="Percent 89" xfId="8580" xr:uid="{9721E2FE-A92E-46FB-B2FB-685F8DFEDA5A}"/>
    <cellStyle name="Percent 9" xfId="2603" xr:uid="{8E440246-2646-4787-B45C-F1C312B791D6}"/>
    <cellStyle name="Percent 9 2" xfId="2604" xr:uid="{7FF0F33D-7926-4B44-B854-75C57A03CF7B}"/>
    <cellStyle name="Percent 9 3" xfId="2605" xr:uid="{94245D81-4F73-4EFE-BD29-1B31C733C4F2}"/>
    <cellStyle name="Percent 9 4" xfId="4309" xr:uid="{5668A324-778C-49E1-AE8A-2766AB3527C8}"/>
    <cellStyle name="Percent 9 5" xfId="6370" xr:uid="{1D6A3DC4-7486-4088-821C-4320119AA17D}"/>
    <cellStyle name="Percent 90" xfId="8616" xr:uid="{3AEED785-9244-4320-8E94-3C2272597A62}"/>
    <cellStyle name="Percent 91" xfId="8636" xr:uid="{A1A27D63-115C-4379-8A7D-E5FAEFE6E6BD}"/>
    <cellStyle name="Percent 92" xfId="8570" xr:uid="{DFE3B06C-F44D-41D8-ACFE-DBEE800AA0EA}"/>
    <cellStyle name="Percent 93" xfId="8591" xr:uid="{9DD7B949-B5CD-4684-8F1A-081087F34528}"/>
    <cellStyle name="Percent 94" xfId="8596" xr:uid="{81057F2B-1734-4436-920B-096D7CDFC80B}"/>
    <cellStyle name="Percent 95" xfId="8573" xr:uid="{CDE2D621-48A8-43CC-8EAA-84432E47E581}"/>
    <cellStyle name="Percent 96" xfId="8569" xr:uid="{FB938E53-9D95-4DAE-802D-2892609D314C}"/>
    <cellStyle name="Percent 97" xfId="8582" xr:uid="{4C6CB788-4806-4A36-9A00-3D3059131539}"/>
    <cellStyle name="Percent 98" xfId="8607" xr:uid="{F534A3F6-B396-4C54-B79F-1E865D01DD5A}"/>
    <cellStyle name="Percent 99" xfId="8625" xr:uid="{7EF3A1FE-6683-4DB3-870C-3B0CDBB4C32A}"/>
    <cellStyle name="Pilkku_BINV" xfId="2606" xr:uid="{33EA6D4F-38E3-4B57-8858-A4BA619EC2FF}"/>
    <cellStyle name="PrePop Currency (0)" xfId="2607" xr:uid="{91CFBECC-AFA7-45B5-A87A-6497267E4E91}"/>
    <cellStyle name="PrePop Currency (2)" xfId="2608" xr:uid="{6CA009B6-2B8B-49DF-BA48-E6F69262B2F5}"/>
    <cellStyle name="PrePop Units (0)" xfId="2609" xr:uid="{3E1BF0A6-AF02-425D-871A-6CC2D242F788}"/>
    <cellStyle name="PrePop Units (1)" xfId="2610" xr:uid="{4EF1DD7A-4DFE-4BF4-9E59-B48A319345E3}"/>
    <cellStyle name="PrePop Units (2)" xfId="2611" xr:uid="{F3CF44F1-C634-42A3-9E5A-63B00F8077B6}"/>
    <cellStyle name="Py?r. luku_BINV" xfId="2612" xr:uid="{C6EE07CF-1F9A-4D27-899B-8DEBB4793FAD}"/>
    <cellStyle name="Py?r. valuutta_BINV" xfId="2613" xr:uid="{8E26089A-12A1-4D6B-875F-535A431AF4FF}"/>
    <cellStyle name="Q'1" xfId="6675" xr:uid="{8B2D7F4F-C3E1-45F9-A34F-A545CDA18067}"/>
    <cellStyle name="Quantity" xfId="2614" xr:uid="{C32BD44A-644B-4E73-8ACF-C01E9D2CD96B}"/>
    <cellStyle name="Quantity 2" xfId="2615" xr:uid="{03C396FB-212F-4849-A44C-0CF8E2782A8E}"/>
    <cellStyle name="Quantity 2 2" xfId="4314" xr:uid="{FF4F3909-0225-467F-AA91-3D862B7019CF}"/>
    <cellStyle name="Quantity 2 2 2" xfId="5105" xr:uid="{9DD15FB6-7D17-4DBF-8747-1529905EE9D2}"/>
    <cellStyle name="Quantity 2 3" xfId="4922" xr:uid="{47846B89-06F3-4F70-A2D0-C6AEA95AD285}"/>
    <cellStyle name="Quantity 3" xfId="4315" xr:uid="{D0981A2E-A35F-4CFA-BEB2-23875B1FEC31}"/>
    <cellStyle name="Quantity 3 2" xfId="5106" xr:uid="{A83A3D96-6357-4F45-A63E-50017D567499}"/>
    <cellStyle name="Quantity 4" xfId="4921" xr:uid="{5AB86856-F7A0-414A-BEE8-BFB2479BA3A4}"/>
    <cellStyle name="Rittichai" xfId="2616" xr:uid="{1A61BDA9-8EAC-4D78-A07F-A84521DC5A85}"/>
    <cellStyle name="Rittichai 2" xfId="2617" xr:uid="{34BFB194-0263-48C9-9127-61D56580E0C5}"/>
    <cellStyle name="SCH1" xfId="6337" xr:uid="{D96D833B-6AD9-42B9-A315-7438F7BD0020}"/>
    <cellStyle name="Sheet Title" xfId="2618" xr:uid="{997EA43E-A3B0-4893-905B-E01E9BA2BFD9}"/>
    <cellStyle name="Standard_AR-Bilanzen9901" xfId="2619" xr:uid="{38085235-8048-4C2A-9F4A-7DD309D24E4E}"/>
    <cellStyle name="Style 1" xfId="2620" xr:uid="{A726852F-C2BF-4C1B-ADA2-DFA25AD24920}"/>
    <cellStyle name="STYLE1" xfId="2621" xr:uid="{84E0692D-6FA1-4DAC-A807-1670B5B95D64}"/>
    <cellStyle name="STYLE2" xfId="2622" xr:uid="{1D29B576-72AE-4179-A860-244B58B74EFE}"/>
    <cellStyle name="subhead" xfId="2623" xr:uid="{6574F56B-E40B-4652-9164-3F453B3570DE}"/>
    <cellStyle name="SubHeading" xfId="6338" xr:uid="{FF672597-1158-4C5E-B816-D6723AE2AE7D}"/>
    <cellStyle name="Table" xfId="2624" xr:uid="{7D16A7AE-4ED4-4415-A086-88065575EA40}"/>
    <cellStyle name="Table 10" xfId="5055" xr:uid="{0B0BA3D0-CF7A-4CB3-87BB-9295351FD076}"/>
    <cellStyle name="Table 11" xfId="5870" xr:uid="{DB04DC3C-649E-4E3B-9D2C-F20D03EA5B50}"/>
    <cellStyle name="Table 12" xfId="4719" xr:uid="{B399E001-0F5A-426E-9FAC-A0C31522198A}"/>
    <cellStyle name="Table 2" xfId="2625" xr:uid="{A3EA73AD-F91E-42C9-B1FE-3547D257EA54}"/>
    <cellStyle name="Table 2 10" xfId="4642" xr:uid="{BCCE0A59-C5C5-4E7D-89F5-7F860F9282F5}"/>
    <cellStyle name="Table 2 11" xfId="5064" xr:uid="{BAEE9DBE-9BCA-4FA3-8268-12F332044844}"/>
    <cellStyle name="Table 2 2" xfId="3946" xr:uid="{80358753-42CB-48F6-8AB3-AF05BCDD2359}"/>
    <cellStyle name="Table 2 2 10" xfId="5890" xr:uid="{8BF44293-3DDB-44CB-9855-C43DDF3394D9}"/>
    <cellStyle name="Table 2 2 2" xfId="4402" xr:uid="{FA0165B1-00A7-4AB3-A3C7-2F944D527056}"/>
    <cellStyle name="Table 2 2 3" xfId="4650" xr:uid="{E44A3F28-D69A-4FB0-80E3-38471BB43C7B}"/>
    <cellStyle name="Table 2 2 4" xfId="5519" xr:uid="{7BCCBE04-BD43-4C0A-AC8F-852813947750}"/>
    <cellStyle name="Table 2 2 5" xfId="4807" xr:uid="{7F377808-9501-4644-A07C-1E31B7BE51A7}"/>
    <cellStyle name="Table 2 2 6" xfId="4726" xr:uid="{A32DA5BC-9022-4749-9C43-D54B367DDFCF}"/>
    <cellStyle name="Table 2 2 7" xfId="5365" xr:uid="{D2338467-C382-4271-BBEC-F0C3958C56F2}"/>
    <cellStyle name="Table 2 2 8" xfId="5902" xr:uid="{7C8AD789-5FFB-47CF-9449-0B71FF5CADF6}"/>
    <cellStyle name="Table 2 2 9" xfId="5415" xr:uid="{2F45E1EB-1283-4965-A74A-7C27732BC9FB}"/>
    <cellStyle name="Table 2 3" xfId="4311" xr:uid="{3EB2D0C1-8C42-4F21-9B20-FE461DA82A2F}"/>
    <cellStyle name="Table 2 4" xfId="4581" xr:uid="{54CF2128-DF94-492A-895F-D158A026BA90}"/>
    <cellStyle name="Table 2 5" xfId="5119" xr:uid="{DD40B439-83DE-476C-9B3D-47923107B50A}"/>
    <cellStyle name="Table 2 6" xfId="5152" xr:uid="{131B494C-A3E7-4783-82B6-BE2A93EEAD3F}"/>
    <cellStyle name="Table 2 7" xfId="4973" xr:uid="{38BD8524-EC20-49D1-AC02-413B22B6B68B}"/>
    <cellStyle name="Table 2 8" xfId="4545" xr:uid="{D563DDC0-8AC1-4440-BC8D-1D1F45281065}"/>
    <cellStyle name="Table 2 9" xfId="5131" xr:uid="{277589C8-7AD9-4BE9-9190-8EAA04675C41}"/>
    <cellStyle name="Table 3" xfId="3945" xr:uid="{703599E5-47A1-45EA-852D-9C2447D85D89}"/>
    <cellStyle name="Table 3 10" xfId="4959" xr:uid="{1C6CC7AF-971D-43CD-9608-DB96393EA5B7}"/>
    <cellStyle name="Table 3 2" xfId="4401" xr:uid="{610DC671-CEEE-4CE6-9077-4F34855F1654}"/>
    <cellStyle name="Table 3 3" xfId="4695" xr:uid="{132C30EF-4535-4ADB-AB5F-075E2319DFDC}"/>
    <cellStyle name="Table 3 4" xfId="4670" xr:uid="{CAF671EA-5E6C-4B71-89BF-100929035444}"/>
    <cellStyle name="Table 3 5" xfId="1399" xr:uid="{B5DE866F-ADCA-4C88-9B96-CD6D4C5DC8DD}"/>
    <cellStyle name="Table 3 6" xfId="5761" xr:uid="{A2AD1696-DF53-4A1A-A23C-319A72910230}"/>
    <cellStyle name="Table 3 7" xfId="4838" xr:uid="{F734C160-9968-4A30-90EE-2CC132C4A26C}"/>
    <cellStyle name="Table 3 8" xfId="5364" xr:uid="{41C72B81-BDDB-4646-AC07-2AB742B448ED}"/>
    <cellStyle name="Table 3 9" xfId="5643" xr:uid="{14972736-2AD9-4763-B1AC-16F5CE2F35E2}"/>
    <cellStyle name="Table 4" xfId="4310" xr:uid="{E18ED7A9-FD24-469E-B696-782367A7BB85}"/>
    <cellStyle name="Table 5" xfId="4595" xr:uid="{B38D34B9-D073-431C-96EB-232EDD45D839}"/>
    <cellStyle name="Table 6" xfId="4559" xr:uid="{061750D6-CA57-437D-AA83-D8ABBBDEBEE9}"/>
    <cellStyle name="Table 7" xfId="5232" xr:uid="{A7DD9AD5-A8D2-41BD-BB23-438D4F4310A2}"/>
    <cellStyle name="Table 8" xfId="4645" xr:uid="{7EE57277-EAAC-404F-89E4-25E043CB7D09}"/>
    <cellStyle name="Table 9" xfId="5202" xr:uid="{1316CCC7-74B8-4FEA-AC38-893EBC90FE9A}"/>
    <cellStyle name="Text" xfId="2626" xr:uid="{F3C436DD-EBBF-4D34-B508-6C431BAB6559}"/>
    <cellStyle name="Text Indent A" xfId="2627" xr:uid="{F3EE03DE-43B1-4299-B973-B4A6EB5B52F8}"/>
    <cellStyle name="Text Indent B" xfId="2628" xr:uid="{BD77F8BA-CE3A-4952-996F-B73F9C08D8A7}"/>
    <cellStyle name="Text Indent C" xfId="2629" xr:uid="{0D65A0D3-9FF8-416A-8F92-E77E4C0BF66D}"/>
    <cellStyle name="Tickmark" xfId="2630" xr:uid="{E78EE42E-F64C-4B05-A877-9B773AE43316}"/>
    <cellStyle name="Times New Roman" xfId="2631" xr:uid="{22DD818D-829B-4B3C-B08D-60C783B8843B}"/>
    <cellStyle name="Title 2" xfId="2632" xr:uid="{64E184B1-7909-4B62-9AEA-CD41057ED31C}"/>
    <cellStyle name="Title 2 2" xfId="6624" xr:uid="{A37A5F98-48F8-4F0F-9194-5A7B8D8E5FA1}"/>
    <cellStyle name="Title 3" xfId="2633" xr:uid="{D32ED8B7-BDC8-4AAB-A8F3-558515D0DF0D}"/>
    <cellStyle name="Title 4" xfId="2634" xr:uid="{1D6704F1-0683-4445-B805-60AD03A50E3C}"/>
    <cellStyle name="Title 5" xfId="3747" xr:uid="{2A8398AA-F107-446F-AE00-DF0F12B7B1DD}"/>
    <cellStyle name="Total" xfId="6215" builtinId="25" customBuiltin="1"/>
    <cellStyle name="Total 2" xfId="2635" xr:uid="{1F450C04-F5DD-421F-8164-D5A5315B330D}"/>
    <cellStyle name="Total 2 10" xfId="4974" xr:uid="{CCB0E427-E1E9-4546-9391-7CE24EC97826}"/>
    <cellStyle name="Total 2 11" xfId="4845" xr:uid="{4191D1B8-7595-4DFF-971D-6F1BEB7D11A2}"/>
    <cellStyle name="Total 2 12" xfId="5103" xr:uid="{5745382B-DF2E-4133-8285-154A84CCB7B4}"/>
    <cellStyle name="Total 2 2" xfId="2636" xr:uid="{4026FF0C-F2BC-4644-97AC-9B755E5853AF}"/>
    <cellStyle name="Total 2 2 10" xfId="4761" xr:uid="{CC37B6D2-0DDF-4B43-A997-633068283939}"/>
    <cellStyle name="Total 2 2 11" xfId="4925" xr:uid="{6F322387-5636-4823-AF79-374BCF96F553}"/>
    <cellStyle name="Total 2 2 2" xfId="3948" xr:uid="{850883EB-D65B-44B2-9DDA-F1967086DCC5}"/>
    <cellStyle name="Total 2 2 2 10" xfId="1369" xr:uid="{DE35ACCB-2027-45E5-9027-5F07D6BCF59F}"/>
    <cellStyle name="Total 2 2 2 2" xfId="4530" xr:uid="{D158B1A5-6168-4DD6-972F-D72B3CDFF22D}"/>
    <cellStyle name="Total 2 2 2 2 2" xfId="5508" xr:uid="{2320605F-E329-47E1-A524-FBF6BCBCA863}"/>
    <cellStyle name="Total 2 2 2 2 3" xfId="5619" xr:uid="{46BCBC88-A33A-4FC6-94FC-4B0D039F5FC6}"/>
    <cellStyle name="Total 2 2 2 2 4" xfId="5746" xr:uid="{D2615E15-2F29-4C2B-9150-33D9DBA464B2}"/>
    <cellStyle name="Total 2 2 2 2 5" xfId="5860" xr:uid="{3F3E2630-9509-45F7-BEA4-AAC796A2B624}"/>
    <cellStyle name="Total 2 2 2 2 6" xfId="5894" xr:uid="{726C1EBA-E386-4189-ABF8-455F8AD8585B}"/>
    <cellStyle name="Total 2 2 2 2 7" xfId="5994" xr:uid="{5B1A09E2-4B56-4D88-B4AA-F50F226AF79B}"/>
    <cellStyle name="Total 2 2 2 2 8" xfId="6101" xr:uid="{48DDFBE6-A06D-4CC1-97CC-5ACDA0A7A889}"/>
    <cellStyle name="Total 2 2 2 2 9" xfId="6200" xr:uid="{B088BA5B-708D-4181-9D6D-1199C13DBC32}"/>
    <cellStyle name="Total 2 2 2 3" xfId="5279" xr:uid="{C543D0FF-CE90-4156-9A2C-73EB26380669}"/>
    <cellStyle name="Total 2 2 2 4" xfId="4694" xr:uid="{F79E001A-A57E-4A1A-88EF-1F546DA9CF2D}"/>
    <cellStyle name="Total 2 2 2 5" xfId="5004" xr:uid="{77624554-DEE0-4279-8E3B-50F2344E0790}"/>
    <cellStyle name="Total 2 2 2 6" xfId="4574" xr:uid="{36954C0E-AAC3-44C1-997A-8455B7FDC127}"/>
    <cellStyle name="Total 2 2 2 7" xfId="4540" xr:uid="{954B3871-67E6-4D9A-B62E-0C212E6ADB59}"/>
    <cellStyle name="Total 2 2 2 8" xfId="5129" xr:uid="{010E9629-A554-4400-8F80-03D37248EE4F}"/>
    <cellStyle name="Total 2 2 2 9" xfId="4826" xr:uid="{9EF9CF1C-C3DD-4BE0-9606-E26EECAEA430}"/>
    <cellStyle name="Total 2 2 3" xfId="4475" xr:uid="{083FAC24-282B-4D2C-ABDC-36D5A8341B25}"/>
    <cellStyle name="Total 2 2 3 2" xfId="5461" xr:uid="{2482A332-8B60-4B07-91F3-8121D13B4ED2}"/>
    <cellStyle name="Total 2 2 3 3" xfId="5571" xr:uid="{CE5CEA85-F507-4D8A-BBA2-9EF5AA814087}"/>
    <cellStyle name="Total 2 2 3 4" xfId="5698" xr:uid="{B52DEF1B-7A63-4323-BC19-438D96D75317}"/>
    <cellStyle name="Total 2 2 3 5" xfId="5812" xr:uid="{C576D04C-293C-45F8-9C2D-6BCC8564EE77}"/>
    <cellStyle name="Total 2 2 3 6" xfId="5041" xr:uid="{E2107D5D-C5D7-47CC-8A76-940ABE4C8FB4}"/>
    <cellStyle name="Total 2 2 3 7" xfId="5947" xr:uid="{CD73C9F2-7841-4FAA-A7BE-73D430097F47}"/>
    <cellStyle name="Total 2 2 3 8" xfId="6054" xr:uid="{5957A7A9-E00E-4F16-9FB8-1598BD12DED4}"/>
    <cellStyle name="Total 2 2 3 9" xfId="6153" xr:uid="{66C9B2D2-68A4-4BEB-9EEF-663B6DAD1275}"/>
    <cellStyle name="Total 2 2 4" xfId="4927" xr:uid="{0DCC4F0E-B839-4116-92E8-E2C66DB95E00}"/>
    <cellStyle name="Total 2 2 5" xfId="4598" xr:uid="{99B16AA1-6B81-410F-B3CA-40B6047ACB7B}"/>
    <cellStyle name="Total 2 2 6" xfId="5145" xr:uid="{2EEF4607-0081-40D2-AD24-E66E1B1B458F}"/>
    <cellStyle name="Total 2 2 7" xfId="4764" xr:uid="{4880DDD9-72BF-43F7-A904-C8CFE1238929}"/>
    <cellStyle name="Total 2 2 8" xfId="5886" xr:uid="{D93C2E64-6BC6-4603-9CCF-3BD6CF58F933}"/>
    <cellStyle name="Total 2 2 9" xfId="5520" xr:uid="{C1DE1661-514A-495B-97FD-72B08474585D}"/>
    <cellStyle name="Total 2 3" xfId="3947" xr:uid="{6D4FC35A-D7D0-4FD0-8D21-6A66FA235ECE}"/>
    <cellStyle name="Total 2 3 10" xfId="5104" xr:uid="{3D3DC7CD-CB03-491B-9D9B-0261E0CCB0CD}"/>
    <cellStyle name="Total 2 3 2" xfId="4529" xr:uid="{52504CC1-BFD2-41D7-BF9A-6CA8021E518C}"/>
    <cellStyle name="Total 2 3 2 2" xfId="5507" xr:uid="{5AA24B00-39F0-4BB0-8C28-60F20AEF92E8}"/>
    <cellStyle name="Total 2 3 2 3" xfId="5618" xr:uid="{744D2FA8-4F6D-4B02-99E8-B3AB48E1AFDA}"/>
    <cellStyle name="Total 2 3 2 4" xfId="5745" xr:uid="{BA853143-2D52-43C6-93D2-F87B59434FF4}"/>
    <cellStyle name="Total 2 3 2 5" xfId="5859" xr:uid="{661C2252-5CAE-46B6-BAFC-3376A311629E}"/>
    <cellStyle name="Total 2 3 2 6" xfId="5893" xr:uid="{A0474031-AC69-4205-B681-FF7F8531D969}"/>
    <cellStyle name="Total 2 3 2 7" xfId="5993" xr:uid="{0DA85A06-689A-47B8-8CE0-7962B3FA5E56}"/>
    <cellStyle name="Total 2 3 2 8" xfId="6100" xr:uid="{B69A77DE-48C9-44C5-8479-BCE6B47CD0FD}"/>
    <cellStyle name="Total 2 3 2 9" xfId="6199" xr:uid="{5F1F6463-7D57-45F4-8140-80D0A9EB6A7C}"/>
    <cellStyle name="Total 2 3 3" xfId="5278" xr:uid="{E0676675-76DB-4597-861D-5DF9C535E391}"/>
    <cellStyle name="Total 2 3 4" xfId="5325" xr:uid="{75C44548-83E3-46D1-96B9-5C3FA7F66F45}"/>
    <cellStyle name="Total 2 3 5" xfId="4711" xr:uid="{E07935F6-8799-42D0-BEE3-440A4CEB65F9}"/>
    <cellStyle name="Total 2 3 6" xfId="4611" xr:uid="{E5001C0E-4C9F-4BA8-903D-3E40201851B7}"/>
    <cellStyle name="Total 2 3 7" xfId="4640" xr:uid="{E077F7BC-BCE2-42F4-B534-518C8FECB5E4}"/>
    <cellStyle name="Total 2 3 8" xfId="4964" xr:uid="{62723991-CEC2-499A-8999-C6A305578E43}"/>
    <cellStyle name="Total 2 3 9" xfId="5181" xr:uid="{AC550ACB-DF2E-4E21-9204-170843B8EAB5}"/>
    <cellStyle name="Total 2 4" xfId="4474" xr:uid="{3E750609-0922-43D8-94DD-42EA39376CCA}"/>
    <cellStyle name="Total 2 4 2" xfId="5460" xr:uid="{E2C40190-0AD9-4934-ADD2-DC2DBE2DDD23}"/>
    <cellStyle name="Total 2 4 3" xfId="5570" xr:uid="{A2F73C51-4E84-4451-9313-87C6F3430B00}"/>
    <cellStyle name="Total 2 4 4" xfId="5697" xr:uid="{0526089A-8AE7-4627-865E-7FAD61F3DF4E}"/>
    <cellStyle name="Total 2 4 5" xfId="5811" xr:uid="{6FCB616A-3C57-4DB8-BBDF-0FA7006A803E}"/>
    <cellStyle name="Total 2 4 6" xfId="5040" xr:uid="{66DBE09C-1A25-4EBA-AC90-C45173584BA9}"/>
    <cellStyle name="Total 2 4 7" xfId="5946" xr:uid="{FE4BC288-0249-434B-9128-5FB85D71A7D4}"/>
    <cellStyle name="Total 2 4 8" xfId="6053" xr:uid="{D82AE1B1-EAB0-4D84-9E36-BE9CFEB7EFB3}"/>
    <cellStyle name="Total 2 4 9" xfId="6152" xr:uid="{14B5AB8F-B0AA-4AAA-AB9E-2A0EC79E4694}"/>
    <cellStyle name="Total 2 5" xfId="4926" xr:uid="{AD66024A-2E22-4E5F-918C-6879DBBCA1F7}"/>
    <cellStyle name="Total 2 6" xfId="5288" xr:uid="{1A8602AF-F17A-4A73-B703-539F5C2EBA20}"/>
    <cellStyle name="Total 2 7" xfId="5118" xr:uid="{9FC65CF7-E292-4C97-9F86-4BDD8389FD9C}"/>
    <cellStyle name="Total 2 8" xfId="4757" xr:uid="{0E0FE184-4722-4FA6-A5D7-98E6D175AB20}"/>
    <cellStyle name="Total 2 9" xfId="4661" xr:uid="{E49EE59A-4F29-4184-A768-A30EEB2390F1}"/>
    <cellStyle name="Total 3" xfId="2637" xr:uid="{1FE585E2-0401-4E3A-83A1-1355D2FAB4C2}"/>
    <cellStyle name="Total 3 10" xfId="5185" xr:uid="{C8268A61-FC17-444A-8DA9-D68A0FD4378E}"/>
    <cellStyle name="Total 3 11" xfId="4968" xr:uid="{961745BD-4D8D-4446-8ECE-61DBAAF8BCCE}"/>
    <cellStyle name="Total 3 12" xfId="4923" xr:uid="{7F11496A-8C8F-4A98-87E8-442E973E27F2}"/>
    <cellStyle name="Total 3 2" xfId="2638" xr:uid="{75BA2CCA-4F72-4F3C-B6E4-10DD0F03EAF6}"/>
    <cellStyle name="Total 3 2 10" xfId="4969" xr:uid="{620A0A70-3BE4-4FE9-A56F-8CF702E510CB}"/>
    <cellStyle name="Total 3 2 11" xfId="4732" xr:uid="{0FE4EF75-1D3D-4F06-A991-8B0D6CBFECFF}"/>
    <cellStyle name="Total 3 2 2" xfId="3950" xr:uid="{FCCD8CBD-5AAB-4B54-8608-65250957F7D7}"/>
    <cellStyle name="Total 3 2 2 10" xfId="5233" xr:uid="{C2E272AF-90BF-4678-A634-69552C0046B8}"/>
    <cellStyle name="Total 3 2 2 2" xfId="4532" xr:uid="{DCB1B402-A0C9-4432-A266-FFA59D518CC7}"/>
    <cellStyle name="Total 3 2 2 2 2" xfId="5510" xr:uid="{A61006E7-5061-43D4-A860-AFEF98B84194}"/>
    <cellStyle name="Total 3 2 2 2 3" xfId="5621" xr:uid="{55DFE7F5-59A2-4C5C-92B8-8D99FF2CDADE}"/>
    <cellStyle name="Total 3 2 2 2 4" xfId="5748" xr:uid="{4B4759F3-7B08-496D-9A00-4CA0C183754F}"/>
    <cellStyle name="Total 3 2 2 2 5" xfId="5862" xr:uid="{57F31023-7D4F-4C77-B72D-CF1DFA19A529}"/>
    <cellStyle name="Total 3 2 2 2 6" xfId="5896" xr:uid="{3BC24288-E314-45D1-8537-682119D0D1CE}"/>
    <cellStyle name="Total 3 2 2 2 7" xfId="5996" xr:uid="{D6BDC1CB-46E4-4EA6-95F5-5530558FB7D9}"/>
    <cellStyle name="Total 3 2 2 2 8" xfId="6103" xr:uid="{9292CD2E-CFDE-45E6-94F9-E272ACB54163}"/>
    <cellStyle name="Total 3 2 2 2 9" xfId="6202" xr:uid="{3C7F181A-8CD6-4166-AD6A-9B452360835C}"/>
    <cellStyle name="Total 3 2 2 3" xfId="5281" xr:uid="{0BEE194D-C59D-4C29-851F-C6044BE3D3A3}"/>
    <cellStyle name="Total 3 2 2 4" xfId="5399" xr:uid="{7B961127-069D-42AF-88A0-2B969721BF87}"/>
    <cellStyle name="Total 3 2 2 5" xfId="5006" xr:uid="{3BDC1126-80FC-44D3-9F3B-2979F677469A}"/>
    <cellStyle name="Total 3 2 2 6" xfId="4753" xr:uid="{26AC0334-1FA4-4CEF-8949-FF2094E94023}"/>
    <cellStyle name="Total 3 2 2 7" xfId="4638" xr:uid="{B9242536-A3DA-4810-9F54-1D1EC2C796F9}"/>
    <cellStyle name="Total 3 2 2 8" xfId="5340" xr:uid="{49F19D17-75B5-424F-A284-655300B27809}"/>
    <cellStyle name="Total 3 2 2 9" xfId="5058" xr:uid="{5D62DC8C-CBF7-4A29-B2F8-71BFA453C439}"/>
    <cellStyle name="Total 3 2 3" xfId="4477" xr:uid="{4E662711-4AF6-4DBB-807B-526A58D99BB7}"/>
    <cellStyle name="Total 3 2 3 2" xfId="5463" xr:uid="{CB7AC67D-F90A-43CA-BC10-3DBE03F4B9B1}"/>
    <cellStyle name="Total 3 2 3 3" xfId="5573" xr:uid="{D938D3AA-0D74-48D7-9142-B14DC2FB81A2}"/>
    <cellStyle name="Total 3 2 3 4" xfId="5700" xr:uid="{5142CFA2-3FD4-4AA7-AEFC-7FE0EE5EC8F6}"/>
    <cellStyle name="Total 3 2 3 5" xfId="5814" xr:uid="{CBAA24CB-39E6-4F56-B9E0-3FC875665D98}"/>
    <cellStyle name="Total 3 2 3 6" xfId="5027" xr:uid="{A119BA64-EFD9-4042-8A7C-507E172A191F}"/>
    <cellStyle name="Total 3 2 3 7" xfId="5949" xr:uid="{0F623B79-45BE-41DD-8391-95D6705D0DA1}"/>
    <cellStyle name="Total 3 2 3 8" xfId="6056" xr:uid="{2C64214A-B727-4C89-97BC-6FFFC9890C1E}"/>
    <cellStyle name="Total 3 2 3 9" xfId="6155" xr:uid="{3E8A2A5E-04F2-481E-AB98-BB1362A13943}"/>
    <cellStyle name="Total 3 2 4" xfId="4929" xr:uid="{E23A4353-43E5-496E-9145-5E5C943DAA90}"/>
    <cellStyle name="Total 3 2 5" xfId="4570" xr:uid="{09621132-15BB-43B9-90A1-0783C7AEAD38}"/>
    <cellStyle name="Total 3 2 6" xfId="5117" xr:uid="{6EFC1E62-2278-4DC4-97E9-27F970E9BCA5}"/>
    <cellStyle name="Total 3 2 7" xfId="5294" xr:uid="{05F343F4-DB43-4306-9856-DD797FCE52B6}"/>
    <cellStyle name="Total 3 2 8" xfId="4633" xr:uid="{97BC2C39-2F8B-4CD8-AC42-146832F9489E}"/>
    <cellStyle name="Total 3 2 9" xfId="5133" xr:uid="{7DAEC75D-19FE-449B-BFE7-69296190F15F}"/>
    <cellStyle name="Total 3 3" xfId="3949" xr:uid="{BB1F0891-97EE-4BEC-83A9-193BD83764FD}"/>
    <cellStyle name="Total 3 3 10" xfId="5755" xr:uid="{E5071D70-2D11-40D9-8995-B2D8A9B8A8B6}"/>
    <cellStyle name="Total 3 3 2" xfId="4531" xr:uid="{7BC5ADE3-AF50-478F-80D8-8BF0B10296A6}"/>
    <cellStyle name="Total 3 3 2 2" xfId="5509" xr:uid="{B22499B0-460D-49F0-B9AB-EEA489372E7B}"/>
    <cellStyle name="Total 3 3 2 3" xfId="5620" xr:uid="{80C840DD-2A02-4C7F-AB2E-276FA6612108}"/>
    <cellStyle name="Total 3 3 2 4" xfId="5747" xr:uid="{707B473B-DD6B-4B2B-9377-DCBE4002377A}"/>
    <cellStyle name="Total 3 3 2 5" xfId="5861" xr:uid="{B9A3EF9E-BE45-4299-9294-AFC98E58F082}"/>
    <cellStyle name="Total 3 3 2 6" xfId="5895" xr:uid="{C8AD6926-AEE3-4397-83A9-68C00A0B0FEB}"/>
    <cellStyle name="Total 3 3 2 7" xfId="5995" xr:uid="{3E235C28-6A71-43E2-B42A-82E1635BF849}"/>
    <cellStyle name="Total 3 3 2 8" xfId="6102" xr:uid="{6D0F824A-0085-4C76-8A52-C969989956E8}"/>
    <cellStyle name="Total 3 3 2 9" xfId="6201" xr:uid="{6C4F996A-A7EB-484E-A832-DF9C5D21A4AB}"/>
    <cellStyle name="Total 3 3 3" xfId="5280" xr:uid="{F31946FF-AEED-496C-8374-A5332B31CD46}"/>
    <cellStyle name="Total 3 3 4" xfId="5323" xr:uid="{4BA670D5-35C6-4E2C-A31D-9A04E983750C}"/>
    <cellStyle name="Total 3 3 5" xfId="5005" xr:uid="{14F1C7CE-8DA1-4D27-AF89-694E9D07D1FB}"/>
    <cellStyle name="Total 3 3 6" xfId="5320" xr:uid="{4CC9C38F-07D5-4970-9CD9-69A132A9D8CE}"/>
    <cellStyle name="Total 3 3 7" xfId="5419" xr:uid="{1199FCDD-B927-41AB-B29D-E9451B4FC263}"/>
    <cellStyle name="Total 3 3 8" xfId="4704" xr:uid="{ADA2673A-518F-4417-9FEA-9F0F478DA062}"/>
    <cellStyle name="Total 3 3 9" xfId="5160" xr:uid="{E600527D-F5D0-4D6F-9B86-497A4C4EE699}"/>
    <cellStyle name="Total 3 4" xfId="4476" xr:uid="{7D8EB163-44D5-4254-9285-85EF92808D7E}"/>
    <cellStyle name="Total 3 4 2" xfId="5462" xr:uid="{FE55FDEA-849C-4C6C-8D08-AC84464C39E8}"/>
    <cellStyle name="Total 3 4 3" xfId="5572" xr:uid="{31151F8C-F63B-4810-9315-C63E4DE09245}"/>
    <cellStyle name="Total 3 4 4" xfId="5699" xr:uid="{47567C01-348F-4FCE-B08F-37D3F4E3284F}"/>
    <cellStyle name="Total 3 4 5" xfId="5813" xr:uid="{AA8CE9EF-3AA6-4FA7-8A00-34CC584F2D34}"/>
    <cellStyle name="Total 3 4 6" xfId="5035" xr:uid="{AF3C8D65-7D85-4346-85DA-F122C75F4C97}"/>
    <cellStyle name="Total 3 4 7" xfId="5948" xr:uid="{FDEDFBF5-BE45-44C6-AEBB-191DFCD16088}"/>
    <cellStyle name="Total 3 4 8" xfId="6055" xr:uid="{E05F97D0-39E5-4BEE-9B88-B8FFE519C2F1}"/>
    <cellStyle name="Total 3 4 9" xfId="6154" xr:uid="{DA77C9EC-1A14-40A7-A54E-FD969480718E}"/>
    <cellStyle name="Total 3 5" xfId="4928" xr:uid="{B1EA5A36-1680-484B-B15F-BD50710A844C}"/>
    <cellStyle name="Total 3 6" xfId="4606" xr:uid="{859800B2-D023-4E9E-B3DE-1A32172CA61D}"/>
    <cellStyle name="Total 3 7" xfId="5123" xr:uid="{D2C8433C-F654-4697-A371-9372171FE61B}"/>
    <cellStyle name="Total 3 8" xfId="4749" xr:uid="{BC7CBBF8-C2BE-48C2-8DD4-ACADD6506E2A}"/>
    <cellStyle name="Total 3 9" xfId="5891" xr:uid="{F47B8E73-3697-4504-B7EE-B05011E61925}"/>
    <cellStyle name="Total 4" xfId="2639" xr:uid="{E0F71129-BF26-4559-850A-4A2E3F45F421}"/>
    <cellStyle name="Total 4 10" xfId="5126" xr:uid="{7DF0A025-660B-4548-8E96-65668E11EFD4}"/>
    <cellStyle name="Total 4 11" xfId="4622" xr:uid="{B5E6BD5F-E292-4760-905E-126FC47B8DE3}"/>
    <cellStyle name="Total 4 12" xfId="4920" xr:uid="{C2FB481A-31FB-4732-8062-1D53F8F5C059}"/>
    <cellStyle name="Total 4 2" xfId="2640" xr:uid="{FCF19FCF-F259-46EA-9350-B6951E932198}"/>
    <cellStyle name="Total 4 2 10" xfId="4825" xr:uid="{3371DC3D-B13D-4B8E-8541-77B1129874CA}"/>
    <cellStyle name="Total 4 2 11" xfId="4769" xr:uid="{7CD22225-3E63-4230-A77A-D0CD78C94E16}"/>
    <cellStyle name="Total 4 2 2" xfId="3952" xr:uid="{D4508E86-FAC0-4135-A9A3-9232CDB6F4F6}"/>
    <cellStyle name="Total 4 2 2 10" xfId="4936" xr:uid="{1549A939-AD2E-485F-BA03-FA1B77272B08}"/>
    <cellStyle name="Total 4 2 2 2" xfId="4534" xr:uid="{3A03D77D-E9F6-4B70-8803-4D1D4FACF41B}"/>
    <cellStyle name="Total 4 2 2 2 2" xfId="5512" xr:uid="{29BC4E2C-B9A3-4A5F-B728-03F394DD4ACF}"/>
    <cellStyle name="Total 4 2 2 2 3" xfId="5623" xr:uid="{F6AB028D-7823-4A67-AC88-1F8A55AE1A87}"/>
    <cellStyle name="Total 4 2 2 2 4" xfId="5750" xr:uid="{06E2DD07-FDEE-422C-AE37-3CCC2DA2878B}"/>
    <cellStyle name="Total 4 2 2 2 5" xfId="5864" xr:uid="{999CF974-A593-4C5A-A13E-2535083200F4}"/>
    <cellStyle name="Total 4 2 2 2 6" xfId="5898" xr:uid="{24D63021-71E8-42C1-B3BE-B24091CDC291}"/>
    <cellStyle name="Total 4 2 2 2 7" xfId="5998" xr:uid="{CAA7EE42-8A68-4DB0-B92F-7625AA32DD9B}"/>
    <cellStyle name="Total 4 2 2 2 8" xfId="6105" xr:uid="{B42F95C1-E155-40B4-8056-B7C7DFE9A6DE}"/>
    <cellStyle name="Total 4 2 2 2 9" xfId="6204" xr:uid="{DF77C78C-98B8-4E85-BB33-3B54B199FC12}"/>
    <cellStyle name="Total 4 2 2 3" xfId="5283" xr:uid="{9FC13942-6679-4729-B6BF-A59D7E851D68}"/>
    <cellStyle name="Total 4 2 2 4" xfId="5324" xr:uid="{2C9DBAF6-F26E-4BA7-A014-0C9FEF0BD4D0}"/>
    <cellStyle name="Total 4 2 2 5" xfId="5125" xr:uid="{B4DF7EA1-1293-41A0-B5A3-F7ABF112778E}"/>
    <cellStyle name="Total 4 2 2 6" xfId="5634" xr:uid="{553EA8EC-1956-419A-845F-EDA057E14E3A}"/>
    <cellStyle name="Total 4 2 2 7" xfId="5417" xr:uid="{809541EC-B5F0-41EF-9692-CBA2FF716787}"/>
    <cellStyle name="Total 4 2 2 8" xfId="4671" xr:uid="{769D294F-F682-4E48-BE6F-48B411F76EA8}"/>
    <cellStyle name="Total 4 2 2 9" xfId="4634" xr:uid="{8DA58622-C957-43C4-A98B-5068CCE5B2A3}"/>
    <cellStyle name="Total 4 2 3" xfId="4479" xr:uid="{5033EA2F-EE85-4B27-AF9D-C2A70D7104C6}"/>
    <cellStyle name="Total 4 2 3 2" xfId="5465" xr:uid="{016D8B54-6357-4C1B-A77B-137E2BEE2BAD}"/>
    <cellStyle name="Total 4 2 3 3" xfId="5575" xr:uid="{3E89BF29-9AFD-4484-9827-93329054CAD5}"/>
    <cellStyle name="Total 4 2 3 4" xfId="5702" xr:uid="{EB297792-CF32-4C7E-991F-7C5B1186C8EE}"/>
    <cellStyle name="Total 4 2 3 5" xfId="5816" xr:uid="{A40C8342-8FB1-4E36-BEDF-AA41D46ED672}"/>
    <cellStyle name="Total 4 2 3 6" xfId="5038" xr:uid="{96993E07-4916-49A8-8386-F9B23DBC19C8}"/>
    <cellStyle name="Total 4 2 3 7" xfId="5951" xr:uid="{29F01336-C89A-4705-8949-C2F05E25990D}"/>
    <cellStyle name="Total 4 2 3 8" xfId="6058" xr:uid="{09EDBA19-37AA-47E5-838A-970EB98A0E5F}"/>
    <cellStyle name="Total 4 2 3 9" xfId="6157" xr:uid="{712FC8E0-F7A9-4991-AA98-F7F360ABD884}"/>
    <cellStyle name="Total 4 2 4" xfId="4931" xr:uid="{8E7B176B-7DBF-4844-9F47-FFCAD43CE5C3}"/>
    <cellStyle name="Total 4 2 5" xfId="4607" xr:uid="{3C98ED58-26F7-48BC-8D8F-09CCD4275562}"/>
    <cellStyle name="Total 4 2 6" xfId="5149" xr:uid="{4EE7C5E1-8B49-4327-B5D7-B31934E2C909}"/>
    <cellStyle name="Total 4 2 7" xfId="4745" xr:uid="{84BE4A41-00FC-4091-B71E-3C1D72B1D1FF}"/>
    <cellStyle name="Total 4 2 8" xfId="4553" xr:uid="{B15D152E-5EB6-4E37-8DC3-F39716E3D864}"/>
    <cellStyle name="Total 4 2 9" xfId="5521" xr:uid="{7FC0816B-DC85-43C2-907D-B3B177E7CA1F}"/>
    <cellStyle name="Total 4 3" xfId="3951" xr:uid="{2007A8D4-6A22-4940-87AC-24A184C9CC60}"/>
    <cellStyle name="Total 4 3 10" xfId="5756" xr:uid="{7FCA4395-347A-4EB9-A5B4-561C979CC856}"/>
    <cellStyle name="Total 4 3 2" xfId="4533" xr:uid="{35A74A13-0D26-43D9-B381-C0B34D0085C5}"/>
    <cellStyle name="Total 4 3 2 2" xfId="5511" xr:uid="{66BC4A41-DF8A-472B-894A-2725DE30CC13}"/>
    <cellStyle name="Total 4 3 2 3" xfId="5622" xr:uid="{C0573E41-59C0-4DDC-831C-33705E04852C}"/>
    <cellStyle name="Total 4 3 2 4" xfId="5749" xr:uid="{A78905EE-22DF-44E7-8F21-8F86E1442686}"/>
    <cellStyle name="Total 4 3 2 5" xfId="5863" xr:uid="{88111449-EF93-4B74-BA66-65C5FEB4451B}"/>
    <cellStyle name="Total 4 3 2 6" xfId="5897" xr:uid="{94B18E46-1A4F-4AF8-8510-0E0F1931EA33}"/>
    <cellStyle name="Total 4 3 2 7" xfId="5997" xr:uid="{E2D78858-FABE-44BE-B5C9-F29921E45BD9}"/>
    <cellStyle name="Total 4 3 2 8" xfId="6104" xr:uid="{F89DBD4E-D148-4E3E-B56C-1C33B0B7B144}"/>
    <cellStyle name="Total 4 3 2 9" xfId="6203" xr:uid="{B708877D-527C-4EC5-8680-A66EB955B4FE}"/>
    <cellStyle name="Total 4 3 3" xfId="5282" xr:uid="{13D297FF-563C-4D19-B214-8592A259E9D9}"/>
    <cellStyle name="Total 4 3 4" xfId="5226" xr:uid="{AB401832-67BC-4959-BD6D-ED3701421FE7}"/>
    <cellStyle name="Total 4 3 5" xfId="5007" xr:uid="{081DA3D9-F010-484B-A873-19BC306AF050}"/>
    <cellStyle name="Total 4 3 6" xfId="5231" xr:uid="{7E72B621-B653-49E2-856A-9492E27C2645}"/>
    <cellStyle name="Total 4 3 7" xfId="5189" xr:uid="{0D977B9E-4E34-4A2E-9D4A-85F679872F48}"/>
    <cellStyle name="Total 4 3 8" xfId="5530" xr:uid="{410B5303-1233-4588-B8F8-FA4146E05544}"/>
    <cellStyle name="Total 4 3 9" xfId="5065" xr:uid="{7D65C561-BC4F-4BF2-8082-D4B743D90421}"/>
    <cellStyle name="Total 4 4" xfId="4478" xr:uid="{177CD4F3-9EF7-41DB-95B4-6839B0AA7D2D}"/>
    <cellStyle name="Total 4 4 2" xfId="5464" xr:uid="{0AE22FDA-C783-4AA4-82F7-1B0F8A5F890E}"/>
    <cellStyle name="Total 4 4 3" xfId="5574" xr:uid="{A494608D-ED6B-4FDC-8DFF-F77D4F55AEB4}"/>
    <cellStyle name="Total 4 4 4" xfId="5701" xr:uid="{50614E06-9C0D-4C69-BDC1-6980E6C92F52}"/>
    <cellStyle name="Total 4 4 5" xfId="5815" xr:uid="{F5398623-691F-45DB-A7BD-064E8B13B764}"/>
    <cellStyle name="Total 4 4 6" xfId="4829" xr:uid="{CB8B664F-12DD-476C-9BDB-3CB88DB40E4A}"/>
    <cellStyle name="Total 4 4 7" xfId="5950" xr:uid="{521CDAC6-D050-4E8C-B217-3FE12520E128}"/>
    <cellStyle name="Total 4 4 8" xfId="6057" xr:uid="{7AADC71C-27C8-4B33-B7A0-5043FF7A50B1}"/>
    <cellStyle name="Total 4 4 9" xfId="6156" xr:uid="{115FA9AC-5306-44B2-9520-7A77D427FF28}"/>
    <cellStyle name="Total 4 5" xfId="4930" xr:uid="{A4BE3F51-A5E6-479A-B6AC-1D3D9AC64446}"/>
    <cellStyle name="Total 4 6" xfId="4599" xr:uid="{0FB6E6CD-20AB-49C5-A4AD-B6BAAD9AFB95}"/>
    <cellStyle name="Total 4 7" xfId="5144" xr:uid="{CFABE66E-C4C2-4F5B-A2F2-EB32F9E350DD}"/>
    <cellStyle name="Total 4 8" xfId="5289" xr:uid="{F99FB83E-4CF3-4445-96AD-56D279C811D0}"/>
    <cellStyle name="Total 4 9" xfId="4885" xr:uid="{FEB9B565-651E-4ADB-835C-EC297E429D5C}"/>
    <cellStyle name="Total 5" xfId="3762" xr:uid="{E465857A-AF74-4607-94B3-C77D2F1CFC2C}"/>
    <cellStyle name="Tusental (0)_pldt" xfId="2641" xr:uid="{0AFF252D-2C19-4CDE-B43C-9C2129DF4C2A}"/>
    <cellStyle name="Tusental_A-listan (fixad)" xfId="2642" xr:uid="{2D281D06-B730-491F-9FAF-A839E2E1E39D}"/>
    <cellStyle name="Valuta (0)_pldt" xfId="2643" xr:uid="{92F4C363-EBDB-4545-A939-8CCAE3873D52}"/>
    <cellStyle name="Valuta_NPV" xfId="2644" xr:uid="{0523B9C7-C910-4336-8335-6B1ACFB69BA9}"/>
    <cellStyle name="Valuutta_BINV" xfId="2645" xr:uid="{D2F44A21-B189-4D99-A519-76565FDD2683}"/>
    <cellStyle name="Währung [0]_AR-Bilanzen9901" xfId="2646" xr:uid="{7FEFEF4E-20FA-42F3-A068-7358A1BD97B3}"/>
    <cellStyle name="Währung_AR-Bilanzen9901" xfId="2647" xr:uid="{C1785769-A8E3-462C-BF08-BADAC5300DB7}"/>
    <cellStyle name="Warning Text 2" xfId="2648" xr:uid="{46204AB0-6F58-4E7D-BDCE-AD9441395FFA}"/>
    <cellStyle name="Warning Text 2 2" xfId="6628" xr:uid="{0BAC18A1-1298-4DD9-A3E1-C66EECF08E70}"/>
    <cellStyle name="Warning Text 3" xfId="2649" xr:uid="{78473434-A111-4C5E-B501-F50852DA2A9D}"/>
    <cellStyle name="Warning Text 4" xfId="2650" xr:uid="{90F2DC9E-345F-4480-A8BC-9BD4DD99B6B2}"/>
    <cellStyle name="Warning Text 5" xfId="3760" xr:uid="{BE21E1FD-DAE1-4D43-B88B-74662228FFFB}"/>
    <cellStyle name="WHead - Style2" xfId="2651" xr:uid="{4DE0566F-9C60-4411-A45A-51EBF4351F1B}"/>
    <cellStyle name="WHead - Style2 10" xfId="5213" xr:uid="{CB5F87C1-2EFC-48AF-972A-3B25B907F242}"/>
    <cellStyle name="WHead - Style2 2" xfId="3953" xr:uid="{056D6341-9F5D-48BD-BDBB-0DB116F3D3FE}"/>
    <cellStyle name="WHead - Style2 2 2" xfId="5284" xr:uid="{D10605D8-FBE0-4793-8725-5363B463F255}"/>
    <cellStyle name="WHead - Style2 2 3" xfId="5400" xr:uid="{21553EC9-9DD1-4FD7-AAF2-6FC34565303B}"/>
    <cellStyle name="WHead - Style2 2 4" xfId="5153" xr:uid="{A4CEF2D7-6D4B-4FE8-9686-AB2CD737BE74}"/>
    <cellStyle name="WHead - Style2 2 5" xfId="5113" xr:uid="{26B4B3D5-C82E-431C-973B-02ECFB1308B7}"/>
    <cellStyle name="WHead - Style2 2 6" xfId="5187" xr:uid="{104FA923-975A-495F-ACB7-6E111BECC995}"/>
    <cellStyle name="WHead - Style2 2 7" xfId="4777" xr:uid="{064293B6-4992-4C2E-9A11-BBEADEEAE68D}"/>
    <cellStyle name="WHead - Style2 2 8" xfId="4587" xr:uid="{9A810A0D-6B58-451B-B86D-417496D90D0E}"/>
    <cellStyle name="WHead - Style2 2 9" xfId="4815" xr:uid="{80A9B3BB-CC1B-428B-AE33-716EB42D665D}"/>
    <cellStyle name="WHead - Style2 3" xfId="4933" xr:uid="{6F73FF1E-98D9-459E-B857-DC1DF9418F87}"/>
    <cellStyle name="WHead - Style2 4" xfId="4580" xr:uid="{43ABEDE9-359B-4374-B2F9-6C8ED169EC0B}"/>
    <cellStyle name="WHead - Style2 5" xfId="5120" xr:uid="{8FDACC43-6F7C-4258-9AA3-D30FE4F30A67}"/>
    <cellStyle name="WHead - Style2 6" xfId="5172" xr:uid="{FBCC520B-F41C-4485-AEE6-4380AAEBC764}"/>
    <cellStyle name="WHead - Style2 7" xfId="5383" xr:uid="{C7CF82E2-C23D-4023-821B-17D299262688}"/>
    <cellStyle name="WHead - Style2 8" xfId="5060" xr:uid="{BA9D2E94-826E-4F83-BB2C-DBA3495DB221}"/>
    <cellStyle name="WHead - Style2 9" xfId="5156" xr:uid="{09FB42D7-93B8-4EB5-BA0D-89184D08649F}"/>
    <cellStyle name="เครื่องหมายเปอร์เซ็นต์_Sheet1" xfId="2758" xr:uid="{02401B35-E57F-4F53-9C55-56F991694799}"/>
    <cellStyle name="เครื่องหมายจุลภาค [0]_FG-WIP COST-FEB.03" xfId="6339" xr:uid="{7D150FAB-9F58-4FC9-801D-C71E088E7EC6}"/>
    <cellStyle name="เครื่องหมายจุลภาค 10" xfId="2652" xr:uid="{9C2635AD-14DD-482A-BEE7-4E7B10CC6470}"/>
    <cellStyle name="เครื่องหมายจุลภาค 10 2" xfId="2653" xr:uid="{71674905-BC9A-4B09-8304-C37848E88493}"/>
    <cellStyle name="เครื่องหมายจุลภาค 10 3" xfId="2654" xr:uid="{0879D470-6446-41A5-BA04-F1859031A870}"/>
    <cellStyle name="เครื่องหมายจุลภาค 11" xfId="2655" xr:uid="{283A4097-7B8E-439A-8CF8-8CA48BDCAE01}"/>
    <cellStyle name="เครื่องหมายจุลภาค 11 2" xfId="2656" xr:uid="{50258EAC-691E-482E-A3C1-38272841DA3A}"/>
    <cellStyle name="เครื่องหมายจุลภาค 11 3" xfId="2657" xr:uid="{6F69E43C-C536-4A74-BB5C-55A41B38936D}"/>
    <cellStyle name="เครื่องหมายจุลภาค 12" xfId="2658" xr:uid="{CBF28D8A-C8E4-4878-8984-A4ABC91A3610}"/>
    <cellStyle name="เครื่องหมายจุลภาค 12 2" xfId="2659" xr:uid="{C0311488-3042-47E8-9A79-FBB204C584C6}"/>
    <cellStyle name="เครื่องหมายจุลภาค 12 3" xfId="2660" xr:uid="{235D38B2-B8A6-4EBE-9801-AB5598A5AA83}"/>
    <cellStyle name="เครื่องหมายจุลภาค 13" xfId="2661" xr:uid="{8E51285A-BE43-49B3-B955-2E2C883EF07E}"/>
    <cellStyle name="เครื่องหมายจุลภาค 13 2" xfId="2662" xr:uid="{DF6416D3-F1F9-4FED-88EC-14FF878004B6}"/>
    <cellStyle name="เครื่องหมายจุลภาค 13 3" xfId="2663" xr:uid="{C7E9A496-C312-472C-91B2-0283822AC0FA}"/>
    <cellStyle name="เครื่องหมายจุลภาค 14" xfId="2664" xr:uid="{6A08826C-DE51-46DC-BE96-D382CDC55DA1}"/>
    <cellStyle name="เครื่องหมายจุลภาค 14 2" xfId="2665" xr:uid="{B88B76B0-A3FD-4FDA-8DE1-A5D46428DCF8}"/>
    <cellStyle name="เครื่องหมายจุลภาค 14 2 2 2" xfId="2666" xr:uid="{E0A1AF95-727D-4262-B78F-3AC64664573D}"/>
    <cellStyle name="เครื่องหมายจุลภาค 14 2 2 2 2" xfId="2667" xr:uid="{56A4A04D-15F0-4B6D-8B1B-B6BB2220D21F}"/>
    <cellStyle name="เครื่องหมายจุลภาค 14 2 2 2 2 2" xfId="4313" xr:uid="{03544594-00C6-40D6-A3B8-22652565622A}"/>
    <cellStyle name="เครื่องหมายจุลภาค 14 2 2 2 3" xfId="4312" xr:uid="{B8D2BA1F-4F88-4428-A7F3-26C8CCCCF71D}"/>
    <cellStyle name="เครื่องหมายจุลภาค 14 3" xfId="2668" xr:uid="{DC01E054-9C32-44CA-B0AC-ABD150B359A0}"/>
    <cellStyle name="เครื่องหมายจุลภาค 15" xfId="2669" xr:uid="{AB480A0C-D0AF-4B37-AFBA-88EE639DC7A1}"/>
    <cellStyle name="เครื่องหมายจุลภาค 15 2" xfId="2670" xr:uid="{1DC7BFA2-C563-4AB4-8AB2-EE9BEF783154}"/>
    <cellStyle name="เครื่องหมายจุลภาค 15 3" xfId="2671" xr:uid="{952774F0-D805-41BB-9620-BC9E49C9314A}"/>
    <cellStyle name="เครื่องหมายจุลภาค 16" xfId="2672" xr:uid="{2DFF36A3-9C82-4CA3-8B82-DF58C0967348}"/>
    <cellStyle name="เครื่องหมายจุลภาค 16 2" xfId="2673" xr:uid="{7E8EBC55-4295-46E6-8719-99E5C188B32A}"/>
    <cellStyle name="เครื่องหมายจุลภาค 16 3" xfId="2674" xr:uid="{6DDBEE16-8966-4DCA-98F3-3914E9F616EA}"/>
    <cellStyle name="เครื่องหมายจุลภาค 17" xfId="2675" xr:uid="{16C1B4E6-4AD9-48D6-8FC4-79409A38D40B}"/>
    <cellStyle name="เครื่องหมายจุลภาค 17 2" xfId="2676" xr:uid="{4702AF85-83A1-4F62-8822-E6C4739EDE7B}"/>
    <cellStyle name="เครื่องหมายจุลภาค 17 3" xfId="2677" xr:uid="{21B2AFA9-6CF6-4987-B60E-DC57FE78777D}"/>
    <cellStyle name="เครื่องหมายจุลภาค 18" xfId="2678" xr:uid="{A88C2714-41A7-4117-B27C-60E3DB14A1B1}"/>
    <cellStyle name="เครื่องหมายจุลภาค 18 2" xfId="4316" xr:uid="{99052936-2CB2-492E-AFB0-999B58A4F3D3}"/>
    <cellStyle name="เครื่องหมายจุลภาค 19" xfId="2679" xr:uid="{C8A18694-32BD-42B8-8A9F-41CAC5761423}"/>
    <cellStyle name="เครื่องหมายจุลภาค 19 2" xfId="2680" xr:uid="{13B8DFA0-65C9-4974-AB35-1E2B80B76E1E}"/>
    <cellStyle name="เครื่องหมายจุลภาค 19 3" xfId="2681" xr:uid="{3287A9C5-2324-4611-BB1D-FC3FEAFA6679}"/>
    <cellStyle name="เครื่องหมายจุลภาค 2" xfId="2682" xr:uid="{3B94B826-B2DE-45C0-9876-EFED49DFE944}"/>
    <cellStyle name="เครื่องหมายจุลภาค 2 2" xfId="2683" xr:uid="{545102F8-9C9E-4507-B6AB-5F571E761109}"/>
    <cellStyle name="เครื่องหมายจุลภาค 2 2 2" xfId="2684" xr:uid="{19576E5C-DC12-4BA4-8280-D7DD973D9D68}"/>
    <cellStyle name="เครื่องหมายจุลภาค 2 2 2 2" xfId="4049" xr:uid="{97BA8D22-55F4-4626-B631-A0E121D5CFB6}"/>
    <cellStyle name="เครื่องหมายจุลภาค 2 2 2 3" xfId="4033" xr:uid="{190581F2-17E1-4595-9835-D063FE6B1E89}"/>
    <cellStyle name="เครื่องหมายจุลภาค 2 2 3" xfId="4045" xr:uid="{F6A3C623-32DE-4AF4-977D-0D786F0E2D32}"/>
    <cellStyle name="เครื่องหมายจุลภาค 2 2 4" xfId="4028" xr:uid="{B82C872A-AF7C-4609-8A3F-8B282DDA9259}"/>
    <cellStyle name="เครื่องหมายจุลภาค 2 2 5" xfId="4001" xr:uid="{64329CF8-C137-47C5-BE91-B645E3A53C50}"/>
    <cellStyle name="เครื่องหมายจุลภาค 2 2 6" xfId="4078" xr:uid="{9CBF5243-5EF0-4916-B74B-FDFBE8E9E9D5}"/>
    <cellStyle name="เครื่องหมายจุลภาค 2 3" xfId="2685" xr:uid="{BCAE6920-0628-439A-8EAD-87AF57B73357}"/>
    <cellStyle name="เครื่องหมายจุลภาค 2 3 2" xfId="4318" xr:uid="{AFE44E26-BC36-4937-A1A4-BC187843F78D}"/>
    <cellStyle name="เครื่องหมายจุลภาค 2 4" xfId="2686" xr:uid="{1D104B9C-BEB4-4A31-B7AF-54183F11207C}"/>
    <cellStyle name="เครื่องหมายจุลภาค 2 4 2" xfId="4319" xr:uid="{D48D7EBE-E687-480B-BD02-67795482A088}"/>
    <cellStyle name="เครื่องหมายจุลภาค 2 5" xfId="2687" xr:uid="{F2FE988F-4200-4829-8DB3-388F17540544}"/>
    <cellStyle name="เครื่องหมายจุลภาค 2 5 2" xfId="4320" xr:uid="{606190B6-7A60-41C2-BCCB-EC79A9667BD0}"/>
    <cellStyle name="เครื่องหมายจุลภาค 2 6" xfId="2688" xr:uid="{F922C7BD-1692-40F4-BC54-71594B8442EC}"/>
    <cellStyle name="เครื่องหมายจุลภาค 2 6 2" xfId="4321" xr:uid="{F3F0CF0B-8ED1-4356-865E-7E8C4E02A4BF}"/>
    <cellStyle name="เครื่องหมายจุลภาค 2 7" xfId="4317" xr:uid="{F53E10BE-CBB3-44D2-86A0-0DEEE0258B86}"/>
    <cellStyle name="เครื่องหมายจุลภาค 2_Jutha_Q4'52_M" xfId="2689" xr:uid="{724B44F5-E3F3-49D2-9540-5011FB56DF5D}"/>
    <cellStyle name="เครื่องหมายจุลภาค 20" xfId="2690" xr:uid="{5450F5BD-736D-40BE-AA7F-DB021B11B3B2}"/>
    <cellStyle name="เครื่องหมายจุลภาค 20 2" xfId="2691" xr:uid="{7B6D85AD-D5BC-4A38-83E5-6B79C99F5014}"/>
    <cellStyle name="เครื่องหมายจุลภาค 20 3" xfId="2692" xr:uid="{9D1688E9-D672-46E5-9A66-F20D8D9A64D5}"/>
    <cellStyle name="เครื่องหมายจุลภาค 21" xfId="2693" xr:uid="{CE9D7B10-E2C3-4A9E-A796-FB7D7D4266EF}"/>
    <cellStyle name="เครื่องหมายจุลภาค 21 2" xfId="4322" xr:uid="{01874BB6-AA0C-41C0-B2B9-865F02B04642}"/>
    <cellStyle name="เครื่องหมายจุลภาค 22" xfId="2694" xr:uid="{4FB36555-FFCC-4C29-BE47-7B8D3CD93657}"/>
    <cellStyle name="เครื่องหมายจุลภาค 22 2" xfId="2695" xr:uid="{DC83F0E4-9462-41E6-A733-476D28AE95CE}"/>
    <cellStyle name="เครื่องหมายจุลภาค 22 2 2" xfId="4324" xr:uid="{345352F7-0379-4F6C-A741-BAFD90473816}"/>
    <cellStyle name="เครื่องหมายจุลภาค 22 3" xfId="2696" xr:uid="{3A78899D-00C8-434B-BAEF-DEEF9C01F3F9}"/>
    <cellStyle name="เครื่องหมายจุลภาค 22 3 2" xfId="4325" xr:uid="{92F38433-1091-4825-A031-FDC80C5360A8}"/>
    <cellStyle name="เครื่องหมายจุลภาค 22 4" xfId="4323" xr:uid="{944111C9-5C17-4AA6-A412-C58D3D3EEF7B}"/>
    <cellStyle name="เครื่องหมายจุลภาค 23" xfId="2697" xr:uid="{A1A058A7-B2FF-4F49-8689-B5BC289F6298}"/>
    <cellStyle name="เครื่องหมายจุลภาค 23 2" xfId="4326" xr:uid="{C39DEA7A-1417-4F90-902F-335DE8DEC78B}"/>
    <cellStyle name="เครื่องหมายจุลภาค 24" xfId="2698" xr:uid="{7CAF18F5-E9E7-4590-9036-094C6C51040D}"/>
    <cellStyle name="เครื่องหมายจุลภาค 24 2" xfId="2699" xr:uid="{37EF61A8-91C4-4AF7-88CC-BACD727853D2}"/>
    <cellStyle name="เครื่องหมายจุลภาค 24 3" xfId="2700" xr:uid="{6636CCFA-2B1D-4CBD-B5A9-E5AA25521FEA}"/>
    <cellStyle name="เครื่องหมายจุลภาค 25" xfId="2701" xr:uid="{E4772D0E-02C4-472C-A61F-7BB8CE6FA0DF}"/>
    <cellStyle name="เครื่องหมายจุลภาค 25 2" xfId="2702" xr:uid="{87710973-9845-4F49-8BDF-FD5E90330994}"/>
    <cellStyle name="เครื่องหมายจุลภาค 25 3" xfId="2703" xr:uid="{4F300F04-3976-4B43-9466-8EAB28683561}"/>
    <cellStyle name="เครื่องหมายจุลภาค 26" xfId="2704" xr:uid="{7883701A-B85D-44D7-9E75-ED256BAFBD96}"/>
    <cellStyle name="เครื่องหมายจุลภาค 26 2" xfId="2705" xr:uid="{2EEADB31-814C-4147-B6F4-371BA7F598FF}"/>
    <cellStyle name="เครื่องหมายจุลภาค 26 3" xfId="2706" xr:uid="{C7AF3EDC-2E03-4B83-B90D-7BE3FC16C3BE}"/>
    <cellStyle name="เครื่องหมายจุลภาค 27" xfId="2707" xr:uid="{E2C87904-3EED-4918-84FC-32CF38D78084}"/>
    <cellStyle name="เครื่องหมายจุลภาค 27 2" xfId="2708" xr:uid="{B81DA1CD-0708-4427-BA8B-0D509CE9C214}"/>
    <cellStyle name="เครื่องหมายจุลภาค 27 3" xfId="2709" xr:uid="{4F500838-B4A9-414F-B335-0B3799B447FF}"/>
    <cellStyle name="เครื่องหมายจุลภาค 28" xfId="2710" xr:uid="{37B94F78-CC3B-4AA3-8144-57385762AF01}"/>
    <cellStyle name="เครื่องหมายจุลภาค 29" xfId="2711" xr:uid="{8167FAF5-719F-46DD-84EE-6A91C100C248}"/>
    <cellStyle name="เครื่องหมายจุลภาค 29 2" xfId="2712" xr:uid="{C5DB072C-6215-4839-8B86-CD6B38EF0145}"/>
    <cellStyle name="เครื่องหมายจุลภาค 29 2 2" xfId="4328" xr:uid="{1DCE59F7-B318-4398-BFA2-2D156D01DE5A}"/>
    <cellStyle name="เครื่องหมายจุลภาค 29 3" xfId="2713" xr:uid="{93E81FE0-F52D-4617-BAB9-005367E50336}"/>
    <cellStyle name="เครื่องหมายจุลภาค 29 3 2" xfId="4329" xr:uid="{19EBF05E-888B-4C9F-B869-9B56C19A8128}"/>
    <cellStyle name="เครื่องหมายจุลภาค 29 4" xfId="4327" xr:uid="{4166FEA6-28F8-4BC2-9533-4388A3CB80E7}"/>
    <cellStyle name="เครื่องหมายจุลภาค 3" xfId="2714" xr:uid="{670D2990-14F2-47D2-84BF-FB89DB64BF00}"/>
    <cellStyle name="เครื่องหมายจุลภาค 3 2" xfId="2715" xr:uid="{26F1EC7F-F9EE-4BAD-8FFB-3E1B5752761A}"/>
    <cellStyle name="เครื่องหมายจุลภาค 3 2 2" xfId="4331" xr:uid="{47BFFF99-EFAA-4983-A505-CB0DD2DE9801}"/>
    <cellStyle name="เครื่องหมายจุลภาค 3 3" xfId="2716" xr:uid="{1CB939D7-DD87-460F-9C1C-E1520F86EB91}"/>
    <cellStyle name="เครื่องหมายจุลภาค 3 3 2" xfId="4332" xr:uid="{54146EC6-6EC2-4F65-AE43-287813AA660C}"/>
    <cellStyle name="เครื่องหมายจุลภาค 3 4" xfId="2717" xr:uid="{5166FD8B-05C6-4F08-87E2-2FD1410EB50E}"/>
    <cellStyle name="เครื่องหมายจุลภาค 3 5" xfId="2718" xr:uid="{F97F2391-5DD9-4D50-848F-282A4575D48C}"/>
    <cellStyle name="เครื่องหมายจุลภาค 3 5 2" xfId="4333" xr:uid="{A97BE463-805D-4A58-9271-5F573A550D97}"/>
    <cellStyle name="เครื่องหมายจุลภาค 3 6" xfId="4330" xr:uid="{071A7237-301A-422B-AC6B-D85F744E5163}"/>
    <cellStyle name="เครื่องหมายจุลภาค 30" xfId="2719" xr:uid="{DA2716C1-81BA-4560-A116-D534DD435572}"/>
    <cellStyle name="เครื่องหมายจุลภาค 30 2" xfId="2720" xr:uid="{97B99C2C-6F43-4B7F-BEC1-479F8CE1C8A0}"/>
    <cellStyle name="เครื่องหมายจุลภาค 30 3" xfId="2721" xr:uid="{5A95CB26-ED96-4BA3-8145-A9A0489A1F50}"/>
    <cellStyle name="เครื่องหมายจุลภาค 31" xfId="2722" xr:uid="{7F94DE61-F1E5-484B-8273-324702E09658}"/>
    <cellStyle name="เครื่องหมายจุลภาค 32" xfId="2723" xr:uid="{002D4311-9459-4CD9-9DE3-7D831A271696}"/>
    <cellStyle name="เครื่องหมายจุลภาค 33" xfId="2724" xr:uid="{22D1D7FF-F494-4CE9-AF90-C02B3B75B4B0}"/>
    <cellStyle name="เครื่องหมายจุลภาค 33 2" xfId="2725" xr:uid="{D8C62F16-F5F5-455C-94BF-E833EBC81381}"/>
    <cellStyle name="เครื่องหมายจุลภาค 33 3" xfId="2726" xr:uid="{06DC224D-824E-48AB-8FFF-216A76AC3F31}"/>
    <cellStyle name="เครื่องหมายจุลภาค 33 4" xfId="2727" xr:uid="{EFD0DC90-E98D-4195-84BB-427D65467C9E}"/>
    <cellStyle name="เครื่องหมายจุลภาค 34" xfId="2728" xr:uid="{D231A7C8-B6B2-403E-8C6C-375DC226C1F9}"/>
    <cellStyle name="เครื่องหมายจุลภาค 35" xfId="2729" xr:uid="{E9C9A6C0-2FBD-4937-93BE-D1E8DE6646A6}"/>
    <cellStyle name="เครื่องหมายจุลภาค 36" xfId="2730" xr:uid="{259BA2C2-D1E9-4E70-B135-E579BD7AA9F7}"/>
    <cellStyle name="เครื่องหมายจุลภาค 37" xfId="2731" xr:uid="{377D3C41-718E-44CE-8191-111171C44F7C}"/>
    <cellStyle name="เครื่องหมายจุลภาค 38" xfId="2732" xr:uid="{A96535F0-B302-4A2A-88B7-2B731C125597}"/>
    <cellStyle name="เครื่องหมายจุลภาค 39" xfId="2733" xr:uid="{60CDFAF9-A1C0-47B0-B1E5-5117E79F8F21}"/>
    <cellStyle name="เครื่องหมายจุลภาค 4" xfId="2734" xr:uid="{21D4940B-F8BC-471B-9B9E-49FA17D6DAA7}"/>
    <cellStyle name="เครื่องหมายจุลภาค 4 2" xfId="2735" xr:uid="{78F3B282-27F3-485C-B9D5-D76FAFA794DE}"/>
    <cellStyle name="เครื่องหมายจุลภาค 4 2 2" xfId="4334" xr:uid="{B3D6D753-D17C-4734-8CFF-4C51372F1185}"/>
    <cellStyle name="เครื่องหมายจุลภาค 4 3" xfId="2736" xr:uid="{A55879A3-50AF-48E5-9587-3B9D6563A094}"/>
    <cellStyle name="เครื่องหมายจุลภาค 4 3 2" xfId="4335" xr:uid="{3AAFA728-AB81-41B2-B018-98DE3FE61EE8}"/>
    <cellStyle name="เครื่องหมายจุลภาค 4 4" xfId="2737" xr:uid="{3F9BFA7B-8438-46CE-A4E4-4E23DFFA7F19}"/>
    <cellStyle name="เครื่องหมายจุลภาค 40" xfId="2738" xr:uid="{C0061F6B-8A37-49B9-B382-83DBB997F422}"/>
    <cellStyle name="เครื่องหมายจุลภาค 41" xfId="2739" xr:uid="{B37A0798-DEBF-49B0-9122-B2377B3AF50E}"/>
    <cellStyle name="เครื่องหมายจุลภาค 42" xfId="2740" xr:uid="{6188C656-F296-48FA-B0DE-104304ACD73F}"/>
    <cellStyle name="เครื่องหมายจุลภาค 43" xfId="2741" xr:uid="{ED5A9837-E587-4F3D-BA72-A446F455805B}"/>
    <cellStyle name="เครื่องหมายจุลภาค 43 2" xfId="4336" xr:uid="{58049D7D-CF49-48C2-9EDC-4FCF8B8E19FD}"/>
    <cellStyle name="เครื่องหมายจุลภาค 5" xfId="2742" xr:uid="{90EF0134-6476-4B23-B901-3D43B45CF267}"/>
    <cellStyle name="เครื่องหมายจุลภาค 5 2" xfId="2743" xr:uid="{E5B17BF4-0593-406B-8D0E-F413CF68C4D9}"/>
    <cellStyle name="เครื่องหมายจุลภาค 5 3" xfId="2744" xr:uid="{7CE4CBC4-CFAB-4760-A343-542CA2D9F892}"/>
    <cellStyle name="เครื่องหมายจุลภาค 6" xfId="2745" xr:uid="{E47B2BAD-5309-4777-B965-2F6843995D66}"/>
    <cellStyle name="เครื่องหมายจุลภาค 6 2" xfId="2746" xr:uid="{BACEEB29-4BE2-4A57-9D0D-334E0A5C5FE7}"/>
    <cellStyle name="เครื่องหมายจุลภาค 6 3" xfId="2747" xr:uid="{F5053D0B-8060-4D21-A37C-F88F7DEBEC09}"/>
    <cellStyle name="เครื่องหมายจุลภาค 61" xfId="1744" xr:uid="{47458785-908C-4E33-84C3-C51FDAB3B2D0}"/>
    <cellStyle name="เครื่องหมายจุลภาค 61 2" xfId="2748" xr:uid="{44D37BF2-1159-476A-9251-6B9B97F5130A}"/>
    <cellStyle name="เครื่องหมายจุลภาค 61 2 2" xfId="3954" xr:uid="{ABFA4677-3CCE-46CE-82E3-EA92D0615FDD}"/>
    <cellStyle name="เครื่องหมายจุลภาค 61 3" xfId="3832" xr:uid="{61D9EA68-67A3-4707-A2C6-5F44FF51B645}"/>
    <cellStyle name="เครื่องหมายจุลภาค 7" xfId="2749" xr:uid="{3C7D01F3-5244-4FD7-ABE4-A7E5A65D7B87}"/>
    <cellStyle name="เครื่องหมายจุลภาค 7 2" xfId="2750" xr:uid="{FB4570EF-730A-4AF7-8F85-2D653B3F8B41}"/>
    <cellStyle name="เครื่องหมายจุลภาค 7 3" xfId="2751" xr:uid="{D196752C-1434-4F16-B484-6B9F2709F732}"/>
    <cellStyle name="เครื่องหมายจุลภาค 8" xfId="2752" xr:uid="{59B0989D-6A0A-4E3E-9CE0-75C3CB81C9C1}"/>
    <cellStyle name="เครื่องหมายจุลภาค 8 2" xfId="2753" xr:uid="{D6BB3A08-0E57-4E8D-B5D5-35BD5A8371A6}"/>
    <cellStyle name="เครื่องหมายจุลภาค 8 3" xfId="2754" xr:uid="{74745ABC-9ED0-4AE0-9D1F-8760CBEE56A7}"/>
    <cellStyle name="เครื่องหมายจุลภาค 9" xfId="2755" xr:uid="{3FA8BDCF-E9EA-46B2-B553-CBE410AFD44D}"/>
    <cellStyle name="เครื่องหมายจุลภาค 9 2" xfId="2756" xr:uid="{5A03F751-AFDF-411D-A68A-F87C9F2E8711}"/>
    <cellStyle name="เครื่องหมายจุลภาค 9 3" xfId="2757" xr:uid="{F2418FE6-F604-4E35-A32A-5ED7EE902B95}"/>
    <cellStyle name="เครื่องหมายจุลภาค_120010" xfId="6340" xr:uid="{1D1D2FB7-C6CB-4D62-8FE6-D3987D44E9F0}"/>
    <cellStyle name="เครื่องหมายสกุลเงิน_SALE 2003" xfId="6341" xr:uid="{339D0E9A-2F76-41A1-B6B3-81BE42BB4773}"/>
    <cellStyle name="เชื่อมโยงหลายมิติ" xfId="2759" xr:uid="{9EE1CE43-2261-4E89-BB90-7DD5B869639A}"/>
    <cellStyle name="เชื่อมโยงหลายมิติ 2" xfId="2760" xr:uid="{3EB18501-02D5-48E9-B83C-5FB45DDDB695}"/>
    <cellStyle name="เปอร์เซ็นต์ 13" xfId="3728" xr:uid="{4891CAE0-2159-4983-9B00-C09083A22D9A}"/>
    <cellStyle name="เปอร์เซ็นต์ 2" xfId="3729" xr:uid="{34EFE36F-5465-4DA3-B8B8-5C4D8FAE8CCE}"/>
    <cellStyle name="เปอร์เซ็นต์ 2 2" xfId="3730" xr:uid="{CA4C3F3F-528E-4169-BE87-A9D3D42D39E5}"/>
    <cellStyle name="เปอร์เซ็นต์ 2 3" xfId="3731" xr:uid="{E8F9EA7A-F468-490F-B08F-FB2A10323EE2}"/>
    <cellStyle name="เปอร์เซ็นต์ 3" xfId="3732" xr:uid="{441EA4E3-0828-4985-A575-B52D36E42DE6}"/>
    <cellStyle name="เปอร์เซ็นต์ 3 2" xfId="3733" xr:uid="{354935A0-FEA7-4FAC-9A35-09AD4F1F2328}"/>
    <cellStyle name="เปอร์เซ็นต์ 3 3" xfId="3734" xr:uid="{7EE39E1F-0685-44CC-B427-0E5237912CC5}"/>
    <cellStyle name="เปอร์เซ็นต์ 4" xfId="3735" xr:uid="{50F41F61-FDFA-44F0-827A-E70FDC817A92}"/>
    <cellStyle name="เส้นขอบขวา" xfId="3741" xr:uid="{D332C58B-6123-4154-9160-2B95AAD81DDA}"/>
    <cellStyle name="ตามการเชื่อมโยงหลายมิติ" xfId="2761" xr:uid="{377F6708-F6B9-41FF-8A56-C5600F4A7354}"/>
    <cellStyle name="ตามการเชื่อมโยงหลายมิติ 2" xfId="2762" xr:uid="{5E478971-0215-44E2-B75A-AC1BD331DE53}"/>
    <cellStyle name="น้บะภฒ_95" xfId="2763" xr:uid="{41A98ECF-62FC-4BB7-9FF9-10A0BA98BAED}"/>
    <cellStyle name="ปกติ 10" xfId="2764" xr:uid="{A0136448-ABAC-440F-8965-4069635EA337}"/>
    <cellStyle name="ปกติ 10 10" xfId="2765" xr:uid="{DB7DE03B-1CA0-476A-B2C9-98BD2529B893}"/>
    <cellStyle name="ปกติ 10 11" xfId="2766" xr:uid="{286BBDFC-DEBB-46F2-ACD4-89E3E8A9E638}"/>
    <cellStyle name="ปกติ 10 12" xfId="2767" xr:uid="{AB85F3BA-4FFA-460F-A191-DCEB526D6E46}"/>
    <cellStyle name="ปกติ 10 13" xfId="2768" xr:uid="{95B6B6FD-A295-42A7-AA58-70D982ED759E}"/>
    <cellStyle name="ปกติ 10 14" xfId="2769" xr:uid="{7679EFB0-0C41-4041-A6B8-79AA263B5BBB}"/>
    <cellStyle name="ปกติ 10 15" xfId="2770" xr:uid="{81B947D3-9343-406A-8A3C-CEB1DEFA3690}"/>
    <cellStyle name="ปกติ 10 16" xfId="2771" xr:uid="{00DE7452-9504-4D39-9352-C02C81486F49}"/>
    <cellStyle name="ปกติ 10 17" xfId="2772" xr:uid="{52068892-6D02-4923-9EDC-8894CC0FF198}"/>
    <cellStyle name="ปกติ 10 18" xfId="2773" xr:uid="{9921A8E8-0C58-4EBA-9A9E-820C9AC86977}"/>
    <cellStyle name="ปกติ 10 19" xfId="2774" xr:uid="{01262709-6F09-42FD-BEEC-1728E6566C43}"/>
    <cellStyle name="ปกติ 10 2" xfId="2775" xr:uid="{738BF0F3-6F37-481C-98DF-7468EA77877A}"/>
    <cellStyle name="ปกติ 10 20" xfId="2776" xr:uid="{5C5D9038-9076-4DEE-9EB3-C4B257ED69C0}"/>
    <cellStyle name="ปกติ 10 21" xfId="2777" xr:uid="{5FA80784-C678-4607-AE08-A53FFE6C4A8E}"/>
    <cellStyle name="ปกติ 10 22" xfId="2778" xr:uid="{AE728619-717B-4A71-A32C-382AF8EA0486}"/>
    <cellStyle name="ปกติ 10 23" xfId="2779" xr:uid="{E5793072-6879-42F9-A547-6DBED790D7AC}"/>
    <cellStyle name="ปกติ 10 24" xfId="2780" xr:uid="{39CFFC58-77CF-4A69-A92B-A6F55C9BC899}"/>
    <cellStyle name="ปกติ 10 25" xfId="2781" xr:uid="{40219CBB-E28A-4376-A2B9-57A276BBC4FD}"/>
    <cellStyle name="ปกติ 10 26" xfId="2782" xr:uid="{9669A01A-71A6-462F-A1AE-46DD9FC8C9AE}"/>
    <cellStyle name="ปกติ 10 27" xfId="2783" xr:uid="{ABEEADF3-000A-4375-A062-9322A4402E03}"/>
    <cellStyle name="ปกติ 10 28" xfId="2784" xr:uid="{707C2250-0875-451C-ACD9-9F86B923C9BF}"/>
    <cellStyle name="ปกติ 10 29" xfId="2785" xr:uid="{28044945-6B33-4424-8B00-D6A27D8E04AD}"/>
    <cellStyle name="ปกติ 10 3" xfId="2786" xr:uid="{1BDCF7C2-C598-4C3C-8338-1FBA31CBD34D}"/>
    <cellStyle name="ปกติ 10 30" xfId="2787" xr:uid="{67E13B29-1A4D-43B9-9407-064F1E588911}"/>
    <cellStyle name="ปกติ 10 31" xfId="2788" xr:uid="{A03761A2-FF6A-495A-9783-B11F6800323B}"/>
    <cellStyle name="ปกติ 10 32" xfId="2789" xr:uid="{9DDCAAB9-1C0A-47C7-A032-A91D8923E62B}"/>
    <cellStyle name="ปกติ 10 33" xfId="2790" xr:uid="{2FB43379-34E1-4C2A-85A7-C64DDC9425F5}"/>
    <cellStyle name="ปกติ 10 34" xfId="2791" xr:uid="{D2B544E6-8FA4-469F-A7B7-067A05ABA932}"/>
    <cellStyle name="ปกติ 10 35" xfId="2792" xr:uid="{34D90795-E475-42BC-9261-D6F9A2815809}"/>
    <cellStyle name="ปกติ 10 36" xfId="2793" xr:uid="{6BB85FC9-7A05-46EE-BEF6-78FF1D1509EE}"/>
    <cellStyle name="ปกติ 10 37" xfId="2794" xr:uid="{47C1C533-458D-417E-AE26-3427A33495AE}"/>
    <cellStyle name="ปกติ 10 38" xfId="2795" xr:uid="{A444A760-7346-4557-9028-08BF5CFF0A92}"/>
    <cellStyle name="ปกติ 10 39" xfId="2796" xr:uid="{3B7E7A67-B825-4E47-BBF4-EEF3EF1B2AD6}"/>
    <cellStyle name="ปกติ 10 4" xfId="2797" xr:uid="{9C90F88E-5604-4FDA-A0B3-49CD55BEBDD3}"/>
    <cellStyle name="ปกติ 10 40" xfId="2798" xr:uid="{47753806-AABB-495C-8A67-FD0F36969C1B}"/>
    <cellStyle name="ปกติ 10 41" xfId="2799" xr:uid="{6333C508-C3BD-4F19-B4A3-93E8100B8B4E}"/>
    <cellStyle name="ปกติ 10 42" xfId="2800" xr:uid="{72BF4420-46D4-4926-8D27-41099EE31060}"/>
    <cellStyle name="ปกติ 10 43" xfId="2801" xr:uid="{1A1EE107-156B-443E-B452-A3D3C8BC90FE}"/>
    <cellStyle name="ปกติ 10 44" xfId="2802" xr:uid="{A5A3641C-AF4E-42C6-B694-8A2733FA040E}"/>
    <cellStyle name="ปกติ 10 45" xfId="2803" xr:uid="{15F8F0D6-D6F7-4D68-99B6-37C1C2D32B2C}"/>
    <cellStyle name="ปกติ 10 46" xfId="2804" xr:uid="{8DD94399-7DC0-4876-A74F-08C7FFB25E41}"/>
    <cellStyle name="ปกติ 10 47" xfId="2805" xr:uid="{A1B5F5FC-979E-4AC8-BB7D-F39988AE5FAE}"/>
    <cellStyle name="ปกติ 10 48" xfId="2806" xr:uid="{AC752FE2-6F53-4618-8D68-DDA8921258FA}"/>
    <cellStyle name="ปกติ 10 49" xfId="2807" xr:uid="{E3E530A0-48DD-4DB1-B9BB-1E2F55EF8D4E}"/>
    <cellStyle name="ปกติ 10 5" xfId="2808" xr:uid="{FDE5CB73-342F-45A9-9A7A-8072B81837D4}"/>
    <cellStyle name="ปกติ 10 50" xfId="2809" xr:uid="{E55F2C03-B50D-46EC-AC48-8AF4DF786378}"/>
    <cellStyle name="ปกติ 10 51" xfId="2810" xr:uid="{E394E68E-1922-48C0-BD96-5AFDC82ED3E5}"/>
    <cellStyle name="ปกติ 10 52" xfId="2811" xr:uid="{C64A00F8-473D-4558-AD0A-9DA853C6BB69}"/>
    <cellStyle name="ปกติ 10 53" xfId="2812" xr:uid="{AA67AC2E-858F-4125-9C4F-64F4ABA4E00F}"/>
    <cellStyle name="ปกติ 10 54" xfId="2813" xr:uid="{A8501640-5C04-4A71-95D7-5779D6925845}"/>
    <cellStyle name="ปกติ 10 55" xfId="2814" xr:uid="{93291FE0-C398-4EA4-8311-B93CD37DCF0E}"/>
    <cellStyle name="ปกติ 10 56" xfId="2815" xr:uid="{E83A7B6D-EF67-47E7-9477-DD80693AE4DE}"/>
    <cellStyle name="ปกติ 10 57" xfId="2816" xr:uid="{1F619540-9597-415D-8609-45C7DC1C6DF4}"/>
    <cellStyle name="ปกติ 10 58" xfId="2817" xr:uid="{06C8DEBC-239C-4CC2-8197-B135072B8B66}"/>
    <cellStyle name="ปกติ 10 59" xfId="2818" xr:uid="{3B80AA09-EA48-4ADE-90F9-34FCB30BD916}"/>
    <cellStyle name="ปกติ 10 6" xfId="2819" xr:uid="{16D60646-3C99-45F6-87D8-7F35D6F1AA1B}"/>
    <cellStyle name="ปกติ 10 60" xfId="2820" xr:uid="{CBA10ECA-CACB-4E24-8F2A-61165A71330C}"/>
    <cellStyle name="ปกติ 10 61" xfId="2821" xr:uid="{7547FB19-0939-4D47-8D1C-119AEAA2B384}"/>
    <cellStyle name="ปกติ 10 62" xfId="2822" xr:uid="{F5AE0C54-1902-447D-A7BB-C43286D99356}"/>
    <cellStyle name="ปกติ 10 63" xfId="2823" xr:uid="{B77283A4-8C19-4321-A6F6-4A3CDC83A54A}"/>
    <cellStyle name="ปกติ 10 64" xfId="2824" xr:uid="{6CDC2343-C24F-4850-9010-AA5A9DDF002F}"/>
    <cellStyle name="ปกติ 10 65" xfId="2825" xr:uid="{6C4C8308-76DA-41AD-8413-D189965120AD}"/>
    <cellStyle name="ปกติ 10 66" xfId="2826" xr:uid="{3EFF04EC-A835-4F7D-B122-4ABE9A4E1B71}"/>
    <cellStyle name="ปกติ 10 67" xfId="2827" xr:uid="{06B4CDE8-00B9-4B6B-B918-6E8554B00B0E}"/>
    <cellStyle name="ปกติ 10 68" xfId="2828" xr:uid="{2E416DB6-B756-431A-93E8-FCBB1CEE7FFA}"/>
    <cellStyle name="ปกติ 10 69" xfId="2829" xr:uid="{4C0E2BC4-C456-4A38-B119-E9997F234E6B}"/>
    <cellStyle name="ปกติ 10 7" xfId="2830" xr:uid="{060E7C17-731C-4AD7-BBE5-FED6888E52EB}"/>
    <cellStyle name="ปกติ 10 8" xfId="2831" xr:uid="{2FD26DAA-FE65-496E-A8FA-0AFA6BB3F9D8}"/>
    <cellStyle name="ปกติ 10 9" xfId="2832" xr:uid="{26AEAFF0-44B6-47BC-B926-0073D4111773}"/>
    <cellStyle name="ปกติ 104" xfId="2833" xr:uid="{855AF91B-D492-4C55-B65F-A1EB2F51A2EE}"/>
    <cellStyle name="ปกติ 104 2" xfId="2834" xr:uid="{F4D98648-E0AD-4B3D-A217-93D1DB0ED510}"/>
    <cellStyle name="ปกติ 104 2 2" xfId="2835" xr:uid="{613A23B2-0898-47E4-B3E9-0BCBF729A319}"/>
    <cellStyle name="ปกติ 104 6" xfId="1739" xr:uid="{486C21BB-F236-45FC-A761-C4B8E5384831}"/>
    <cellStyle name="ปกติ 105" xfId="1734" xr:uid="{A48470CB-F2B9-41A0-A726-26CB659B05DD}"/>
    <cellStyle name="ปกติ 11" xfId="2836" xr:uid="{528C7BC1-528A-47A0-B00F-0E80891751EC}"/>
    <cellStyle name="ปกติ 11 10" xfId="2837" xr:uid="{83633C6B-62B7-420D-BD86-3F165FB62011}"/>
    <cellStyle name="ปกติ 11 11" xfId="2838" xr:uid="{1E7D4A99-2AF2-4CBE-BD5E-735D0956DA86}"/>
    <cellStyle name="ปกติ 11 12" xfId="2839" xr:uid="{25BF9FEE-17D2-4D5E-8C54-484C4ED68E40}"/>
    <cellStyle name="ปกติ 11 13" xfId="2840" xr:uid="{B758E932-F3EB-4DC3-8532-AED247FFF418}"/>
    <cellStyle name="ปกติ 11 14" xfId="2841" xr:uid="{2AB8E6A5-5CE7-4B15-8A68-1B98F1615607}"/>
    <cellStyle name="ปกติ 11 15" xfId="2842" xr:uid="{7E9E03FD-6BCB-4DBB-B17D-EFE1B77978DD}"/>
    <cellStyle name="ปกติ 11 16" xfId="2843" xr:uid="{A5CA44B0-CC4F-4585-802D-E7027766BA7D}"/>
    <cellStyle name="ปกติ 11 17" xfId="2844" xr:uid="{5ADDE6C0-030B-4683-96F5-8D620A51E10C}"/>
    <cellStyle name="ปกติ 11 18" xfId="2845" xr:uid="{7583C742-FEA5-48DF-9086-00A542D5D96F}"/>
    <cellStyle name="ปกติ 11 19" xfId="2846" xr:uid="{F9EFF394-A0A1-482D-9C55-A523E48F0815}"/>
    <cellStyle name="ปกติ 11 2" xfId="2847" xr:uid="{710F7EF8-91D9-4E56-B637-FE88F3EF7AF1}"/>
    <cellStyle name="ปกติ 11 20" xfId="2848" xr:uid="{A3CC7210-744A-40AA-959A-047E1F3797A6}"/>
    <cellStyle name="ปกติ 11 21" xfId="2849" xr:uid="{0408CBAA-221D-441F-A03B-AF5ADAF5A64D}"/>
    <cellStyle name="ปกติ 11 22" xfId="2850" xr:uid="{ED02C6B8-3EFC-4583-ACD4-389529D9C684}"/>
    <cellStyle name="ปกติ 11 23" xfId="2851" xr:uid="{5A883A30-8132-458F-8781-181561C1B38F}"/>
    <cellStyle name="ปกติ 11 24" xfId="2852" xr:uid="{A9B5C8C9-476B-41F6-A216-B57B7C40C3EA}"/>
    <cellStyle name="ปกติ 11 25" xfId="2853" xr:uid="{DBB1296A-1D25-431C-A0C7-A56CD963E0D1}"/>
    <cellStyle name="ปกติ 11 26" xfId="2854" xr:uid="{28AD9FF0-0315-41C8-9A06-0B082FF0D9F4}"/>
    <cellStyle name="ปกติ 11 27" xfId="2855" xr:uid="{338DC8F2-A6B1-4613-872D-E3E15BCA1ADD}"/>
    <cellStyle name="ปกติ 11 28" xfId="2856" xr:uid="{57AA54B0-A5F7-45D6-9B08-154C931BDFA8}"/>
    <cellStyle name="ปกติ 11 29" xfId="2857" xr:uid="{8AFFC2CA-A8B7-4097-BBB5-19215F6561C4}"/>
    <cellStyle name="ปกติ 11 3" xfId="2858" xr:uid="{734D804B-8D58-49C2-BCD2-549AE6D3E5FF}"/>
    <cellStyle name="ปกติ 11 30" xfId="2859" xr:uid="{83FA3E0D-2956-4FDC-B441-755AA01FFF18}"/>
    <cellStyle name="ปกติ 11 31" xfId="2860" xr:uid="{E6CB5A09-21DC-443E-BCDB-8978AEA38BCB}"/>
    <cellStyle name="ปกติ 11 32" xfId="2861" xr:uid="{10C121E1-6FC0-4677-BD10-28D5C346E199}"/>
    <cellStyle name="ปกติ 11 33" xfId="2862" xr:uid="{DC21E91C-94E8-440B-A076-26D9F891DA4B}"/>
    <cellStyle name="ปกติ 11 34" xfId="2863" xr:uid="{AD729841-FA42-421E-9EF0-9ED695B1DA37}"/>
    <cellStyle name="ปกติ 11 35" xfId="2864" xr:uid="{5E8BC61A-2736-4137-AFA6-748AC960056E}"/>
    <cellStyle name="ปกติ 11 36" xfId="2865" xr:uid="{1B999B6D-2F48-4985-ABFB-472E2D8BDB68}"/>
    <cellStyle name="ปกติ 11 37" xfId="2866" xr:uid="{657F57E6-3514-4448-B8A2-7E5C62614F30}"/>
    <cellStyle name="ปกติ 11 38" xfId="2867" xr:uid="{0D731118-9212-40A7-9147-0FFAA66FEE5F}"/>
    <cellStyle name="ปกติ 11 39" xfId="2868" xr:uid="{5C25F6B0-5C25-40AB-A697-E67D5DCA5CFF}"/>
    <cellStyle name="ปกติ 11 4" xfId="2869" xr:uid="{0F01A224-5C92-428A-8773-F7EB81CCEC48}"/>
    <cellStyle name="ปกติ 11 40" xfId="2870" xr:uid="{E6D93FA6-6780-4CEA-940F-5A9942409F13}"/>
    <cellStyle name="ปกติ 11 41" xfId="2871" xr:uid="{F702DDDD-3040-4757-A664-F85FF2AFC8AA}"/>
    <cellStyle name="ปกติ 11 42" xfId="2872" xr:uid="{C209A4CE-F4CF-49DC-9E6E-3841C8A1E41E}"/>
    <cellStyle name="ปกติ 11 43" xfId="2873" xr:uid="{484DEBD4-D68D-4242-BA52-0905A2A27EEB}"/>
    <cellStyle name="ปกติ 11 44" xfId="2874" xr:uid="{1B485E90-15EE-4B72-8D7B-209396E642AC}"/>
    <cellStyle name="ปกติ 11 45" xfId="2875" xr:uid="{6B04B89A-3F85-41F2-95DB-1909076AE4C5}"/>
    <cellStyle name="ปกติ 11 46" xfId="2876" xr:uid="{A4F08633-DD31-44E0-914E-387C365BBE20}"/>
    <cellStyle name="ปกติ 11 47" xfId="2877" xr:uid="{FFDAB2BF-025C-4CE5-B0E7-139B05CD4E91}"/>
    <cellStyle name="ปกติ 11 48" xfId="2878" xr:uid="{493BA072-24EA-4D9B-9C94-6FE5FC822793}"/>
    <cellStyle name="ปกติ 11 49" xfId="2879" xr:uid="{9511E4FD-9D93-4009-B5B5-3F3206B7337A}"/>
    <cellStyle name="ปกติ 11 5" xfId="2880" xr:uid="{2F2F6667-0334-48B3-87B6-A093D68FA360}"/>
    <cellStyle name="ปกติ 11 50" xfId="2881" xr:uid="{3525E259-C7AF-49D2-8D5C-89D6B3AB03EC}"/>
    <cellStyle name="ปกติ 11 51" xfId="2882" xr:uid="{43CB3923-1BCA-432B-8F82-400EB52AC9B4}"/>
    <cellStyle name="ปกติ 11 52" xfId="2883" xr:uid="{98CA0D42-0324-4F79-8F76-A260726036AF}"/>
    <cellStyle name="ปกติ 11 53" xfId="2884" xr:uid="{8434B1B9-A7D9-46BD-9A5C-E91AC4C348BE}"/>
    <cellStyle name="ปกติ 11 54" xfId="2885" xr:uid="{8E0052A8-6042-448C-A449-19FA2799D10F}"/>
    <cellStyle name="ปกติ 11 55" xfId="2886" xr:uid="{E7AB189C-C5FA-4DD0-BF6E-D0978B1EA1AE}"/>
    <cellStyle name="ปกติ 11 56" xfId="2887" xr:uid="{3BE78BC2-135D-4A5A-A8D2-1AF502AC05F0}"/>
    <cellStyle name="ปกติ 11 57" xfId="2888" xr:uid="{E3ADA04C-AD31-4D88-9051-CB1799E256CB}"/>
    <cellStyle name="ปกติ 11 58" xfId="2889" xr:uid="{A783EBDD-578D-436C-AC9E-3C25D9715108}"/>
    <cellStyle name="ปกติ 11 59" xfId="2890" xr:uid="{2892A8FB-0B89-40D0-98A5-862083FD8EE6}"/>
    <cellStyle name="ปกติ 11 6" xfId="2891" xr:uid="{E6BE3E5F-02DB-4D06-A791-325CFFD54B5F}"/>
    <cellStyle name="ปกติ 11 60" xfId="2892" xr:uid="{1A695719-68FE-4617-A83E-D6FD31D517B5}"/>
    <cellStyle name="ปกติ 11 61" xfId="2893" xr:uid="{C53DAAE1-E23D-42F9-ADD8-574319D9BF59}"/>
    <cellStyle name="ปกติ 11 62" xfId="2894" xr:uid="{288580D5-0D68-4906-BFA8-79C4139A1408}"/>
    <cellStyle name="ปกติ 11 63" xfId="2895" xr:uid="{C28BE9B1-97EE-4C38-B541-432962654E28}"/>
    <cellStyle name="ปกติ 11 64" xfId="2896" xr:uid="{59E97970-EF50-4AC4-8EE1-8C80D4E2317F}"/>
    <cellStyle name="ปกติ 11 65" xfId="2897" xr:uid="{3565EC73-EB16-4B65-9A56-B02D4959B6AB}"/>
    <cellStyle name="ปกติ 11 66" xfId="2898" xr:uid="{A284F6C9-4D48-4307-997B-B6E62FCA181C}"/>
    <cellStyle name="ปกติ 11 67" xfId="2899" xr:uid="{CD07A781-BECE-436F-88A3-8143366A5C75}"/>
    <cellStyle name="ปกติ 11 68" xfId="2900" xr:uid="{445D6052-8717-4C36-BBFD-6A96E69D0F6C}"/>
    <cellStyle name="ปกติ 11 69" xfId="2901" xr:uid="{DE34ACAE-709C-4F59-8A5F-AB007616F27F}"/>
    <cellStyle name="ปกติ 11 7" xfId="2902" xr:uid="{CB38A94E-7BDB-4251-A2AF-2A77A700B498}"/>
    <cellStyle name="ปกติ 11 8" xfId="2903" xr:uid="{A6D83226-D36D-4253-B569-65A5B1D88DD6}"/>
    <cellStyle name="ปกติ 11 9" xfId="2904" xr:uid="{D89B214F-6B49-42C5-9A02-84B193629210}"/>
    <cellStyle name="ปกติ 12" xfId="2905" xr:uid="{183FBAA5-5EC6-4CF6-9485-A2DF84CD5CCC}"/>
    <cellStyle name="ปกติ 12 10" xfId="2906" xr:uid="{5DFFB8ED-1919-4711-8D60-EC6C305586CB}"/>
    <cellStyle name="ปกติ 12 11" xfId="2907" xr:uid="{EA84941F-EED1-4D3C-9479-3E753E022601}"/>
    <cellStyle name="ปกติ 12 12" xfId="2908" xr:uid="{2AE343AD-B9CA-4755-940A-D5DEF84FB8EF}"/>
    <cellStyle name="ปกติ 12 13" xfId="2909" xr:uid="{77D54684-7A9C-46AC-B3D4-0A6BBDF9D543}"/>
    <cellStyle name="ปกติ 12 14" xfId="2910" xr:uid="{4B433613-13B6-4B4B-A2BA-240F9C493DD9}"/>
    <cellStyle name="ปกติ 12 15" xfId="2911" xr:uid="{19E0E379-1DCB-414F-BE4B-8400C570A43E}"/>
    <cellStyle name="ปกติ 12 16" xfId="2912" xr:uid="{801B12F9-F27B-4679-9C70-C73E685AC34E}"/>
    <cellStyle name="ปกติ 12 17" xfId="2913" xr:uid="{70F550F8-F587-4E4D-926D-6FDB2A4965D1}"/>
    <cellStyle name="ปกติ 12 18" xfId="2914" xr:uid="{DC6F4DB5-5401-4336-B406-1D4B3157C52D}"/>
    <cellStyle name="ปกติ 12 19" xfId="2915" xr:uid="{D6022CD6-061F-4633-BF6D-06BF99F449ED}"/>
    <cellStyle name="ปกติ 12 2" xfId="2916" xr:uid="{FA790224-054F-4090-B037-803C22203EAA}"/>
    <cellStyle name="ปกติ 12 20" xfId="2917" xr:uid="{C125BC6F-DDDB-4503-84F5-73872470613E}"/>
    <cellStyle name="ปกติ 12 21" xfId="2918" xr:uid="{A421ABBD-D293-4C6F-A9F4-E9F9AFB66CFE}"/>
    <cellStyle name="ปกติ 12 22" xfId="2919" xr:uid="{9E4AA47D-C8EA-4889-8F13-527E3DB7CB43}"/>
    <cellStyle name="ปกติ 12 23" xfId="2920" xr:uid="{38213C24-85A4-4278-A28C-AC33F2DB10A3}"/>
    <cellStyle name="ปกติ 12 24" xfId="2921" xr:uid="{C146667A-5886-4CF1-9F2E-2A808AD5BA37}"/>
    <cellStyle name="ปกติ 12 25" xfId="2922" xr:uid="{31E7BFBC-E527-403C-AC0E-C2240EEE4AFF}"/>
    <cellStyle name="ปกติ 12 26" xfId="2923" xr:uid="{B145CE0A-F4CF-4915-993A-20C3D63290ED}"/>
    <cellStyle name="ปกติ 12 27" xfId="2924" xr:uid="{A6EA423F-EC23-4FE8-BDC5-F7591F1722AB}"/>
    <cellStyle name="ปกติ 12 28" xfId="2925" xr:uid="{A4A1BB1F-AE66-483B-8C6A-6A1926415132}"/>
    <cellStyle name="ปกติ 12 29" xfId="2926" xr:uid="{79DE27A2-1B6A-41B5-AEFE-6825AC752679}"/>
    <cellStyle name="ปกติ 12 3" xfId="2927" xr:uid="{1D182602-F6AB-49AF-B7D7-9D9F826951C1}"/>
    <cellStyle name="ปกติ 12 30" xfId="2928" xr:uid="{FFF9142C-E12E-4332-854E-32EEB7F46156}"/>
    <cellStyle name="ปกติ 12 31" xfId="2929" xr:uid="{5AAD778C-2175-4558-A80F-5878AD9867B1}"/>
    <cellStyle name="ปกติ 12 32" xfId="2930" xr:uid="{64B5D9C8-8594-4745-849B-CDF16E827D38}"/>
    <cellStyle name="ปกติ 12 33" xfId="2931" xr:uid="{FC85DC82-1B5A-40B6-9F5B-E6FC620A0381}"/>
    <cellStyle name="ปกติ 12 34" xfId="2932" xr:uid="{4210EE9A-B47F-4E99-8E1A-E0554278CFE1}"/>
    <cellStyle name="ปกติ 12 35" xfId="2933" xr:uid="{6A53BF03-DA91-4AEE-A70A-80AD6C8AC3A2}"/>
    <cellStyle name="ปกติ 12 36" xfId="2934" xr:uid="{2A9326C4-9B79-44D0-A639-7D0B3F094015}"/>
    <cellStyle name="ปกติ 12 37" xfId="2935" xr:uid="{A4E3B040-7110-463F-BB56-08403CB03286}"/>
    <cellStyle name="ปกติ 12 38" xfId="2936" xr:uid="{2BFF7B6C-09BD-4EF6-966E-972580A02880}"/>
    <cellStyle name="ปกติ 12 39" xfId="2937" xr:uid="{B35E9975-C9F1-4386-9F9C-D65EDA7C26A4}"/>
    <cellStyle name="ปกติ 12 4" xfId="2938" xr:uid="{CACF1505-DCC3-4F0C-822C-1606E072D4D9}"/>
    <cellStyle name="ปกติ 12 40" xfId="2939" xr:uid="{23B4DCEC-B599-42DC-B49D-C715B83EB3A6}"/>
    <cellStyle name="ปกติ 12 41" xfId="2940" xr:uid="{BEBB0BEF-80CB-4584-9AA1-1270632FE2E3}"/>
    <cellStyle name="ปกติ 12 42" xfId="2941" xr:uid="{0DC52CC6-4EE3-4210-B2A6-67C2B19A5D4C}"/>
    <cellStyle name="ปกติ 12 43" xfId="2942" xr:uid="{412FF549-17B1-4334-B76E-0DC2B13EB890}"/>
    <cellStyle name="ปกติ 12 44" xfId="2943" xr:uid="{AAE59733-51E3-436A-9F10-E7F14B66A46C}"/>
    <cellStyle name="ปกติ 12 45" xfId="2944" xr:uid="{C691D0BD-9A65-433D-AF8A-7D83A3FCC429}"/>
    <cellStyle name="ปกติ 12 46" xfId="2945" xr:uid="{F0D3EA09-876E-4393-8645-F8B290D388E1}"/>
    <cellStyle name="ปกติ 12 47" xfId="2946" xr:uid="{FD217A4F-B45E-4D3C-A1A5-C12CE9BF0F1F}"/>
    <cellStyle name="ปกติ 12 48" xfId="2947" xr:uid="{3E36522A-0CDD-42D5-8334-F393650EC9D8}"/>
    <cellStyle name="ปกติ 12 49" xfId="2948" xr:uid="{5B118587-AE4E-4E09-AAD2-4B2E68B0FEB2}"/>
    <cellStyle name="ปกติ 12 5" xfId="2949" xr:uid="{916AC602-473E-4D1F-A82D-25B485AC9F1A}"/>
    <cellStyle name="ปกติ 12 50" xfId="2950" xr:uid="{7000D832-A20E-47D7-B5A0-0E580B9F9645}"/>
    <cellStyle name="ปกติ 12 51" xfId="2951" xr:uid="{C81E7AE2-53CA-48CA-897C-7E11446AAD98}"/>
    <cellStyle name="ปกติ 12 52" xfId="2952" xr:uid="{4649C97C-687D-4DA4-ADCF-9AEF833479C9}"/>
    <cellStyle name="ปกติ 12 53" xfId="2953" xr:uid="{03297602-3013-4BE5-9DDE-B61A69273B26}"/>
    <cellStyle name="ปกติ 12 54" xfId="2954" xr:uid="{50F2EBF9-466E-4D69-8F9C-F3FC579A902F}"/>
    <cellStyle name="ปกติ 12 55" xfId="2955" xr:uid="{5AD72444-0B2D-4B2C-93AA-758694EA29CC}"/>
    <cellStyle name="ปกติ 12 56" xfId="2956" xr:uid="{C6DF9C24-F568-4BA0-8C68-98D30A9E9857}"/>
    <cellStyle name="ปกติ 12 57" xfId="2957" xr:uid="{9A1135D6-E0EB-463B-A6F8-32084A720AD5}"/>
    <cellStyle name="ปกติ 12 58" xfId="2958" xr:uid="{F01F88C2-4DC9-4EF4-AFE1-F49756093DD5}"/>
    <cellStyle name="ปกติ 12 59" xfId="2959" xr:uid="{EA48C8CB-A97F-40C4-BCE6-CFD54957E38E}"/>
    <cellStyle name="ปกติ 12 6" xfId="2960" xr:uid="{958389A8-A6DD-4F2F-B4DB-971A89443AB4}"/>
    <cellStyle name="ปกติ 12 60" xfId="2961" xr:uid="{32654F0B-801C-4362-A465-68122083A882}"/>
    <cellStyle name="ปกติ 12 61" xfId="2962" xr:uid="{389D1A43-2F93-400B-9B11-2228F4917A31}"/>
    <cellStyle name="ปกติ 12 62" xfId="2963" xr:uid="{690357E1-2CCF-475C-B489-6B06BCF30C66}"/>
    <cellStyle name="ปกติ 12 63" xfId="2964" xr:uid="{29821019-D0BC-4093-B6CF-F7E20D3D0AA6}"/>
    <cellStyle name="ปกติ 12 64" xfId="2965" xr:uid="{48AFAD09-00DF-4B2D-8718-E6648645BAD1}"/>
    <cellStyle name="ปกติ 12 65" xfId="2966" xr:uid="{4C092527-2779-46E8-BC60-5471A0852013}"/>
    <cellStyle name="ปกติ 12 66" xfId="2967" xr:uid="{916F7995-8046-41C9-B633-631F7CBAA333}"/>
    <cellStyle name="ปกติ 12 67" xfId="2968" xr:uid="{B2497E8A-931D-4DCF-BCCD-3F2CE6AEEA50}"/>
    <cellStyle name="ปกติ 12 68" xfId="2969" xr:uid="{C52FFEEE-B356-4E78-9EF1-46EC8ECC8B0A}"/>
    <cellStyle name="ปกติ 12 69" xfId="2970" xr:uid="{C29491FD-78EB-4742-B042-88B2D526644D}"/>
    <cellStyle name="ปกติ 12 7" xfId="2971" xr:uid="{3FCCE8EB-9543-4227-A7C7-7032C4E3F1ED}"/>
    <cellStyle name="ปกติ 12 8" xfId="2972" xr:uid="{2DFC65E6-601D-4341-94B3-2FD75180DE1C}"/>
    <cellStyle name="ปกติ 12 9" xfId="2973" xr:uid="{A699215B-5901-4325-A48A-92DFF45FB61B}"/>
    <cellStyle name="ปกติ 13" xfId="2974" xr:uid="{F1012EE4-067F-4E25-8C8D-0DE3C56430F1}"/>
    <cellStyle name="ปกติ 13 10" xfId="2975" xr:uid="{B50214EE-724C-459B-8CBD-5F9C78A14EE6}"/>
    <cellStyle name="ปกติ 13 11" xfId="2976" xr:uid="{E17476BF-3788-43C2-8DD6-A6484DA768A1}"/>
    <cellStyle name="ปกติ 13 12" xfId="2977" xr:uid="{497EA408-6E48-4FD1-957E-C43CC9438EED}"/>
    <cellStyle name="ปกติ 13 13" xfId="2978" xr:uid="{94D5F51B-D742-47BC-A209-81D2700AEEE9}"/>
    <cellStyle name="ปกติ 13 14" xfId="2979" xr:uid="{6038A5E0-68B4-4DC9-8B87-1B6793CA6F32}"/>
    <cellStyle name="ปกติ 13 15" xfId="2980" xr:uid="{4864B308-4C83-4513-A402-23C40C2E820A}"/>
    <cellStyle name="ปกติ 13 16" xfId="2981" xr:uid="{47BCCBCF-FB1A-4FB0-8EDB-3DAC3D929C84}"/>
    <cellStyle name="ปกติ 13 17" xfId="2982" xr:uid="{EF37D157-EA35-4ACC-9FB8-D893630148A2}"/>
    <cellStyle name="ปกติ 13 18" xfId="2983" xr:uid="{F86FDA28-48CB-4056-A4A9-E9186AB701D3}"/>
    <cellStyle name="ปกติ 13 19" xfId="2984" xr:uid="{2907F30A-76B4-4A25-890C-3DAD5F2AD2CB}"/>
    <cellStyle name="ปกติ 13 2" xfId="2985" xr:uid="{C9E956ED-3095-4350-AE26-A26D93FC1B36}"/>
    <cellStyle name="ปกติ 13 20" xfId="2986" xr:uid="{C5F6D53D-E4BE-471D-9613-0FF8A74D8D4B}"/>
    <cellStyle name="ปกติ 13 21" xfId="2987" xr:uid="{AAEA5FE4-D381-4148-8A6A-C0B674AF555A}"/>
    <cellStyle name="ปกติ 13 22" xfId="2988" xr:uid="{9574B54E-B24D-4033-A0B9-2C6A67831651}"/>
    <cellStyle name="ปกติ 13 23" xfId="2989" xr:uid="{0846A93C-0A9A-43A9-A5B8-ABE76996A4A6}"/>
    <cellStyle name="ปกติ 13 24" xfId="2990" xr:uid="{AA527EAF-DC5D-4E94-9F89-367ED81EBD8A}"/>
    <cellStyle name="ปกติ 13 25" xfId="2991" xr:uid="{C99AFDD2-5B0F-4CCD-8A9B-B3A168420452}"/>
    <cellStyle name="ปกติ 13 26" xfId="2992" xr:uid="{37C2F654-FEB5-4E20-8DC5-FE7BF5BB7873}"/>
    <cellStyle name="ปกติ 13 27" xfId="2993" xr:uid="{8C96632C-2F24-4B74-ADF9-2E96D717C46C}"/>
    <cellStyle name="ปกติ 13 28" xfId="2994" xr:uid="{57A59379-C8B8-430E-8FB2-46E2F8415302}"/>
    <cellStyle name="ปกติ 13 29" xfId="2995" xr:uid="{C1621871-D0BE-493F-9E68-9229659DAB27}"/>
    <cellStyle name="ปกติ 13 3" xfId="2996" xr:uid="{EE002F19-C967-4D0A-9FC2-501DFC3EDD70}"/>
    <cellStyle name="ปกติ 13 30" xfId="2997" xr:uid="{1325285A-4D90-4200-BECC-00A4C0946F6F}"/>
    <cellStyle name="ปกติ 13 31" xfId="2998" xr:uid="{102A2326-AA48-4693-90CF-3E41B925D68C}"/>
    <cellStyle name="ปกติ 13 32" xfId="2999" xr:uid="{6D5EFE40-E919-4B1B-BFBF-9824FF3D92A5}"/>
    <cellStyle name="ปกติ 13 33" xfId="3000" xr:uid="{350B2F86-8377-4B98-9B63-CBA5F80692C9}"/>
    <cellStyle name="ปกติ 13 34" xfId="3001" xr:uid="{EDB904D9-6761-4C80-8A4B-75348C0D4AC0}"/>
    <cellStyle name="ปกติ 13 35" xfId="3002" xr:uid="{FD562DC9-8D3D-46AD-90AF-35730BE869A2}"/>
    <cellStyle name="ปกติ 13 36" xfId="3003" xr:uid="{13CB1439-0456-4A96-8A38-0DD4215CBF67}"/>
    <cellStyle name="ปกติ 13 37" xfId="3004" xr:uid="{7B48A6C5-DB67-4E6B-9ECB-2F6D16A3E93D}"/>
    <cellStyle name="ปกติ 13 38" xfId="3005" xr:uid="{C5C0FAB4-F661-4C81-9369-F347AE429158}"/>
    <cellStyle name="ปกติ 13 39" xfId="3006" xr:uid="{91B4D4FE-7FFD-4AB8-9F7D-A89F5B8F25E2}"/>
    <cellStyle name="ปกติ 13 4" xfId="3007" xr:uid="{3A641915-01C4-44AE-BB14-345F47319FF3}"/>
    <cellStyle name="ปกติ 13 40" xfId="3008" xr:uid="{231D7AFF-2781-4AA5-8424-06B134AC4A60}"/>
    <cellStyle name="ปกติ 13 41" xfId="3009" xr:uid="{0D68D887-7006-4A5B-9DCF-E534447397EE}"/>
    <cellStyle name="ปกติ 13 42" xfId="3010" xr:uid="{A8764331-A5FA-4636-ABED-CFE7B6B36E83}"/>
    <cellStyle name="ปกติ 13 43" xfId="3011" xr:uid="{803E18BC-C811-457E-9ADA-20BA6BDCE9CF}"/>
    <cellStyle name="ปกติ 13 44" xfId="3012" xr:uid="{30B9BE50-1641-44F8-A81D-3B2A8A7282D8}"/>
    <cellStyle name="ปกติ 13 45" xfId="3013" xr:uid="{D27C2C2A-6E61-429B-A99C-0DE7711F57CF}"/>
    <cellStyle name="ปกติ 13 46" xfId="3014" xr:uid="{7BB0D56A-02E0-4F40-9E41-478CF734F4E8}"/>
    <cellStyle name="ปกติ 13 47" xfId="3015" xr:uid="{0E6C4859-91F8-4534-80E9-105D9BC87725}"/>
    <cellStyle name="ปกติ 13 48" xfId="3016" xr:uid="{95BB1410-56BD-42FF-89F6-241C5A9D0354}"/>
    <cellStyle name="ปกติ 13 49" xfId="3017" xr:uid="{E28DB59F-C55B-4088-94E6-F494ED47A81E}"/>
    <cellStyle name="ปกติ 13 5" xfId="3018" xr:uid="{78B6D21F-B347-4482-B032-F99072E6CB65}"/>
    <cellStyle name="ปกติ 13 50" xfId="3019" xr:uid="{BFA29EAA-5BC8-4E00-8656-636A0FA59F57}"/>
    <cellStyle name="ปกติ 13 51" xfId="3020" xr:uid="{D114AA61-F413-49AF-BD13-C70FA4AD3ADA}"/>
    <cellStyle name="ปกติ 13 52" xfId="3021" xr:uid="{46C8692C-AC4D-4083-AA5A-4B499FD936D2}"/>
    <cellStyle name="ปกติ 13 53" xfId="3022" xr:uid="{A0763227-7398-44A6-8254-489287A1270D}"/>
    <cellStyle name="ปกติ 13 54" xfId="3023" xr:uid="{B4ACBC6D-FFF8-4433-9251-9AB408DC275A}"/>
    <cellStyle name="ปกติ 13 55" xfId="3024" xr:uid="{E27BAA20-E600-442B-ABE1-5566B50BF696}"/>
    <cellStyle name="ปกติ 13 56" xfId="3025" xr:uid="{42A6DB99-0B17-4797-8E51-E5495194D4E6}"/>
    <cellStyle name="ปกติ 13 57" xfId="3026" xr:uid="{3A9C1545-22A2-458F-9957-9A25E6731EE0}"/>
    <cellStyle name="ปกติ 13 58" xfId="3027" xr:uid="{4F5BEA0F-E781-426A-AB53-3C57EAB1B15F}"/>
    <cellStyle name="ปกติ 13 59" xfId="3028" xr:uid="{CA86589E-A774-458D-93D7-B9E741A99173}"/>
    <cellStyle name="ปกติ 13 6" xfId="3029" xr:uid="{02B6FE9A-0A52-43E7-A064-8E59FE622F31}"/>
    <cellStyle name="ปกติ 13 60" xfId="3030" xr:uid="{67FE2680-7CCF-4983-BF36-E059756A8B53}"/>
    <cellStyle name="ปกติ 13 61" xfId="3031" xr:uid="{9D7C2CFD-38B6-4EDD-A1C8-F246299212C3}"/>
    <cellStyle name="ปกติ 13 62" xfId="3032" xr:uid="{D884D51D-C7A2-4730-AB08-558D9E5D1626}"/>
    <cellStyle name="ปกติ 13 63" xfId="3033" xr:uid="{E9610F08-9A5C-4A87-A4AA-8A453C5DA44F}"/>
    <cellStyle name="ปกติ 13 64" xfId="3034" xr:uid="{B5C00189-1CE0-48CA-AAE2-713B01AEF6FC}"/>
    <cellStyle name="ปกติ 13 65" xfId="3035" xr:uid="{FA43FF50-25B9-4F67-A305-C9AB75305942}"/>
    <cellStyle name="ปกติ 13 66" xfId="3036" xr:uid="{528B7C86-159D-47A3-81C3-7AEAC65F530D}"/>
    <cellStyle name="ปกติ 13 67" xfId="3037" xr:uid="{F089C4B1-002A-47A8-8A57-5641F780E1CA}"/>
    <cellStyle name="ปกติ 13 68" xfId="3038" xr:uid="{984DBDC4-407F-4938-9C27-C208583EE52F}"/>
    <cellStyle name="ปกติ 13 69" xfId="3039" xr:uid="{A4D34C11-ABBA-4B26-AD22-B56F1F0EC76A}"/>
    <cellStyle name="ปกติ 13 7" xfId="3040" xr:uid="{B41E33B8-13DB-43FA-B556-F617EDCB2753}"/>
    <cellStyle name="ปกติ 13 8" xfId="3041" xr:uid="{A1265D5B-FC3C-4EE4-BE00-07BB4B02B3AE}"/>
    <cellStyle name="ปกติ 13 9" xfId="3042" xr:uid="{FC11D9F0-81C8-46F4-B251-BFCD235C7B4B}"/>
    <cellStyle name="ปกติ 14" xfId="3043" xr:uid="{92045D02-5E51-4E66-9F60-C89AF6C40F45}"/>
    <cellStyle name="ปกติ 14 10" xfId="3044" xr:uid="{06F79CBE-0F5B-4454-BF57-829C0622B11E}"/>
    <cellStyle name="ปกติ 14 11" xfId="3045" xr:uid="{96AC76E7-E6A6-4A8A-806C-2F1D82BD142F}"/>
    <cellStyle name="ปกติ 14 12" xfId="3046" xr:uid="{2A035F42-59E9-44D6-B193-D358436346EE}"/>
    <cellStyle name="ปกติ 14 13" xfId="3047" xr:uid="{EDD20808-EDBE-405B-8FC8-522771A49722}"/>
    <cellStyle name="ปกติ 14 14" xfId="3048" xr:uid="{F8EB4D86-D162-4AB2-BC1F-681925A45BA1}"/>
    <cellStyle name="ปกติ 14 15" xfId="3049" xr:uid="{86BD36DA-AE26-495F-9546-F8F628DDE2FE}"/>
    <cellStyle name="ปกติ 14 16" xfId="3050" xr:uid="{9CE8AAA6-1DAE-4EBD-A0CD-96800155F785}"/>
    <cellStyle name="ปกติ 14 17" xfId="3051" xr:uid="{A55652B0-21F5-427E-A3B4-BC568AA684C6}"/>
    <cellStyle name="ปกติ 14 18" xfId="3052" xr:uid="{B7BE0E3A-E320-4F30-BC92-434CE0D04377}"/>
    <cellStyle name="ปกติ 14 19" xfId="3053" xr:uid="{A68F53BA-307D-4931-8010-EE5F9EB25C1A}"/>
    <cellStyle name="ปกติ 14 2" xfId="3054" xr:uid="{4205C63F-4B19-414D-AC9E-05B6D0D1785C}"/>
    <cellStyle name="ปกติ 14 20" xfId="3055" xr:uid="{6BE2502C-AC5E-43A6-91CB-F36CF3101819}"/>
    <cellStyle name="ปกติ 14 21" xfId="3056" xr:uid="{2464BCFA-2C88-47B7-BC5B-F582122A465B}"/>
    <cellStyle name="ปกติ 14 22" xfId="3057" xr:uid="{E9902A26-D7D2-4B94-9DD3-84F4C4F7F29E}"/>
    <cellStyle name="ปกติ 14 23" xfId="3058" xr:uid="{91405FA0-B672-4746-BA5D-1B0824F2B362}"/>
    <cellStyle name="ปกติ 14 24" xfId="3059" xr:uid="{E6EEFD14-7EA3-4366-8A3F-D5ED9449E26D}"/>
    <cellStyle name="ปกติ 14 25" xfId="3060" xr:uid="{0094B84D-B9EB-493B-B387-BE5E4050FD0F}"/>
    <cellStyle name="ปกติ 14 26" xfId="3061" xr:uid="{E6DF49B7-4C2C-4243-B4B8-16D6C8F1FEB8}"/>
    <cellStyle name="ปกติ 14 27" xfId="3062" xr:uid="{17A2FFF6-1BD2-4B82-B850-97A3225A63B2}"/>
    <cellStyle name="ปกติ 14 28" xfId="3063" xr:uid="{8705C468-1E35-4BAE-922F-2C6229B07F5D}"/>
    <cellStyle name="ปกติ 14 29" xfId="3064" xr:uid="{06BC21D2-F1E3-4803-A479-5A81D9412C8C}"/>
    <cellStyle name="ปกติ 14 3" xfId="3065" xr:uid="{430A738E-0173-4553-B179-495A3C1F364F}"/>
    <cellStyle name="ปกติ 14 30" xfId="3066" xr:uid="{4E2B1986-557B-4E80-9C45-AD79A4ABD209}"/>
    <cellStyle name="ปกติ 14 31" xfId="3067" xr:uid="{C5A39AA6-D9B7-4D98-891E-A8F33C3573BB}"/>
    <cellStyle name="ปกติ 14 32" xfId="3068" xr:uid="{6C4AFCCB-3CFE-46BE-B164-9DA3D25C88ED}"/>
    <cellStyle name="ปกติ 14 33" xfId="3069" xr:uid="{FDA05353-E971-4044-8A9F-0CBB6466A50B}"/>
    <cellStyle name="ปกติ 14 34" xfId="3070" xr:uid="{CE5EAB95-FBE9-4EB4-AAB1-9535C4CF4795}"/>
    <cellStyle name="ปกติ 14 35" xfId="3071" xr:uid="{A7BE58EA-8928-4FC4-B713-71E0B317571F}"/>
    <cellStyle name="ปกติ 14 36" xfId="3072" xr:uid="{1D84F524-A8D5-4F69-BCC9-D89D5FF81F6B}"/>
    <cellStyle name="ปกติ 14 37" xfId="3073" xr:uid="{60430A45-1593-4B0F-B3C7-38CA194730DF}"/>
    <cellStyle name="ปกติ 14 38" xfId="3074" xr:uid="{2633FCBA-C2D8-431A-AD8E-5B687F6F64DC}"/>
    <cellStyle name="ปกติ 14 39" xfId="3075" xr:uid="{7BFD4AFD-E032-4003-A8B7-E5C8B19456CA}"/>
    <cellStyle name="ปกติ 14 4" xfId="3076" xr:uid="{97ACB02F-1A4A-47C8-8798-09FDDACD78A2}"/>
    <cellStyle name="ปกติ 14 40" xfId="3077" xr:uid="{ECBBB290-0948-4ED2-AA3E-5E4F5CD3AFFA}"/>
    <cellStyle name="ปกติ 14 41" xfId="3078" xr:uid="{AD4D22DA-E4BF-4D10-B538-AA057B9B35D3}"/>
    <cellStyle name="ปกติ 14 42" xfId="3079" xr:uid="{C7242317-3284-4F1F-A829-6B7E3F3705EB}"/>
    <cellStyle name="ปกติ 14 43" xfId="3080" xr:uid="{00128073-E8B4-4CD8-8C10-B13EB851799F}"/>
    <cellStyle name="ปกติ 14 44" xfId="3081" xr:uid="{7C6A7C3D-C2AC-4EA2-85C9-1D220CDB82BE}"/>
    <cellStyle name="ปกติ 14 45" xfId="3082" xr:uid="{F1183C1E-0C76-49A3-A396-C9819158B16E}"/>
    <cellStyle name="ปกติ 14 46" xfId="3083" xr:uid="{D65AF407-C4D1-4C48-B5E5-70CDBFD17C4B}"/>
    <cellStyle name="ปกติ 14 47" xfId="3084" xr:uid="{088F47C5-C3FA-4CB5-9F6D-7A3D92C619B1}"/>
    <cellStyle name="ปกติ 14 48" xfId="3085" xr:uid="{379630B1-9A46-4B61-B74C-B9277A19B72B}"/>
    <cellStyle name="ปกติ 14 49" xfId="3086" xr:uid="{E4725417-AC70-41B8-A39A-B0F7188AF0E4}"/>
    <cellStyle name="ปกติ 14 5" xfId="3087" xr:uid="{05597C8F-E848-42D2-B30C-595772EBCDCB}"/>
    <cellStyle name="ปกติ 14 50" xfId="3088" xr:uid="{686E7A23-3D41-45B3-BB0C-D2723B8B1D99}"/>
    <cellStyle name="ปกติ 14 51" xfId="3089" xr:uid="{FD923796-80C2-49FF-B94D-FEB79A74951E}"/>
    <cellStyle name="ปกติ 14 52" xfId="3090" xr:uid="{C5F6466B-7E3F-456F-8B04-729B8B064E5C}"/>
    <cellStyle name="ปกติ 14 53" xfId="3091" xr:uid="{D11EBA67-B819-43B3-9F74-98D83172AEC3}"/>
    <cellStyle name="ปกติ 14 54" xfId="3092" xr:uid="{B396B569-CC82-4461-9785-0A7EA0CDDDCD}"/>
    <cellStyle name="ปกติ 14 55" xfId="3093" xr:uid="{20BA55C3-0EED-4D88-8021-3440D1271E8E}"/>
    <cellStyle name="ปกติ 14 56" xfId="3094" xr:uid="{EC6C2FCA-AE3B-405B-A0AB-20F355260B00}"/>
    <cellStyle name="ปกติ 14 57" xfId="3095" xr:uid="{5E2F3BD7-2B64-4EEF-8273-AAF8A729CDEE}"/>
    <cellStyle name="ปกติ 14 58" xfId="3096" xr:uid="{222B526A-9C70-4F7D-A54A-FA10646E692F}"/>
    <cellStyle name="ปกติ 14 59" xfId="3097" xr:uid="{ADB5C3F5-ECDA-48A6-8A78-2979C8078F93}"/>
    <cellStyle name="ปกติ 14 6" xfId="3098" xr:uid="{1BB90059-01A4-44F5-B967-C2F5EF3D1728}"/>
    <cellStyle name="ปกติ 14 60" xfId="3099" xr:uid="{1FB676E1-3BFA-4D91-BF2F-D43CB27B2663}"/>
    <cellStyle name="ปกติ 14 61" xfId="3100" xr:uid="{835583C9-213C-42E8-B6CA-5D2C8888DEEF}"/>
    <cellStyle name="ปกติ 14 62" xfId="3101" xr:uid="{F7BA4831-AB79-4C27-AC1F-7C08DA9805B6}"/>
    <cellStyle name="ปกติ 14 63" xfId="3102" xr:uid="{581860C8-B209-407E-B46F-A3F568AF9C8D}"/>
    <cellStyle name="ปกติ 14 64" xfId="3103" xr:uid="{CCF45D45-C35B-4568-B5CD-5D769C27A0D5}"/>
    <cellStyle name="ปกติ 14 65" xfId="3104" xr:uid="{2FDD01C9-FF73-46E4-AD48-63EFFF9F4A7E}"/>
    <cellStyle name="ปกติ 14 66" xfId="3105" xr:uid="{B186DCE1-B83A-4288-A0D6-0FFD38CC7BAA}"/>
    <cellStyle name="ปกติ 14 67" xfId="3106" xr:uid="{0FC53458-2F54-48C2-B35C-A8A046D6306F}"/>
    <cellStyle name="ปกติ 14 68" xfId="3107" xr:uid="{EFAB2BBB-0575-4D0C-ABED-242365C899EC}"/>
    <cellStyle name="ปกติ 14 69" xfId="3108" xr:uid="{2A63DF47-7AE2-4D9E-89C7-D05879328179}"/>
    <cellStyle name="ปกติ 14 7" xfId="3109" xr:uid="{CC34CC15-F140-484F-B930-A1B3FA33617A}"/>
    <cellStyle name="ปกติ 14 8" xfId="3110" xr:uid="{0A6FDCE1-E39C-40E2-AD3A-D02D5CB62775}"/>
    <cellStyle name="ปกติ 14 9" xfId="3111" xr:uid="{D88A9EEE-E1B9-45B6-8031-66F4900B073F}"/>
    <cellStyle name="ปกติ 15" xfId="3112" xr:uid="{CED6B98E-3758-4485-8AD0-030419A2E9FA}"/>
    <cellStyle name="ปกติ 15 10" xfId="3113" xr:uid="{E2C2ED74-BC0A-47C0-9A89-85A617D4BABF}"/>
    <cellStyle name="ปกติ 15 11" xfId="3114" xr:uid="{A27FCC58-A368-4175-84D0-93C35E083D62}"/>
    <cellStyle name="ปกติ 15 12" xfId="3115" xr:uid="{B3BA71D6-326D-4EDD-91E6-2A31038A1BAF}"/>
    <cellStyle name="ปกติ 15 13" xfId="3116" xr:uid="{01068560-B639-462D-9302-DEBB4C035445}"/>
    <cellStyle name="ปกติ 15 14" xfId="3117" xr:uid="{50CBAF37-12E1-4334-927A-0D25E327D854}"/>
    <cellStyle name="ปกติ 15 15" xfId="3118" xr:uid="{4AD233B0-923A-404D-BDFE-9161DCE275D0}"/>
    <cellStyle name="ปกติ 15 16" xfId="3119" xr:uid="{28D4782E-80E5-4C9E-8170-2EA2C83FF045}"/>
    <cellStyle name="ปกติ 15 17" xfId="3120" xr:uid="{F014BC23-C1AA-46FA-9DD1-9C00A0053E93}"/>
    <cellStyle name="ปกติ 15 18" xfId="3121" xr:uid="{0E1F58C9-4B89-4DEB-AE95-7D41C7DC3DC3}"/>
    <cellStyle name="ปกติ 15 19" xfId="3122" xr:uid="{F500B8CB-E5BB-49AC-ADF7-3F5BF81042BD}"/>
    <cellStyle name="ปกติ 15 2" xfId="3123" xr:uid="{BBA7A46D-99EC-4F6C-A11E-82FAD1011BDF}"/>
    <cellStyle name="ปกติ 15 20" xfId="3124" xr:uid="{155C3F35-2B9F-4D38-A32B-A0B9E5A08686}"/>
    <cellStyle name="ปกติ 15 21" xfId="3125" xr:uid="{2C1C42D0-451F-40F9-B7A9-FDD40D6BED62}"/>
    <cellStyle name="ปกติ 15 22" xfId="3126" xr:uid="{E95804F1-6523-4E2E-9172-EDA11E3E8E7C}"/>
    <cellStyle name="ปกติ 15 23" xfId="3127" xr:uid="{C89750F5-BFEC-487E-8FC9-D8DFACE670ED}"/>
    <cellStyle name="ปกติ 15 24" xfId="3128" xr:uid="{CB44F056-519A-4ADC-80C4-1E1D74C140AE}"/>
    <cellStyle name="ปกติ 15 25" xfId="3129" xr:uid="{2C6D2ACB-4401-45CC-BEB1-FFA12F8363F5}"/>
    <cellStyle name="ปกติ 15 26" xfId="3130" xr:uid="{7D883B7E-1087-4A32-8702-22EFB41174CD}"/>
    <cellStyle name="ปกติ 15 27" xfId="3131" xr:uid="{3A9125C9-A33C-449A-9797-293BAFA6B58B}"/>
    <cellStyle name="ปกติ 15 28" xfId="3132" xr:uid="{874C26D3-DF51-42ED-A314-76CF331623AC}"/>
    <cellStyle name="ปกติ 15 29" xfId="3133" xr:uid="{92582FBB-FF51-43CB-8F71-A19085AF850C}"/>
    <cellStyle name="ปกติ 15 3" xfId="3134" xr:uid="{74D58BE1-7012-40BC-A143-3131942F4858}"/>
    <cellStyle name="ปกติ 15 30" xfId="3135" xr:uid="{FEF90668-2A3A-4143-B688-4A3D7B202A65}"/>
    <cellStyle name="ปกติ 15 31" xfId="3136" xr:uid="{0B16360B-D5E9-4AE0-B122-BE8283B6912C}"/>
    <cellStyle name="ปกติ 15 32" xfId="3137" xr:uid="{0C3F5E59-91B0-4D70-B8AC-F1D8F6E1BA00}"/>
    <cellStyle name="ปกติ 15 33" xfId="3138" xr:uid="{563BBF40-DA09-423F-B9FE-92BBFD82B8FB}"/>
    <cellStyle name="ปกติ 15 34" xfId="3139" xr:uid="{6F31B2FB-922E-4FA7-8605-E910964645B2}"/>
    <cellStyle name="ปกติ 15 35" xfId="3140" xr:uid="{D6F6E343-D1FD-4D64-9CEF-00070CF10AC9}"/>
    <cellStyle name="ปกติ 15 36" xfId="3141" xr:uid="{2DB20795-5CD3-4679-840B-61B6091A8C97}"/>
    <cellStyle name="ปกติ 15 37" xfId="3142" xr:uid="{3C07B505-4CA9-4329-9CA7-F56CFEBA8809}"/>
    <cellStyle name="ปกติ 15 38" xfId="3143" xr:uid="{99905496-C740-4141-87DF-12CBAEBF3FFD}"/>
    <cellStyle name="ปกติ 15 39" xfId="3144" xr:uid="{568DB01D-32C7-40B0-A022-79C7005C3F72}"/>
    <cellStyle name="ปกติ 15 4" xfId="3145" xr:uid="{98F2C47D-DB38-49DA-9520-A1B86B959757}"/>
    <cellStyle name="ปกติ 15 40" xfId="3146" xr:uid="{BB5D59CD-C0D5-48E9-BD40-8390E9684450}"/>
    <cellStyle name="ปกติ 15 41" xfId="3147" xr:uid="{815929AE-CA61-4065-B2D3-A34A1605F3A1}"/>
    <cellStyle name="ปกติ 15 42" xfId="3148" xr:uid="{8D21ABE7-D471-49CD-B943-7F459EB9D627}"/>
    <cellStyle name="ปกติ 15 43" xfId="3149" xr:uid="{3116ED8B-C1A4-4A4D-87F4-323AEAC24C80}"/>
    <cellStyle name="ปกติ 15 44" xfId="3150" xr:uid="{43D58C5F-28C9-436C-8DB5-EA74E500B92B}"/>
    <cellStyle name="ปกติ 15 45" xfId="3151" xr:uid="{ABC7744B-848A-4D99-AEB7-C22E393E3039}"/>
    <cellStyle name="ปกติ 15 46" xfId="3152" xr:uid="{2B57D73F-63E9-40FB-97FC-D06AE8B7F4F6}"/>
    <cellStyle name="ปกติ 15 47" xfId="3153" xr:uid="{4FE018F8-1536-4110-B54B-35143431BB41}"/>
    <cellStyle name="ปกติ 15 48" xfId="3154" xr:uid="{48FF88BE-65D6-49D3-9FF0-596F614A01D5}"/>
    <cellStyle name="ปกติ 15 49" xfId="3155" xr:uid="{94F7D733-6BCB-48C2-8265-AF51FD5A8707}"/>
    <cellStyle name="ปกติ 15 5" xfId="3156" xr:uid="{F1E116C1-3CC5-4BCE-819B-B84FA7E82E99}"/>
    <cellStyle name="ปกติ 15 50" xfId="3157" xr:uid="{C19C87B4-98C8-4970-806B-2E92860500C0}"/>
    <cellStyle name="ปกติ 15 51" xfId="3158" xr:uid="{2A630AC9-79A0-4AB8-9888-3230CE53FB22}"/>
    <cellStyle name="ปกติ 15 52" xfId="3159" xr:uid="{A86E186E-0C27-41CF-AE01-25CFB7EF3B2B}"/>
    <cellStyle name="ปกติ 15 53" xfId="3160" xr:uid="{C6D68D0C-B223-4D0F-AD01-BFEA20FF27A4}"/>
    <cellStyle name="ปกติ 15 54" xfId="3161" xr:uid="{B86E9C50-DCBE-4589-B93C-94EC739E92DC}"/>
    <cellStyle name="ปกติ 15 55" xfId="3162" xr:uid="{47AAE5B3-C7EE-40AD-95C0-967976C950D0}"/>
    <cellStyle name="ปกติ 15 56" xfId="3163" xr:uid="{EAF9A9B5-2259-4A7A-9DDD-48102539E0E2}"/>
    <cellStyle name="ปกติ 15 57" xfId="3164" xr:uid="{6D783058-8CEE-43E3-AE2E-16A1CF06B540}"/>
    <cellStyle name="ปกติ 15 58" xfId="3165" xr:uid="{11A4E814-A031-475A-9EB0-8B1834D84FA0}"/>
    <cellStyle name="ปกติ 15 59" xfId="3166" xr:uid="{F40ED6C4-DBAD-44E3-B2F4-A16E4DC2BF8A}"/>
    <cellStyle name="ปกติ 15 6" xfId="3167" xr:uid="{0B274CD2-DB26-432F-BC81-0C5A0B4E6A20}"/>
    <cellStyle name="ปกติ 15 60" xfId="3168" xr:uid="{7B42192B-ED50-4A14-A05B-3CDCD57074E9}"/>
    <cellStyle name="ปกติ 15 61" xfId="3169" xr:uid="{3587E99B-0ABD-4B4B-BB0C-C72E1576C5A0}"/>
    <cellStyle name="ปกติ 15 62" xfId="3170" xr:uid="{6135D05B-A1B6-49F3-BFD9-6CFD38C2FFAF}"/>
    <cellStyle name="ปกติ 15 63" xfId="3171" xr:uid="{9616F090-79EF-49F9-86D6-45B43DD60A5C}"/>
    <cellStyle name="ปกติ 15 64" xfId="3172" xr:uid="{F6787792-751C-4CE7-BD4C-7DC96358DF21}"/>
    <cellStyle name="ปกติ 15 65" xfId="3173" xr:uid="{3EB97334-B319-4AC6-A699-83BC1F1692F7}"/>
    <cellStyle name="ปกติ 15 66" xfId="3174" xr:uid="{AF76D146-B212-4458-B630-2C481055806B}"/>
    <cellStyle name="ปกติ 15 67" xfId="3175" xr:uid="{3224014E-770E-48B0-81C1-027FA63974E0}"/>
    <cellStyle name="ปกติ 15 68" xfId="3176" xr:uid="{EDE59A85-3E92-4783-89F3-A4E2FB5051C7}"/>
    <cellStyle name="ปกติ 15 69" xfId="3177" xr:uid="{395C9B48-937D-42F9-B383-AF8A1D998F55}"/>
    <cellStyle name="ปกติ 15 7" xfId="3178" xr:uid="{A810CBA4-A68D-4C10-AC3A-5C7A17CB2EF7}"/>
    <cellStyle name="ปกติ 15 8" xfId="3179" xr:uid="{AB19FE6F-E049-4F60-8791-321A0B3F94D9}"/>
    <cellStyle name="ปกติ 15 9" xfId="3180" xr:uid="{4DC2AAF1-3016-4183-9AA0-F6603AE09002}"/>
    <cellStyle name="ปกติ 16" xfId="3181" xr:uid="{87C0B56B-E705-4248-A7A3-29F76F4A8DB8}"/>
    <cellStyle name="ปกติ 16 10" xfId="3182" xr:uid="{CF235C57-1C05-4B7B-97AD-96938BF041B6}"/>
    <cellStyle name="ปกติ 16 11" xfId="3183" xr:uid="{8529E3DE-757C-4D16-8DFF-35CEB5B33DC2}"/>
    <cellStyle name="ปกติ 16 12" xfId="3184" xr:uid="{6D97DB83-92B7-41A4-8649-24BCAB06D274}"/>
    <cellStyle name="ปกติ 16 13" xfId="3185" xr:uid="{E092014C-7EF8-4C38-8AD3-498E177F36DB}"/>
    <cellStyle name="ปกติ 16 14" xfId="3186" xr:uid="{AE62222E-DDA6-41E2-B491-74CD7D489D18}"/>
    <cellStyle name="ปกติ 16 15" xfId="3187" xr:uid="{D0F6474A-BE08-49F0-87F0-51399649725A}"/>
    <cellStyle name="ปกติ 16 16" xfId="3188" xr:uid="{B43DBE20-EDFC-4C43-8DB0-FDC515497A24}"/>
    <cellStyle name="ปกติ 16 17" xfId="3189" xr:uid="{0BF985D9-B5E7-49DA-9B36-5349204B3EE4}"/>
    <cellStyle name="ปกติ 16 18" xfId="3190" xr:uid="{9935145C-54F8-47A6-9869-D1557328B542}"/>
    <cellStyle name="ปกติ 16 19" xfId="3191" xr:uid="{BCFC5F3F-B16D-4345-AF89-D9228A4F23F9}"/>
    <cellStyle name="ปกติ 16 2" xfId="3192" xr:uid="{983BEDE1-8288-4578-B667-453F01A56BB2}"/>
    <cellStyle name="ปกติ 16 20" xfId="3193" xr:uid="{4DF17B1C-9269-411F-B4E0-A502BAA57C82}"/>
    <cellStyle name="ปกติ 16 21" xfId="3194" xr:uid="{21678193-919D-4887-BC8B-F2BC4CB154D8}"/>
    <cellStyle name="ปกติ 16 22" xfId="3195" xr:uid="{B36B0A21-2FF1-4C4B-B3E4-73581BDA5EB7}"/>
    <cellStyle name="ปกติ 16 23" xfId="3196" xr:uid="{1CEB454C-7B5B-4A3D-BA79-459C06B13783}"/>
    <cellStyle name="ปกติ 16 24" xfId="3197" xr:uid="{CC44023A-809B-485C-8299-B314A5B77F70}"/>
    <cellStyle name="ปกติ 16 25" xfId="3198" xr:uid="{DB1E89E5-CC1C-4AD4-943B-3F69FC218063}"/>
    <cellStyle name="ปกติ 16 26" xfId="3199" xr:uid="{8FDD3323-A70A-4CFA-B1DE-C353862B73C2}"/>
    <cellStyle name="ปกติ 16 27" xfId="3200" xr:uid="{CF8485E1-7950-4B74-936B-4F4F0C878A58}"/>
    <cellStyle name="ปกติ 16 28" xfId="3201" xr:uid="{E9206189-EAC0-42AE-91C0-241C2431880E}"/>
    <cellStyle name="ปกติ 16 29" xfId="3202" xr:uid="{69990053-D9FA-444A-9CCE-F12A70B75A4F}"/>
    <cellStyle name="ปกติ 16 3" xfId="3203" xr:uid="{266A1CA8-7A7E-45C4-8ED2-E60BE4B45B95}"/>
    <cellStyle name="ปกติ 16 30" xfId="3204" xr:uid="{2A1ADC95-0F17-4991-A06D-D77D2DE77787}"/>
    <cellStyle name="ปกติ 16 31" xfId="3205" xr:uid="{759B6EC0-3866-4660-BF25-A9468199FAEA}"/>
    <cellStyle name="ปกติ 16 32" xfId="3206" xr:uid="{B141726F-73BB-41AD-9B21-F84C8D76A212}"/>
    <cellStyle name="ปกติ 16 33" xfId="3207" xr:uid="{E165F490-BA7D-4739-B98B-E3405DD2C056}"/>
    <cellStyle name="ปกติ 16 34" xfId="3208" xr:uid="{2106DA9E-9D2E-4E39-A0CB-1FA750EDBBED}"/>
    <cellStyle name="ปกติ 16 35" xfId="3209" xr:uid="{DA5318F0-7046-41DD-A173-426A5C29A055}"/>
    <cellStyle name="ปกติ 16 36" xfId="3210" xr:uid="{7F499373-8824-4658-AD28-40F2BC902617}"/>
    <cellStyle name="ปกติ 16 37" xfId="3211" xr:uid="{A2D59702-880C-4888-8D82-C3B87BA6F73E}"/>
    <cellStyle name="ปกติ 16 38" xfId="3212" xr:uid="{D22D47CE-F0A2-4496-A2D0-B545BC791527}"/>
    <cellStyle name="ปกติ 16 39" xfId="3213" xr:uid="{AB72ABFC-BFFC-4FAB-8F42-B86D7EC7A57E}"/>
    <cellStyle name="ปกติ 16 4" xfId="3214" xr:uid="{4C715348-E875-4133-82E5-F9F295A62DEF}"/>
    <cellStyle name="ปกติ 16 40" xfId="3215" xr:uid="{A5ABBC4D-4F87-4770-855B-EDC97EA24EA1}"/>
    <cellStyle name="ปกติ 16 41" xfId="3216" xr:uid="{D4FBC302-D4ED-45BC-BF1C-82A1E13F35FA}"/>
    <cellStyle name="ปกติ 16 42" xfId="3217" xr:uid="{A09449DF-EB78-4714-AE1A-CC73691F4CD9}"/>
    <cellStyle name="ปกติ 16 43" xfId="3218" xr:uid="{8580EAAF-00E3-472F-ACC9-4FF93A4A0122}"/>
    <cellStyle name="ปกติ 16 44" xfId="3219" xr:uid="{8615322A-BCAD-439C-B45E-0311C2DDC7FB}"/>
    <cellStyle name="ปกติ 16 45" xfId="3220" xr:uid="{5D7B0962-A4E6-4B32-BA1A-8270C32FB65A}"/>
    <cellStyle name="ปกติ 16 46" xfId="3221" xr:uid="{63ADF2E2-6E4D-4AC3-B8E8-20C8B45FD2AE}"/>
    <cellStyle name="ปกติ 16 47" xfId="3222" xr:uid="{F53A84A8-9F27-480B-AFE5-63DA75C0E13B}"/>
    <cellStyle name="ปกติ 16 48" xfId="3223" xr:uid="{84DDBCEE-39C6-4CBC-98D1-4F701DF96A28}"/>
    <cellStyle name="ปกติ 16 49" xfId="3224" xr:uid="{3EEC54B3-026F-440A-859B-12D22E03C0B5}"/>
    <cellStyle name="ปกติ 16 5" xfId="3225" xr:uid="{1ED9C88B-4ED8-4F02-B04A-7CA2FF8D4605}"/>
    <cellStyle name="ปกติ 16 50" xfId="3226" xr:uid="{22F48ECB-130E-4559-836F-1147044F4E6C}"/>
    <cellStyle name="ปกติ 16 51" xfId="3227" xr:uid="{90D28AD4-2A31-433C-9819-8ACD1297C834}"/>
    <cellStyle name="ปกติ 16 52" xfId="3228" xr:uid="{1983CCA9-9D0F-4198-9ACC-F1B9C5D2BDF5}"/>
    <cellStyle name="ปกติ 16 53" xfId="3229" xr:uid="{57566990-02B3-41B8-9CA1-7C347FA5B9FF}"/>
    <cellStyle name="ปกติ 16 54" xfId="3230" xr:uid="{94D70AB1-5EE0-4435-B8F4-064E69C6578E}"/>
    <cellStyle name="ปกติ 16 55" xfId="3231" xr:uid="{CB25044E-775B-45C1-95D4-E223FC914285}"/>
    <cellStyle name="ปกติ 16 56" xfId="3232" xr:uid="{FBCC0609-9713-41C7-9496-595493D3C6CF}"/>
    <cellStyle name="ปกติ 16 57" xfId="3233" xr:uid="{3A534A3A-68EF-4D98-8BCE-E204AE9B5A4A}"/>
    <cellStyle name="ปกติ 16 58" xfId="3234" xr:uid="{7C956C55-F1FD-4880-8BBF-441A707286ED}"/>
    <cellStyle name="ปกติ 16 59" xfId="3235" xr:uid="{3CD02996-547A-45DF-9B49-D2743B1BB7C2}"/>
    <cellStyle name="ปกติ 16 6" xfId="3236" xr:uid="{62340341-8C94-4A52-B7D4-380ED35940A9}"/>
    <cellStyle name="ปกติ 16 60" xfId="3237" xr:uid="{B1568DB5-0FFC-4B77-914A-72BF0C7A00BD}"/>
    <cellStyle name="ปกติ 16 61" xfId="3238" xr:uid="{5D5344B0-B571-4DB9-9B48-8F32D5BE1EB1}"/>
    <cellStyle name="ปกติ 16 62" xfId="3239" xr:uid="{AF2CF3FC-8889-43D4-92BA-068E5F81FE1A}"/>
    <cellStyle name="ปกติ 16 63" xfId="3240" xr:uid="{172EDB7E-5A10-42B9-8C7A-2B09BF11A768}"/>
    <cellStyle name="ปกติ 16 64" xfId="3241" xr:uid="{66FC0A9D-A3FE-4F7C-B48F-71F1B0A2E097}"/>
    <cellStyle name="ปกติ 16 65" xfId="3242" xr:uid="{2946BE1D-45CF-4888-9EB5-343719CA5594}"/>
    <cellStyle name="ปกติ 16 66" xfId="3243" xr:uid="{BFE694E0-3965-4642-A1F5-7E534180F7CD}"/>
    <cellStyle name="ปกติ 16 67" xfId="3244" xr:uid="{A07AAB2C-27B2-4B60-98DA-9B94EBAD6E21}"/>
    <cellStyle name="ปกติ 16 68" xfId="3245" xr:uid="{EDC82F63-4FFE-4BED-A05C-A5791DC658B9}"/>
    <cellStyle name="ปกติ 16 69" xfId="3246" xr:uid="{991AC29E-A059-4336-B6BD-3BD6F21A7246}"/>
    <cellStyle name="ปกติ 16 7" xfId="3247" xr:uid="{FD14A7A2-A667-4802-BDFC-8D5EBD59DBF8}"/>
    <cellStyle name="ปกติ 16 8" xfId="3248" xr:uid="{D1447DA8-5E19-43A0-AB35-F753C04F03D5}"/>
    <cellStyle name="ปกติ 16 9" xfId="3249" xr:uid="{BF7C432B-63F9-400F-9BC6-EC212D0FCE3A}"/>
    <cellStyle name="ปกติ 17" xfId="3250" xr:uid="{F66E247B-464F-48D6-A4CE-BF4ED40C4E3A}"/>
    <cellStyle name="ปกติ 18" xfId="3251" xr:uid="{63C4BB43-D746-4F7E-AC72-ACEC97C43EA0}"/>
    <cellStyle name="ปกติ 19" xfId="3252" xr:uid="{45818491-2744-4E56-8332-0964B149DC2A}"/>
    <cellStyle name="ปกติ 19 2" xfId="3253" xr:uid="{6D4B36FE-FA6E-496E-80AC-F513B8A4666C}"/>
    <cellStyle name="ปกติ 19 3" xfId="3254" xr:uid="{8EA19F38-4F16-4677-A3E5-AA098B91B0BF}"/>
    <cellStyle name="ปกติ 2" xfId="3255" xr:uid="{BF2BD708-87CC-4326-9E4E-6D47F2A69ED9}"/>
    <cellStyle name="ปกติ 2 2" xfId="3256" xr:uid="{13F2D242-FA92-4ACA-B914-6A0CD561B928}"/>
    <cellStyle name="ปกติ 2 2 2" xfId="4338" xr:uid="{70C4CF79-AE90-4C32-9D77-264F7924E429}"/>
    <cellStyle name="ปกติ 2 3" xfId="3257" xr:uid="{1D255AFC-DCEB-4921-9643-6E6BA2B8D017}"/>
    <cellStyle name="ปกติ 2 3 2" xfId="3955" xr:uid="{98789CD6-D32D-49CC-9802-3EB16F0956F6}"/>
    <cellStyle name="ปกติ 2 4" xfId="3258" xr:uid="{DDEB860D-0210-47F1-8048-0C25433B1647}"/>
    <cellStyle name="ปกติ 2 4 2" xfId="4339" xr:uid="{14DE10BC-F2ED-4124-9EC8-F2033A1C0D55}"/>
    <cellStyle name="ปกติ 2 5" xfId="3259" xr:uid="{AED134A3-C569-4CE1-AF48-DBCD3BF35392}"/>
    <cellStyle name="ปกติ 2 6" xfId="4337" xr:uid="{07489686-5013-4998-AD7B-E3812F1821F0}"/>
    <cellStyle name="ปกติ 2 9" xfId="3260" xr:uid="{2309957A-9FA4-478F-9892-51A146ED7E95}"/>
    <cellStyle name="ปกติ 2 9 2" xfId="4340" xr:uid="{D8B517C4-74BA-4D1B-996F-EB8EE13F385A}"/>
    <cellStyle name="ปกติ 2_Jutha - Q3'09 - Nook" xfId="3261" xr:uid="{564AD956-DC1D-4CA2-B469-8D1974FA8DDA}"/>
    <cellStyle name="ปกติ 20" xfId="3262" xr:uid="{B0FB1C4B-F0E5-4365-9DF9-24E5031C77C0}"/>
    <cellStyle name="ปกติ 3" xfId="3263" xr:uid="{19371977-9880-43CE-A189-5BC64D451ECC}"/>
    <cellStyle name="ปกติ 3 10" xfId="3264" xr:uid="{73AF10D2-40EA-4567-AB30-5509E29D0E31}"/>
    <cellStyle name="ปกติ 3 11" xfId="3265" xr:uid="{DA6831F1-C0E4-4836-B60E-FE934F487824}"/>
    <cellStyle name="ปกติ 3 12" xfId="3266" xr:uid="{398B76DF-BC8A-4072-90AB-88A95593BEBF}"/>
    <cellStyle name="ปกติ 3 13" xfId="3267" xr:uid="{B0743504-11F5-4FC3-A086-68CC252E480F}"/>
    <cellStyle name="ปกติ 3 14" xfId="3268" xr:uid="{A889BB6E-29B6-462A-9B2B-B66F6C594653}"/>
    <cellStyle name="ปกติ 3 15" xfId="3269" xr:uid="{4BE8BF5D-65C5-4916-92F8-6D2BB3EA4E33}"/>
    <cellStyle name="ปกติ 3 16" xfId="3270" xr:uid="{5BC867CE-11C5-49FF-970F-AA38568C8A36}"/>
    <cellStyle name="ปกติ 3 17" xfId="3271" xr:uid="{FFFE8D1C-21E4-4912-B88E-D13D17FB21F5}"/>
    <cellStyle name="ปกติ 3 18" xfId="3272" xr:uid="{B635678A-D231-4E7B-BE16-51DD049565D1}"/>
    <cellStyle name="ปกติ 3 19" xfId="3273" xr:uid="{1FA7AF8A-3430-4D51-A9A7-11BF44E61260}"/>
    <cellStyle name="ปกติ 3 2" xfId="3274" xr:uid="{FD14EE24-6A5A-4FF2-BC37-32A3E5FADE6A}"/>
    <cellStyle name="ปกติ 3 2 2" xfId="3275" xr:uid="{BD9A6F81-2582-499F-B33B-CB4F7DEC8029}"/>
    <cellStyle name="ปกติ 3 20" xfId="3276" xr:uid="{649E80DE-84B2-4DE6-ADF3-FCAA41D96593}"/>
    <cellStyle name="ปกติ 3 21" xfId="3277" xr:uid="{A5C8AE47-4871-441F-8BD1-7747FA16C829}"/>
    <cellStyle name="ปกติ 3 22" xfId="3278" xr:uid="{8B8635FB-7DE3-49B2-B4A3-DBA916313F14}"/>
    <cellStyle name="ปกติ 3 23" xfId="3279" xr:uid="{4118145D-1F05-456B-9036-2A03E8817B8C}"/>
    <cellStyle name="ปกติ 3 24" xfId="3280" xr:uid="{E9BD4561-A0D8-441B-804E-AAC82750030F}"/>
    <cellStyle name="ปกติ 3 25" xfId="3281" xr:uid="{B99FAFB1-4456-4BA8-BF73-37FB1129C4DB}"/>
    <cellStyle name="ปกติ 3 26" xfId="3282" xr:uid="{48E5DD98-5919-426C-A26D-6FEEF04C6FB4}"/>
    <cellStyle name="ปกติ 3 27" xfId="3283" xr:uid="{7B65AC12-1F2B-4664-8FCF-81A8E69428B1}"/>
    <cellStyle name="ปกติ 3 28" xfId="3284" xr:uid="{7A2D562F-AC84-4017-B956-4F8EEEE93575}"/>
    <cellStyle name="ปกติ 3 29" xfId="3285" xr:uid="{2F2D3745-E723-4E21-B8AA-0D2FE52B399E}"/>
    <cellStyle name="ปกติ 3 3" xfId="3286" xr:uid="{75705313-AA0C-455E-B36F-766841EA64CC}"/>
    <cellStyle name="ปกติ 3 30" xfId="3287" xr:uid="{28568A0F-0E8F-469B-B967-34CAFC48D74C}"/>
    <cellStyle name="ปกติ 3 31" xfId="3288" xr:uid="{C74D45FE-4AEE-443C-B460-D3DC6C94E4DF}"/>
    <cellStyle name="ปกติ 3 32" xfId="3289" xr:uid="{41DDB0DA-6FB7-435B-8293-7F63D5005592}"/>
    <cellStyle name="ปกติ 3 33" xfId="3290" xr:uid="{4A96DEAE-3BF0-4C86-9C29-259C4D649DAA}"/>
    <cellStyle name="ปกติ 3 34" xfId="3291" xr:uid="{1AD6EEDC-5FBD-4673-A253-2E5EC7BF4F43}"/>
    <cellStyle name="ปกติ 3 35" xfId="3292" xr:uid="{71D33285-A94E-4867-9D11-698F35159839}"/>
    <cellStyle name="ปกติ 3 36" xfId="3293" xr:uid="{D9D97AE1-B2B9-4531-B4BE-59B8B0A6EC70}"/>
    <cellStyle name="ปกติ 3 37" xfId="3294" xr:uid="{D3E17B10-A888-440F-BD36-09A2447B71BD}"/>
    <cellStyle name="ปกติ 3 38" xfId="3295" xr:uid="{A49A2698-8EF7-4833-8F62-D8A57310F1DF}"/>
    <cellStyle name="ปกติ 3 39" xfId="3296" xr:uid="{0F7C9151-FD15-4DE2-BF0B-FAB52A919AB6}"/>
    <cellStyle name="ปกติ 3 4" xfId="3297" xr:uid="{49F5E45C-10AD-478C-9B2A-9F9719DBCA30}"/>
    <cellStyle name="ปกติ 3 40" xfId="3298" xr:uid="{09D3AE56-34D9-4D4A-A76D-5C699389D76D}"/>
    <cellStyle name="ปกติ 3 41" xfId="3299" xr:uid="{794A9BD4-DFEA-441A-8FC8-3AF9780EBE7F}"/>
    <cellStyle name="ปกติ 3 42" xfId="3300" xr:uid="{4936D1E9-261E-4679-9969-14932A95E6AA}"/>
    <cellStyle name="ปกติ 3 43" xfId="3301" xr:uid="{67724E5C-E054-43B2-A078-3FE38C190E9C}"/>
    <cellStyle name="ปกติ 3 44" xfId="3302" xr:uid="{91DE56C9-A26C-41DC-8005-434A623DF51E}"/>
    <cellStyle name="ปกติ 3 45" xfId="3303" xr:uid="{81CCD857-26DA-4C3B-8EAD-81BB15B760EC}"/>
    <cellStyle name="ปกติ 3 46" xfId="3304" xr:uid="{43D5BACE-18B3-4C92-B3A2-D4322E6C2E73}"/>
    <cellStyle name="ปกติ 3 47" xfId="3305" xr:uid="{191F318D-83E3-44A9-AF6C-129B4B118A16}"/>
    <cellStyle name="ปกติ 3 48" xfId="3306" xr:uid="{E3D26565-4B7E-4274-A9C1-7FFF9AB45AF5}"/>
    <cellStyle name="ปกติ 3 49" xfId="3307" xr:uid="{9674D081-31AC-4F1D-9EDB-2540CCFA603E}"/>
    <cellStyle name="ปกติ 3 5" xfId="3308" xr:uid="{F4ED00C4-CDA0-4943-9E29-A8560A86FF4B}"/>
    <cellStyle name="ปกติ 3 50" xfId="3309" xr:uid="{A498DDD5-AEC7-4722-B554-E251D8B472AA}"/>
    <cellStyle name="ปกติ 3 51" xfId="3310" xr:uid="{5618D2AF-3BE8-4138-84BE-5FE8EC5C435B}"/>
    <cellStyle name="ปกติ 3 52" xfId="3311" xr:uid="{06FABF2D-C656-45FE-A256-1CC4B990A15C}"/>
    <cellStyle name="ปกติ 3 53" xfId="3312" xr:uid="{8A94B6B3-E32E-4607-8017-80C9CE1316C2}"/>
    <cellStyle name="ปกติ 3 54" xfId="3313" xr:uid="{C4A31EBC-4763-4C45-8F59-9B4263D3D1AB}"/>
    <cellStyle name="ปกติ 3 55" xfId="3314" xr:uid="{4A1CAC42-1D03-447D-8693-FE3571343951}"/>
    <cellStyle name="ปกติ 3 56" xfId="3315" xr:uid="{E5134A6A-36C6-4F2E-9D65-0BB056D51A76}"/>
    <cellStyle name="ปกติ 3 57" xfId="3316" xr:uid="{EB954782-01D3-45A8-A7B9-D04A41BBBE66}"/>
    <cellStyle name="ปกติ 3 58" xfId="3317" xr:uid="{D566C346-848C-43CE-81E9-E954A38DD0B0}"/>
    <cellStyle name="ปกติ 3 59" xfId="3318" xr:uid="{B6BB8649-07AC-4DD1-B96A-C674306906D4}"/>
    <cellStyle name="ปกติ 3 6" xfId="3319" xr:uid="{71516AE9-58CE-4D6E-B16C-66A8BF556DFB}"/>
    <cellStyle name="ปกติ 3 60" xfId="3320" xr:uid="{DFE4D4E4-B0F7-483A-9FD1-6DA7C3C882B3}"/>
    <cellStyle name="ปกติ 3 61" xfId="3321" xr:uid="{75916EB9-0DFA-4D96-B1E5-7595EF0BE904}"/>
    <cellStyle name="ปกติ 3 62" xfId="3322" xr:uid="{42815B80-975C-499E-9245-92B402496933}"/>
    <cellStyle name="ปกติ 3 63" xfId="3323" xr:uid="{A3C62949-B46C-4B73-A3AC-DBC5340DBA25}"/>
    <cellStyle name="ปกติ 3 64" xfId="3324" xr:uid="{68AE1E1F-1A62-4260-9CD7-3C398355F92F}"/>
    <cellStyle name="ปกติ 3 65" xfId="3325" xr:uid="{E63F31B0-AB07-4C8E-9EB8-0522946C8BFB}"/>
    <cellStyle name="ปกติ 3 66" xfId="3326" xr:uid="{01B2DBB0-3ED0-4957-B744-19C2C33DA6EB}"/>
    <cellStyle name="ปกติ 3 67" xfId="3327" xr:uid="{504CB7B8-D216-4D38-961B-868F2ED56FDB}"/>
    <cellStyle name="ปกติ 3 68" xfId="3328" xr:uid="{66AF0390-832D-45FC-9B18-65803C157262}"/>
    <cellStyle name="ปกติ 3 69" xfId="3329" xr:uid="{65622B59-5383-4846-82D5-BA69A2622F57}"/>
    <cellStyle name="ปกติ 3 7" xfId="3330" xr:uid="{B8767876-53BC-4D48-809F-F73DDE8648BD}"/>
    <cellStyle name="ปกติ 3 70" xfId="3331" xr:uid="{4E4EE4DF-FA79-4B29-9528-32C24CE545DD}"/>
    <cellStyle name="ปกติ 3 71" xfId="3332" xr:uid="{E4FA067D-E474-4F7B-A3B3-908485EA74CD}"/>
    <cellStyle name="ปกติ 3 72" xfId="3333" xr:uid="{E1509DF4-83A1-4036-86FA-DE3B4106EB45}"/>
    <cellStyle name="ปกติ 3 73" xfId="3334" xr:uid="{88E9893B-0B05-49E2-A11B-F8E47BA93A84}"/>
    <cellStyle name="ปกติ 3 74" xfId="3335" xr:uid="{F8766C1C-1438-4B6B-92DD-47A01E84B3F7}"/>
    <cellStyle name="ปกติ 3 75" xfId="3336" xr:uid="{39077542-6ABC-49A0-B298-7A8C9023240B}"/>
    <cellStyle name="ปกติ 3 76" xfId="3337" xr:uid="{5BD84F67-A75C-4932-A1B4-800BB4D132B3}"/>
    <cellStyle name="ปกติ 3 77" xfId="3338" xr:uid="{4FC210A3-5487-4461-94E5-EEDFF68C1AA7}"/>
    <cellStyle name="ปกติ 3 8" xfId="3339" xr:uid="{8A87EB53-C373-433D-B1DA-DBDAB50A7231}"/>
    <cellStyle name="ปกติ 3 9" xfId="3340" xr:uid="{C38A4C3F-DFF4-4614-82AB-65621843DC1D}"/>
    <cellStyle name="ปกติ 4" xfId="3341" xr:uid="{8F12EFCB-13E9-42BB-AA7E-173290531369}"/>
    <cellStyle name="ปกติ 4 2" xfId="3342" xr:uid="{52409595-CBAE-4B26-B18A-78CB4AF2D398}"/>
    <cellStyle name="ปกติ 5" xfId="3343" xr:uid="{D6937969-2012-4AF8-9885-4CB988BD49B4}"/>
    <cellStyle name="ปกติ 5 10" xfId="3344" xr:uid="{C870D8B0-94FB-47B2-8900-86C0CF95AAB2}"/>
    <cellStyle name="ปกติ 5 11" xfId="3345" xr:uid="{4B9C1406-5152-4CF9-831A-64D0F54D9644}"/>
    <cellStyle name="ปกติ 5 12" xfId="3346" xr:uid="{91D640CF-C1EE-4E30-A545-7FF347406E12}"/>
    <cellStyle name="ปกติ 5 13" xfId="3347" xr:uid="{0F5341A3-306D-4239-98B0-6001BA32AA77}"/>
    <cellStyle name="ปกติ 5 14" xfId="3348" xr:uid="{335F5D6E-A570-449F-B2B7-8CDC5AFD3772}"/>
    <cellStyle name="ปกติ 5 15" xfId="3349" xr:uid="{B5E71D61-BB43-4437-A05B-2A0E37DAC0BC}"/>
    <cellStyle name="ปกติ 5 16" xfId="3350" xr:uid="{D8E667D4-99E7-4F36-86BF-77ECD3B2C9FD}"/>
    <cellStyle name="ปกติ 5 17" xfId="3351" xr:uid="{234B1352-A36D-4F39-8EC1-D56E006E5B5B}"/>
    <cellStyle name="ปกติ 5 18" xfId="3352" xr:uid="{60C3BC7B-07EA-42B6-9A44-74E58FAD6FE1}"/>
    <cellStyle name="ปกติ 5 19" xfId="3353" xr:uid="{AB781D76-64ED-4C64-BA18-BAAAB019AA11}"/>
    <cellStyle name="ปกติ 5 2" xfId="3354" xr:uid="{D6D2A926-9F7B-4498-B035-94F3FA4B6129}"/>
    <cellStyle name="ปกติ 5 20" xfId="3355" xr:uid="{1A4242D3-F471-415B-B2EB-5B1B9D8E7578}"/>
    <cellStyle name="ปกติ 5 21" xfId="3356" xr:uid="{C800B580-BEF4-4140-B1D8-F233448E51D7}"/>
    <cellStyle name="ปกติ 5 22" xfId="3357" xr:uid="{1A87868C-0115-4DE5-8F74-A7F16824B5E9}"/>
    <cellStyle name="ปกติ 5 23" xfId="3358" xr:uid="{D228403C-2D1A-421D-9BA7-D055AEF07AEC}"/>
    <cellStyle name="ปกติ 5 24" xfId="3359" xr:uid="{2B4A053E-C5A5-4D02-B13A-22A61F28F0F2}"/>
    <cellStyle name="ปกติ 5 25" xfId="3360" xr:uid="{E1822B66-79E8-4ED1-99E0-5C38574248DC}"/>
    <cellStyle name="ปกติ 5 26" xfId="3361" xr:uid="{526988E1-6BB8-492C-B458-DB48E870205D}"/>
    <cellStyle name="ปกติ 5 27" xfId="3362" xr:uid="{9714A169-8B95-4F68-BE20-B345F3EB304E}"/>
    <cellStyle name="ปกติ 5 28" xfId="3363" xr:uid="{88E17780-328F-4E00-8A3D-1C09A69721A6}"/>
    <cellStyle name="ปกติ 5 29" xfId="3364" xr:uid="{01CFC870-9DA3-4706-8318-99EF1580149F}"/>
    <cellStyle name="ปกติ 5 3" xfId="3365" xr:uid="{5A0E3B0A-E8E1-41D1-8FAE-5776B7CC9A35}"/>
    <cellStyle name="ปกติ 5 30" xfId="3366" xr:uid="{810F9DD0-05F2-485E-BE9A-8611CB7D6859}"/>
    <cellStyle name="ปกติ 5 31" xfId="3367" xr:uid="{F92FC25E-F192-49B8-8BE9-AA05C0A4642C}"/>
    <cellStyle name="ปกติ 5 32" xfId="3368" xr:uid="{258343BF-F80F-4C27-88BB-40E29C6C2907}"/>
    <cellStyle name="ปกติ 5 33" xfId="3369" xr:uid="{907C43D2-9B24-441C-85A9-AED60DEF6A78}"/>
    <cellStyle name="ปกติ 5 34" xfId="3370" xr:uid="{7799F574-EF9F-4AF9-936E-C1C56FD1895D}"/>
    <cellStyle name="ปกติ 5 35" xfId="3371" xr:uid="{2964EA4F-0D89-44C9-B0EB-EC09240AA310}"/>
    <cellStyle name="ปกติ 5 36" xfId="3372" xr:uid="{2D46D46D-EC45-41C8-9C21-3E5FDA0F7ED0}"/>
    <cellStyle name="ปกติ 5 37" xfId="3373" xr:uid="{0E086D7B-9A26-42C1-BD9F-4A04E2906745}"/>
    <cellStyle name="ปกติ 5 38" xfId="3374" xr:uid="{F0A56178-DFD9-46D3-9BF4-36AE061982D7}"/>
    <cellStyle name="ปกติ 5 39" xfId="3375" xr:uid="{B0EFFD14-6D06-4BD7-B891-A5A3F124B251}"/>
    <cellStyle name="ปกติ 5 4" xfId="3376" xr:uid="{FCEFC236-B2C9-4C73-8A83-074316CBEE8B}"/>
    <cellStyle name="ปกติ 5 40" xfId="3377" xr:uid="{09D0DE8D-58F7-4C1C-AB76-2E03A92564C0}"/>
    <cellStyle name="ปกติ 5 41" xfId="3378" xr:uid="{A2BCD7A7-EB2C-49E6-A476-3644D3A7A2F9}"/>
    <cellStyle name="ปกติ 5 42" xfId="3379" xr:uid="{97D59A30-2FD9-46AA-B519-3EFECAA20A9A}"/>
    <cellStyle name="ปกติ 5 43" xfId="3380" xr:uid="{E76C5B3E-032A-471C-9B09-FF91322E16F9}"/>
    <cellStyle name="ปกติ 5 44" xfId="3381" xr:uid="{2B5E48BD-DA9F-4ACB-83AF-8B649121E985}"/>
    <cellStyle name="ปกติ 5 45" xfId="3382" xr:uid="{40AD202A-2F57-418B-B16D-C99C378CF335}"/>
    <cellStyle name="ปกติ 5 46" xfId="3383" xr:uid="{43E352EE-4363-42CC-AA21-BEB5664AD9DB}"/>
    <cellStyle name="ปกติ 5 47" xfId="3384" xr:uid="{3B81617A-0AD5-4E2F-86D5-124CE3B12A7C}"/>
    <cellStyle name="ปกติ 5 48" xfId="3385" xr:uid="{B8658E13-36F8-4850-B2E6-D35604F24D84}"/>
    <cellStyle name="ปกติ 5 49" xfId="3386" xr:uid="{FC8A9400-6A8E-4E17-9CA7-FA5B7CFC048A}"/>
    <cellStyle name="ปกติ 5 5" xfId="3387" xr:uid="{5E248268-9258-4093-B65E-D155C5070E61}"/>
    <cellStyle name="ปกติ 5 50" xfId="3388" xr:uid="{6381FAB9-3717-4BDA-AF7C-2FAA3F90ECB9}"/>
    <cellStyle name="ปกติ 5 51" xfId="3389" xr:uid="{9E76EF65-6F7C-4FBA-AAF5-7C050B1C95CE}"/>
    <cellStyle name="ปกติ 5 52" xfId="3390" xr:uid="{4EF1067D-0615-42EF-A558-C8DC4971E4D5}"/>
    <cellStyle name="ปกติ 5 53" xfId="3391" xr:uid="{C10AD91C-C532-48B8-BF06-D816DDABC3F0}"/>
    <cellStyle name="ปกติ 5 54" xfId="3392" xr:uid="{B4647975-EF51-438A-A13E-D182C0FE9DC9}"/>
    <cellStyle name="ปกติ 5 55" xfId="3393" xr:uid="{9B9A0024-C471-40F4-B22D-B6FBDBCC260F}"/>
    <cellStyle name="ปกติ 5 56" xfId="3394" xr:uid="{8DD74D23-F3F2-4C5A-9340-8B86E441F990}"/>
    <cellStyle name="ปกติ 5 57" xfId="3395" xr:uid="{2BC024D0-3A4C-44A2-B661-44FC31E6CC2F}"/>
    <cellStyle name="ปกติ 5 58" xfId="3396" xr:uid="{0D913317-AD07-4574-B313-9A8B9042101E}"/>
    <cellStyle name="ปกติ 5 59" xfId="3397" xr:uid="{E8D0A27D-B25A-4ABF-8B56-1E46756B666D}"/>
    <cellStyle name="ปกติ 5 6" xfId="3398" xr:uid="{7DADF750-115E-4816-B49B-76F7C7375C14}"/>
    <cellStyle name="ปกติ 5 60" xfId="3399" xr:uid="{3DD662D9-8B4E-4588-8764-9D39EAE9B298}"/>
    <cellStyle name="ปกติ 5 61" xfId="3400" xr:uid="{7A328FFE-6493-4266-86AF-421377ECF628}"/>
    <cellStyle name="ปกติ 5 62" xfId="3401" xr:uid="{5B5F9122-8355-4C63-A832-0CF6D814696A}"/>
    <cellStyle name="ปกติ 5 63" xfId="3402" xr:uid="{57FF549F-6123-4270-AF3C-4BF5EE6A1329}"/>
    <cellStyle name="ปกติ 5 64" xfId="3403" xr:uid="{C1AEDE74-2E5F-4A81-B347-E24EACC5C668}"/>
    <cellStyle name="ปกติ 5 65" xfId="3404" xr:uid="{EAC3CE18-F91B-4319-A445-B9722786D8FB}"/>
    <cellStyle name="ปกติ 5 66" xfId="3405" xr:uid="{D6749BBE-209B-472A-BA1C-972BE1ACEF3A}"/>
    <cellStyle name="ปกติ 5 67" xfId="3406" xr:uid="{4484DC12-CC38-4EEA-984A-4AF8E13268BF}"/>
    <cellStyle name="ปกติ 5 68" xfId="3407" xr:uid="{A96E779E-FBBE-41F3-8AFC-0DEFDEA554B5}"/>
    <cellStyle name="ปกติ 5 69" xfId="3408" xr:uid="{7B0E4807-0AEF-460A-87E0-0A89071A8542}"/>
    <cellStyle name="ปกติ 5 7" xfId="3409" xr:uid="{D97809BF-2DFF-4176-8CC4-00D372511FF8}"/>
    <cellStyle name="ปกติ 5 70" xfId="3410" xr:uid="{B60692B6-9759-4649-910A-888E2D1C60D2}"/>
    <cellStyle name="ปกติ 5 71" xfId="3411" xr:uid="{9A9F9E66-6184-400F-8BD8-EC3F9EEFF66C}"/>
    <cellStyle name="ปกติ 5 72" xfId="3412" xr:uid="{D59DA849-F668-41AC-BC4A-3988929ED475}"/>
    <cellStyle name="ปกติ 5 73" xfId="3413" xr:uid="{23602E4C-D25A-4F52-A9C4-77EB07FEC914}"/>
    <cellStyle name="ปกติ 5 74" xfId="3414" xr:uid="{5CCEECAA-5879-4060-8536-ED5FC3994C7E}"/>
    <cellStyle name="ปกติ 5 75" xfId="3415" xr:uid="{5751AFBA-1A96-4CB6-950F-984ADC9D444C}"/>
    <cellStyle name="ปกติ 5 76" xfId="3416" xr:uid="{409CD4FD-5FFB-4375-B8B5-4CBE2EE4147F}"/>
    <cellStyle name="ปกติ 5 77" xfId="3417" xr:uid="{68963EE0-7E5F-494D-8DF5-0B5B2B4F151E}"/>
    <cellStyle name="ปกติ 5 78" xfId="3418" xr:uid="{B90755D5-C92F-42DD-B37B-86214BB201CF}"/>
    <cellStyle name="ปกติ 5 79" xfId="3419" xr:uid="{95022F15-F85A-4EFD-B252-FFFC9BEA645E}"/>
    <cellStyle name="ปกติ 5 8" xfId="3420" xr:uid="{56135EFE-3DC4-4968-9231-92B724F16F03}"/>
    <cellStyle name="ปกติ 5 80" xfId="3421" xr:uid="{BAFB2112-1A88-48B6-B2CE-0155617D3B48}"/>
    <cellStyle name="ปกติ 5 9" xfId="3422" xr:uid="{3F57A013-2D6B-4E0F-BBF2-EB6A07421FD7}"/>
    <cellStyle name="ปกติ 5_AA" xfId="3423" xr:uid="{CF285AB0-2527-46AF-B176-43E47BE14D89}"/>
    <cellStyle name="ปกติ 6" xfId="3424" xr:uid="{26857109-D96B-4231-BCEE-813992EA1E02}"/>
    <cellStyle name="ปกติ 6 10" xfId="3425" xr:uid="{4C6138EF-73E4-42DE-A41B-8C96295F3153}"/>
    <cellStyle name="ปกติ 6 11" xfId="3426" xr:uid="{8D95338C-00E8-45B1-8B57-09888F1E1B0D}"/>
    <cellStyle name="ปกติ 6 12" xfId="3427" xr:uid="{8B8A1F72-9522-4A21-BF42-04AADF503232}"/>
    <cellStyle name="ปกติ 6 13" xfId="3428" xr:uid="{E8E9AE17-89DF-417E-958E-11764C44F1C8}"/>
    <cellStyle name="ปกติ 6 14" xfId="3429" xr:uid="{D253F766-7917-4284-A400-884E63584169}"/>
    <cellStyle name="ปกติ 6 15" xfId="3430" xr:uid="{ACBAE0FB-27B4-4ED3-98F8-F22A331FADAE}"/>
    <cellStyle name="ปกติ 6 16" xfId="3431" xr:uid="{D9A668F3-2438-4F5F-AC19-564057C909DC}"/>
    <cellStyle name="ปกติ 6 17" xfId="3432" xr:uid="{7E468B66-A889-41ED-A6B6-4C4B5155D42F}"/>
    <cellStyle name="ปกติ 6 18" xfId="3433" xr:uid="{12FA1CEF-CDF1-4B0C-BC2A-1AF21E23DA01}"/>
    <cellStyle name="ปกติ 6 19" xfId="3434" xr:uid="{FDC0AF1E-BC82-4D66-8B10-E1FBB4CA59A8}"/>
    <cellStyle name="ปกติ 6 2" xfId="3435" xr:uid="{7B457363-5BEE-43FA-8F62-683A9E57AE20}"/>
    <cellStyle name="ปกติ 6 20" xfId="3436" xr:uid="{30FA3E36-1C9C-48F6-B1FC-98517629693B}"/>
    <cellStyle name="ปกติ 6 21" xfId="3437" xr:uid="{467D4FB3-F50C-42D2-9E24-2BAFE46B822C}"/>
    <cellStyle name="ปกติ 6 22" xfId="3438" xr:uid="{12689830-975F-4495-AE65-574BB8896E5B}"/>
    <cellStyle name="ปกติ 6 23" xfId="3439" xr:uid="{DD4170B6-F575-49C0-8284-6BC119DF2F82}"/>
    <cellStyle name="ปกติ 6 24" xfId="3440" xr:uid="{BC020FBB-8C06-46C9-8691-49E1CC4BFB91}"/>
    <cellStyle name="ปกติ 6 25" xfId="3441" xr:uid="{FC96809F-B6E5-46F1-B145-8066D631BFCD}"/>
    <cellStyle name="ปกติ 6 26" xfId="3442" xr:uid="{D4AD8599-2447-4FD2-9AF0-97420889AFF3}"/>
    <cellStyle name="ปกติ 6 27" xfId="3443" xr:uid="{9AA40C7A-C7B2-465A-B24E-0529BB697A88}"/>
    <cellStyle name="ปกติ 6 28" xfId="3444" xr:uid="{AC1BB167-1355-401B-9561-C98E556A7C38}"/>
    <cellStyle name="ปกติ 6 29" xfId="3445" xr:uid="{80311184-A1F5-4DF5-81D8-FB82D2B05802}"/>
    <cellStyle name="ปกติ 6 3" xfId="3446" xr:uid="{5E838823-973B-4E72-B5E0-1AF70D335787}"/>
    <cellStyle name="ปกติ 6 30" xfId="3447" xr:uid="{4873F23D-2423-4CEA-A6F1-325E67E8892A}"/>
    <cellStyle name="ปกติ 6 31" xfId="3448" xr:uid="{274DB4E4-3EF6-4D6F-962C-162DAB0B4891}"/>
    <cellStyle name="ปกติ 6 32" xfId="3449" xr:uid="{6D815AB3-F8AE-4435-A178-613A8BD401B9}"/>
    <cellStyle name="ปกติ 6 33" xfId="3450" xr:uid="{C1CC0644-4DF4-45DE-93A3-EFDDF2D5E2E7}"/>
    <cellStyle name="ปกติ 6 34" xfId="3451" xr:uid="{A923F7BB-52B4-4AB1-8E02-4D3289FC6CD1}"/>
    <cellStyle name="ปกติ 6 35" xfId="3452" xr:uid="{64CE772A-330A-4E82-9243-EDBE8E960AAB}"/>
    <cellStyle name="ปกติ 6 36" xfId="3453" xr:uid="{CF2F7268-368E-46C6-8F38-C1311925D53B}"/>
    <cellStyle name="ปกติ 6 37" xfId="3454" xr:uid="{1E9F03C8-C096-4E61-BCC9-32C0FC6DB391}"/>
    <cellStyle name="ปกติ 6 38" xfId="3455" xr:uid="{E4DD4534-BB46-466E-840D-9F09934B4BCC}"/>
    <cellStyle name="ปกติ 6 39" xfId="3456" xr:uid="{81279FED-350A-42BE-BB8A-53A864F9B99D}"/>
    <cellStyle name="ปกติ 6 4" xfId="3457" xr:uid="{A75129E8-3877-4652-816A-D7CF60B02267}"/>
    <cellStyle name="ปกติ 6 40" xfId="3458" xr:uid="{A3EE31AE-BB54-4ABE-B2D0-B31BCBFC4EE8}"/>
    <cellStyle name="ปกติ 6 41" xfId="3459" xr:uid="{AECB41E7-FD56-4AC8-9ADE-98721A4F10E3}"/>
    <cellStyle name="ปกติ 6 42" xfId="3460" xr:uid="{0AB4A0FB-C46C-4B17-97C5-165D3861AC8C}"/>
    <cellStyle name="ปกติ 6 43" xfId="3461" xr:uid="{D3B8DF80-C04E-4B5C-84F7-0515391902EC}"/>
    <cellStyle name="ปกติ 6 44" xfId="3462" xr:uid="{1F7F009D-FA67-444E-88EF-F911746A3F42}"/>
    <cellStyle name="ปกติ 6 45" xfId="3463" xr:uid="{D5CF8370-763E-48B1-8A0C-4CB6D1E3B7FA}"/>
    <cellStyle name="ปกติ 6 46" xfId="3464" xr:uid="{603A2C67-313D-4048-B7ED-22A08D16AE03}"/>
    <cellStyle name="ปกติ 6 47" xfId="3465" xr:uid="{4FAEEFCD-87AC-48BE-816E-7027E977C6E9}"/>
    <cellStyle name="ปกติ 6 48" xfId="3466" xr:uid="{079E3E3B-C6B5-4E91-9259-D80D2F970E46}"/>
    <cellStyle name="ปกติ 6 49" xfId="3467" xr:uid="{79B793FE-0248-4DCE-AB35-57E3A69C213A}"/>
    <cellStyle name="ปกติ 6 5" xfId="3468" xr:uid="{3DE0FCEE-C1D6-418D-9E6E-57896154E8E6}"/>
    <cellStyle name="ปกติ 6 50" xfId="3469" xr:uid="{30F28DFC-EE86-4F70-B85D-ED2C161D56FE}"/>
    <cellStyle name="ปกติ 6 51" xfId="3470" xr:uid="{6BE910B3-6898-45FC-96A1-6A38D4AB7142}"/>
    <cellStyle name="ปกติ 6 52" xfId="3471" xr:uid="{155C9309-FDCE-4130-B92B-811DCA7E5DCC}"/>
    <cellStyle name="ปกติ 6 53" xfId="3472" xr:uid="{854D0840-3432-40E7-8333-41DBC9202ECE}"/>
    <cellStyle name="ปกติ 6 54" xfId="3473" xr:uid="{D21FE593-967E-4050-A91A-5135EF766871}"/>
    <cellStyle name="ปกติ 6 55" xfId="3474" xr:uid="{46B5D39F-30EA-40FE-94B2-CC76A61649D6}"/>
    <cellStyle name="ปกติ 6 56" xfId="3475" xr:uid="{96A06C12-513F-4B43-9BD2-9648DD3793CE}"/>
    <cellStyle name="ปกติ 6 57" xfId="3476" xr:uid="{CDB1E50A-EE34-4CF8-ABB9-7BB22069EB68}"/>
    <cellStyle name="ปกติ 6 58" xfId="3477" xr:uid="{D0BADB52-23E8-4B9C-8345-F44149206E44}"/>
    <cellStyle name="ปกติ 6 59" xfId="3478" xr:uid="{D7635252-7E73-40BA-88EF-2E668C5F25BC}"/>
    <cellStyle name="ปกติ 6 6" xfId="3479" xr:uid="{31087612-92E1-4831-AEB6-0290FF1097DF}"/>
    <cellStyle name="ปกติ 6 60" xfId="3480" xr:uid="{F081C3EE-47D5-4C0A-B265-3A54A1FA0608}"/>
    <cellStyle name="ปกติ 6 61" xfId="3481" xr:uid="{52349410-1B83-47F0-95F7-A163ED61962E}"/>
    <cellStyle name="ปกติ 6 62" xfId="3482" xr:uid="{4F7638D8-2DBF-481B-9F7E-8D2A3F6F1B31}"/>
    <cellStyle name="ปกติ 6 63" xfId="3483" xr:uid="{A329CBBC-320E-40CE-879A-902780D44925}"/>
    <cellStyle name="ปกติ 6 64" xfId="3484" xr:uid="{389D3C2B-8E32-4D34-B650-0FB1384AB8C4}"/>
    <cellStyle name="ปกติ 6 65" xfId="3485" xr:uid="{8B717467-B9A0-4C6D-A486-A4CE1B4B3198}"/>
    <cellStyle name="ปกติ 6 66" xfId="3486" xr:uid="{6A31AD8A-A248-413B-BDAA-8857B7DA2ECB}"/>
    <cellStyle name="ปกติ 6 67" xfId="3487" xr:uid="{C17CD53D-FB65-412D-932D-6AA97A5B6A2E}"/>
    <cellStyle name="ปกติ 6 68" xfId="3488" xr:uid="{A370E9C6-9ACA-4BE3-A3C8-B348F5CCD5D8}"/>
    <cellStyle name="ปกติ 6 69" xfId="3489" xr:uid="{BD118215-6C8E-42C8-8B7B-314884E95A18}"/>
    <cellStyle name="ปกติ 6 7" xfId="3490" xr:uid="{13574A72-5C9B-4DBB-80CC-C90660888631}"/>
    <cellStyle name="ปกติ 6 70" xfId="3491" xr:uid="{5A62B1F9-92F6-4FA1-A603-16287533AE9A}"/>
    <cellStyle name="ปกติ 6 71" xfId="3492" xr:uid="{2FF56C46-6DA5-48C2-9B48-E2D48C3F4EDF}"/>
    <cellStyle name="ปกติ 6 72" xfId="3493" xr:uid="{70ECB015-1A5F-4652-A61D-6FCA3040B457}"/>
    <cellStyle name="ปกติ 6 73" xfId="3494" xr:uid="{B1567ED0-81A6-4602-B256-41DBA6DCEC6D}"/>
    <cellStyle name="ปกติ 6 74" xfId="3495" xr:uid="{4F224E9F-8498-40A3-9B09-C3615F9C317C}"/>
    <cellStyle name="ปกติ 6 75" xfId="3496" xr:uid="{2218713E-3366-47AA-BF81-5A1CC99C3DEB}"/>
    <cellStyle name="ปกติ 6 76" xfId="3497" xr:uid="{F1A73C03-01C2-4B05-AC52-0C231A8FB53D}"/>
    <cellStyle name="ปกติ 6 77" xfId="3498" xr:uid="{B01C47D3-70D8-4ABB-A9A4-01A78F5E820B}"/>
    <cellStyle name="ปกติ 6 78" xfId="3499" xr:uid="{591DA8C1-0D84-4F85-ABC6-CA7A1CECF354}"/>
    <cellStyle name="ปกติ 6 79" xfId="3500" xr:uid="{F6F2E29A-0094-45FD-B35D-99756788B164}"/>
    <cellStyle name="ปกติ 6 8" xfId="3501" xr:uid="{59F27003-F078-4626-89BD-17FFF00F3659}"/>
    <cellStyle name="ปกติ 6 80" xfId="3502" xr:uid="{746C62AC-579F-4CD3-8D09-22B5C6DBE81F}"/>
    <cellStyle name="ปกติ 6 9" xfId="3503" xr:uid="{A996E7E5-8106-436C-89E1-AADF951BC496}"/>
    <cellStyle name="ปกติ 6_AA" xfId="3504" xr:uid="{7DA2E30B-EF3B-43E9-A5BC-6A47F357CC5B}"/>
    <cellStyle name="ปกติ 7" xfId="3505" xr:uid="{F916866A-75D8-422C-AFD4-5553CDB7A214}"/>
    <cellStyle name="ปกติ 7 10" xfId="3506" xr:uid="{75DDDEBA-4F1A-4CFC-B870-EA686E8747F6}"/>
    <cellStyle name="ปกติ 7 11" xfId="3507" xr:uid="{91F9EEE4-23C4-487B-AAC9-58A570EF1912}"/>
    <cellStyle name="ปกติ 7 12" xfId="3508" xr:uid="{5A2FBEDE-D200-4A28-8487-9F121D7966FA}"/>
    <cellStyle name="ปกติ 7 13" xfId="3509" xr:uid="{40B2D1A9-D68A-4083-9917-CE78E17CA2AA}"/>
    <cellStyle name="ปกติ 7 14" xfId="3510" xr:uid="{F7A59B40-38E0-4708-B557-81DF243A70CF}"/>
    <cellStyle name="ปกติ 7 15" xfId="3511" xr:uid="{4E48B46D-99C5-488E-A1C5-A9141E284702}"/>
    <cellStyle name="ปกติ 7 16" xfId="3512" xr:uid="{E8BCB85E-58A3-4B24-B49B-5FC506C94351}"/>
    <cellStyle name="ปกติ 7 17" xfId="3513" xr:uid="{4AD3FFA4-D08E-40F0-B298-A09061EB1843}"/>
    <cellStyle name="ปกติ 7 18" xfId="3514" xr:uid="{205A0C6A-7B0E-4D17-9707-4FC63551186C}"/>
    <cellStyle name="ปกติ 7 19" xfId="3515" xr:uid="{A1BEC4E8-DD58-4081-B563-57E0AD90520F}"/>
    <cellStyle name="ปกติ 7 2" xfId="3516" xr:uid="{B5A4F830-BC7F-45A0-8579-77EB1D35544F}"/>
    <cellStyle name="ปกติ 7 20" xfId="3517" xr:uid="{650A0D01-7311-4415-9106-6810D6EFBEC0}"/>
    <cellStyle name="ปกติ 7 21" xfId="3518" xr:uid="{0D08E859-F58E-4590-BE64-BE3A05DB526F}"/>
    <cellStyle name="ปกติ 7 22" xfId="3519" xr:uid="{CFE2B309-DA78-4078-A894-5DFA63212B56}"/>
    <cellStyle name="ปกติ 7 23" xfId="3520" xr:uid="{70D71575-9943-4761-83DF-7E3EB27F013D}"/>
    <cellStyle name="ปกติ 7 24" xfId="3521" xr:uid="{B68A0D62-A396-4058-93BE-828EB6C6E44A}"/>
    <cellStyle name="ปกติ 7 25" xfId="3522" xr:uid="{195B6DF4-F842-47E6-AD70-56CA7D6EFDAA}"/>
    <cellStyle name="ปกติ 7 26" xfId="3523" xr:uid="{486B1FB9-6321-4ECB-BBA6-CCA8863C1EBC}"/>
    <cellStyle name="ปกติ 7 27" xfId="3524" xr:uid="{A15C06D1-7ECF-43DB-896F-447AE1318C74}"/>
    <cellStyle name="ปกติ 7 28" xfId="3525" xr:uid="{8EAEC931-6EBF-427A-8A0A-4C91DF135DBD}"/>
    <cellStyle name="ปกติ 7 29" xfId="3526" xr:uid="{95AC5C08-DB4A-4D9D-994C-2FA05C7E59DB}"/>
    <cellStyle name="ปกติ 7 3" xfId="3527" xr:uid="{CE0ECF68-8CA1-4CB6-871D-248D4BCB9FF9}"/>
    <cellStyle name="ปกติ 7 30" xfId="3528" xr:uid="{7139F409-ED50-46A3-8E02-D83906672EBB}"/>
    <cellStyle name="ปกติ 7 31" xfId="3529" xr:uid="{639D01FC-8FB5-4B9E-B4D6-F985A206A464}"/>
    <cellStyle name="ปกติ 7 32" xfId="3530" xr:uid="{B7F2BB9D-D641-44B8-9E94-662819E89C85}"/>
    <cellStyle name="ปกติ 7 33" xfId="3531" xr:uid="{248D37EA-B56D-4180-8F76-197C5E12162B}"/>
    <cellStyle name="ปกติ 7 34" xfId="3532" xr:uid="{76F45284-6B0B-4D66-8930-39F031070599}"/>
    <cellStyle name="ปกติ 7 35" xfId="3533" xr:uid="{B3460EE3-4888-46A4-9221-43D9BED7A519}"/>
    <cellStyle name="ปกติ 7 36" xfId="3534" xr:uid="{E9DAD658-DD82-4368-9590-4D034C82380A}"/>
    <cellStyle name="ปกติ 7 37" xfId="3535" xr:uid="{EC89CB54-6BCF-45E5-BCD7-4FCF94DD2113}"/>
    <cellStyle name="ปกติ 7 38" xfId="3536" xr:uid="{0C28EAE3-5A9B-46FD-AABA-7B0D16CD7024}"/>
    <cellStyle name="ปกติ 7 39" xfId="3537" xr:uid="{E15E0244-3A40-4224-9311-26FA9F0199FA}"/>
    <cellStyle name="ปกติ 7 4" xfId="3538" xr:uid="{14D5BC91-A4A1-488E-82A3-F553A5F573ED}"/>
    <cellStyle name="ปกติ 7 40" xfId="3539" xr:uid="{9AF31E12-E771-4F7C-ABCC-AE0F7523E832}"/>
    <cellStyle name="ปกติ 7 41" xfId="3540" xr:uid="{706402E2-8C8E-4D58-BA08-8CFFF8A26267}"/>
    <cellStyle name="ปกติ 7 42" xfId="3541" xr:uid="{9C8A61D3-0656-4AFA-ADE5-DEAAE5BF565B}"/>
    <cellStyle name="ปกติ 7 43" xfId="3542" xr:uid="{88C59B6B-D781-4F48-9D7F-B94C77D69A05}"/>
    <cellStyle name="ปกติ 7 44" xfId="3543" xr:uid="{F3C51D2F-BC7A-4933-801D-20D56AC28F4D}"/>
    <cellStyle name="ปกติ 7 45" xfId="3544" xr:uid="{6653C604-76ED-4260-9DB6-810ECF36D4AF}"/>
    <cellStyle name="ปกติ 7 46" xfId="3545" xr:uid="{3E1D6080-9F06-43F5-9B3D-E7D056B81654}"/>
    <cellStyle name="ปกติ 7 47" xfId="3546" xr:uid="{200183BF-EE87-47E2-B2C3-1047640FE1A6}"/>
    <cellStyle name="ปกติ 7 48" xfId="3547" xr:uid="{929BD4AA-7073-4B10-8FC5-713BE3299DFE}"/>
    <cellStyle name="ปกติ 7 49" xfId="3548" xr:uid="{81EAACE4-6032-484A-AB07-00E4C7D33E4B}"/>
    <cellStyle name="ปกติ 7 5" xfId="3549" xr:uid="{CBDFA7BB-2BC5-468C-AEDD-D02FC25C9D76}"/>
    <cellStyle name="ปกติ 7 50" xfId="3550" xr:uid="{B5EB6703-19A7-497D-BEF8-341D3991E9D9}"/>
    <cellStyle name="ปกติ 7 51" xfId="3551" xr:uid="{7690D1EA-05A7-4D84-A6CE-344AA7959AFF}"/>
    <cellStyle name="ปกติ 7 52" xfId="3552" xr:uid="{C67E73BB-0DDD-4722-B002-0A6058C17417}"/>
    <cellStyle name="ปกติ 7 53" xfId="3553" xr:uid="{2C9FB4D5-53C9-4D1B-8B69-CEC1498A4921}"/>
    <cellStyle name="ปกติ 7 54" xfId="3554" xr:uid="{A274FC72-C822-4A2B-A22B-1D11795B0F40}"/>
    <cellStyle name="ปกติ 7 55" xfId="3555" xr:uid="{38E3F682-A562-437F-A3BF-EE852B599845}"/>
    <cellStyle name="ปกติ 7 56" xfId="3556" xr:uid="{7C3E7770-F5CE-4680-97F6-B74B6CBEA91A}"/>
    <cellStyle name="ปกติ 7 57" xfId="3557" xr:uid="{FF006FB9-B037-4488-BB2A-156555E7F342}"/>
    <cellStyle name="ปกติ 7 58" xfId="3558" xr:uid="{1C20444E-6D4E-4F4C-BE6E-F51BB50A2118}"/>
    <cellStyle name="ปกติ 7 59" xfId="3559" xr:uid="{3DF6074D-B90A-4FC9-A444-D545AE1C5DD8}"/>
    <cellStyle name="ปกติ 7 6" xfId="3560" xr:uid="{563E2117-254A-47F8-AFAF-3EEAE60A378D}"/>
    <cellStyle name="ปกติ 7 60" xfId="3561" xr:uid="{ECEF4C58-918C-4579-A5C5-437AF3323323}"/>
    <cellStyle name="ปกติ 7 61" xfId="3562" xr:uid="{B038A47A-E757-48FA-B03A-DDF0EB1BF206}"/>
    <cellStyle name="ปกติ 7 62" xfId="3563" xr:uid="{376F4CCD-F6A8-4025-9DF0-21A969D144DE}"/>
    <cellStyle name="ปกติ 7 63" xfId="3564" xr:uid="{31BB3E66-1555-45E8-97A8-3DE947B8D8F6}"/>
    <cellStyle name="ปกติ 7 64" xfId="3565" xr:uid="{7E9937CD-F744-439C-A865-7DFA196AB20B}"/>
    <cellStyle name="ปกติ 7 65" xfId="3566" xr:uid="{3941879F-F3FD-4811-8D82-42DCBB623197}"/>
    <cellStyle name="ปกติ 7 66" xfId="3567" xr:uid="{A9E7B19F-5FFD-444A-9A8E-9ACC60427C35}"/>
    <cellStyle name="ปกติ 7 67" xfId="3568" xr:uid="{0EE20AFD-C92D-4BC6-BC17-F542D474067C}"/>
    <cellStyle name="ปกติ 7 68" xfId="3569" xr:uid="{CB78BDDD-D7FD-4A08-8201-4CA31E4A410A}"/>
    <cellStyle name="ปกติ 7 69" xfId="3570" xr:uid="{916B6A26-3DE7-485C-A279-D1B03FF94030}"/>
    <cellStyle name="ปกติ 7 7" xfId="3571" xr:uid="{64615971-C0ED-4962-A8B1-8C1B8E5B673C}"/>
    <cellStyle name="ปกติ 7 70" xfId="3572" xr:uid="{D635B1FE-AF32-400E-94E9-D4D4F379A496}"/>
    <cellStyle name="ปกติ 7 71" xfId="3573" xr:uid="{0FB13C32-EB44-4D8A-A8C9-65F272BEF7CD}"/>
    <cellStyle name="ปกติ 7 72" xfId="3574" xr:uid="{FA3375FC-3D1B-4D5A-91CE-2602668E466D}"/>
    <cellStyle name="ปกติ 7 73" xfId="3575" xr:uid="{AD8EB983-1A58-443D-905C-A0869FB33F1D}"/>
    <cellStyle name="ปกติ 7 74" xfId="3576" xr:uid="{38AAD894-9309-4D7F-AD15-D4668D486119}"/>
    <cellStyle name="ปกติ 7 75" xfId="3577" xr:uid="{A80B9D9E-FCFE-41E1-8E2C-29E93A717BD2}"/>
    <cellStyle name="ปกติ 7 76" xfId="3578" xr:uid="{B6B2BA1C-F546-4296-8A92-47355055E149}"/>
    <cellStyle name="ปกติ 7 77" xfId="3579" xr:uid="{B5DFAD72-4243-4F11-8A7D-876C50611E76}"/>
    <cellStyle name="ปกติ 7 8" xfId="3580" xr:uid="{487860EE-58D2-4DA1-8B97-841A0FED19C7}"/>
    <cellStyle name="ปกติ 7 9" xfId="3581" xr:uid="{022F2417-71CA-4E02-825B-F1DBD8DF84BB}"/>
    <cellStyle name="ปกติ 8" xfId="3582" xr:uid="{99F9B7A6-9FB3-4143-9CB5-5A7A6844F788}"/>
    <cellStyle name="ปกติ 8 10" xfId="3583" xr:uid="{584A020D-36B9-46EE-A3C2-3F22CF761B9A}"/>
    <cellStyle name="ปกติ 8 11" xfId="3584" xr:uid="{63A64264-C805-4C0C-9B73-2CEE0797D920}"/>
    <cellStyle name="ปกติ 8 12" xfId="3585" xr:uid="{D7E673E6-1993-47E1-9F10-61CC89821BD7}"/>
    <cellStyle name="ปกติ 8 13" xfId="3586" xr:uid="{8FB628E5-9DAA-486D-A807-EF20EC144D1B}"/>
    <cellStyle name="ปกติ 8 14" xfId="3587" xr:uid="{D5B146CC-2FC9-4694-973A-A947D45F3795}"/>
    <cellStyle name="ปกติ 8 15" xfId="3588" xr:uid="{C63D34BC-4EA2-487D-A3FD-91D4F8B726E0}"/>
    <cellStyle name="ปกติ 8 16" xfId="3589" xr:uid="{115530CA-12D9-4A30-8CC1-46202158A275}"/>
    <cellStyle name="ปกติ 8 17" xfId="3590" xr:uid="{0ABF4649-AC41-47A7-88E7-067EC9838BC5}"/>
    <cellStyle name="ปกติ 8 18" xfId="3591" xr:uid="{2E5AAF81-83FD-4E91-BFF4-61CF3102B756}"/>
    <cellStyle name="ปกติ 8 19" xfId="3592" xr:uid="{6652A1A1-CE19-4CD1-8DE6-42D0B75C9B76}"/>
    <cellStyle name="ปกติ 8 2" xfId="3593" xr:uid="{3BE9FCB5-023D-4C7C-BBC9-FD15B9B671E3}"/>
    <cellStyle name="ปกติ 8 20" xfId="3594" xr:uid="{3CD9BC36-BBC8-45F3-BDB8-72FF92BF21EF}"/>
    <cellStyle name="ปกติ 8 21" xfId="3595" xr:uid="{B629A82A-532D-401C-9B88-1BCE17E6738A}"/>
    <cellStyle name="ปกติ 8 22" xfId="3596" xr:uid="{0E6A0BAC-3168-4500-8777-F6992E5A158A}"/>
    <cellStyle name="ปกติ 8 23" xfId="3597" xr:uid="{B4F9FF12-27C5-4259-B4D9-2E7BFC162E7E}"/>
    <cellStyle name="ปกติ 8 24" xfId="3598" xr:uid="{CE37343E-D164-496D-823C-7212709D038D}"/>
    <cellStyle name="ปกติ 8 25" xfId="3599" xr:uid="{9ED090F0-EA93-4453-B256-9ADF73223E9B}"/>
    <cellStyle name="ปกติ 8 26" xfId="3600" xr:uid="{A83C61E4-4725-43B8-B040-A15773C8C311}"/>
    <cellStyle name="ปกติ 8 27" xfId="3601" xr:uid="{D4D7053E-27FA-4E45-8937-EB6594CDD895}"/>
    <cellStyle name="ปกติ 8 28" xfId="3602" xr:uid="{3A4C4002-6B71-43C4-A815-537B69C08F61}"/>
    <cellStyle name="ปกติ 8 29" xfId="3603" xr:uid="{8323CDC7-FD2B-4A4C-A032-C77CB951CC74}"/>
    <cellStyle name="ปกติ 8 3" xfId="3604" xr:uid="{F4A707DC-2176-4EF5-BDF6-283D87AD9E6C}"/>
    <cellStyle name="ปกติ 8 30" xfId="3605" xr:uid="{349DA2FB-182B-4670-8434-A6BF74B5DA4A}"/>
    <cellStyle name="ปกติ 8 31" xfId="3606" xr:uid="{D0A0A4B1-5D41-47B3-B1F4-96FEA6E9D9E4}"/>
    <cellStyle name="ปกติ 8 32" xfId="3607" xr:uid="{6A26CB3E-367B-43B5-9501-A8BE46B81F15}"/>
    <cellStyle name="ปกติ 8 33" xfId="3608" xr:uid="{F04CB82D-B201-4A70-91B9-08C9EFFCA5C1}"/>
    <cellStyle name="ปกติ 8 34" xfId="3609" xr:uid="{D714F293-B28B-4E35-9EA3-E3DEFD7011E3}"/>
    <cellStyle name="ปกติ 8 35" xfId="3610" xr:uid="{8A501F3B-7E24-47C7-9357-FB54377A1FC1}"/>
    <cellStyle name="ปกติ 8 36" xfId="3611" xr:uid="{CD75ADF2-4F00-40AE-B0A8-8CA9DD83F64F}"/>
    <cellStyle name="ปกติ 8 37" xfId="3612" xr:uid="{BF10725C-7F06-4E16-8317-F6169A40A4F6}"/>
    <cellStyle name="ปกติ 8 38" xfId="3613" xr:uid="{D5C9C25F-0714-4569-B48F-0B9A3DF53568}"/>
    <cellStyle name="ปกติ 8 39" xfId="3614" xr:uid="{74EA7D96-27BF-44D2-8325-D39AFBBD14E6}"/>
    <cellStyle name="ปกติ 8 4" xfId="3615" xr:uid="{AAAA0251-1FFF-47ED-894C-E71FC6966CC9}"/>
    <cellStyle name="ปกติ 8 40" xfId="3616" xr:uid="{500AB1B6-86F1-4F10-894E-AEF4C6F0AA35}"/>
    <cellStyle name="ปกติ 8 41" xfId="3617" xr:uid="{872F2313-F33A-4187-BC97-13E459AE5CF4}"/>
    <cellStyle name="ปกติ 8 42" xfId="3618" xr:uid="{193EBB4B-0B94-4037-A588-D28614609D41}"/>
    <cellStyle name="ปกติ 8 43" xfId="3619" xr:uid="{C77271A5-98A2-489C-AC6C-599579A0AAEE}"/>
    <cellStyle name="ปกติ 8 44" xfId="3620" xr:uid="{0FDDF3C9-ACFD-452D-9428-BF8BBE574974}"/>
    <cellStyle name="ปกติ 8 45" xfId="3621" xr:uid="{343BAA7C-665A-4982-B262-A0D92C19349E}"/>
    <cellStyle name="ปกติ 8 46" xfId="3622" xr:uid="{0ED93EE5-FF45-48E9-8973-B485D53498EA}"/>
    <cellStyle name="ปกติ 8 47" xfId="3623" xr:uid="{C56886FA-6B29-46FC-BF3D-D49237F8B2C7}"/>
    <cellStyle name="ปกติ 8 48" xfId="3624" xr:uid="{ACCB6489-69A5-43D1-899A-5F2E92D7CF54}"/>
    <cellStyle name="ปกติ 8 49" xfId="3625" xr:uid="{7BECB8CE-D21A-4354-93B2-26B4215DC561}"/>
    <cellStyle name="ปกติ 8 5" xfId="3626" xr:uid="{EC7161FB-94B2-4A63-9966-FE46F74C3AAC}"/>
    <cellStyle name="ปกติ 8 50" xfId="3627" xr:uid="{4666E072-C228-4C2B-9348-F191C3FF9FB4}"/>
    <cellStyle name="ปกติ 8 51" xfId="3628" xr:uid="{2E0E3606-73E8-4AFA-97AB-A44674B4144E}"/>
    <cellStyle name="ปกติ 8 52" xfId="3629" xr:uid="{2AC06139-0151-47E8-9D46-EAA7EBF0B496}"/>
    <cellStyle name="ปกติ 8 53" xfId="3630" xr:uid="{97A7EE1D-276C-4F86-A597-E456FAD1DD00}"/>
    <cellStyle name="ปกติ 8 54" xfId="3631" xr:uid="{D86A8E0D-1849-413A-AC1E-A593C87AB8F8}"/>
    <cellStyle name="ปกติ 8 55" xfId="3632" xr:uid="{88C1E466-BF4B-4D3B-AED7-2BBDE6FA8F40}"/>
    <cellStyle name="ปกติ 8 56" xfId="3633" xr:uid="{73AB1F13-995E-4189-BD45-67A2444542A0}"/>
    <cellStyle name="ปกติ 8 57" xfId="3634" xr:uid="{52CC6197-9357-4C5A-A276-ED9CEF32B1FD}"/>
    <cellStyle name="ปกติ 8 58" xfId="3635" xr:uid="{D9A97054-A885-4689-905C-062E667D6938}"/>
    <cellStyle name="ปกติ 8 59" xfId="3636" xr:uid="{E430E791-AB40-4DA5-939F-C8A67A9BA4BD}"/>
    <cellStyle name="ปกติ 8 6" xfId="3637" xr:uid="{F58DA34C-52C2-4300-962B-9474BC74B33F}"/>
    <cellStyle name="ปกติ 8 60" xfId="3638" xr:uid="{B49C6AB8-47EC-41A6-8C98-498336BC2A17}"/>
    <cellStyle name="ปกติ 8 61" xfId="3639" xr:uid="{16DD9DB7-7D2E-4544-9245-38077CF9720A}"/>
    <cellStyle name="ปกติ 8 62" xfId="3640" xr:uid="{6500A6EE-ADBC-4C5B-8DDA-93693A4540BE}"/>
    <cellStyle name="ปกติ 8 63" xfId="3641" xr:uid="{57E90D5E-9380-4F58-9F25-096CE083C82B}"/>
    <cellStyle name="ปกติ 8 64" xfId="3642" xr:uid="{B02C5ECF-341A-4BB5-9861-C84C0A20F023}"/>
    <cellStyle name="ปกติ 8 65" xfId="3643" xr:uid="{F76B03AB-5002-401D-9862-A7AA57942FF9}"/>
    <cellStyle name="ปกติ 8 66" xfId="3644" xr:uid="{01900D1C-A1EE-4F0F-A89C-BC8D7786F44A}"/>
    <cellStyle name="ปกติ 8 67" xfId="3645" xr:uid="{DBFE47A1-5FB9-489E-8B68-705EDE2D5E91}"/>
    <cellStyle name="ปกติ 8 68" xfId="3646" xr:uid="{B5749EAA-0C1C-42E4-864A-DE9973F88AA3}"/>
    <cellStyle name="ปกติ 8 69" xfId="3647" xr:uid="{96E62374-6719-4BD5-AF0F-9E1C798F4556}"/>
    <cellStyle name="ปกติ 8 7" xfId="3648" xr:uid="{CF912B0E-F75D-4C69-AACF-2203FEF2C2E6}"/>
    <cellStyle name="ปกติ 8 70" xfId="3649" xr:uid="{7608376D-EA2D-4830-95A4-123EBD28CD7B}"/>
    <cellStyle name="ปกติ 8 71" xfId="3650" xr:uid="{7B25BD75-ACCC-419F-9904-18AE7F562633}"/>
    <cellStyle name="ปกติ 8 72" xfId="3651" xr:uid="{91CA8D29-E429-49B2-ACD0-1EB281DEFC53}"/>
    <cellStyle name="ปกติ 8 73" xfId="3652" xr:uid="{6E802F10-F64B-4C4B-958C-105FCDB394F7}"/>
    <cellStyle name="ปกติ 8 74" xfId="3653" xr:uid="{9644992D-DB43-460E-A7C8-53A0C89E55F5}"/>
    <cellStyle name="ปกติ 8 75" xfId="3654" xr:uid="{39B65CB5-409B-4116-A198-C63F4A9A792A}"/>
    <cellStyle name="ปกติ 8 76" xfId="3655" xr:uid="{8CDE9309-9170-4A67-9129-8AC3F5516ACF}"/>
    <cellStyle name="ปกติ 8 77" xfId="3656" xr:uid="{FF8467FC-5E74-433E-ADF9-28C0C034D323}"/>
    <cellStyle name="ปกติ 8 8" xfId="3657" xr:uid="{BCD247A5-6D8F-442D-A619-95B9FE6D0850}"/>
    <cellStyle name="ปกติ 8 9" xfId="3658" xr:uid="{17BE11A6-22A4-4FA9-9E23-FAB9EC91BBB1}"/>
    <cellStyle name="ปกติ 9" xfId="3659" xr:uid="{A07806AF-DBD8-45E5-AEFF-16D16BC4E29C}"/>
    <cellStyle name="ปกติ 9 10" xfId="3660" xr:uid="{7779F250-880D-4425-A360-FD1736B115E7}"/>
    <cellStyle name="ปกติ 9 11" xfId="3661" xr:uid="{6E97697B-98F6-45D0-BC99-183765B94A9F}"/>
    <cellStyle name="ปกติ 9 12" xfId="3662" xr:uid="{D04E10E6-DC4B-473D-96D8-4E6671253EA5}"/>
    <cellStyle name="ปกติ 9 13" xfId="3663" xr:uid="{96B856CF-1CCD-4510-A272-AF1BE11AFC00}"/>
    <cellStyle name="ปกติ 9 14" xfId="3664" xr:uid="{73F0AE9E-1FCB-49F1-98E4-BAA36DAFE993}"/>
    <cellStyle name="ปกติ 9 15" xfId="3665" xr:uid="{CAD0E44E-4B30-41FE-A10F-8D6A2401D29D}"/>
    <cellStyle name="ปกติ 9 16" xfId="3666" xr:uid="{99B513A5-657A-45F5-A215-40615665F867}"/>
    <cellStyle name="ปกติ 9 17" xfId="3667" xr:uid="{D3101002-6F0D-4DA3-8159-2A4EF491B7D1}"/>
    <cellStyle name="ปกติ 9 18" xfId="3668" xr:uid="{A0D8FEC3-2B90-477C-B2F0-925E9AD5AD7F}"/>
    <cellStyle name="ปกติ 9 19" xfId="3669" xr:uid="{21BE34A0-95A4-456B-AF9D-462D696A8588}"/>
    <cellStyle name="ปกติ 9 2" xfId="3670" xr:uid="{381DCA82-7DE8-4833-ADE1-81684770F012}"/>
    <cellStyle name="ปกติ 9 20" xfId="3671" xr:uid="{2D1D9C81-1FB3-4016-85B9-96A460845535}"/>
    <cellStyle name="ปกติ 9 21" xfId="3672" xr:uid="{57815C9F-2E58-45CB-9E85-65C5F5574703}"/>
    <cellStyle name="ปกติ 9 22" xfId="3673" xr:uid="{F97F53A0-ECD3-4254-982F-3BDFDF494743}"/>
    <cellStyle name="ปกติ 9 23" xfId="3674" xr:uid="{DC74C895-F0E1-4BE5-AB3A-3B7D6176270A}"/>
    <cellStyle name="ปกติ 9 24" xfId="3675" xr:uid="{BF2F8D98-F4AE-45F6-9B31-C2219F1949DD}"/>
    <cellStyle name="ปกติ 9 25" xfId="3676" xr:uid="{81BB70F6-E9A3-4A04-9C2D-7112AA09BC25}"/>
    <cellStyle name="ปกติ 9 26" xfId="3677" xr:uid="{F7D9CFAA-C9C4-4432-9AC1-4EDD2C9DDC40}"/>
    <cellStyle name="ปกติ 9 27" xfId="3678" xr:uid="{4AA9470D-F85B-4BA1-9276-57B2FAB84FE8}"/>
    <cellStyle name="ปกติ 9 28" xfId="3679" xr:uid="{1009A436-892F-4906-941C-267D28A5A320}"/>
    <cellStyle name="ปกติ 9 29" xfId="3680" xr:uid="{6F70AE5A-544A-4E5B-81C4-BE621717006A}"/>
    <cellStyle name="ปกติ 9 3" xfId="3681" xr:uid="{6248C30B-347F-434C-895C-D766925D931D}"/>
    <cellStyle name="ปกติ 9 30" xfId="3682" xr:uid="{6DDA3929-B736-4E4E-BF10-BE5640A952B7}"/>
    <cellStyle name="ปกติ 9 31" xfId="3683" xr:uid="{0E4B3659-2DE7-4D35-9EAA-A19DF3FB44A1}"/>
    <cellStyle name="ปกติ 9 32" xfId="3684" xr:uid="{701E9382-EDFA-4F06-8FCA-AFADCAA4C1B2}"/>
    <cellStyle name="ปกติ 9 33" xfId="3685" xr:uid="{693803C3-E935-4C1B-8B6D-0DE1B079F55E}"/>
    <cellStyle name="ปกติ 9 34" xfId="3686" xr:uid="{27EEE901-0410-40A7-9BD1-25565F26805A}"/>
    <cellStyle name="ปกติ 9 35" xfId="3687" xr:uid="{4AFB6FE7-00AD-49F5-902E-CA9159250BD2}"/>
    <cellStyle name="ปกติ 9 36" xfId="3688" xr:uid="{47BE9D10-B3DF-494A-8D52-3F7DF77D1BC2}"/>
    <cellStyle name="ปกติ 9 37" xfId="3689" xr:uid="{7F2C9178-CC5A-4E69-9F8B-E5E72F538B1F}"/>
    <cellStyle name="ปกติ 9 38" xfId="3690" xr:uid="{7273E06B-BF39-437E-AB5B-8783EDB8E6CC}"/>
    <cellStyle name="ปกติ 9 39" xfId="3691" xr:uid="{98C8A3AA-7436-425E-B068-E3175C775C0E}"/>
    <cellStyle name="ปกติ 9 4" xfId="3692" xr:uid="{D7A0FDF0-DC6D-4669-9AF5-D7C99A206394}"/>
    <cellStyle name="ปกติ 9 40" xfId="3693" xr:uid="{89D2494B-62F7-445A-928D-C71F080E7C76}"/>
    <cellStyle name="ปกติ 9 41" xfId="3694" xr:uid="{CE6DE5C4-F419-46E9-8708-E0D9670A601B}"/>
    <cellStyle name="ปกติ 9 42" xfId="3695" xr:uid="{A98C2111-D322-4B00-8C06-F8FC1468673E}"/>
    <cellStyle name="ปกติ 9 43" xfId="3696" xr:uid="{19DD879D-9BB2-4572-89E8-7BE53C7DE892}"/>
    <cellStyle name="ปกติ 9 44" xfId="3697" xr:uid="{64086E0E-F0A5-46B0-B74A-E0D2E8554265}"/>
    <cellStyle name="ปกติ 9 45" xfId="3698" xr:uid="{7C8F8D14-85C2-4864-A7A9-7A7BCB346204}"/>
    <cellStyle name="ปกติ 9 46" xfId="3699" xr:uid="{11F8BE3E-652B-4FF0-BD15-CBF7EE905DF2}"/>
    <cellStyle name="ปกติ 9 47" xfId="3700" xr:uid="{7042818C-5FFE-4836-B271-3F88F2497889}"/>
    <cellStyle name="ปกติ 9 48" xfId="3701" xr:uid="{55D5F301-A102-4634-8962-F63C34949BC9}"/>
    <cellStyle name="ปกติ 9 49" xfId="3702" xr:uid="{92D3F8D4-2BF0-4068-B2C8-CB460F2C9099}"/>
    <cellStyle name="ปกติ 9 5" xfId="3703" xr:uid="{68CD4B93-C87E-42B6-BDC7-1E7412ACB4C2}"/>
    <cellStyle name="ปกติ 9 50" xfId="3704" xr:uid="{5774555D-E459-4322-9156-1160E7936165}"/>
    <cellStyle name="ปกติ 9 51" xfId="3705" xr:uid="{AD56AD6B-689F-4850-8D2D-B3B4A2FA471E}"/>
    <cellStyle name="ปกติ 9 52" xfId="3706" xr:uid="{6117DEA6-3BEC-486E-81BA-E43A0A535A19}"/>
    <cellStyle name="ปกติ 9 53" xfId="3707" xr:uid="{8292AA22-B0C8-493D-A23A-73189D8231F3}"/>
    <cellStyle name="ปกติ 9 54" xfId="3708" xr:uid="{629B72B4-F8F4-4FC4-9BB4-48957A3999A6}"/>
    <cellStyle name="ปกติ 9 55" xfId="3709" xr:uid="{DBD673B7-8112-44EF-A8A2-DDC896CC8FBE}"/>
    <cellStyle name="ปกติ 9 56" xfId="3710" xr:uid="{828649B0-2BF8-4642-895A-E16083D28273}"/>
    <cellStyle name="ปกติ 9 57" xfId="3711" xr:uid="{744834CD-D353-4E58-AD72-CA0B67552CED}"/>
    <cellStyle name="ปกติ 9 58" xfId="3712" xr:uid="{76DEF0FC-0581-49F2-9862-4595624DF68B}"/>
    <cellStyle name="ปกติ 9 59" xfId="3713" xr:uid="{89E9608A-00DA-4E63-9A39-3F4D2F21A50C}"/>
    <cellStyle name="ปกติ 9 6" xfId="3714" xr:uid="{D485C019-6600-4194-96CB-FB96AF60071E}"/>
    <cellStyle name="ปกติ 9 60" xfId="3715" xr:uid="{A90170BF-F85F-4190-BCE3-80D750F62ECA}"/>
    <cellStyle name="ปกติ 9 61" xfId="3716" xr:uid="{3BD6EEDF-7615-44AB-8AFC-AF114078C4EF}"/>
    <cellStyle name="ปกติ 9 62" xfId="3717" xr:uid="{6A52C64D-03E0-4D4C-8D52-6D97C8D1A97D}"/>
    <cellStyle name="ปกติ 9 63" xfId="3718" xr:uid="{0B54023B-81B3-4350-85B4-D27C59068D59}"/>
    <cellStyle name="ปกติ 9 64" xfId="3719" xr:uid="{DE6F74EC-6AD4-40BF-A68C-83C9695DA409}"/>
    <cellStyle name="ปกติ 9 65" xfId="3720" xr:uid="{E4C70E65-60C3-4E66-B57C-15B0B37D8388}"/>
    <cellStyle name="ปกติ 9 66" xfId="3721" xr:uid="{00A2A5DE-6F19-4000-8574-FA97C93AB040}"/>
    <cellStyle name="ปกติ 9 67" xfId="3722" xr:uid="{ABEA7120-5C41-4340-9354-0E9EF9152981}"/>
    <cellStyle name="ปกติ 9 68" xfId="3723" xr:uid="{EA7845A0-7015-40C4-8F3A-A236B8E483B1}"/>
    <cellStyle name="ปกติ 9 69" xfId="3724" xr:uid="{BDB9ACF1-1362-4F98-B8CF-8BD5D447B89A}"/>
    <cellStyle name="ปกติ 9 7" xfId="3725" xr:uid="{93C3CF3A-63C9-4D48-A734-FF13F9C3E94F}"/>
    <cellStyle name="ปกติ 9 8" xfId="3726" xr:uid="{879EFB52-1DD9-4C1B-8C19-7D081DB26672}"/>
    <cellStyle name="ปกติ 9 9" xfId="3727" xr:uid="{3FAADBDF-AF02-431F-A60C-8E9CA82EFB26}"/>
    <cellStyle name="ปกติ_MS-q103" xfId="3" xr:uid="{0C1E2D42-68FA-4A13-9463-31112D72AE62}"/>
    <cellStyle name="ฤธถ [0]_10' 0.26D MS" xfId="3736" xr:uid="{9DD9E073-7A61-4640-B532-E39BA6245FD8}"/>
    <cellStyle name="ฤธถ_10' 0.26D MS" xfId="3737" xr:uid="{BA16D9F8-ED09-40C1-97D8-73D0E81A1D0B}"/>
    <cellStyle name="ล๋ศญ [0]_10' 0.26D MS" xfId="3738" xr:uid="{341A5BCE-F6A1-47E2-A591-75A63612F394}"/>
    <cellStyle name="ล๋ศญ_10' 0.26D MS" xfId="3739" xr:uid="{96657783-4B01-44D2-8B1A-51CD48DEB53C}"/>
    <cellStyle name="วฅมุ_#2(M17)_1" xfId="3740" xr:uid="{88072C30-B0D4-49B7-8D39-F767BF6BD698}"/>
    <cellStyle name="หมายเหตุ 2" xfId="3742" xr:uid="{FDD05CAA-FC0F-40A0-83D4-F8190EB0597D}"/>
    <cellStyle name="หมายเหตุ 2 10" xfId="5234" xr:uid="{E68D6F28-3A94-4863-BCED-FDC0CAD967D1}"/>
    <cellStyle name="หมายเหตุ 2 11" xfId="5204" xr:uid="{9CFC5A01-CFD7-4C87-8862-B25031E6F729}"/>
    <cellStyle name="หมายเหตุ 2 12" xfId="6012" xr:uid="{4DFFBE28-929C-472F-A6D5-8029380D356B}"/>
    <cellStyle name="หมายเหตุ 2 2" xfId="3743" xr:uid="{6B44B1CB-88B5-455E-9CBB-322F2E0841CC}"/>
    <cellStyle name="หมายเหตุ 2 2 10" xfId="4596" xr:uid="{C4225081-1C22-4D9E-91EF-70B8A6237447}"/>
    <cellStyle name="หมายเหตุ 2 2 11" xfId="5394" xr:uid="{DB7270BF-CCCB-4202-90C4-4318A776D183}"/>
    <cellStyle name="หมายเหตุ 2 2 2" xfId="3957" xr:uid="{D022BDA3-114B-4D59-8374-697288D350DF}"/>
    <cellStyle name="หมายเหตุ 2 2 2 10" xfId="5163" xr:uid="{0484169C-930A-41D3-B5A6-CA80158DC301}"/>
    <cellStyle name="หมายเหตุ 2 2 2 2" xfId="4536" xr:uid="{D3317A15-154D-4EA2-B03B-1E3D543DADD7}"/>
    <cellStyle name="หมายเหตุ 2 2 2 2 2" xfId="5514" xr:uid="{0AC9BA0B-14D8-4FF3-A1A2-4822256A5155}"/>
    <cellStyle name="หมายเหตุ 2 2 2 2 3" xfId="5625" xr:uid="{C9F2061B-0BC8-41F1-8300-F21B2C3E01C3}"/>
    <cellStyle name="หมายเหตุ 2 2 2 2 4" xfId="5752" xr:uid="{DE70C239-8CF2-4236-AC1F-7D423A8CD1A1}"/>
    <cellStyle name="หมายเหตุ 2 2 2 2 5" xfId="5866" xr:uid="{06295A08-B996-41C4-81FD-E73475798BCB}"/>
    <cellStyle name="หมายเหตุ 2 2 2 2 6" xfId="5900" xr:uid="{848FBA9F-AD54-4BA6-B83D-E7C0135388FA}"/>
    <cellStyle name="หมายเหตุ 2 2 2 2 7" xfId="6000" xr:uid="{339946E7-A644-4BF7-85F5-AD31A2EEF531}"/>
    <cellStyle name="หมายเหตุ 2 2 2 2 8" xfId="6107" xr:uid="{6CB96C37-9A5A-4FD1-A814-D5EE42A4F969}"/>
    <cellStyle name="หมายเหตุ 2 2 2 2 9" xfId="6206" xr:uid="{4090D635-1CAF-4859-B8B6-9B07ECE8E8FC}"/>
    <cellStyle name="หมายเหตุ 2 2 2 3" xfId="5287" xr:uid="{422566FB-3DAB-4D0A-B1C7-5331529F61E6}"/>
    <cellStyle name="หมายเหตุ 2 2 2 4" xfId="4692" xr:uid="{AAE7EDD3-108C-42EE-B367-223E33A43C47}"/>
    <cellStyle name="หมายเหตุ 2 2 2 5" xfId="5010" xr:uid="{3C3CADF1-DA5D-43A2-98C9-D20AB94CFC79}"/>
    <cellStyle name="หมายเหตุ 2 2 2 6" xfId="4771" xr:uid="{CB92823C-B6D2-43D4-ABA5-0A5A4BEEF30E}"/>
    <cellStyle name="หมายเหตุ 2 2 2 7" xfId="4639" xr:uid="{CB474EF8-A55D-4D70-A6F4-D34B4720CBF6}"/>
    <cellStyle name="หมายเหตุ 2 2 2 8" xfId="5345" xr:uid="{9B3F0759-956E-4D6E-90B2-B8F53A6232D3}"/>
    <cellStyle name="หมายเหตุ 2 2 2 9" xfId="5405" xr:uid="{A6A7E1BC-968D-497A-B566-8E760E4B7304}"/>
    <cellStyle name="หมายเหตุ 2 2 3" xfId="4486" xr:uid="{850C11B9-96D0-4D3A-86AA-92EE79655D61}"/>
    <cellStyle name="หมายเหตุ 2 2 3 2" xfId="5467" xr:uid="{EC501EE9-FF8D-4B13-86A3-3C743CF7C33B}"/>
    <cellStyle name="หมายเหตุ 2 2 3 3" xfId="5577" xr:uid="{8E9E742D-25DB-4E2A-AE22-DBFE563018CD}"/>
    <cellStyle name="หมายเหตุ 2 2 3 4" xfId="5705" xr:uid="{04BFA955-3288-49D1-AA82-499D42BD118B}"/>
    <cellStyle name="หมายเหตุ 2 2 3 5" xfId="5818" xr:uid="{608E7CDC-4A31-4480-AD2C-B6C999F88413}"/>
    <cellStyle name="หมายเหตุ 2 2 3 6" xfId="4613" xr:uid="{7CABFB0E-9CDA-40D2-9D7E-3A372131D3E6}"/>
    <cellStyle name="หมายเหตุ 2 2 3 7" xfId="5953" xr:uid="{3569292B-1B36-4B7B-9D1F-8E3F1F240534}"/>
    <cellStyle name="หมายเหตุ 2 2 3 8" xfId="6060" xr:uid="{4324BF4D-ED89-49E6-80D4-97E5477F01A5}"/>
    <cellStyle name="หมายเหตุ 2 2 3 9" xfId="6159" xr:uid="{36E5D351-93E3-46AF-8640-E32CA61B94FA}"/>
    <cellStyle name="หมายเหตุ 2 2 4" xfId="5191" xr:uid="{B17ECCF0-CCA5-465E-A15F-3C9A1DCF0FDC}"/>
    <cellStyle name="หมายเหตุ 2 2 5" xfId="4549" xr:uid="{319B1FF2-6A81-4E3D-A959-152E69BDD402}"/>
    <cellStyle name="หมายเหตุ 2 2 6" xfId="4981" xr:uid="{18E56922-F955-4312-94C1-E77708C9AC01}"/>
    <cellStyle name="หมายเหตุ 2 2 7" xfId="5641" xr:uid="{94CB8186-6EFB-40A8-8088-782A9F985A11}"/>
    <cellStyle name="หมายเหตุ 2 2 8" xfId="4842" xr:uid="{BD1E9620-6FE6-417C-B5A9-52025C1456FB}"/>
    <cellStyle name="หมายเหตุ 2 2 9" xfId="4934" xr:uid="{C42E7211-6919-4E58-9B86-81795EB4DD8F}"/>
    <cellStyle name="หมายเหตุ 2 3" xfId="3956" xr:uid="{A58F098D-81BC-4422-8F09-82BD73AB0D0E}"/>
    <cellStyle name="หมายเหตุ 2 3 10" xfId="6011" xr:uid="{9B1327BF-1230-448B-9A99-F62946E8F94A}"/>
    <cellStyle name="หมายเหตุ 2 3 2" xfId="4535" xr:uid="{79F5D03E-620D-4181-BA70-C6E0B4C21455}"/>
    <cellStyle name="หมายเหตุ 2 3 2 2" xfId="5513" xr:uid="{62234ECB-F416-4FA5-9E57-098168AE6489}"/>
    <cellStyle name="หมายเหตุ 2 3 2 3" xfId="5624" xr:uid="{DA018BB1-E04C-43F1-84CC-1547406E0664}"/>
    <cellStyle name="หมายเหตุ 2 3 2 4" xfId="5751" xr:uid="{BBA141F5-B6EC-425E-8C0E-C85F79C683DC}"/>
    <cellStyle name="หมายเหตุ 2 3 2 5" xfId="5865" xr:uid="{DDDF0418-675E-4206-BE6A-118D37AFFD55}"/>
    <cellStyle name="หมายเหตุ 2 3 2 6" xfId="5899" xr:uid="{CF7ECED4-B659-4EAB-BE72-F50CE504DC14}"/>
    <cellStyle name="หมายเหตุ 2 3 2 7" xfId="5999" xr:uid="{CC3C6C9B-9964-4FA0-8EA2-2F5D4FD483E0}"/>
    <cellStyle name="หมายเหตุ 2 3 2 8" xfId="6106" xr:uid="{6F1F54F2-6F5E-4F0B-AB04-BD5CC35069DA}"/>
    <cellStyle name="หมายเหตุ 2 3 2 9" xfId="6205" xr:uid="{D81D83B8-9771-410A-8F72-0ECF2E094993}"/>
    <cellStyle name="หมายเหตุ 2 3 3" xfId="5286" xr:uid="{1C91790C-C842-4866-B061-BBF8180018D7}"/>
    <cellStyle name="หมายเหตุ 2 3 4" xfId="4693" xr:uid="{EC5ADFB4-5EB5-4797-93F3-A48101ECB4E3}"/>
    <cellStyle name="หมายเหตุ 2 3 5" xfId="5009" xr:uid="{D9C61C92-4659-4D7B-916D-14DA7B4BE0A1}"/>
    <cellStyle name="หมายเหตุ 2 3 6" xfId="4722" xr:uid="{F55C4A87-306F-48AB-9631-7669B9301D83}"/>
    <cellStyle name="หมายเหตุ 2 3 7" xfId="5186" xr:uid="{366096A8-6281-4032-8340-FE87DBE1B374}"/>
    <cellStyle name="หมายเหตุ 2 3 8" xfId="5378" xr:uid="{4DB6D86F-4E1C-44C4-AC27-291562A754F9}"/>
    <cellStyle name="หมายเหตุ 2 3 9" xfId="5075" xr:uid="{428FA544-9CA3-4222-96C1-DD8D60097A5F}"/>
    <cellStyle name="หมายเหตุ 2 4" xfId="4485" xr:uid="{E0AE701B-D98C-4A69-94F0-89B7ED49C603}"/>
    <cellStyle name="หมายเหตุ 2 4 2" xfId="5466" xr:uid="{462E21A4-98BA-4AEE-8B0B-54B0D40D78F0}"/>
    <cellStyle name="หมายเหตุ 2 4 3" xfId="5576" xr:uid="{5168D099-F376-4ABB-8FA3-F2A8CD2ADBE8}"/>
    <cellStyle name="หมายเหตุ 2 4 4" xfId="5704" xr:uid="{4E6B5B52-E82D-4971-B210-A80F6E941AAF}"/>
    <cellStyle name="หมายเหตุ 2 4 5" xfId="5817" xr:uid="{6F2F532B-610B-4615-94DC-6CC23263B1C0}"/>
    <cellStyle name="หมายเหตุ 2 4 6" xfId="5359" xr:uid="{99063C1E-64EA-4814-A304-E9C801F112D1}"/>
    <cellStyle name="หมายเหตุ 2 4 7" xfId="5952" xr:uid="{F504A4CD-4A32-43E4-A23B-8AA7C43C19A0}"/>
    <cellStyle name="หมายเหตุ 2 4 8" xfId="6059" xr:uid="{5AF0E109-4649-487F-975D-5B1A42C7654D}"/>
    <cellStyle name="หมายเหตุ 2 4 9" xfId="6158" xr:uid="{9AC1C430-5FE9-4F2A-B3C0-47CAE417BD87}"/>
    <cellStyle name="หมายเหตุ 2 5" xfId="5190" xr:uid="{58CCBEB3-5C59-4108-A2AB-28935912C08A}"/>
    <cellStyle name="หมายเหตุ 2 6" xfId="4591" xr:uid="{7903B25C-B95E-459A-8D6B-89E3B3E6A39D}"/>
    <cellStyle name="หมายเหตุ 2 7" xfId="5158" xr:uid="{51D2B40C-001A-4600-8D69-AF084FB36B1D}"/>
    <cellStyle name="หมายเหตุ 2 8" xfId="5061" xr:uid="{916886F5-8C23-46F2-8426-260140E3D6EF}"/>
    <cellStyle name="หมายเหตุ 2 9" xfId="4609" xr:uid="{B89103C6-91AE-44E5-AB31-A13920893D03}"/>
    <cellStyle name="표준_Sheet1" xfId="3744" xr:uid="{35C65399-4EAF-4FE2-8A8C-1F008B567933}"/>
    <cellStyle name="常规_สต๊อกเดือน 12" xfId="3745" xr:uid="{2020D716-B685-4D85-A7CB-134A08295EFB}"/>
    <cellStyle name="標準_FIXED ASSET" xfId="3746" xr:uid="{971F1E65-710D-4DC3-982E-05EA5BD53F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D4CC0-6BD4-4B87-AFBE-ADFA181C0DD9}">
  <dimension ref="A1:M158"/>
  <sheetViews>
    <sheetView topLeftCell="A137" zoomScale="85" zoomScaleNormal="85" zoomScaleSheetLayoutView="115" workbookViewId="0">
      <selection activeCell="Q152" sqref="Q152"/>
    </sheetView>
  </sheetViews>
  <sheetFormatPr defaultColWidth="9" defaultRowHeight="16.5" customHeight="1"/>
  <cols>
    <col min="1" max="3" width="1.25" style="73" customWidth="1"/>
    <col min="4" max="4" width="29.08203125" style="73" customWidth="1"/>
    <col min="5" max="5" width="5.58203125" style="73" customWidth="1"/>
    <col min="6" max="6" width="0.75" style="73" customWidth="1"/>
    <col min="7" max="7" width="11.08203125" style="73" customWidth="1"/>
    <col min="8" max="8" width="0.75" style="73" customWidth="1"/>
    <col min="9" max="9" width="11.08203125" style="73" customWidth="1"/>
    <col min="10" max="10" width="0.75" style="73" customWidth="1"/>
    <col min="11" max="11" width="11.08203125" style="73" customWidth="1"/>
    <col min="12" max="12" width="0.75" style="73" customWidth="1"/>
    <col min="13" max="13" width="11.08203125" style="73" customWidth="1"/>
    <col min="14" max="16384" width="9" style="73"/>
  </cols>
  <sheetData>
    <row r="1" spans="1:13" ht="16.5" customHeight="1">
      <c r="A1" s="12" t="s">
        <v>0</v>
      </c>
      <c r="B1" s="13"/>
      <c r="C1" s="131"/>
      <c r="D1" s="131"/>
      <c r="E1" s="131"/>
      <c r="F1" s="131"/>
      <c r="G1" s="14"/>
      <c r="H1" s="14"/>
      <c r="I1" s="14"/>
      <c r="J1" s="14"/>
      <c r="K1" s="14"/>
      <c r="L1" s="14"/>
      <c r="M1" s="14"/>
    </row>
    <row r="2" spans="1:13" ht="16.5" customHeight="1">
      <c r="A2" s="13" t="s">
        <v>1</v>
      </c>
      <c r="B2" s="13"/>
      <c r="C2" s="131"/>
      <c r="D2" s="131"/>
      <c r="E2" s="131"/>
      <c r="F2" s="131"/>
      <c r="G2" s="14"/>
      <c r="H2" s="14"/>
      <c r="I2" s="14"/>
      <c r="J2" s="14"/>
      <c r="K2" s="14"/>
      <c r="L2" s="14"/>
      <c r="M2" s="14"/>
    </row>
    <row r="3" spans="1:13" ht="16.5" customHeight="1">
      <c r="A3" s="168" t="s">
        <v>2</v>
      </c>
      <c r="B3" s="15"/>
      <c r="C3" s="16"/>
      <c r="D3" s="16"/>
      <c r="E3" s="16"/>
      <c r="F3" s="16"/>
      <c r="G3" s="17"/>
      <c r="H3" s="17"/>
      <c r="I3" s="17"/>
      <c r="J3" s="17"/>
      <c r="K3" s="17"/>
      <c r="L3" s="17"/>
      <c r="M3" s="17"/>
    </row>
    <row r="4" spans="1:13" ht="15" customHeight="1">
      <c r="A4" s="13"/>
      <c r="B4" s="13"/>
      <c r="C4" s="131"/>
      <c r="D4" s="131"/>
      <c r="E4" s="131"/>
      <c r="F4" s="131"/>
      <c r="G4" s="14"/>
      <c r="H4" s="14"/>
      <c r="I4" s="14"/>
      <c r="J4" s="14"/>
      <c r="K4" s="14"/>
      <c r="L4" s="14"/>
      <c r="M4" s="14"/>
    </row>
    <row r="5" spans="1:13" ht="15" customHeight="1">
      <c r="A5" s="13"/>
      <c r="B5" s="13"/>
      <c r="C5" s="131"/>
      <c r="D5" s="131"/>
      <c r="E5" s="131"/>
      <c r="F5" s="131"/>
      <c r="G5" s="14"/>
      <c r="H5" s="14"/>
      <c r="I5" s="14"/>
      <c r="J5" s="14"/>
      <c r="K5" s="14"/>
      <c r="L5" s="14"/>
      <c r="M5" s="14"/>
    </row>
    <row r="6" spans="1:13" ht="15" customHeight="1">
      <c r="A6" s="13"/>
      <c r="B6" s="13"/>
      <c r="C6" s="131"/>
      <c r="D6" s="131"/>
      <c r="E6" s="131"/>
      <c r="F6" s="131"/>
      <c r="G6" s="305" t="s">
        <v>3</v>
      </c>
      <c r="H6" s="305"/>
      <c r="I6" s="305"/>
      <c r="J6" s="132"/>
      <c r="K6" s="306" t="s">
        <v>4</v>
      </c>
      <c r="L6" s="306"/>
      <c r="M6" s="306"/>
    </row>
    <row r="7" spans="1:13" ht="15" customHeight="1">
      <c r="A7" s="13"/>
      <c r="B7" s="13"/>
      <c r="C7" s="131"/>
      <c r="D7" s="131"/>
      <c r="E7" s="131"/>
      <c r="F7" s="131"/>
      <c r="G7" s="303" t="s">
        <v>5</v>
      </c>
      <c r="H7" s="304"/>
      <c r="I7" s="304"/>
      <c r="J7" s="14"/>
      <c r="K7" s="303" t="s">
        <v>5</v>
      </c>
      <c r="L7" s="304"/>
      <c r="M7" s="304"/>
    </row>
    <row r="8" spans="1:13" ht="15" customHeight="1">
      <c r="A8" s="13"/>
      <c r="B8" s="13"/>
      <c r="C8" s="131"/>
      <c r="D8" s="131"/>
      <c r="E8" s="131"/>
      <c r="F8" s="131"/>
      <c r="G8" s="18" t="s">
        <v>6</v>
      </c>
      <c r="H8" s="14"/>
      <c r="I8" s="18" t="s">
        <v>7</v>
      </c>
      <c r="J8" s="14"/>
      <c r="K8" s="18" t="s">
        <v>6</v>
      </c>
      <c r="L8" s="14"/>
      <c r="M8" s="18" t="s">
        <v>7</v>
      </c>
    </row>
    <row r="9" spans="1:13" ht="15" customHeight="1">
      <c r="A9" s="13"/>
      <c r="B9" s="13"/>
      <c r="C9" s="131"/>
      <c r="D9" s="131"/>
      <c r="E9" s="131"/>
      <c r="F9" s="131"/>
      <c r="G9" s="4" t="s">
        <v>8</v>
      </c>
      <c r="H9" s="10"/>
      <c r="I9" s="4" t="s">
        <v>9</v>
      </c>
      <c r="J9" s="11"/>
      <c r="K9" s="4" t="s">
        <v>8</v>
      </c>
      <c r="L9" s="10"/>
      <c r="M9" s="4" t="s">
        <v>9</v>
      </c>
    </row>
    <row r="10" spans="1:13" ht="15" customHeight="1">
      <c r="A10" s="20"/>
      <c r="B10" s="20"/>
      <c r="C10" s="20"/>
      <c r="D10" s="20"/>
      <c r="E10" s="132"/>
      <c r="F10" s="131"/>
      <c r="G10" s="19" t="s">
        <v>10</v>
      </c>
      <c r="H10" s="21"/>
      <c r="I10" s="19" t="s">
        <v>11</v>
      </c>
      <c r="J10" s="18"/>
      <c r="K10" s="19" t="s">
        <v>10</v>
      </c>
      <c r="L10" s="21"/>
      <c r="M10" s="19" t="s">
        <v>11</v>
      </c>
    </row>
    <row r="11" spans="1:13" ht="15" customHeight="1">
      <c r="A11" s="132"/>
      <c r="B11" s="132"/>
      <c r="C11" s="132"/>
      <c r="D11" s="132"/>
      <c r="E11" s="16" t="s">
        <v>12</v>
      </c>
      <c r="F11" s="132"/>
      <c r="G11" s="22" t="s">
        <v>13</v>
      </c>
      <c r="H11" s="21"/>
      <c r="I11" s="22" t="s">
        <v>13</v>
      </c>
      <c r="J11" s="18"/>
      <c r="K11" s="22" t="s">
        <v>13</v>
      </c>
      <c r="L11" s="21"/>
      <c r="M11" s="22" t="s">
        <v>13</v>
      </c>
    </row>
    <row r="12" spans="1:13" ht="15" customHeight="1">
      <c r="A12" s="23"/>
      <c r="B12" s="12"/>
      <c r="C12" s="20"/>
      <c r="D12" s="20"/>
      <c r="E12" s="132"/>
      <c r="F12" s="20"/>
      <c r="G12" s="24"/>
      <c r="H12" s="24"/>
      <c r="I12" s="24"/>
      <c r="J12" s="24"/>
      <c r="K12" s="24"/>
      <c r="L12" s="24"/>
      <c r="M12" s="24"/>
    </row>
    <row r="13" spans="1:13" ht="15" customHeight="1">
      <c r="A13" s="25" t="s">
        <v>14</v>
      </c>
      <c r="B13" s="12"/>
      <c r="C13" s="20"/>
      <c r="D13" s="20"/>
      <c r="E13" s="132"/>
      <c r="F13" s="20"/>
      <c r="G13" s="24"/>
      <c r="H13" s="24"/>
      <c r="I13" s="24"/>
      <c r="J13" s="24"/>
      <c r="K13" s="24"/>
      <c r="L13" s="24"/>
      <c r="M13" s="24"/>
    </row>
    <row r="14" spans="1:13" ht="15" customHeight="1">
      <c r="A14" s="23"/>
      <c r="B14" s="12"/>
      <c r="C14" s="20"/>
      <c r="D14" s="20"/>
      <c r="E14" s="132"/>
      <c r="F14" s="20"/>
      <c r="G14" s="26"/>
      <c r="H14" s="26"/>
      <c r="I14" s="26"/>
      <c r="J14" s="26"/>
      <c r="K14" s="26"/>
      <c r="L14" s="26"/>
      <c r="M14" s="26"/>
    </row>
    <row r="15" spans="1:13" ht="15" customHeight="1">
      <c r="A15" s="25" t="s">
        <v>15</v>
      </c>
      <c r="B15" s="12"/>
      <c r="C15" s="20"/>
      <c r="D15" s="20"/>
      <c r="E15" s="27"/>
      <c r="F15" s="20"/>
      <c r="G15" s="26"/>
      <c r="H15" s="26"/>
      <c r="I15" s="26"/>
      <c r="J15" s="26"/>
      <c r="K15" s="26"/>
      <c r="L15" s="26"/>
      <c r="M15" s="26"/>
    </row>
    <row r="16" spans="1:13" ht="15" customHeight="1">
      <c r="A16" s="20"/>
      <c r="B16" s="12"/>
      <c r="C16" s="20"/>
      <c r="D16" s="20"/>
      <c r="E16" s="27"/>
      <c r="F16" s="20"/>
      <c r="G16" s="26"/>
      <c r="H16" s="26"/>
      <c r="I16" s="26"/>
      <c r="J16" s="26"/>
      <c r="K16" s="26"/>
      <c r="L16" s="26"/>
      <c r="M16" s="26"/>
    </row>
    <row r="17" spans="1:13" ht="15" customHeight="1">
      <c r="A17" s="28" t="s">
        <v>16</v>
      </c>
      <c r="B17" s="12"/>
      <c r="C17" s="20"/>
      <c r="D17" s="20"/>
      <c r="E17" s="27"/>
      <c r="F17" s="29"/>
      <c r="G17" s="265">
        <v>481654356</v>
      </c>
      <c r="H17" s="26"/>
      <c r="I17" s="30">
        <v>365253916</v>
      </c>
      <c r="J17" s="26"/>
      <c r="K17" s="266">
        <v>248910868</v>
      </c>
      <c r="L17" s="26"/>
      <c r="M17" s="30">
        <v>199164383</v>
      </c>
    </row>
    <row r="18" spans="1:13" ht="15" customHeight="1">
      <c r="A18" s="28" t="s">
        <v>17</v>
      </c>
      <c r="B18" s="12"/>
      <c r="C18" s="20"/>
      <c r="D18" s="20"/>
      <c r="E18" s="27"/>
      <c r="F18" s="29"/>
      <c r="G18" s="26"/>
      <c r="H18" s="26"/>
      <c r="I18" s="30"/>
      <c r="J18" s="26"/>
      <c r="K18" s="30"/>
      <c r="L18" s="26"/>
      <c r="M18" s="30"/>
    </row>
    <row r="19" spans="1:13" ht="15" customHeight="1">
      <c r="A19" s="28"/>
      <c r="B19" s="20" t="s">
        <v>18</v>
      </c>
      <c r="C19" s="20"/>
      <c r="D19" s="20"/>
      <c r="E19" s="27">
        <v>7</v>
      </c>
      <c r="F19" s="29"/>
      <c r="G19" s="265">
        <v>5143000</v>
      </c>
      <c r="H19" s="26"/>
      <c r="I19" s="31">
        <v>85760000</v>
      </c>
      <c r="J19" s="26"/>
      <c r="K19" s="266">
        <v>5143000</v>
      </c>
      <c r="L19" s="26"/>
      <c r="M19" s="30">
        <v>75760000</v>
      </c>
    </row>
    <row r="20" spans="1:13" ht="15" customHeight="1">
      <c r="A20" s="28" t="s">
        <v>19</v>
      </c>
      <c r="B20" s="20"/>
      <c r="C20" s="20"/>
      <c r="D20" s="20"/>
      <c r="E20" s="27">
        <v>8</v>
      </c>
      <c r="F20" s="29"/>
      <c r="G20" s="265">
        <v>332595657</v>
      </c>
      <c r="H20" s="26"/>
      <c r="I20" s="32">
        <v>331507705</v>
      </c>
      <c r="J20" s="26"/>
      <c r="K20" s="266">
        <v>237950009</v>
      </c>
      <c r="L20" s="26"/>
      <c r="M20" s="30">
        <v>239896262</v>
      </c>
    </row>
    <row r="21" spans="1:13" ht="15" customHeight="1">
      <c r="A21" s="28" t="s">
        <v>20</v>
      </c>
      <c r="B21" s="20"/>
      <c r="C21" s="20"/>
      <c r="D21" s="20"/>
      <c r="E21" s="27"/>
      <c r="F21" s="29"/>
      <c r="G21" s="265">
        <v>5996061</v>
      </c>
      <c r="H21" s="26"/>
      <c r="I21" s="32">
        <v>10351688</v>
      </c>
      <c r="J21" s="26"/>
      <c r="K21" s="266">
        <v>3141765</v>
      </c>
      <c r="L21" s="26"/>
      <c r="M21" s="30">
        <v>2132128</v>
      </c>
    </row>
    <row r="22" spans="1:13" ht="14.65" customHeight="1">
      <c r="A22" s="28" t="s">
        <v>21</v>
      </c>
      <c r="B22" s="20"/>
      <c r="C22" s="20"/>
      <c r="D22" s="20"/>
      <c r="E22" s="27"/>
      <c r="F22" s="29"/>
      <c r="G22" s="30"/>
      <c r="H22" s="26"/>
      <c r="I22" s="32"/>
      <c r="J22" s="26"/>
      <c r="K22" s="30"/>
      <c r="L22" s="26"/>
      <c r="M22" s="30"/>
    </row>
    <row r="23" spans="1:13" ht="15" customHeight="1">
      <c r="A23" s="28"/>
      <c r="B23" s="20" t="s">
        <v>22</v>
      </c>
      <c r="C23" s="20"/>
      <c r="D23" s="20"/>
      <c r="E23" s="27">
        <v>7</v>
      </c>
      <c r="F23" s="29"/>
      <c r="G23" s="266">
        <v>60320548</v>
      </c>
      <c r="H23" s="26"/>
      <c r="I23" s="32">
        <v>159000000</v>
      </c>
      <c r="J23" s="26"/>
      <c r="K23" s="266">
        <v>60320548</v>
      </c>
      <c r="L23" s="26"/>
      <c r="M23" s="30">
        <v>20000000</v>
      </c>
    </row>
    <row r="24" spans="1:13" ht="15" customHeight="1">
      <c r="A24" s="20" t="s">
        <v>23</v>
      </c>
      <c r="B24" s="20"/>
      <c r="C24" s="20"/>
      <c r="D24" s="20"/>
      <c r="E24" s="27"/>
      <c r="F24" s="29"/>
      <c r="G24" s="30"/>
      <c r="H24" s="26"/>
      <c r="I24" s="20"/>
      <c r="J24" s="26"/>
      <c r="K24" s="30"/>
      <c r="L24" s="26"/>
      <c r="M24" s="20"/>
    </row>
    <row r="25" spans="1:13" ht="15" customHeight="1">
      <c r="A25" s="20"/>
      <c r="B25" s="20" t="s">
        <v>24</v>
      </c>
      <c r="C25" s="20"/>
      <c r="D25" s="20"/>
      <c r="E25" s="27">
        <v>9</v>
      </c>
      <c r="F25" s="29"/>
      <c r="G25" s="266">
        <v>24096429</v>
      </c>
      <c r="H25" s="26"/>
      <c r="I25" s="20">
        <v>24569051</v>
      </c>
      <c r="J25" s="26"/>
      <c r="K25" s="30">
        <v>24096429</v>
      </c>
      <c r="L25" s="26"/>
      <c r="M25" s="20">
        <v>24569051</v>
      </c>
    </row>
    <row r="26" spans="1:13" ht="15" customHeight="1">
      <c r="A26" s="28" t="s">
        <v>25</v>
      </c>
      <c r="B26" s="33"/>
      <c r="C26" s="20"/>
      <c r="D26" s="20"/>
      <c r="E26" s="27"/>
      <c r="F26" s="29"/>
      <c r="G26" s="266">
        <v>1800112</v>
      </c>
      <c r="H26" s="26"/>
      <c r="I26" s="31">
        <v>7960028</v>
      </c>
      <c r="J26" s="26"/>
      <c r="K26" s="266">
        <v>1408999</v>
      </c>
      <c r="L26" s="26"/>
      <c r="M26" s="172">
        <v>1928586</v>
      </c>
    </row>
    <row r="27" spans="1:13" ht="15" customHeight="1">
      <c r="A27" s="20"/>
      <c r="B27" s="20"/>
      <c r="C27" s="20"/>
      <c r="D27" s="20"/>
      <c r="E27" s="27"/>
      <c r="F27" s="29"/>
      <c r="G27" s="34"/>
      <c r="H27" s="26"/>
      <c r="I27" s="34"/>
      <c r="J27" s="26"/>
      <c r="K27" s="34"/>
      <c r="L27" s="26"/>
      <c r="M27" s="26"/>
    </row>
    <row r="28" spans="1:13" ht="15" customHeight="1">
      <c r="A28" s="13" t="s">
        <v>26</v>
      </c>
      <c r="B28" s="20"/>
      <c r="C28" s="20"/>
      <c r="D28" s="20"/>
      <c r="E28" s="27"/>
      <c r="F28" s="29"/>
      <c r="G28" s="36">
        <f>SUM(G17:G27)</f>
        <v>911606163</v>
      </c>
      <c r="H28" s="26"/>
      <c r="I28" s="35">
        <f>SUM(I17:I26)</f>
        <v>984402388</v>
      </c>
      <c r="J28" s="26"/>
      <c r="K28" s="36">
        <f>SUM(K17:K27)</f>
        <v>580971618</v>
      </c>
      <c r="L28" s="26"/>
      <c r="M28" s="36">
        <f>SUM(M17:M26)</f>
        <v>563450410</v>
      </c>
    </row>
    <row r="29" spans="1:13" ht="15" customHeight="1">
      <c r="A29" s="20"/>
      <c r="B29" s="20"/>
      <c r="C29" s="20"/>
      <c r="D29" s="20"/>
      <c r="E29" s="27"/>
      <c r="F29" s="29"/>
      <c r="G29" s="26"/>
      <c r="H29" s="26"/>
      <c r="I29" s="26"/>
      <c r="J29" s="26"/>
      <c r="K29" s="26"/>
      <c r="L29" s="26"/>
      <c r="M29" s="26"/>
    </row>
    <row r="30" spans="1:13" ht="15" customHeight="1">
      <c r="A30" s="13" t="s">
        <v>27</v>
      </c>
      <c r="B30" s="20"/>
      <c r="C30" s="20"/>
      <c r="D30" s="20"/>
      <c r="E30" s="27"/>
      <c r="F30" s="29"/>
      <c r="G30" s="26"/>
      <c r="H30" s="26"/>
      <c r="I30" s="26"/>
      <c r="J30" s="26"/>
      <c r="K30" s="26"/>
      <c r="L30" s="26"/>
      <c r="M30" s="26"/>
    </row>
    <row r="31" spans="1:13" ht="15" customHeight="1">
      <c r="A31" s="20"/>
      <c r="B31" s="20"/>
      <c r="C31" s="20"/>
      <c r="D31" s="20"/>
      <c r="E31" s="27"/>
      <c r="F31" s="29"/>
      <c r="G31" s="26"/>
      <c r="H31" s="26"/>
      <c r="I31" s="26"/>
      <c r="J31" s="26"/>
      <c r="K31" s="26"/>
      <c r="L31" s="26"/>
      <c r="M31" s="26"/>
    </row>
    <row r="32" spans="1:13" ht="15" customHeight="1">
      <c r="A32" s="37" t="s">
        <v>28</v>
      </c>
      <c r="B32" s="20"/>
      <c r="C32" s="20"/>
      <c r="D32" s="20"/>
      <c r="E32" s="27">
        <v>9</v>
      </c>
      <c r="F32" s="29"/>
      <c r="G32" s="266">
        <v>40188993</v>
      </c>
      <c r="H32" s="26"/>
      <c r="I32" s="30">
        <v>46055407</v>
      </c>
      <c r="J32" s="26"/>
      <c r="K32" s="266">
        <v>40188993</v>
      </c>
      <c r="L32" s="26"/>
      <c r="M32" s="30">
        <v>46055407</v>
      </c>
    </row>
    <row r="33" spans="1:13" ht="15" customHeight="1">
      <c r="A33" s="28" t="s">
        <v>29</v>
      </c>
      <c r="B33" s="20"/>
      <c r="C33" s="20"/>
      <c r="D33" s="20"/>
      <c r="E33" s="27">
        <v>10</v>
      </c>
      <c r="F33" s="29"/>
      <c r="G33" s="30">
        <v>0</v>
      </c>
      <c r="H33" s="26"/>
      <c r="I33" s="30">
        <v>0</v>
      </c>
      <c r="J33" s="26"/>
      <c r="K33" s="266">
        <v>63430950</v>
      </c>
      <c r="L33" s="26"/>
      <c r="M33" s="30">
        <v>55931000</v>
      </c>
    </row>
    <row r="34" spans="1:13" ht="15" customHeight="1">
      <c r="A34" s="28" t="s">
        <v>30</v>
      </c>
      <c r="B34" s="13"/>
      <c r="C34" s="131"/>
      <c r="D34" s="131"/>
      <c r="E34" s="27"/>
      <c r="F34" s="131"/>
      <c r="G34" s="30"/>
      <c r="H34" s="18"/>
      <c r="I34" s="26"/>
      <c r="J34" s="26"/>
      <c r="K34" s="30"/>
      <c r="L34" s="18"/>
      <c r="M34" s="26"/>
    </row>
    <row r="35" spans="1:13" ht="15" customHeight="1">
      <c r="A35" s="28"/>
      <c r="B35" s="23" t="s">
        <v>31</v>
      </c>
      <c r="C35" s="131"/>
      <c r="D35" s="131"/>
      <c r="E35" s="27">
        <v>7</v>
      </c>
      <c r="F35" s="131"/>
      <c r="G35" s="266">
        <v>109034000</v>
      </c>
      <c r="H35" s="18"/>
      <c r="I35" s="30">
        <v>112564400</v>
      </c>
      <c r="J35" s="26"/>
      <c r="K35" s="266">
        <v>62303000</v>
      </c>
      <c r="L35" s="18"/>
      <c r="M35" s="30">
        <v>64026200</v>
      </c>
    </row>
    <row r="36" spans="1:13" ht="15" customHeight="1">
      <c r="A36" s="28" t="s">
        <v>32</v>
      </c>
      <c r="B36" s="20"/>
      <c r="C36" s="20"/>
      <c r="D36" s="20"/>
      <c r="E36" s="27">
        <v>11</v>
      </c>
      <c r="F36" s="29"/>
      <c r="G36" s="266">
        <v>962803339</v>
      </c>
      <c r="H36" s="26"/>
      <c r="I36" s="30">
        <v>967652959</v>
      </c>
      <c r="J36" s="26"/>
      <c r="K36" s="266">
        <v>795084814</v>
      </c>
      <c r="L36" s="26"/>
      <c r="M36" s="30">
        <v>801414863</v>
      </c>
    </row>
    <row r="37" spans="1:13" ht="15" customHeight="1">
      <c r="A37" s="28" t="s">
        <v>33</v>
      </c>
      <c r="B37" s="20"/>
      <c r="C37" s="20"/>
      <c r="D37" s="20"/>
      <c r="E37" s="27">
        <v>11</v>
      </c>
      <c r="F37" s="29"/>
      <c r="G37" s="266">
        <v>4563247</v>
      </c>
      <c r="H37" s="26"/>
      <c r="I37" s="30">
        <v>4713202</v>
      </c>
      <c r="J37" s="26"/>
      <c r="K37" s="266">
        <v>957995</v>
      </c>
      <c r="L37" s="26"/>
      <c r="M37" s="30">
        <v>1138894</v>
      </c>
    </row>
    <row r="38" spans="1:13" ht="15" customHeight="1">
      <c r="A38" s="28" t="s">
        <v>34</v>
      </c>
      <c r="B38" s="20"/>
      <c r="C38" s="20"/>
      <c r="D38" s="20"/>
      <c r="E38" s="27">
        <v>11</v>
      </c>
      <c r="F38" s="29"/>
      <c r="G38" s="266">
        <v>1331917</v>
      </c>
      <c r="H38" s="26"/>
      <c r="I38" s="30">
        <v>1216686</v>
      </c>
      <c r="J38" s="26"/>
      <c r="K38" s="266">
        <v>975487</v>
      </c>
      <c r="L38" s="26"/>
      <c r="M38" s="30">
        <v>947568</v>
      </c>
    </row>
    <row r="39" spans="1:13" ht="15" customHeight="1">
      <c r="A39" s="37" t="s">
        <v>35</v>
      </c>
      <c r="B39" s="20"/>
      <c r="C39" s="20"/>
      <c r="D39" s="20"/>
      <c r="E39" s="27"/>
      <c r="F39" s="29"/>
      <c r="G39" s="266">
        <v>581980</v>
      </c>
      <c r="H39" s="26"/>
      <c r="I39" s="30">
        <v>557590</v>
      </c>
      <c r="J39" s="26"/>
      <c r="K39" s="266">
        <v>0</v>
      </c>
      <c r="L39" s="26"/>
      <c r="M39" s="30">
        <v>0</v>
      </c>
    </row>
    <row r="40" spans="1:13" ht="15" customHeight="1">
      <c r="A40" s="37" t="s">
        <v>36</v>
      </c>
      <c r="B40" s="20"/>
      <c r="C40" s="20"/>
      <c r="D40" s="20"/>
      <c r="E40" s="214"/>
      <c r="F40" s="29"/>
      <c r="G40" s="266">
        <v>899168</v>
      </c>
      <c r="H40" s="26"/>
      <c r="I40" s="30">
        <v>899168</v>
      </c>
      <c r="J40" s="26"/>
      <c r="K40" s="266">
        <v>0</v>
      </c>
      <c r="L40" s="26"/>
      <c r="M40" s="30">
        <v>0</v>
      </c>
    </row>
    <row r="41" spans="1:13" ht="15" customHeight="1">
      <c r="A41" s="20" t="s">
        <v>37</v>
      </c>
      <c r="B41" s="33"/>
      <c r="C41" s="20"/>
      <c r="D41" s="20"/>
      <c r="E41" s="27"/>
      <c r="F41" s="29"/>
      <c r="G41" s="267">
        <v>24208462</v>
      </c>
      <c r="H41" s="26"/>
      <c r="I41" s="35">
        <v>16432540</v>
      </c>
      <c r="J41" s="26"/>
      <c r="K41" s="267">
        <v>1318210</v>
      </c>
      <c r="L41" s="26"/>
      <c r="M41" s="35">
        <v>4083456</v>
      </c>
    </row>
    <row r="42" spans="1:13" ht="15" customHeight="1">
      <c r="A42" s="23"/>
      <c r="B42" s="20"/>
      <c r="C42" s="20"/>
      <c r="D42" s="20"/>
      <c r="E42" s="27"/>
      <c r="F42" s="29"/>
      <c r="G42" s="34"/>
      <c r="H42" s="26"/>
      <c r="I42" s="26"/>
      <c r="J42" s="26"/>
      <c r="K42" s="34"/>
      <c r="L42" s="26"/>
      <c r="M42" s="26"/>
    </row>
    <row r="43" spans="1:13" ht="15" customHeight="1">
      <c r="A43" s="13" t="s">
        <v>38</v>
      </c>
      <c r="B43" s="20"/>
      <c r="C43" s="20"/>
      <c r="D43" s="20"/>
      <c r="E43" s="27"/>
      <c r="F43" s="29"/>
      <c r="G43" s="36">
        <f>SUM(G32:G41)</f>
        <v>1143611106</v>
      </c>
      <c r="H43" s="26"/>
      <c r="I43" s="36">
        <f>SUM(I32:I41)</f>
        <v>1150091952</v>
      </c>
      <c r="J43" s="26"/>
      <c r="K43" s="36">
        <f>SUM(K32:K41)</f>
        <v>964259449</v>
      </c>
      <c r="L43" s="26"/>
      <c r="M43" s="36">
        <f>SUM(M32:M41)</f>
        <v>973597388</v>
      </c>
    </row>
    <row r="44" spans="1:13" ht="15" customHeight="1">
      <c r="A44" s="23"/>
      <c r="B44" s="20"/>
      <c r="C44" s="20"/>
      <c r="D44" s="20"/>
      <c r="E44" s="27"/>
      <c r="F44" s="29"/>
      <c r="G44" s="26"/>
      <c r="H44" s="26"/>
      <c r="I44" s="26"/>
      <c r="J44" s="26"/>
      <c r="K44" s="26"/>
      <c r="L44" s="26"/>
      <c r="M44" s="26"/>
    </row>
    <row r="45" spans="1:13" ht="15" customHeight="1" thickBot="1">
      <c r="A45" s="12" t="s">
        <v>39</v>
      </c>
      <c r="B45" s="20"/>
      <c r="C45" s="20"/>
      <c r="D45" s="20"/>
      <c r="E45" s="27"/>
      <c r="F45" s="29"/>
      <c r="G45" s="38">
        <f>SUM(G28,G43)</f>
        <v>2055217269</v>
      </c>
      <c r="H45" s="26"/>
      <c r="I45" s="38">
        <f>SUM(I28,I43)</f>
        <v>2134494340</v>
      </c>
      <c r="J45" s="26"/>
      <c r="K45" s="38">
        <f>SUM(K28,K43)</f>
        <v>1545231067</v>
      </c>
      <c r="L45" s="26"/>
      <c r="M45" s="38">
        <f>SUM(M28,M43)</f>
        <v>1537047798</v>
      </c>
    </row>
    <row r="46" spans="1:13" ht="15" customHeight="1" thickTop="1">
      <c r="A46" s="12"/>
      <c r="B46" s="20"/>
      <c r="C46" s="20"/>
      <c r="D46" s="20"/>
      <c r="E46" s="27"/>
      <c r="F46" s="29"/>
      <c r="G46" s="26"/>
      <c r="H46" s="26"/>
      <c r="I46" s="26"/>
      <c r="J46" s="26"/>
      <c r="K46" s="26"/>
      <c r="L46" s="26"/>
      <c r="M46" s="26"/>
    </row>
    <row r="47" spans="1:13" ht="15" customHeight="1">
      <c r="A47" s="12"/>
      <c r="B47" s="20"/>
      <c r="C47" s="20"/>
      <c r="D47" s="20"/>
      <c r="E47" s="27"/>
      <c r="F47" s="29"/>
      <c r="G47" s="26"/>
      <c r="H47" s="26"/>
      <c r="I47" s="26"/>
      <c r="J47" s="26"/>
      <c r="K47" s="26"/>
      <c r="L47" s="26"/>
      <c r="M47" s="26"/>
    </row>
    <row r="48" spans="1:13" ht="15" customHeight="1">
      <c r="A48" s="12"/>
      <c r="B48" s="20"/>
      <c r="C48" s="20"/>
      <c r="D48" s="20"/>
      <c r="E48" s="27"/>
      <c r="F48" s="29"/>
      <c r="G48" s="26"/>
      <c r="H48" s="26"/>
      <c r="I48" s="26"/>
      <c r="J48" s="26"/>
      <c r="K48" s="26"/>
      <c r="L48" s="26"/>
      <c r="M48" s="26"/>
    </row>
    <row r="49" spans="1:13" ht="15" customHeight="1">
      <c r="A49" s="12"/>
      <c r="B49" s="20"/>
      <c r="C49" s="20"/>
      <c r="D49" s="20"/>
      <c r="E49" s="27"/>
      <c r="F49" s="29"/>
      <c r="G49" s="26"/>
      <c r="H49" s="26"/>
      <c r="I49" s="26"/>
      <c r="J49" s="26"/>
      <c r="K49" s="26"/>
      <c r="L49" s="26"/>
      <c r="M49" s="26"/>
    </row>
    <row r="50" spans="1:13" ht="6.75" customHeight="1">
      <c r="A50" s="12"/>
      <c r="B50" s="20"/>
      <c r="C50" s="20"/>
      <c r="D50" s="20"/>
      <c r="E50" s="27"/>
      <c r="F50" s="29"/>
      <c r="G50" s="26"/>
      <c r="H50" s="26"/>
      <c r="I50" s="26"/>
      <c r="J50" s="26"/>
      <c r="K50" s="26"/>
      <c r="L50" s="26"/>
      <c r="M50" s="26"/>
    </row>
    <row r="51" spans="1:13" ht="15" customHeight="1">
      <c r="A51" s="12"/>
      <c r="B51" s="20"/>
      <c r="C51" s="20"/>
      <c r="D51" s="20"/>
      <c r="E51" s="27"/>
      <c r="F51" s="29"/>
      <c r="G51" s="26"/>
      <c r="H51" s="26"/>
      <c r="I51" s="26"/>
      <c r="J51" s="26"/>
      <c r="K51" s="26"/>
      <c r="L51" s="26"/>
      <c r="M51" s="26"/>
    </row>
    <row r="52" spans="1:13" ht="15" customHeight="1">
      <c r="A52" s="307" t="s">
        <v>40</v>
      </c>
      <c r="B52" s="307"/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</row>
    <row r="53" spans="1:13" ht="15" customHeight="1">
      <c r="A53" s="132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</row>
    <row r="54" spans="1:13" ht="15" customHeight="1">
      <c r="A54" s="132"/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</row>
    <row r="55" spans="1:13" ht="11.25" customHeight="1">
      <c r="A55" s="13"/>
      <c r="B55" s="20"/>
      <c r="C55" s="20"/>
      <c r="D55" s="20"/>
      <c r="E55" s="29"/>
      <c r="F55" s="29"/>
      <c r="G55" s="26"/>
      <c r="H55" s="26"/>
      <c r="I55" s="26"/>
      <c r="J55" s="26"/>
      <c r="K55" s="26"/>
      <c r="L55" s="26"/>
      <c r="M55" s="26"/>
    </row>
    <row r="56" spans="1:13" ht="22.15" customHeight="1">
      <c r="A56" s="170" t="s">
        <v>41</v>
      </c>
      <c r="B56" s="170"/>
      <c r="C56" s="170"/>
      <c r="D56" s="170"/>
      <c r="E56" s="170"/>
      <c r="F56" s="170"/>
      <c r="G56" s="171"/>
      <c r="H56" s="171"/>
      <c r="I56" s="171"/>
      <c r="J56" s="171"/>
      <c r="K56" s="172"/>
      <c r="L56" s="172"/>
      <c r="M56" s="172"/>
    </row>
    <row r="57" spans="1:13" ht="16.5" customHeight="1">
      <c r="A57" s="12" t="str">
        <f>A1</f>
        <v>Sonic Interfreight Public Company Limited</v>
      </c>
      <c r="B57" s="13"/>
      <c r="C57" s="131"/>
      <c r="D57" s="131"/>
      <c r="E57" s="131"/>
      <c r="F57" s="131"/>
      <c r="G57" s="14"/>
      <c r="H57" s="14"/>
      <c r="I57" s="14"/>
      <c r="J57" s="14"/>
      <c r="K57" s="14"/>
      <c r="L57" s="14"/>
      <c r="M57" s="14"/>
    </row>
    <row r="58" spans="1:13" ht="16.5" customHeight="1">
      <c r="A58" s="13" t="s">
        <v>42</v>
      </c>
      <c r="B58" s="13"/>
      <c r="C58" s="131"/>
      <c r="D58" s="131"/>
      <c r="E58" s="131"/>
      <c r="F58" s="131"/>
      <c r="G58" s="14"/>
      <c r="H58" s="14"/>
      <c r="I58" s="14"/>
      <c r="J58" s="14"/>
      <c r="K58" s="14"/>
      <c r="L58" s="14"/>
      <c r="M58" s="14"/>
    </row>
    <row r="59" spans="1:13" ht="16.5" customHeight="1">
      <c r="A59" s="15" t="str">
        <f>A3</f>
        <v>As at 31 March 2025</v>
      </c>
      <c r="B59" s="15"/>
      <c r="C59" s="16"/>
      <c r="D59" s="16"/>
      <c r="E59" s="16"/>
      <c r="F59" s="16"/>
      <c r="G59" s="17"/>
      <c r="H59" s="17"/>
      <c r="I59" s="17"/>
      <c r="J59" s="17"/>
      <c r="K59" s="17"/>
      <c r="L59" s="17"/>
      <c r="M59" s="17"/>
    </row>
    <row r="60" spans="1:13" ht="16.5" customHeight="1">
      <c r="A60" s="20"/>
      <c r="B60" s="20"/>
      <c r="C60" s="20"/>
      <c r="D60" s="20"/>
      <c r="E60" s="27"/>
      <c r="F60" s="27"/>
      <c r="G60" s="26"/>
      <c r="H60" s="26"/>
      <c r="I60" s="26"/>
      <c r="J60" s="24"/>
      <c r="K60" s="26"/>
      <c r="L60" s="14"/>
      <c r="M60" s="26"/>
    </row>
    <row r="61" spans="1:13" ht="16.5" customHeight="1">
      <c r="A61" s="20"/>
      <c r="B61" s="20"/>
      <c r="C61" s="20"/>
      <c r="D61" s="20"/>
      <c r="E61" s="27"/>
      <c r="F61" s="27"/>
      <c r="G61" s="26"/>
      <c r="H61" s="26"/>
      <c r="I61" s="26"/>
      <c r="J61" s="24"/>
      <c r="K61" s="26"/>
      <c r="L61" s="14"/>
      <c r="M61" s="26"/>
    </row>
    <row r="62" spans="1:13" ht="16.5" customHeight="1">
      <c r="A62" s="20"/>
      <c r="B62" s="20"/>
      <c r="C62" s="20"/>
      <c r="D62" s="20"/>
      <c r="E62" s="27"/>
      <c r="F62" s="27"/>
      <c r="G62" s="305" t="s">
        <v>3</v>
      </c>
      <c r="H62" s="305"/>
      <c r="I62" s="305"/>
      <c r="J62" s="132"/>
      <c r="K62" s="306" t="s">
        <v>4</v>
      </c>
      <c r="L62" s="306"/>
      <c r="M62" s="306"/>
    </row>
    <row r="63" spans="1:13" ht="16.5" customHeight="1">
      <c r="A63" s="13"/>
      <c r="B63" s="13"/>
      <c r="C63" s="131"/>
      <c r="D63" s="131"/>
      <c r="E63" s="131"/>
      <c r="F63" s="131"/>
      <c r="G63" s="303" t="s">
        <v>5</v>
      </c>
      <c r="H63" s="304"/>
      <c r="I63" s="304"/>
      <c r="J63" s="14"/>
      <c r="K63" s="303" t="s">
        <v>5</v>
      </c>
      <c r="L63" s="304"/>
      <c r="M63" s="304"/>
    </row>
    <row r="64" spans="1:13" ht="16.5" customHeight="1">
      <c r="A64" s="13"/>
      <c r="B64" s="13"/>
      <c r="C64" s="131"/>
      <c r="D64" s="131"/>
      <c r="E64" s="131"/>
      <c r="F64" s="131"/>
      <c r="G64" s="18" t="s">
        <v>6</v>
      </c>
      <c r="H64" s="14"/>
      <c r="I64" s="18" t="s">
        <v>7</v>
      </c>
      <c r="J64" s="14"/>
      <c r="K64" s="18" t="s">
        <v>6</v>
      </c>
      <c r="L64" s="14"/>
      <c r="M64" s="18" t="s">
        <v>7</v>
      </c>
    </row>
    <row r="65" spans="1:13" ht="16.5" customHeight="1">
      <c r="A65" s="13"/>
      <c r="B65" s="13"/>
      <c r="C65" s="131"/>
      <c r="D65" s="131"/>
      <c r="E65" s="131"/>
      <c r="F65" s="131"/>
      <c r="G65" s="4" t="s">
        <v>8</v>
      </c>
      <c r="H65" s="10"/>
      <c r="I65" s="4" t="s">
        <v>9</v>
      </c>
      <c r="J65" s="11"/>
      <c r="K65" s="4" t="s">
        <v>8</v>
      </c>
      <c r="L65" s="10"/>
      <c r="M65" s="4" t="s">
        <v>9</v>
      </c>
    </row>
    <row r="66" spans="1:13" ht="16.5" customHeight="1">
      <c r="A66" s="20"/>
      <c r="B66" s="20"/>
      <c r="C66" s="20"/>
      <c r="D66" s="20"/>
      <c r="E66" s="131"/>
      <c r="F66" s="131"/>
      <c r="G66" s="19" t="s">
        <v>10</v>
      </c>
      <c r="H66" s="21"/>
      <c r="I66" s="19" t="s">
        <v>11</v>
      </c>
      <c r="J66" s="18"/>
      <c r="K66" s="19" t="s">
        <v>10</v>
      </c>
      <c r="L66" s="21"/>
      <c r="M66" s="19" t="s">
        <v>11</v>
      </c>
    </row>
    <row r="67" spans="1:13" ht="16.5" customHeight="1">
      <c r="A67" s="132"/>
      <c r="B67" s="132"/>
      <c r="C67" s="132"/>
      <c r="D67" s="132"/>
      <c r="E67" s="16" t="s">
        <v>43</v>
      </c>
      <c r="F67" s="132"/>
      <c r="G67" s="22" t="s">
        <v>13</v>
      </c>
      <c r="H67" s="21"/>
      <c r="I67" s="22" t="s">
        <v>13</v>
      </c>
      <c r="J67" s="18"/>
      <c r="K67" s="22" t="s">
        <v>13</v>
      </c>
      <c r="L67" s="21"/>
      <c r="M67" s="22" t="s">
        <v>13</v>
      </c>
    </row>
    <row r="68" spans="1:13" ht="16.5" customHeight="1">
      <c r="A68" s="23"/>
      <c r="B68" s="23"/>
      <c r="C68" s="132"/>
      <c r="D68" s="39"/>
      <c r="E68" s="131"/>
      <c r="F68" s="39"/>
      <c r="G68" s="14"/>
      <c r="H68" s="14"/>
      <c r="I68" s="14"/>
      <c r="J68" s="14"/>
      <c r="K68" s="18"/>
      <c r="L68" s="18"/>
      <c r="M68" s="18"/>
    </row>
    <row r="69" spans="1:13" ht="16.5" customHeight="1">
      <c r="A69" s="40" t="s">
        <v>44</v>
      </c>
      <c r="B69" s="20"/>
      <c r="C69" s="20"/>
      <c r="D69" s="41"/>
      <c r="E69" s="131"/>
      <c r="F69" s="41"/>
      <c r="G69" s="26"/>
      <c r="H69" s="26"/>
      <c r="I69" s="26"/>
      <c r="J69" s="26"/>
      <c r="K69" s="26"/>
      <c r="L69" s="26"/>
      <c r="M69" s="26"/>
    </row>
    <row r="70" spans="1:13" ht="16.5" customHeight="1">
      <c r="A70" s="23"/>
      <c r="B70" s="23"/>
      <c r="C70" s="132"/>
      <c r="D70" s="39"/>
      <c r="E70" s="39"/>
      <c r="F70" s="39"/>
      <c r="G70" s="18"/>
      <c r="H70" s="18"/>
      <c r="I70" s="18"/>
      <c r="J70" s="18"/>
      <c r="K70" s="18"/>
      <c r="L70" s="18"/>
      <c r="M70" s="18"/>
    </row>
    <row r="71" spans="1:13" ht="16.5" customHeight="1">
      <c r="A71" s="12" t="s">
        <v>45</v>
      </c>
      <c r="B71" s="20"/>
      <c r="C71" s="20"/>
      <c r="D71" s="41"/>
      <c r="E71" s="39"/>
      <c r="F71" s="39"/>
      <c r="G71" s="18"/>
      <c r="H71" s="18"/>
      <c r="I71" s="18"/>
      <c r="J71" s="18"/>
      <c r="K71" s="18"/>
      <c r="L71" s="18"/>
      <c r="M71" s="18"/>
    </row>
    <row r="72" spans="1:13" ht="16.5" customHeight="1">
      <c r="A72" s="23"/>
      <c r="B72" s="20"/>
      <c r="C72" s="20"/>
      <c r="D72" s="41"/>
      <c r="E72" s="39"/>
      <c r="F72" s="39"/>
      <c r="G72" s="26"/>
      <c r="H72" s="18"/>
      <c r="I72" s="26"/>
      <c r="J72" s="26"/>
      <c r="K72" s="18"/>
      <c r="L72" s="18"/>
      <c r="M72" s="18"/>
    </row>
    <row r="73" spans="1:13" ht="16.5" customHeight="1">
      <c r="A73" s="20" t="s">
        <v>46</v>
      </c>
      <c r="B73" s="20"/>
      <c r="C73" s="20"/>
      <c r="D73" s="20"/>
      <c r="E73" s="27"/>
      <c r="F73" s="27"/>
      <c r="G73" s="266">
        <v>152054613</v>
      </c>
      <c r="H73" s="26"/>
      <c r="I73" s="26">
        <v>240662660</v>
      </c>
      <c r="J73" s="26"/>
      <c r="K73" s="266">
        <v>94111967</v>
      </c>
      <c r="L73" s="26"/>
      <c r="M73" s="26">
        <v>85978272</v>
      </c>
    </row>
    <row r="74" spans="1:13" ht="16.5" customHeight="1">
      <c r="A74" s="20" t="s">
        <v>47</v>
      </c>
      <c r="B74" s="20"/>
      <c r="C74" s="20"/>
      <c r="D74" s="20"/>
      <c r="E74" s="20"/>
      <c r="F74" s="27"/>
      <c r="G74" s="26"/>
      <c r="H74" s="26"/>
      <c r="I74" s="26"/>
      <c r="J74" s="26"/>
      <c r="K74" s="26"/>
      <c r="L74" s="26"/>
      <c r="M74" s="26"/>
    </row>
    <row r="75" spans="1:13" ht="16.5" customHeight="1">
      <c r="A75" s="20"/>
      <c r="B75" s="20" t="s">
        <v>48</v>
      </c>
      <c r="C75" s="20"/>
      <c r="D75" s="20"/>
      <c r="E75" s="132">
        <v>12</v>
      </c>
      <c r="F75" s="27"/>
      <c r="G75" s="266">
        <v>74993053</v>
      </c>
      <c r="H75" s="26"/>
      <c r="I75" s="26">
        <v>67218382</v>
      </c>
      <c r="J75" s="26"/>
      <c r="K75" s="266">
        <v>66413044</v>
      </c>
      <c r="L75" s="26"/>
      <c r="M75" s="26">
        <v>67218382</v>
      </c>
    </row>
    <row r="76" spans="1:13" ht="16.5" customHeight="1">
      <c r="A76" s="20" t="s">
        <v>49</v>
      </c>
      <c r="B76" s="20"/>
      <c r="C76" s="20"/>
      <c r="D76" s="20"/>
      <c r="E76" s="27"/>
      <c r="F76" s="27"/>
      <c r="G76" s="266">
        <v>254668</v>
      </c>
      <c r="H76" s="26"/>
      <c r="I76" s="26">
        <v>251901</v>
      </c>
      <c r="J76" s="26"/>
      <c r="K76" s="266">
        <v>699031</v>
      </c>
      <c r="L76" s="26"/>
      <c r="M76" s="26">
        <v>738761</v>
      </c>
    </row>
    <row r="77" spans="1:13" ht="16.5" customHeight="1">
      <c r="A77" s="20" t="s">
        <v>50</v>
      </c>
      <c r="B77" s="20"/>
      <c r="C77" s="20"/>
      <c r="D77" s="20"/>
      <c r="E77" s="27"/>
      <c r="F77" s="27"/>
      <c r="G77" s="266">
        <v>12903473</v>
      </c>
      <c r="H77" s="26"/>
      <c r="I77" s="26">
        <v>9101914</v>
      </c>
      <c r="J77" s="26"/>
      <c r="K77" s="266">
        <v>2943933</v>
      </c>
      <c r="L77" s="26"/>
      <c r="M77" s="26">
        <v>2300897</v>
      </c>
    </row>
    <row r="78" spans="1:13" ht="16.5" customHeight="1">
      <c r="A78" s="20" t="s">
        <v>51</v>
      </c>
      <c r="B78" s="20"/>
      <c r="C78" s="20"/>
      <c r="D78" s="20"/>
      <c r="E78" s="27"/>
      <c r="F78" s="27"/>
      <c r="G78" s="267">
        <v>25508981</v>
      </c>
      <c r="H78" s="26"/>
      <c r="I78" s="172">
        <v>26624715</v>
      </c>
      <c r="J78" s="26"/>
      <c r="K78" s="267">
        <v>18214490</v>
      </c>
      <c r="L78" s="26"/>
      <c r="M78" s="172">
        <v>19205101</v>
      </c>
    </row>
    <row r="79" spans="1:13" ht="16.5" customHeight="1">
      <c r="A79" s="20"/>
      <c r="B79" s="20"/>
      <c r="C79" s="20"/>
      <c r="D79" s="41"/>
      <c r="E79" s="27"/>
      <c r="F79" s="27"/>
      <c r="G79" s="26"/>
      <c r="H79" s="26"/>
      <c r="I79" s="26"/>
      <c r="J79" s="18"/>
      <c r="K79" s="18"/>
      <c r="L79" s="18"/>
      <c r="M79" s="18"/>
    </row>
    <row r="80" spans="1:13" ht="16.5" customHeight="1">
      <c r="A80" s="13" t="s">
        <v>52</v>
      </c>
      <c r="B80" s="20"/>
      <c r="C80" s="20"/>
      <c r="D80" s="41"/>
      <c r="E80" s="27"/>
      <c r="F80" s="27"/>
      <c r="G80" s="35">
        <f>SUM(G73:G79)</f>
        <v>265714788</v>
      </c>
      <c r="H80" s="26"/>
      <c r="I80" s="172">
        <f>SUM(I73:I79)</f>
        <v>343859572</v>
      </c>
      <c r="J80" s="26"/>
      <c r="K80" s="35">
        <f>SUM(K73:K78)</f>
        <v>182382465</v>
      </c>
      <c r="L80" s="26"/>
      <c r="M80" s="172">
        <f>SUM(M73:M79)</f>
        <v>175441413</v>
      </c>
    </row>
    <row r="81" spans="1:13" ht="16.5" customHeight="1">
      <c r="A81" s="20"/>
      <c r="B81" s="20"/>
      <c r="C81" s="20"/>
      <c r="D81" s="41"/>
      <c r="E81" s="27"/>
      <c r="F81" s="27"/>
      <c r="G81" s="26"/>
      <c r="H81" s="26"/>
      <c r="I81" s="26"/>
      <c r="J81" s="26"/>
      <c r="K81" s="26"/>
      <c r="L81" s="26"/>
      <c r="M81" s="26"/>
    </row>
    <row r="82" spans="1:13" ht="16.5" customHeight="1">
      <c r="A82" s="12" t="s">
        <v>53</v>
      </c>
      <c r="B82" s="20"/>
      <c r="C82" s="20"/>
      <c r="D82" s="41"/>
      <c r="E82" s="27"/>
      <c r="F82" s="27"/>
      <c r="G82" s="26"/>
      <c r="H82" s="26"/>
      <c r="I82" s="26"/>
      <c r="J82" s="26"/>
      <c r="K82" s="26"/>
      <c r="L82" s="26"/>
      <c r="M82" s="26"/>
    </row>
    <row r="83" spans="1:13" ht="16.5" customHeight="1">
      <c r="A83" s="13"/>
      <c r="B83" s="20"/>
      <c r="C83" s="20"/>
      <c r="D83" s="41"/>
      <c r="E83" s="27"/>
      <c r="F83" s="27"/>
      <c r="G83" s="26"/>
      <c r="H83" s="26"/>
      <c r="I83" s="26"/>
      <c r="J83" s="26"/>
      <c r="K83" s="26"/>
      <c r="L83" s="26"/>
      <c r="M83" s="26"/>
    </row>
    <row r="84" spans="1:13" ht="16.5" customHeight="1">
      <c r="A84" s="20" t="s">
        <v>54</v>
      </c>
      <c r="B84" s="20"/>
      <c r="C84" s="20"/>
      <c r="D84" s="41"/>
      <c r="E84" s="27"/>
      <c r="F84" s="27"/>
      <c r="G84" s="26"/>
      <c r="H84" s="26"/>
      <c r="I84" s="26"/>
      <c r="J84" s="26"/>
      <c r="K84" s="26"/>
      <c r="L84" s="26"/>
      <c r="M84" s="26"/>
    </row>
    <row r="85" spans="1:13" ht="16.5" customHeight="1">
      <c r="A85" s="20"/>
      <c r="B85" s="20" t="s">
        <v>48</v>
      </c>
      <c r="C85" s="20"/>
      <c r="D85" s="20"/>
      <c r="E85" s="132">
        <v>12</v>
      </c>
      <c r="F85" s="20"/>
      <c r="G85" s="266">
        <v>188752123</v>
      </c>
      <c r="H85" s="26"/>
      <c r="I85" s="26">
        <v>186062442</v>
      </c>
      <c r="J85" s="26"/>
      <c r="K85" s="266">
        <v>169876097</v>
      </c>
      <c r="L85" s="26"/>
      <c r="M85" s="26">
        <v>186062442</v>
      </c>
    </row>
    <row r="86" spans="1:13" ht="16.5" customHeight="1">
      <c r="A86" s="20" t="s">
        <v>55</v>
      </c>
      <c r="B86" s="20"/>
      <c r="C86" s="20"/>
      <c r="D86" s="20"/>
      <c r="E86" s="27"/>
      <c r="F86" s="27"/>
      <c r="G86" s="266">
        <v>933995</v>
      </c>
      <c r="H86" s="26"/>
      <c r="I86" s="26">
        <v>998805</v>
      </c>
      <c r="J86" s="26"/>
      <c r="K86" s="266">
        <v>281320</v>
      </c>
      <c r="L86" s="26"/>
      <c r="M86" s="26">
        <v>423968</v>
      </c>
    </row>
    <row r="87" spans="1:13" ht="16.5" customHeight="1">
      <c r="A87" s="28" t="s">
        <v>56</v>
      </c>
      <c r="B87" s="23"/>
      <c r="C87" s="20"/>
      <c r="D87" s="41"/>
      <c r="E87" s="27"/>
      <c r="F87" s="27"/>
      <c r="G87" s="266">
        <v>11921307</v>
      </c>
      <c r="H87" s="26"/>
      <c r="I87" s="26">
        <v>11584369</v>
      </c>
      <c r="J87" s="26"/>
      <c r="K87" s="266">
        <v>9308834</v>
      </c>
      <c r="L87" s="26"/>
      <c r="M87" s="26">
        <v>9023259</v>
      </c>
    </row>
    <row r="88" spans="1:13" ht="16.5" customHeight="1">
      <c r="A88" s="28" t="s">
        <v>57</v>
      </c>
      <c r="B88" s="23"/>
      <c r="C88" s="20"/>
      <c r="D88" s="41"/>
      <c r="E88" s="27"/>
      <c r="F88" s="27"/>
      <c r="G88" s="266">
        <v>7072131</v>
      </c>
      <c r="H88" s="26"/>
      <c r="I88" s="26">
        <v>7254537</v>
      </c>
      <c r="J88" s="26"/>
      <c r="K88" s="266">
        <v>7072131</v>
      </c>
      <c r="L88" s="26"/>
      <c r="M88" s="26">
        <v>7254537</v>
      </c>
    </row>
    <row r="89" spans="1:13" ht="16.5" customHeight="1">
      <c r="A89" s="23" t="s">
        <v>58</v>
      </c>
      <c r="B89" s="20"/>
      <c r="C89" s="20"/>
      <c r="D89" s="41"/>
      <c r="E89" s="27"/>
      <c r="F89" s="27"/>
      <c r="G89" s="267">
        <v>4934937</v>
      </c>
      <c r="H89" s="26"/>
      <c r="I89" s="172">
        <v>4511138</v>
      </c>
      <c r="J89" s="26"/>
      <c r="K89" s="267">
        <v>1371903</v>
      </c>
      <c r="L89" s="26"/>
      <c r="M89" s="172">
        <v>1371903</v>
      </c>
    </row>
    <row r="90" spans="1:13" ht="16.5" customHeight="1">
      <c r="A90" s="20"/>
      <c r="B90" s="20"/>
      <c r="C90" s="20"/>
      <c r="D90" s="41"/>
      <c r="E90" s="27"/>
      <c r="F90" s="27"/>
      <c r="G90" s="26"/>
      <c r="H90" s="26"/>
      <c r="I90" s="26"/>
      <c r="J90" s="26"/>
      <c r="K90" s="26"/>
      <c r="L90" s="26"/>
      <c r="M90" s="26"/>
    </row>
    <row r="91" spans="1:13" ht="16.5" customHeight="1">
      <c r="A91" s="13" t="s">
        <v>59</v>
      </c>
      <c r="B91" s="20"/>
      <c r="C91" s="20"/>
      <c r="D91" s="41"/>
      <c r="E91" s="27"/>
      <c r="F91" s="27"/>
      <c r="G91" s="172">
        <f>SUM(G85:G89)</f>
        <v>213614493</v>
      </c>
      <c r="H91" s="26"/>
      <c r="I91" s="172">
        <f>SUM(I85:I89)</f>
        <v>210411291</v>
      </c>
      <c r="J91" s="26"/>
      <c r="K91" s="172">
        <f>SUM(K85:K89)</f>
        <v>187910285</v>
      </c>
      <c r="L91" s="18"/>
      <c r="M91" s="172">
        <f>SUM(M85:M89)</f>
        <v>204136109</v>
      </c>
    </row>
    <row r="92" spans="1:13" ht="16.5" customHeight="1">
      <c r="A92" s="13"/>
      <c r="B92" s="20"/>
      <c r="C92" s="20"/>
      <c r="D92" s="41"/>
      <c r="E92" s="27"/>
      <c r="F92" s="27"/>
      <c r="G92" s="26"/>
      <c r="H92" s="26"/>
      <c r="I92" s="26"/>
      <c r="J92" s="26"/>
      <c r="K92" s="26"/>
      <c r="L92" s="18"/>
      <c r="M92" s="26"/>
    </row>
    <row r="93" spans="1:13" ht="16.5" customHeight="1">
      <c r="A93" s="12" t="s">
        <v>60</v>
      </c>
      <c r="B93" s="20"/>
      <c r="C93" s="20"/>
      <c r="D93" s="41"/>
      <c r="E93" s="27"/>
      <c r="F93" s="27"/>
      <c r="G93" s="172">
        <f>SUM(G80,G91)</f>
        <v>479329281</v>
      </c>
      <c r="H93" s="26"/>
      <c r="I93" s="172">
        <f>SUM(I80,I91)</f>
        <v>554270863</v>
      </c>
      <c r="J93" s="26"/>
      <c r="K93" s="172">
        <f>SUM(K80,K91)</f>
        <v>370292750</v>
      </c>
      <c r="L93" s="18"/>
      <c r="M93" s="172">
        <f>SUM(M80,M91)</f>
        <v>379577522</v>
      </c>
    </row>
    <row r="94" spans="1:13" ht="16.5" customHeight="1">
      <c r="A94" s="12"/>
      <c r="B94" s="20"/>
      <c r="C94" s="20"/>
      <c r="D94" s="41"/>
      <c r="E94" s="27"/>
      <c r="F94" s="27"/>
      <c r="G94" s="26"/>
      <c r="H94" s="26"/>
      <c r="I94" s="26"/>
      <c r="J94" s="26"/>
      <c r="K94" s="26"/>
      <c r="L94" s="18"/>
      <c r="M94" s="26"/>
    </row>
    <row r="95" spans="1:13" ht="16.5" customHeight="1">
      <c r="A95" s="12"/>
      <c r="B95" s="20"/>
      <c r="C95" s="20"/>
      <c r="D95" s="41"/>
      <c r="E95" s="27"/>
      <c r="F95" s="27"/>
      <c r="G95" s="26"/>
      <c r="H95" s="26"/>
      <c r="I95" s="26"/>
      <c r="J95" s="26"/>
      <c r="K95" s="26"/>
      <c r="L95" s="18"/>
      <c r="M95" s="26"/>
    </row>
    <row r="96" spans="1:13" ht="16.5" customHeight="1">
      <c r="A96" s="12"/>
      <c r="B96" s="20"/>
      <c r="C96" s="20"/>
      <c r="D96" s="41"/>
      <c r="E96" s="27"/>
      <c r="F96" s="27"/>
      <c r="G96" s="26"/>
      <c r="H96" s="26"/>
      <c r="I96" s="26"/>
      <c r="J96" s="26"/>
      <c r="K96" s="26"/>
      <c r="L96" s="18"/>
      <c r="M96" s="26"/>
    </row>
    <row r="97" spans="1:13" ht="16.5" customHeight="1">
      <c r="A97" s="12"/>
      <c r="B97" s="20"/>
      <c r="C97" s="20"/>
      <c r="D97" s="41"/>
      <c r="E97" s="27"/>
      <c r="F97" s="27"/>
      <c r="G97" s="26"/>
      <c r="H97" s="26"/>
      <c r="I97" s="26"/>
      <c r="J97" s="26"/>
      <c r="K97" s="26"/>
      <c r="L97" s="14"/>
      <c r="M97" s="26"/>
    </row>
    <row r="98" spans="1:13" ht="16.5" customHeight="1">
      <c r="A98" s="12"/>
      <c r="B98" s="20"/>
      <c r="C98" s="20"/>
      <c r="D98" s="41"/>
      <c r="E98" s="27"/>
      <c r="F98" s="27"/>
      <c r="G98" s="26"/>
      <c r="H98" s="26"/>
      <c r="I98" s="26"/>
      <c r="J98" s="26"/>
      <c r="K98" s="26"/>
      <c r="L98" s="14"/>
      <c r="M98" s="26"/>
    </row>
    <row r="99" spans="1:13" ht="16.5" customHeight="1">
      <c r="A99" s="12"/>
      <c r="B99" s="20"/>
      <c r="C99" s="20"/>
      <c r="D99" s="41"/>
      <c r="E99" s="27"/>
      <c r="F99" s="27"/>
      <c r="G99" s="26"/>
      <c r="H99" s="26"/>
      <c r="I99" s="26"/>
      <c r="J99" s="26"/>
      <c r="K99" s="26"/>
      <c r="L99" s="14"/>
      <c r="M99" s="26"/>
    </row>
    <row r="100" spans="1:13" ht="16.5" customHeight="1">
      <c r="A100" s="12"/>
      <c r="B100" s="20"/>
      <c r="C100" s="20"/>
      <c r="D100" s="41"/>
      <c r="E100" s="27"/>
      <c r="F100" s="27"/>
      <c r="G100" s="26"/>
      <c r="H100" s="26"/>
      <c r="I100" s="26"/>
      <c r="J100" s="26"/>
      <c r="K100" s="26"/>
      <c r="L100" s="14"/>
      <c r="M100" s="26"/>
    </row>
    <row r="101" spans="1:13" ht="16.5" customHeight="1">
      <c r="A101" s="12"/>
      <c r="B101" s="20"/>
      <c r="C101" s="20"/>
      <c r="D101" s="41"/>
      <c r="E101" s="27"/>
      <c r="F101" s="27"/>
      <c r="G101" s="26"/>
      <c r="H101" s="26"/>
      <c r="I101" s="26"/>
      <c r="J101" s="26"/>
      <c r="K101" s="26"/>
      <c r="L101" s="14"/>
      <c r="M101" s="26"/>
    </row>
    <row r="102" spans="1:13" ht="16.5" customHeight="1">
      <c r="A102" s="12"/>
      <c r="B102" s="20"/>
      <c r="C102" s="20"/>
      <c r="D102" s="41"/>
      <c r="E102" s="27"/>
      <c r="F102" s="27"/>
      <c r="G102" s="26"/>
      <c r="H102" s="26"/>
      <c r="I102" s="26"/>
      <c r="J102" s="26"/>
      <c r="K102" s="26"/>
      <c r="L102" s="14"/>
      <c r="M102" s="26"/>
    </row>
    <row r="103" spans="1:13" ht="16.5" customHeight="1">
      <c r="A103" s="12"/>
      <c r="B103" s="20"/>
      <c r="C103" s="20"/>
      <c r="D103" s="41"/>
      <c r="E103" s="27"/>
      <c r="F103" s="27"/>
      <c r="G103" s="26"/>
      <c r="H103" s="26"/>
      <c r="I103" s="26"/>
      <c r="J103" s="26"/>
      <c r="K103" s="26"/>
      <c r="L103" s="14"/>
      <c r="M103" s="26"/>
    </row>
    <row r="104" spans="1:13" ht="16.5" customHeight="1">
      <c r="A104" s="12"/>
      <c r="B104" s="20"/>
      <c r="C104" s="20"/>
      <c r="D104" s="41"/>
      <c r="E104" s="27"/>
      <c r="F104" s="27"/>
      <c r="G104" s="26"/>
      <c r="H104" s="26"/>
      <c r="I104" s="26"/>
      <c r="J104" s="26"/>
      <c r="K104" s="26"/>
      <c r="L104" s="14"/>
      <c r="M104" s="26"/>
    </row>
    <row r="105" spans="1:13" ht="16.5" customHeight="1">
      <c r="A105" s="12"/>
      <c r="B105" s="20"/>
      <c r="C105" s="20"/>
      <c r="D105" s="41"/>
      <c r="E105" s="27"/>
      <c r="F105" s="27"/>
      <c r="G105" s="26"/>
      <c r="H105" s="26"/>
      <c r="I105" s="26"/>
      <c r="J105" s="26"/>
      <c r="K105" s="26"/>
      <c r="L105" s="14"/>
      <c r="M105" s="26"/>
    </row>
    <row r="106" spans="1:13" ht="11.15" customHeight="1">
      <c r="A106" s="12"/>
      <c r="B106" s="20"/>
      <c r="C106" s="20"/>
      <c r="D106" s="41"/>
      <c r="E106" s="27"/>
      <c r="F106" s="27"/>
      <c r="G106" s="26"/>
      <c r="H106" s="26"/>
      <c r="I106" s="26"/>
      <c r="J106" s="26"/>
      <c r="K106" s="26"/>
      <c r="L106" s="14"/>
      <c r="M106" s="26"/>
    </row>
    <row r="107" spans="1:13" ht="21.65" customHeight="1">
      <c r="A107" s="42" t="str">
        <f t="shared" ref="A107:A108" si="0">A56</f>
        <v>The accompanying notes form part of this interim financial information.</v>
      </c>
      <c r="B107" s="42"/>
      <c r="C107" s="42"/>
      <c r="D107" s="43"/>
      <c r="E107" s="44"/>
      <c r="F107" s="44"/>
      <c r="G107" s="36"/>
      <c r="H107" s="36"/>
      <c r="I107" s="36"/>
      <c r="J107" s="36"/>
      <c r="K107" s="36"/>
      <c r="L107" s="17"/>
      <c r="M107" s="36"/>
    </row>
    <row r="108" spans="1:13" ht="16.5" customHeight="1">
      <c r="A108" s="12" t="str">
        <f t="shared" si="0"/>
        <v>Sonic Interfreight Public Company Limited</v>
      </c>
      <c r="B108" s="13"/>
      <c r="C108" s="131"/>
      <c r="D108" s="131"/>
      <c r="E108" s="131"/>
      <c r="F108" s="131"/>
      <c r="G108" s="14"/>
      <c r="H108" s="14"/>
      <c r="I108" s="14"/>
      <c r="J108" s="14"/>
      <c r="K108" s="14"/>
      <c r="L108" s="14"/>
      <c r="M108" s="14"/>
    </row>
    <row r="109" spans="1:13" ht="16.5" customHeight="1">
      <c r="A109" s="13" t="s">
        <v>42</v>
      </c>
      <c r="B109" s="13"/>
      <c r="C109" s="131"/>
      <c r="D109" s="131"/>
      <c r="E109" s="131"/>
      <c r="F109" s="131"/>
      <c r="G109" s="14"/>
      <c r="H109" s="14"/>
      <c r="I109" s="14"/>
      <c r="J109" s="14"/>
      <c r="K109" s="14"/>
      <c r="L109" s="14"/>
      <c r="M109" s="14"/>
    </row>
    <row r="110" spans="1:13" ht="16.5" customHeight="1">
      <c r="A110" s="15" t="str">
        <f>A3</f>
        <v>As at 31 March 2025</v>
      </c>
      <c r="B110" s="15"/>
      <c r="C110" s="16"/>
      <c r="D110" s="16"/>
      <c r="E110" s="16"/>
      <c r="F110" s="16"/>
      <c r="G110" s="17"/>
      <c r="H110" s="17"/>
      <c r="I110" s="17"/>
      <c r="J110" s="17"/>
      <c r="K110" s="17"/>
      <c r="L110" s="17"/>
      <c r="M110" s="17"/>
    </row>
    <row r="111" spans="1:13" ht="16.5" customHeight="1">
      <c r="A111" s="13"/>
      <c r="B111" s="13"/>
      <c r="C111" s="131"/>
      <c r="D111" s="131"/>
      <c r="E111" s="131"/>
      <c r="F111" s="131"/>
      <c r="G111" s="14"/>
      <c r="H111" s="14"/>
      <c r="I111" s="14"/>
      <c r="J111" s="14"/>
      <c r="K111" s="14"/>
      <c r="L111" s="14"/>
      <c r="M111" s="14"/>
    </row>
    <row r="112" spans="1:13" ht="16.5" customHeight="1">
      <c r="A112" s="13"/>
      <c r="B112" s="13"/>
      <c r="C112" s="131"/>
      <c r="D112" s="131"/>
      <c r="E112" s="131"/>
      <c r="F112" s="131"/>
      <c r="G112" s="14"/>
      <c r="H112" s="14"/>
      <c r="I112" s="14"/>
      <c r="J112" s="14"/>
      <c r="K112" s="14"/>
      <c r="L112" s="14"/>
      <c r="M112" s="14"/>
    </row>
    <row r="113" spans="1:13" ht="16.5" customHeight="1">
      <c r="A113" s="13"/>
      <c r="B113" s="13"/>
      <c r="C113" s="131"/>
      <c r="D113" s="131"/>
      <c r="E113" s="131"/>
      <c r="F113" s="131"/>
      <c r="G113" s="305" t="s">
        <v>3</v>
      </c>
      <c r="H113" s="305"/>
      <c r="I113" s="305"/>
      <c r="J113" s="132"/>
      <c r="K113" s="306" t="s">
        <v>4</v>
      </c>
      <c r="L113" s="306"/>
      <c r="M113" s="306"/>
    </row>
    <row r="114" spans="1:13" ht="16.5" customHeight="1">
      <c r="A114" s="13"/>
      <c r="B114" s="13"/>
      <c r="C114" s="131"/>
      <c r="D114" s="131"/>
      <c r="E114" s="131"/>
      <c r="F114" s="131"/>
      <c r="G114" s="303" t="s">
        <v>5</v>
      </c>
      <c r="H114" s="304"/>
      <c r="I114" s="304"/>
      <c r="J114" s="14"/>
      <c r="K114" s="303" t="s">
        <v>5</v>
      </c>
      <c r="L114" s="304"/>
      <c r="M114" s="304"/>
    </row>
    <row r="115" spans="1:13" ht="16.5" customHeight="1">
      <c r="A115" s="13"/>
      <c r="B115" s="13"/>
      <c r="C115" s="131"/>
      <c r="D115" s="131"/>
      <c r="E115" s="131"/>
      <c r="F115" s="131"/>
      <c r="G115" s="18" t="s">
        <v>6</v>
      </c>
      <c r="H115" s="14"/>
      <c r="I115" s="18" t="s">
        <v>7</v>
      </c>
      <c r="J115" s="14"/>
      <c r="K115" s="18" t="s">
        <v>6</v>
      </c>
      <c r="L115" s="14"/>
      <c r="M115" s="18" t="s">
        <v>7</v>
      </c>
    </row>
    <row r="116" spans="1:13" ht="16.5" customHeight="1">
      <c r="A116" s="13"/>
      <c r="B116" s="13"/>
      <c r="C116" s="131"/>
      <c r="D116" s="131"/>
      <c r="E116" s="131"/>
      <c r="F116" s="131"/>
      <c r="G116" s="4" t="s">
        <v>8</v>
      </c>
      <c r="H116" s="10"/>
      <c r="I116" s="4" t="s">
        <v>9</v>
      </c>
      <c r="J116" s="11"/>
      <c r="K116" s="4" t="s">
        <v>8</v>
      </c>
      <c r="L116" s="10"/>
      <c r="M116" s="4" t="s">
        <v>9</v>
      </c>
    </row>
    <row r="117" spans="1:13" ht="16.5" customHeight="1">
      <c r="A117" s="20"/>
      <c r="B117" s="20"/>
      <c r="C117" s="20"/>
      <c r="D117" s="20"/>
      <c r="E117" s="131"/>
      <c r="F117" s="131"/>
      <c r="G117" s="19" t="s">
        <v>10</v>
      </c>
      <c r="H117" s="21"/>
      <c r="I117" s="19" t="s">
        <v>11</v>
      </c>
      <c r="J117" s="18"/>
      <c r="K117" s="19" t="s">
        <v>10</v>
      </c>
      <c r="L117" s="21"/>
      <c r="M117" s="19" t="s">
        <v>11</v>
      </c>
    </row>
    <row r="118" spans="1:13" ht="16.5" customHeight="1">
      <c r="A118" s="132"/>
      <c r="B118" s="132"/>
      <c r="C118" s="132"/>
      <c r="D118" s="132"/>
      <c r="E118" s="128"/>
      <c r="F118" s="132"/>
      <c r="G118" s="22" t="s">
        <v>13</v>
      </c>
      <c r="H118" s="21"/>
      <c r="I118" s="22" t="s">
        <v>13</v>
      </c>
      <c r="J118" s="18"/>
      <c r="K118" s="22" t="s">
        <v>13</v>
      </c>
      <c r="L118" s="21"/>
      <c r="M118" s="22" t="s">
        <v>13</v>
      </c>
    </row>
    <row r="119" spans="1:13" ht="16.5" customHeight="1">
      <c r="A119" s="20"/>
      <c r="B119" s="20"/>
      <c r="C119" s="20"/>
      <c r="D119" s="41"/>
      <c r="E119" s="131"/>
      <c r="F119" s="27"/>
      <c r="G119" s="26"/>
      <c r="H119" s="26"/>
      <c r="I119" s="26"/>
      <c r="J119" s="26"/>
      <c r="K119" s="26"/>
      <c r="L119" s="14"/>
      <c r="M119" s="26"/>
    </row>
    <row r="120" spans="1:13" ht="16.5" customHeight="1">
      <c r="A120" s="40" t="s">
        <v>61</v>
      </c>
      <c r="B120" s="132"/>
      <c r="C120" s="132"/>
      <c r="D120" s="132"/>
      <c r="E120" s="131"/>
      <c r="F120" s="132"/>
      <c r="G120" s="45"/>
      <c r="H120" s="21"/>
      <c r="I120" s="45"/>
      <c r="J120" s="45"/>
      <c r="K120" s="45"/>
      <c r="L120" s="21"/>
      <c r="M120" s="45"/>
    </row>
    <row r="121" spans="1:13" ht="16.5" customHeight="1">
      <c r="A121" s="20"/>
      <c r="B121" s="20"/>
      <c r="C121" s="20"/>
      <c r="D121" s="41"/>
      <c r="E121" s="131"/>
      <c r="F121" s="27"/>
      <c r="G121" s="26"/>
      <c r="H121" s="26"/>
      <c r="I121" s="26"/>
      <c r="J121" s="26"/>
      <c r="K121" s="26"/>
      <c r="L121" s="14"/>
      <c r="M121" s="26"/>
    </row>
    <row r="122" spans="1:13" ht="16.5" customHeight="1">
      <c r="A122" s="12" t="s">
        <v>62</v>
      </c>
      <c r="B122" s="20"/>
      <c r="C122" s="20"/>
      <c r="D122" s="41"/>
      <c r="E122" s="131"/>
      <c r="F122" s="27"/>
      <c r="G122" s="26"/>
      <c r="H122" s="26"/>
      <c r="I122" s="26"/>
      <c r="J122" s="26"/>
      <c r="K122" s="26"/>
      <c r="L122" s="14"/>
      <c r="M122" s="26"/>
    </row>
    <row r="123" spans="1:13" ht="16.5" customHeight="1">
      <c r="A123" s="20"/>
      <c r="B123" s="20"/>
      <c r="C123" s="20"/>
      <c r="D123" s="41"/>
      <c r="E123" s="27"/>
      <c r="F123" s="27"/>
      <c r="G123" s="26"/>
      <c r="H123" s="26"/>
      <c r="I123" s="26"/>
      <c r="J123" s="26"/>
      <c r="K123" s="26"/>
      <c r="L123" s="14"/>
      <c r="M123" s="26"/>
    </row>
    <row r="124" spans="1:13" ht="16.5" customHeight="1">
      <c r="A124" s="20" t="s">
        <v>63</v>
      </c>
      <c r="B124" s="20"/>
      <c r="C124" s="20"/>
      <c r="D124" s="41"/>
      <c r="E124" s="27"/>
      <c r="F124" s="27"/>
      <c r="G124" s="26"/>
      <c r="H124" s="26"/>
      <c r="I124" s="26"/>
      <c r="J124" s="26"/>
      <c r="K124" s="26"/>
      <c r="L124" s="14"/>
      <c r="M124" s="26"/>
    </row>
    <row r="125" spans="1:13" ht="16.5" customHeight="1">
      <c r="A125" s="20"/>
      <c r="B125" s="23" t="s">
        <v>64</v>
      </c>
      <c r="C125" s="20"/>
      <c r="D125" s="41"/>
      <c r="E125" s="27"/>
      <c r="F125" s="27"/>
      <c r="G125" s="26"/>
      <c r="H125" s="26"/>
      <c r="I125" s="26"/>
      <c r="J125" s="26"/>
      <c r="K125" s="26"/>
      <c r="L125" s="14"/>
      <c r="M125" s="26"/>
    </row>
    <row r="126" spans="1:13" ht="16.5" customHeight="1">
      <c r="A126" s="20"/>
      <c r="B126" s="23"/>
      <c r="C126" s="20" t="s">
        <v>65</v>
      </c>
      <c r="D126" s="41"/>
      <c r="E126" s="27"/>
      <c r="F126" s="27"/>
      <c r="G126" s="24"/>
      <c r="H126" s="24"/>
      <c r="I126" s="24"/>
      <c r="J126" s="24"/>
      <c r="K126" s="24"/>
      <c r="L126" s="24"/>
      <c r="M126" s="24"/>
    </row>
    <row r="127" spans="1:13" ht="16.5" customHeight="1" thickBot="1">
      <c r="A127" s="20"/>
      <c r="B127" s="23"/>
      <c r="C127" s="20"/>
      <c r="D127" s="41" t="s">
        <v>66</v>
      </c>
      <c r="E127" s="27"/>
      <c r="F127" s="27"/>
      <c r="G127" s="268">
        <v>431250000</v>
      </c>
      <c r="H127" s="26"/>
      <c r="I127" s="38">
        <v>431250000</v>
      </c>
      <c r="J127" s="26"/>
      <c r="K127" s="268">
        <v>431250000</v>
      </c>
      <c r="L127" s="18"/>
      <c r="M127" s="38">
        <v>431250000</v>
      </c>
    </row>
    <row r="128" spans="1:13" ht="16.5" customHeight="1" thickTop="1">
      <c r="A128" s="20"/>
      <c r="B128" s="20"/>
      <c r="C128" s="20"/>
      <c r="D128" s="41"/>
      <c r="E128" s="27"/>
      <c r="F128" s="27"/>
      <c r="G128" s="26"/>
      <c r="H128" s="26"/>
      <c r="I128" s="26"/>
      <c r="J128" s="26"/>
      <c r="K128" s="26"/>
      <c r="L128" s="26"/>
      <c r="M128" s="26"/>
    </row>
    <row r="129" spans="1:13" ht="16.5" customHeight="1">
      <c r="A129" s="20"/>
      <c r="B129" s="23" t="s">
        <v>67</v>
      </c>
      <c r="C129" s="20"/>
      <c r="D129" s="41"/>
      <c r="E129" s="27"/>
      <c r="F129" s="27"/>
      <c r="G129" s="26"/>
      <c r="H129" s="26"/>
      <c r="I129" s="26"/>
      <c r="J129" s="26"/>
      <c r="K129" s="26"/>
      <c r="L129" s="26"/>
      <c r="M129" s="26"/>
    </row>
    <row r="130" spans="1:13" ht="16.5" customHeight="1">
      <c r="A130" s="20"/>
      <c r="B130" s="23"/>
      <c r="C130" s="20" t="s">
        <v>68</v>
      </c>
      <c r="D130" s="41"/>
      <c r="E130" s="27"/>
      <c r="F130" s="27"/>
      <c r="G130" s="26"/>
      <c r="H130" s="26"/>
      <c r="I130" s="26"/>
      <c r="J130" s="26"/>
      <c r="K130" s="26"/>
      <c r="L130" s="26"/>
      <c r="M130" s="26"/>
    </row>
    <row r="131" spans="1:13" ht="16.149999999999999" customHeight="1">
      <c r="A131" s="20"/>
      <c r="B131" s="23"/>
      <c r="C131" s="20"/>
      <c r="D131" s="41" t="s">
        <v>69</v>
      </c>
      <c r="E131" s="27"/>
      <c r="F131" s="27"/>
      <c r="G131" s="30">
        <v>421344396</v>
      </c>
      <c r="H131" s="26"/>
      <c r="I131" s="30">
        <v>421344396</v>
      </c>
      <c r="J131" s="26"/>
      <c r="K131" s="30">
        <v>421344396</v>
      </c>
      <c r="L131" s="26"/>
      <c r="M131" s="30">
        <v>421344396</v>
      </c>
    </row>
    <row r="132" spans="1:13" ht="16.5" customHeight="1">
      <c r="A132" s="20" t="s">
        <v>70</v>
      </c>
      <c r="B132" s="23"/>
      <c r="C132" s="20"/>
      <c r="D132" s="41"/>
      <c r="E132" s="27"/>
      <c r="F132" s="27"/>
      <c r="G132" s="269">
        <v>374860359</v>
      </c>
      <c r="H132" s="26"/>
      <c r="I132" s="30">
        <v>374860359</v>
      </c>
      <c r="J132" s="26"/>
      <c r="K132" s="269">
        <v>374860359</v>
      </c>
      <c r="L132" s="26"/>
      <c r="M132" s="30">
        <v>374860359</v>
      </c>
    </row>
    <row r="133" spans="1:13" ht="16.5" customHeight="1">
      <c r="A133" s="69" t="s">
        <v>71</v>
      </c>
      <c r="B133" s="70"/>
      <c r="C133" s="71"/>
      <c r="D133" s="72"/>
      <c r="E133" s="27"/>
      <c r="F133" s="27"/>
      <c r="G133" s="269">
        <v>-75880886</v>
      </c>
      <c r="H133" s="26"/>
      <c r="I133" s="30">
        <v>-38599905</v>
      </c>
      <c r="J133" s="26"/>
      <c r="K133" s="269">
        <v>-75880886</v>
      </c>
      <c r="L133" s="26"/>
      <c r="M133" s="30">
        <v>-38599905</v>
      </c>
    </row>
    <row r="134" spans="1:13" ht="16.5" customHeight="1">
      <c r="A134" s="23" t="s">
        <v>72</v>
      </c>
      <c r="B134" s="23"/>
      <c r="C134" s="20"/>
      <c r="D134" s="41"/>
      <c r="E134" s="27"/>
      <c r="F134" s="27"/>
      <c r="G134" s="269"/>
      <c r="H134" s="26"/>
      <c r="J134" s="26"/>
      <c r="K134" s="270"/>
      <c r="L134" s="26"/>
    </row>
    <row r="135" spans="1:13" ht="16.5" customHeight="1">
      <c r="A135" s="23"/>
      <c r="B135" s="70" t="s">
        <v>73</v>
      </c>
      <c r="C135" s="70"/>
      <c r="D135" s="41"/>
      <c r="E135" s="27"/>
      <c r="F135" s="27"/>
      <c r="G135" s="269">
        <v>40871772</v>
      </c>
      <c r="H135" s="26"/>
      <c r="I135" s="296">
        <v>40871772</v>
      </c>
      <c r="J135" s="26"/>
      <c r="K135" s="269">
        <v>40871772</v>
      </c>
      <c r="L135" s="26"/>
      <c r="M135" s="30">
        <v>40871772</v>
      </c>
    </row>
    <row r="136" spans="1:13" ht="16.5" customHeight="1">
      <c r="A136" s="20"/>
      <c r="B136" s="70" t="s">
        <v>74</v>
      </c>
      <c r="C136" s="70"/>
      <c r="D136" s="41"/>
      <c r="E136" s="27"/>
      <c r="F136" s="27"/>
      <c r="G136" s="269">
        <v>75880886</v>
      </c>
      <c r="H136" s="26"/>
      <c r="I136" s="30">
        <v>38599905</v>
      </c>
      <c r="J136" s="26"/>
      <c r="K136" s="269">
        <v>75880886</v>
      </c>
      <c r="L136" s="26"/>
      <c r="M136" s="30">
        <v>38599905</v>
      </c>
    </row>
    <row r="137" spans="1:13" ht="16.5" customHeight="1">
      <c r="A137" s="20"/>
      <c r="B137" s="23" t="s">
        <v>75</v>
      </c>
      <c r="C137" s="20"/>
      <c r="D137" s="41"/>
      <c r="E137" s="27"/>
      <c r="F137" s="27"/>
      <c r="G137" s="269">
        <v>622938797</v>
      </c>
      <c r="H137" s="26"/>
      <c r="I137" s="30">
        <v>626391244</v>
      </c>
      <c r="J137" s="26"/>
      <c r="K137" s="269">
        <v>335608790</v>
      </c>
      <c r="L137" s="26"/>
      <c r="M137" s="30">
        <v>318417549</v>
      </c>
    </row>
    <row r="138" spans="1:13" ht="16.5" customHeight="1">
      <c r="A138" s="23" t="s">
        <v>76</v>
      </c>
      <c r="B138" s="20"/>
      <c r="C138" s="20"/>
      <c r="D138" s="41"/>
      <c r="E138" s="27"/>
      <c r="F138" s="27"/>
      <c r="G138" s="271">
        <v>47563329</v>
      </c>
      <c r="H138" s="26"/>
      <c r="I138" s="169">
        <v>47105867</v>
      </c>
      <c r="J138" s="26"/>
      <c r="K138" s="267">
        <v>2253000</v>
      </c>
      <c r="L138" s="26"/>
      <c r="M138" s="35">
        <v>1976200</v>
      </c>
    </row>
    <row r="139" spans="1:13" ht="16.5" customHeight="1">
      <c r="A139" s="23"/>
      <c r="B139" s="20"/>
      <c r="C139" s="20"/>
      <c r="D139" s="41"/>
      <c r="E139" s="27"/>
      <c r="F139" s="27"/>
      <c r="G139" s="26"/>
      <c r="H139" s="26"/>
      <c r="I139" s="26"/>
      <c r="J139" s="26"/>
      <c r="K139" s="26"/>
      <c r="L139" s="26"/>
      <c r="M139" s="26"/>
    </row>
    <row r="140" spans="1:13" ht="16.5" customHeight="1">
      <c r="A140" s="12" t="s">
        <v>77</v>
      </c>
      <c r="B140" s="20"/>
      <c r="C140" s="20"/>
      <c r="D140" s="41"/>
      <c r="E140" s="27"/>
      <c r="F140" s="27"/>
      <c r="G140" s="26"/>
      <c r="H140" s="26"/>
      <c r="I140" s="26"/>
      <c r="J140" s="26"/>
      <c r="K140" s="26"/>
      <c r="L140" s="26"/>
      <c r="M140" s="26"/>
    </row>
    <row r="141" spans="1:13" ht="16.5" customHeight="1">
      <c r="A141" s="20"/>
      <c r="B141" s="12" t="s">
        <v>78</v>
      </c>
      <c r="C141" s="20"/>
      <c r="D141" s="41"/>
      <c r="E141" s="27"/>
      <c r="F141" s="27"/>
      <c r="G141" s="26">
        <f>SUM(G131:G138)</f>
        <v>1507578653</v>
      </c>
      <c r="H141" s="26"/>
      <c r="I141" s="30">
        <f>SUM(I131:I138)</f>
        <v>1510573638</v>
      </c>
      <c r="J141" s="26"/>
      <c r="K141" s="26">
        <f>SUM(K131:K138)</f>
        <v>1174938317</v>
      </c>
      <c r="L141" s="26"/>
      <c r="M141" s="26">
        <f>SUM(M131:M138)</f>
        <v>1157470276</v>
      </c>
    </row>
    <row r="142" spans="1:13" ht="16.5" customHeight="1">
      <c r="A142" s="23" t="s">
        <v>79</v>
      </c>
      <c r="B142" s="23"/>
      <c r="C142" s="20"/>
      <c r="D142" s="41"/>
      <c r="E142" s="27"/>
      <c r="F142" s="27"/>
      <c r="G142" s="272">
        <v>68309335</v>
      </c>
      <c r="H142" s="26"/>
      <c r="I142" s="35">
        <v>69649839</v>
      </c>
      <c r="J142" s="26"/>
      <c r="K142" s="36">
        <v>0</v>
      </c>
      <c r="L142" s="18"/>
      <c r="M142" s="36" t="s">
        <v>80</v>
      </c>
    </row>
    <row r="143" spans="1:13" ht="16.5" customHeight="1">
      <c r="A143" s="23"/>
      <c r="B143" s="20"/>
      <c r="C143" s="20"/>
      <c r="D143" s="41"/>
      <c r="E143" s="27"/>
      <c r="F143" s="27"/>
      <c r="G143" s="26"/>
      <c r="H143" s="26"/>
      <c r="I143" s="26"/>
      <c r="J143" s="26"/>
      <c r="K143" s="26"/>
      <c r="L143" s="26"/>
      <c r="M143" s="26"/>
    </row>
    <row r="144" spans="1:13" ht="16.5" customHeight="1">
      <c r="A144" s="13" t="s">
        <v>81</v>
      </c>
      <c r="B144" s="23"/>
      <c r="C144" s="20"/>
      <c r="D144" s="41"/>
      <c r="E144" s="27"/>
      <c r="F144" s="27"/>
      <c r="G144" s="36">
        <f>SUM(G141:G142)</f>
        <v>1575887988</v>
      </c>
      <c r="H144" s="26"/>
      <c r="I144" s="36">
        <f>SUM(I141:I142)</f>
        <v>1580223477</v>
      </c>
      <c r="J144" s="26"/>
      <c r="K144" s="36">
        <f>SUM(K141:K142)</f>
        <v>1174938317</v>
      </c>
      <c r="L144" s="18"/>
      <c r="M144" s="36">
        <f>SUM(M141:M142)</f>
        <v>1157470276</v>
      </c>
    </row>
    <row r="145" spans="1:13" ht="16.5" customHeight="1">
      <c r="A145" s="23"/>
      <c r="B145" s="20"/>
      <c r="C145" s="20"/>
      <c r="D145" s="41"/>
      <c r="E145" s="27"/>
      <c r="F145" s="27"/>
      <c r="G145" s="26"/>
      <c r="H145" s="26"/>
      <c r="I145" s="26"/>
      <c r="J145" s="26"/>
      <c r="K145" s="26"/>
      <c r="L145" s="26"/>
      <c r="M145" s="26"/>
    </row>
    <row r="146" spans="1:13" ht="16.5" customHeight="1" thickBot="1">
      <c r="A146" s="13" t="s">
        <v>82</v>
      </c>
      <c r="B146" s="20"/>
      <c r="C146" s="20"/>
      <c r="D146" s="41"/>
      <c r="E146" s="27"/>
      <c r="F146" s="27"/>
      <c r="G146" s="38">
        <f>G144+G93</f>
        <v>2055217269</v>
      </c>
      <c r="H146" s="26"/>
      <c r="I146" s="38">
        <f>I144+I93</f>
        <v>2134494340</v>
      </c>
      <c r="J146" s="26"/>
      <c r="K146" s="38">
        <f>K144+K93</f>
        <v>1545231067</v>
      </c>
      <c r="L146" s="26"/>
      <c r="M146" s="38">
        <f>M144+M93</f>
        <v>1537047798</v>
      </c>
    </row>
    <row r="147" spans="1:13" ht="16.5" customHeight="1" thickTop="1">
      <c r="A147" s="13"/>
      <c r="B147" s="20"/>
      <c r="C147" s="20"/>
      <c r="D147" s="41"/>
      <c r="E147" s="27"/>
      <c r="F147" s="27"/>
      <c r="G147" s="26"/>
      <c r="H147" s="26"/>
      <c r="I147" s="26"/>
      <c r="J147" s="26"/>
      <c r="K147" s="26"/>
      <c r="L147" s="26"/>
      <c r="M147" s="26"/>
    </row>
    <row r="148" spans="1:13" ht="16.5" customHeight="1">
      <c r="A148" s="13"/>
      <c r="B148" s="20"/>
      <c r="C148" s="20"/>
      <c r="D148" s="41"/>
      <c r="E148" s="27"/>
      <c r="F148" s="27"/>
      <c r="G148" s="26"/>
      <c r="H148" s="26"/>
      <c r="I148" s="26"/>
      <c r="J148" s="26"/>
      <c r="K148" s="26"/>
      <c r="L148" s="26"/>
      <c r="M148" s="26"/>
    </row>
    <row r="149" spans="1:13" ht="16.5" customHeight="1">
      <c r="A149" s="13"/>
      <c r="B149" s="20"/>
      <c r="C149" s="20"/>
      <c r="D149" s="41"/>
      <c r="E149" s="27"/>
      <c r="F149" s="27"/>
      <c r="G149" s="26"/>
      <c r="H149" s="26"/>
      <c r="I149" s="26"/>
      <c r="J149" s="26"/>
      <c r="K149" s="26"/>
      <c r="L149" s="26"/>
      <c r="M149" s="26"/>
    </row>
    <row r="150" spans="1:13" ht="16.5" customHeight="1">
      <c r="A150" s="13"/>
      <c r="B150" s="20"/>
      <c r="C150" s="20"/>
      <c r="D150" s="41"/>
      <c r="E150" s="27"/>
      <c r="F150" s="27"/>
      <c r="G150" s="26"/>
      <c r="H150" s="26"/>
      <c r="I150" s="26"/>
      <c r="J150" s="26"/>
      <c r="K150" s="26"/>
      <c r="L150" s="26"/>
      <c r="M150" s="26"/>
    </row>
    <row r="151" spans="1:13" ht="16.5" customHeight="1">
      <c r="A151" s="13"/>
      <c r="B151" s="20"/>
      <c r="C151" s="20"/>
      <c r="D151" s="41"/>
      <c r="E151" s="27"/>
      <c r="F151" s="27"/>
      <c r="G151" s="26"/>
      <c r="H151" s="26"/>
      <c r="I151" s="26"/>
      <c r="J151" s="26"/>
      <c r="K151" s="26"/>
      <c r="L151" s="26"/>
      <c r="M151" s="26"/>
    </row>
    <row r="152" spans="1:13" ht="16.5" customHeight="1">
      <c r="A152" s="13"/>
      <c r="B152" s="20"/>
      <c r="C152" s="20"/>
      <c r="D152" s="41"/>
      <c r="E152" s="27"/>
      <c r="F152" s="27"/>
      <c r="G152" s="26"/>
      <c r="H152" s="26"/>
      <c r="I152" s="26"/>
      <c r="J152" s="26"/>
      <c r="K152" s="26"/>
      <c r="L152" s="26"/>
      <c r="M152" s="26"/>
    </row>
    <row r="153" spans="1:13" ht="16.5" customHeight="1">
      <c r="A153" s="13"/>
      <c r="B153" s="20"/>
      <c r="C153" s="20"/>
      <c r="D153" s="41"/>
      <c r="E153" s="27"/>
      <c r="F153" s="27"/>
      <c r="G153" s="26"/>
      <c r="H153" s="26"/>
      <c r="I153" s="26"/>
      <c r="J153" s="26"/>
      <c r="K153" s="26"/>
      <c r="L153" s="26"/>
      <c r="M153" s="26"/>
    </row>
    <row r="154" spans="1:13" ht="16.5" customHeight="1">
      <c r="A154" s="13"/>
      <c r="B154" s="20"/>
      <c r="C154" s="20"/>
      <c r="D154" s="41"/>
      <c r="E154" s="27"/>
      <c r="F154" s="27"/>
      <c r="G154" s="26"/>
      <c r="H154" s="26"/>
      <c r="I154" s="26"/>
      <c r="J154" s="26"/>
      <c r="K154" s="26"/>
      <c r="L154" s="26"/>
      <c r="M154" s="26"/>
    </row>
    <row r="155" spans="1:13" ht="16.5" customHeight="1">
      <c r="A155" s="13"/>
      <c r="B155" s="20"/>
      <c r="C155" s="20"/>
      <c r="D155" s="41"/>
      <c r="E155" s="27"/>
      <c r="F155" s="27"/>
      <c r="G155" s="26"/>
      <c r="H155" s="26"/>
      <c r="I155" s="26"/>
      <c r="J155" s="26"/>
      <c r="K155" s="26"/>
      <c r="L155" s="26"/>
      <c r="M155" s="26"/>
    </row>
    <row r="156" spans="1:13" ht="19.899999999999999" customHeight="1">
      <c r="A156" s="13"/>
      <c r="B156" s="20"/>
      <c r="C156" s="20"/>
      <c r="D156" s="41"/>
      <c r="E156" s="27"/>
      <c r="F156" s="27"/>
      <c r="G156" s="26"/>
      <c r="H156" s="26"/>
      <c r="I156" s="26"/>
      <c r="J156" s="26"/>
      <c r="K156" s="26"/>
      <c r="L156" s="26"/>
      <c r="M156" s="26"/>
    </row>
    <row r="157" spans="1:13" ht="7.15" customHeight="1">
      <c r="A157" s="13"/>
      <c r="B157" s="20"/>
      <c r="C157" s="20"/>
      <c r="D157" s="41"/>
      <c r="E157" s="27"/>
      <c r="F157" s="27"/>
      <c r="G157" s="26"/>
      <c r="H157" s="26"/>
      <c r="I157" s="26"/>
      <c r="J157" s="26"/>
      <c r="K157" s="26"/>
      <c r="L157" s="26"/>
      <c r="M157" s="26"/>
    </row>
    <row r="158" spans="1:13" ht="22.15" customHeight="1">
      <c r="A158" s="170" t="str">
        <f>A107</f>
        <v>The accompanying notes form part of this interim financial information.</v>
      </c>
      <c r="B158" s="173"/>
      <c r="C158" s="173"/>
      <c r="D158" s="174"/>
      <c r="E158" s="175"/>
      <c r="F158" s="175"/>
      <c r="G158" s="176"/>
      <c r="H158" s="176"/>
      <c r="I158" s="176"/>
      <c r="J158" s="176"/>
      <c r="K158" s="176"/>
      <c r="L158" s="171"/>
      <c r="M158" s="176"/>
    </row>
  </sheetData>
  <mergeCells count="13">
    <mergeCell ref="G62:I62"/>
    <mergeCell ref="K62:M62"/>
    <mergeCell ref="G6:I6"/>
    <mergeCell ref="K6:M6"/>
    <mergeCell ref="G7:I7"/>
    <mergeCell ref="K7:M7"/>
    <mergeCell ref="A52:M52"/>
    <mergeCell ref="G63:I63"/>
    <mergeCell ref="K63:M63"/>
    <mergeCell ref="G113:I113"/>
    <mergeCell ref="K113:M113"/>
    <mergeCell ref="G114:I114"/>
    <mergeCell ref="K114:M11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6" max="16383" man="1"/>
    <brk id="107" max="16383" man="1"/>
  </rowBreaks>
  <ignoredErrors>
    <ignoredError sqref="G10:M10 G66:M6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E8189-D45B-4F06-A394-8F9D26684D09}">
  <dimension ref="A1:M62"/>
  <sheetViews>
    <sheetView topLeftCell="A44" zoomScaleNormal="100" zoomScaleSheetLayoutView="70" workbookViewId="0">
      <selection activeCell="P58" sqref="P58"/>
    </sheetView>
  </sheetViews>
  <sheetFormatPr defaultColWidth="9" defaultRowHeight="16.5" customHeight="1"/>
  <cols>
    <col min="1" max="3" width="1.5" style="121" customWidth="1"/>
    <col min="4" max="4" width="43.83203125" style="121" customWidth="1"/>
    <col min="5" max="5" width="4.75" style="121" customWidth="1"/>
    <col min="6" max="6" width="0.58203125" style="121" customWidth="1"/>
    <col min="7" max="7" width="11.58203125" style="121" customWidth="1"/>
    <col min="8" max="8" width="0.58203125" style="121" customWidth="1"/>
    <col min="9" max="9" width="11.58203125" style="121" customWidth="1"/>
    <col min="10" max="10" width="0.58203125" style="121" customWidth="1"/>
    <col min="11" max="11" width="11.58203125" style="121" customWidth="1"/>
    <col min="12" max="12" width="0.58203125" style="121" customWidth="1"/>
    <col min="13" max="13" width="11.58203125" style="121" customWidth="1"/>
    <col min="14" max="16384" width="9" style="121"/>
  </cols>
  <sheetData>
    <row r="1" spans="1:13" ht="16.5" customHeight="1">
      <c r="A1" s="46" t="s">
        <v>0</v>
      </c>
      <c r="B1" s="47"/>
      <c r="C1" s="48"/>
      <c r="D1" s="48"/>
      <c r="E1" s="48"/>
      <c r="F1" s="48"/>
      <c r="G1" s="48"/>
      <c r="H1" s="48"/>
      <c r="I1" s="48"/>
      <c r="J1" s="48"/>
      <c r="K1" s="49"/>
      <c r="L1" s="49"/>
      <c r="M1" s="49"/>
    </row>
    <row r="2" spans="1:13" ht="16.5" customHeight="1">
      <c r="A2" s="47" t="s">
        <v>83</v>
      </c>
      <c r="B2" s="47"/>
      <c r="C2" s="48"/>
      <c r="D2" s="48"/>
      <c r="E2" s="48"/>
      <c r="F2" s="48"/>
      <c r="G2" s="48"/>
      <c r="H2" s="48"/>
      <c r="I2" s="48"/>
      <c r="J2" s="48"/>
      <c r="K2" s="49"/>
      <c r="L2" s="49"/>
      <c r="M2" s="49"/>
    </row>
    <row r="3" spans="1:13" ht="16.5" customHeight="1">
      <c r="A3" s="177" t="s">
        <v>84</v>
      </c>
      <c r="B3" s="50"/>
      <c r="C3" s="51"/>
      <c r="D3" s="51"/>
      <c r="E3" s="178"/>
      <c r="F3" s="178"/>
      <c r="G3" s="178"/>
      <c r="H3" s="178"/>
      <c r="I3" s="178"/>
      <c r="J3" s="178"/>
      <c r="K3" s="179"/>
      <c r="L3" s="179"/>
      <c r="M3" s="179"/>
    </row>
    <row r="4" spans="1:13" ht="16.5" customHeight="1">
      <c r="A4" s="47"/>
      <c r="B4" s="47"/>
      <c r="C4" s="48"/>
      <c r="D4" s="48"/>
      <c r="E4" s="48"/>
      <c r="F4" s="48"/>
      <c r="G4" s="48"/>
      <c r="H4" s="48"/>
      <c r="I4" s="48"/>
      <c r="J4" s="48"/>
      <c r="K4" s="49"/>
      <c r="L4" s="49"/>
      <c r="M4" s="49"/>
    </row>
    <row r="5" spans="1:13" ht="16.5" customHeight="1">
      <c r="A5" s="47"/>
      <c r="B5" s="47"/>
      <c r="C5" s="48"/>
      <c r="D5" s="48"/>
      <c r="E5" s="48"/>
      <c r="F5" s="48"/>
      <c r="G5" s="48"/>
      <c r="H5" s="48"/>
      <c r="I5" s="48"/>
      <c r="J5" s="48"/>
      <c r="K5" s="49"/>
      <c r="L5" s="49"/>
      <c r="M5" s="49"/>
    </row>
    <row r="6" spans="1:13" ht="16" customHeight="1">
      <c r="A6" s="47"/>
      <c r="B6" s="47"/>
      <c r="C6" s="48"/>
      <c r="D6" s="48"/>
      <c r="E6" s="48"/>
      <c r="F6" s="48"/>
      <c r="G6" s="308" t="s">
        <v>3</v>
      </c>
      <c r="H6" s="308"/>
      <c r="I6" s="308"/>
      <c r="J6" s="48"/>
      <c r="K6" s="309" t="s">
        <v>4</v>
      </c>
      <c r="L6" s="309"/>
      <c r="M6" s="309"/>
    </row>
    <row r="7" spans="1:13" ht="16" customHeight="1">
      <c r="A7" s="48"/>
      <c r="B7" s="48"/>
      <c r="C7" s="48"/>
      <c r="D7" s="48"/>
      <c r="E7" s="128"/>
      <c r="F7" s="128"/>
      <c r="G7" s="310" t="s">
        <v>5</v>
      </c>
      <c r="H7" s="311"/>
      <c r="I7" s="311"/>
      <c r="J7" s="127"/>
      <c r="K7" s="310" t="s">
        <v>5</v>
      </c>
      <c r="L7" s="311"/>
      <c r="M7" s="311"/>
    </row>
    <row r="8" spans="1:13" ht="16" customHeight="1">
      <c r="A8" s="52"/>
      <c r="B8" s="52"/>
      <c r="C8" s="52"/>
      <c r="D8" s="52"/>
      <c r="E8" s="48"/>
      <c r="F8" s="53"/>
      <c r="G8" s="54" t="s">
        <v>10</v>
      </c>
      <c r="H8" s="55"/>
      <c r="I8" s="54" t="s">
        <v>11</v>
      </c>
      <c r="J8" s="55"/>
      <c r="K8" s="54" t="s">
        <v>10</v>
      </c>
      <c r="L8" s="55"/>
      <c r="M8" s="54" t="s">
        <v>11</v>
      </c>
    </row>
    <row r="9" spans="1:13" ht="16" customHeight="1">
      <c r="A9" s="52"/>
      <c r="B9" s="52"/>
      <c r="C9" s="52"/>
      <c r="D9" s="52"/>
      <c r="E9" s="56" t="s">
        <v>43</v>
      </c>
      <c r="F9" s="53"/>
      <c r="G9" s="57" t="s">
        <v>13</v>
      </c>
      <c r="H9" s="48"/>
      <c r="I9" s="57" t="s">
        <v>13</v>
      </c>
      <c r="J9" s="115"/>
      <c r="K9" s="57" t="s">
        <v>13</v>
      </c>
      <c r="L9" s="48"/>
      <c r="M9" s="57" t="s">
        <v>13</v>
      </c>
    </row>
    <row r="10" spans="1:13" ht="16" customHeight="1">
      <c r="A10" s="52"/>
      <c r="B10" s="52"/>
      <c r="C10" s="52"/>
      <c r="D10" s="52"/>
      <c r="E10" s="128"/>
      <c r="F10" s="53"/>
      <c r="G10" s="53"/>
      <c r="H10" s="53"/>
      <c r="I10" s="53"/>
      <c r="J10" s="48"/>
      <c r="K10" s="53"/>
      <c r="L10" s="115"/>
      <c r="M10" s="53"/>
    </row>
    <row r="11" spans="1:13" ht="16" customHeight="1">
      <c r="A11" s="58" t="s">
        <v>85</v>
      </c>
      <c r="B11" s="52"/>
      <c r="C11" s="52"/>
      <c r="D11" s="52"/>
      <c r="E11" s="48"/>
      <c r="F11" s="59"/>
      <c r="G11" s="273">
        <v>487466108</v>
      </c>
      <c r="H11" s="59"/>
      <c r="I11" s="273">
        <v>468432824</v>
      </c>
      <c r="J11" s="59"/>
      <c r="K11" s="273">
        <v>363892879</v>
      </c>
      <c r="L11" s="59"/>
      <c r="M11" s="273">
        <v>322089520</v>
      </c>
    </row>
    <row r="12" spans="1:13" ht="16" customHeight="1">
      <c r="A12" s="58" t="s">
        <v>86</v>
      </c>
      <c r="B12" s="52"/>
      <c r="C12" s="52"/>
      <c r="D12" s="52"/>
      <c r="E12" s="48"/>
      <c r="F12" s="59"/>
      <c r="G12" s="274">
        <v>3234653</v>
      </c>
      <c r="H12" s="59"/>
      <c r="I12" s="274">
        <v>0</v>
      </c>
      <c r="J12" s="59"/>
      <c r="K12" s="275" t="s">
        <v>80</v>
      </c>
      <c r="L12" s="59"/>
      <c r="M12" s="275">
        <v>0</v>
      </c>
    </row>
    <row r="13" spans="1:13" ht="16" customHeight="1">
      <c r="A13" s="58" t="s">
        <v>87</v>
      </c>
      <c r="B13" s="52"/>
      <c r="C13" s="52"/>
      <c r="D13" s="52"/>
      <c r="E13" s="48"/>
      <c r="F13" s="59"/>
      <c r="G13" s="273">
        <v>-385279415</v>
      </c>
      <c r="H13" s="59"/>
      <c r="I13" s="273">
        <v>-367861155</v>
      </c>
      <c r="J13" s="59"/>
      <c r="K13" s="273">
        <v>-297622888</v>
      </c>
      <c r="L13" s="59"/>
      <c r="M13" s="273">
        <v>-262368334</v>
      </c>
    </row>
    <row r="14" spans="1:13" ht="16" customHeight="1">
      <c r="A14" s="58" t="s">
        <v>88</v>
      </c>
      <c r="B14" s="52"/>
      <c r="C14" s="52"/>
      <c r="D14" s="52"/>
      <c r="E14" s="48"/>
      <c r="F14" s="59"/>
      <c r="G14" s="277">
        <v>-1932852</v>
      </c>
      <c r="H14" s="59"/>
      <c r="I14" s="277">
        <v>0</v>
      </c>
      <c r="J14" s="59"/>
      <c r="K14" s="278" t="s">
        <v>80</v>
      </c>
      <c r="L14" s="59"/>
      <c r="M14" s="278">
        <v>0</v>
      </c>
    </row>
    <row r="15" spans="1:13" ht="16" customHeight="1">
      <c r="A15" s="60"/>
      <c r="B15" s="52"/>
      <c r="C15" s="52"/>
      <c r="D15" s="52"/>
      <c r="E15" s="52"/>
      <c r="F15" s="59"/>
      <c r="G15" s="279"/>
      <c r="H15" s="59"/>
      <c r="I15" s="279"/>
      <c r="J15" s="59"/>
      <c r="K15" s="279"/>
      <c r="L15" s="59"/>
      <c r="M15" s="279"/>
    </row>
    <row r="16" spans="1:13" ht="16" customHeight="1">
      <c r="A16" s="47" t="s">
        <v>89</v>
      </c>
      <c r="B16" s="46"/>
      <c r="C16" s="46"/>
      <c r="D16" s="46"/>
      <c r="E16" s="46"/>
      <c r="F16" s="59"/>
      <c r="G16" s="59">
        <f>SUM(G11:G14)</f>
        <v>103488494</v>
      </c>
      <c r="H16" s="59"/>
      <c r="I16" s="59">
        <f>SUM(I11:I14)</f>
        <v>100571669</v>
      </c>
      <c r="J16" s="59"/>
      <c r="K16" s="59">
        <f>SUM(K11:K14)</f>
        <v>66269991</v>
      </c>
      <c r="L16" s="59"/>
      <c r="M16" s="59">
        <f>SUM(M11:M14)</f>
        <v>59721186</v>
      </c>
    </row>
    <row r="17" spans="1:13" ht="16" customHeight="1">
      <c r="A17" s="1" t="s">
        <v>90</v>
      </c>
      <c r="B17" s="46"/>
      <c r="C17" s="46"/>
      <c r="D17" s="46"/>
      <c r="E17" s="46"/>
      <c r="F17" s="59"/>
      <c r="G17" s="59"/>
      <c r="H17" s="59"/>
      <c r="I17" s="59"/>
      <c r="J17" s="59"/>
      <c r="K17" s="59"/>
      <c r="L17" s="59"/>
      <c r="M17" s="59"/>
    </row>
    <row r="18" spans="1:13" ht="16" customHeight="1">
      <c r="B18" s="122" t="s">
        <v>91</v>
      </c>
      <c r="C18" s="46"/>
      <c r="D18" s="46"/>
      <c r="E18" s="46"/>
      <c r="F18" s="59"/>
      <c r="G18" s="273">
        <v>6191132</v>
      </c>
      <c r="H18" s="59"/>
      <c r="I18" s="273">
        <v>8672316</v>
      </c>
      <c r="J18" s="59"/>
      <c r="K18" s="273">
        <v>3816425</v>
      </c>
      <c r="L18" s="59"/>
      <c r="M18" s="273">
        <v>7616545</v>
      </c>
    </row>
    <row r="19" spans="1:13" ht="16" customHeight="1">
      <c r="A19" s="52" t="s">
        <v>92</v>
      </c>
      <c r="B19" s="52"/>
      <c r="C19" s="52"/>
      <c r="D19" s="52"/>
      <c r="E19" s="48">
        <v>13</v>
      </c>
      <c r="F19" s="59"/>
      <c r="G19" s="273">
        <v>376217</v>
      </c>
      <c r="H19" s="59"/>
      <c r="I19" s="273">
        <v>3473896</v>
      </c>
      <c r="J19" s="59"/>
      <c r="K19" s="273">
        <v>37893464</v>
      </c>
      <c r="L19" s="59"/>
      <c r="M19" s="273">
        <v>40282452</v>
      </c>
    </row>
    <row r="20" spans="1:13" ht="16" customHeight="1">
      <c r="A20" s="61" t="s">
        <v>93</v>
      </c>
      <c r="B20" s="52"/>
      <c r="C20" s="52"/>
      <c r="D20" s="52"/>
      <c r="E20" s="48"/>
      <c r="F20" s="59"/>
      <c r="G20" s="273">
        <v>-28968584</v>
      </c>
      <c r="H20" s="59"/>
      <c r="I20" s="273">
        <v>-28869053</v>
      </c>
      <c r="J20" s="59"/>
      <c r="K20" s="273">
        <v>-19690018</v>
      </c>
      <c r="L20" s="59"/>
      <c r="M20" s="273">
        <v>-19085702</v>
      </c>
    </row>
    <row r="21" spans="1:13" ht="16" customHeight="1">
      <c r="A21" s="61" t="s">
        <v>94</v>
      </c>
      <c r="B21" s="52"/>
      <c r="C21" s="52"/>
      <c r="D21" s="52"/>
      <c r="E21" s="52"/>
      <c r="F21" s="59"/>
      <c r="G21" s="273">
        <v>-34392817</v>
      </c>
      <c r="H21" s="59"/>
      <c r="I21" s="273">
        <v>-30756011</v>
      </c>
      <c r="J21" s="59"/>
      <c r="K21" s="273">
        <v>-26769000</v>
      </c>
      <c r="L21" s="59"/>
      <c r="M21" s="273">
        <v>-23654020</v>
      </c>
    </row>
    <row r="22" spans="1:13" ht="16" customHeight="1">
      <c r="A22" s="61" t="s">
        <v>95</v>
      </c>
      <c r="B22" s="52"/>
      <c r="C22" s="52"/>
      <c r="D22" s="52"/>
      <c r="E22" s="52"/>
      <c r="F22" s="59"/>
      <c r="G22" s="280">
        <v>-2815704</v>
      </c>
      <c r="H22" s="59"/>
      <c r="I22" s="280">
        <v>-1847785</v>
      </c>
      <c r="J22" s="59"/>
      <c r="K22" s="280">
        <v>-2751664</v>
      </c>
      <c r="L22" s="59"/>
      <c r="M22" s="280">
        <v>-1848047</v>
      </c>
    </row>
    <row r="23" spans="1:13" ht="16" customHeight="1">
      <c r="A23" s="52"/>
      <c r="B23" s="47"/>
      <c r="C23" s="46"/>
      <c r="D23" s="52"/>
      <c r="E23" s="48"/>
      <c r="F23" s="59"/>
      <c r="G23" s="59"/>
      <c r="H23" s="59"/>
      <c r="I23" s="59"/>
      <c r="J23" s="59"/>
      <c r="K23" s="59"/>
      <c r="L23" s="59"/>
      <c r="M23" s="59"/>
    </row>
    <row r="24" spans="1:13" ht="16" customHeight="1">
      <c r="A24" s="62" t="s">
        <v>96</v>
      </c>
      <c r="B24" s="47"/>
      <c r="C24" s="46"/>
      <c r="D24" s="52"/>
      <c r="E24" s="48"/>
      <c r="F24" s="59"/>
      <c r="G24" s="59">
        <f>SUM(G16:G22)</f>
        <v>43878738</v>
      </c>
      <c r="H24" s="59"/>
      <c r="I24" s="59">
        <f>SUM(I16:I22)</f>
        <v>51245032</v>
      </c>
      <c r="J24" s="59"/>
      <c r="K24" s="59">
        <f>SUM(K16:K22)</f>
        <v>58769198</v>
      </c>
      <c r="L24" s="59"/>
      <c r="M24" s="59">
        <f>SUM(M16:M22)</f>
        <v>63032414</v>
      </c>
    </row>
    <row r="25" spans="1:13" ht="16" customHeight="1">
      <c r="A25" s="52" t="s">
        <v>97</v>
      </c>
      <c r="B25" s="52"/>
      <c r="C25" s="52"/>
      <c r="D25" s="52"/>
      <c r="E25" s="63"/>
      <c r="F25" s="59"/>
      <c r="G25" s="276">
        <v>-8885203</v>
      </c>
      <c r="H25" s="59"/>
      <c r="I25" s="276">
        <v>-10233558</v>
      </c>
      <c r="J25" s="59"/>
      <c r="K25" s="276">
        <v>-4296976</v>
      </c>
      <c r="L25" s="59"/>
      <c r="M25" s="276">
        <v>-5096068</v>
      </c>
    </row>
    <row r="26" spans="1:13" ht="16" customHeight="1">
      <c r="A26" s="60"/>
      <c r="B26" s="47"/>
      <c r="C26" s="46"/>
      <c r="D26" s="52"/>
      <c r="E26" s="64"/>
      <c r="F26" s="59"/>
      <c r="G26" s="279"/>
      <c r="H26" s="59"/>
      <c r="I26" s="279"/>
      <c r="J26" s="59"/>
      <c r="K26" s="279"/>
      <c r="L26" s="59"/>
      <c r="M26" s="279"/>
    </row>
    <row r="27" spans="1:13" ht="16" customHeight="1">
      <c r="A27" s="46" t="s">
        <v>98</v>
      </c>
      <c r="B27" s="60"/>
      <c r="C27" s="46"/>
      <c r="D27" s="52"/>
      <c r="E27" s="48"/>
      <c r="F27" s="59"/>
      <c r="G27" s="281">
        <f>SUM(G24:G25)</f>
        <v>34993535</v>
      </c>
      <c r="H27" s="59"/>
      <c r="I27" s="281">
        <f>SUM(I24:I25)</f>
        <v>41011474</v>
      </c>
      <c r="J27" s="59"/>
      <c r="K27" s="281">
        <f>SUM(K24:K25)</f>
        <v>54472222</v>
      </c>
      <c r="L27" s="59"/>
      <c r="M27" s="281">
        <f>SUM(M24:M25)</f>
        <v>57936346</v>
      </c>
    </row>
    <row r="28" spans="1:13" ht="16" customHeight="1">
      <c r="A28" s="60"/>
      <c r="B28" s="47"/>
      <c r="C28" s="46"/>
      <c r="D28" s="52"/>
      <c r="E28" s="64"/>
      <c r="F28" s="59"/>
      <c r="G28" s="59"/>
      <c r="H28" s="59"/>
      <c r="I28" s="59"/>
      <c r="J28" s="59"/>
      <c r="K28" s="59"/>
      <c r="L28" s="59"/>
      <c r="M28" s="59"/>
    </row>
    <row r="29" spans="1:13" ht="16" customHeight="1">
      <c r="A29" s="47" t="s">
        <v>99</v>
      </c>
      <c r="B29" s="47"/>
      <c r="C29" s="46"/>
      <c r="D29" s="52"/>
      <c r="E29" s="64"/>
      <c r="F29" s="59"/>
      <c r="G29" s="59"/>
      <c r="H29" s="59"/>
      <c r="I29" s="59"/>
      <c r="J29" s="59"/>
      <c r="K29" s="59"/>
      <c r="L29" s="59"/>
      <c r="M29" s="59"/>
    </row>
    <row r="30" spans="1:13" ht="16" customHeight="1">
      <c r="A30" s="77" t="s">
        <v>100</v>
      </c>
      <c r="B30" s="47"/>
      <c r="C30" s="46"/>
      <c r="D30" s="52"/>
      <c r="E30" s="64"/>
      <c r="F30" s="59"/>
      <c r="G30" s="59"/>
      <c r="H30" s="59"/>
      <c r="I30" s="59"/>
      <c r="J30" s="59"/>
      <c r="K30" s="59"/>
      <c r="L30" s="59"/>
      <c r="M30" s="59"/>
    </row>
    <row r="31" spans="1:13" ht="16" customHeight="1">
      <c r="A31" s="60"/>
      <c r="B31" s="77" t="s">
        <v>101</v>
      </c>
      <c r="C31" s="46"/>
      <c r="D31" s="52"/>
      <c r="E31" s="64"/>
      <c r="F31" s="59"/>
      <c r="G31" s="59"/>
      <c r="H31" s="59"/>
      <c r="I31" s="59"/>
      <c r="J31" s="59"/>
      <c r="K31" s="59"/>
      <c r="L31" s="59"/>
      <c r="M31" s="59"/>
    </row>
    <row r="32" spans="1:13" ht="16" customHeight="1">
      <c r="A32" s="60"/>
      <c r="B32" s="60" t="s">
        <v>102</v>
      </c>
      <c r="C32" s="46"/>
      <c r="D32" s="52"/>
      <c r="E32" s="64"/>
      <c r="F32" s="59"/>
      <c r="G32" s="59"/>
      <c r="H32" s="59"/>
      <c r="I32" s="59"/>
      <c r="J32" s="59"/>
      <c r="K32" s="59"/>
      <c r="L32" s="59"/>
      <c r="M32" s="59"/>
    </row>
    <row r="33" spans="1:13" ht="16" customHeight="1">
      <c r="A33" s="60"/>
      <c r="B33" s="60"/>
      <c r="C33" s="52" t="s">
        <v>103</v>
      </c>
      <c r="D33" s="52"/>
      <c r="E33" s="64">
        <v>7</v>
      </c>
      <c r="F33" s="59"/>
      <c r="G33" s="280">
        <v>469600</v>
      </c>
      <c r="H33" s="218"/>
      <c r="I33" s="280">
        <v>381578</v>
      </c>
      <c r="J33" s="219"/>
      <c r="K33" s="280">
        <v>276800</v>
      </c>
      <c r="L33" s="219"/>
      <c r="M33" s="280">
        <v>190458</v>
      </c>
    </row>
    <row r="34" spans="1:13" ht="16" customHeight="1">
      <c r="A34" s="60"/>
      <c r="B34" s="47"/>
      <c r="C34" s="46"/>
      <c r="D34" s="52"/>
      <c r="E34" s="64"/>
      <c r="F34" s="59"/>
      <c r="G34" s="59"/>
      <c r="H34" s="59"/>
      <c r="I34" s="59"/>
      <c r="J34" s="59"/>
      <c r="K34" s="59"/>
      <c r="L34" s="59"/>
      <c r="M34" s="59"/>
    </row>
    <row r="35" spans="1:13" ht="16" customHeight="1">
      <c r="A35" s="47" t="s">
        <v>104</v>
      </c>
      <c r="B35" s="47"/>
      <c r="C35" s="46"/>
      <c r="D35" s="52"/>
      <c r="E35" s="64"/>
      <c r="F35" s="59"/>
      <c r="G35" s="59"/>
      <c r="H35" s="59"/>
      <c r="I35" s="59"/>
      <c r="J35" s="59"/>
      <c r="K35" s="59"/>
      <c r="L35" s="59"/>
      <c r="M35" s="59"/>
    </row>
    <row r="36" spans="1:13" ht="16" customHeight="1">
      <c r="A36" s="60"/>
      <c r="B36" s="47" t="s">
        <v>105</v>
      </c>
      <c r="C36" s="46"/>
      <c r="D36" s="52"/>
      <c r="E36" s="64"/>
      <c r="F36" s="59"/>
      <c r="G36" s="281">
        <f>G33</f>
        <v>469600</v>
      </c>
      <c r="H36" s="59"/>
      <c r="I36" s="281">
        <f>I33</f>
        <v>381578</v>
      </c>
      <c r="J36" s="59"/>
      <c r="K36" s="281">
        <f>K33</f>
        <v>276800</v>
      </c>
      <c r="L36" s="59"/>
      <c r="M36" s="281">
        <f>M33</f>
        <v>190458</v>
      </c>
    </row>
    <row r="37" spans="1:13" ht="16" customHeight="1">
      <c r="A37" s="60"/>
      <c r="B37" s="47"/>
      <c r="C37" s="46"/>
      <c r="D37" s="52"/>
      <c r="E37" s="64"/>
      <c r="F37" s="59"/>
      <c r="G37" s="59"/>
      <c r="H37" s="59"/>
      <c r="I37" s="59"/>
      <c r="J37" s="59"/>
      <c r="K37" s="59"/>
      <c r="L37" s="59"/>
      <c r="M37" s="59"/>
    </row>
    <row r="38" spans="1:13" ht="16" customHeight="1">
      <c r="A38" s="47" t="s">
        <v>106</v>
      </c>
      <c r="B38" s="47"/>
      <c r="C38" s="46"/>
      <c r="D38" s="52"/>
      <c r="E38" s="64"/>
      <c r="F38" s="59"/>
      <c r="G38" s="59"/>
      <c r="H38" s="59"/>
      <c r="I38" s="59"/>
      <c r="J38" s="59"/>
      <c r="K38" s="59"/>
      <c r="L38" s="59"/>
      <c r="M38" s="59"/>
    </row>
    <row r="39" spans="1:13" ht="16" customHeight="1" thickBot="1">
      <c r="A39" s="46"/>
      <c r="B39" s="47" t="s">
        <v>107</v>
      </c>
      <c r="C39" s="46"/>
      <c r="D39" s="52"/>
      <c r="E39" s="48"/>
      <c r="F39" s="59"/>
      <c r="G39" s="282">
        <f>G27+G36</f>
        <v>35463135</v>
      </c>
      <c r="H39" s="59"/>
      <c r="I39" s="282">
        <f>I27+I36</f>
        <v>41393052</v>
      </c>
      <c r="J39" s="59"/>
      <c r="K39" s="282">
        <f>K27+K36</f>
        <v>54749022</v>
      </c>
      <c r="L39" s="59"/>
      <c r="M39" s="282">
        <f>M27+M36</f>
        <v>58126804</v>
      </c>
    </row>
    <row r="40" spans="1:13" ht="16" customHeight="1" thickTop="1">
      <c r="A40" s="52"/>
      <c r="B40" s="52"/>
      <c r="C40" s="52"/>
      <c r="D40" s="52"/>
      <c r="E40" s="48"/>
      <c r="F40" s="59"/>
      <c r="G40" s="59"/>
      <c r="H40" s="59"/>
      <c r="I40" s="59"/>
      <c r="J40" s="59"/>
      <c r="K40" s="59"/>
      <c r="L40" s="59"/>
      <c r="M40" s="59"/>
    </row>
    <row r="41" spans="1:13" ht="16" customHeight="1">
      <c r="A41" s="46" t="s">
        <v>108</v>
      </c>
      <c r="B41" s="46"/>
      <c r="C41" s="52"/>
      <c r="D41" s="52"/>
      <c r="E41" s="48"/>
      <c r="F41" s="59"/>
      <c r="G41" s="59"/>
      <c r="H41" s="59"/>
      <c r="I41" s="59"/>
      <c r="J41" s="59"/>
      <c r="K41" s="59"/>
      <c r="L41" s="59"/>
      <c r="M41" s="59"/>
    </row>
    <row r="42" spans="1:13" ht="16" customHeight="1">
      <c r="A42" s="52" t="s">
        <v>109</v>
      </c>
      <c r="B42" s="52"/>
      <c r="C42" s="52"/>
      <c r="D42" s="52"/>
      <c r="E42" s="48"/>
      <c r="F42" s="59"/>
      <c r="G42" s="273">
        <v>33828534</v>
      </c>
      <c r="H42" s="59"/>
      <c r="I42" s="273">
        <v>39717205</v>
      </c>
      <c r="J42" s="59"/>
      <c r="K42" s="273">
        <v>54472222</v>
      </c>
      <c r="L42" s="59"/>
      <c r="M42" s="273">
        <v>57936346</v>
      </c>
    </row>
    <row r="43" spans="1:13" ht="16" customHeight="1">
      <c r="A43" s="52" t="s">
        <v>79</v>
      </c>
      <c r="B43" s="52"/>
      <c r="C43" s="52"/>
      <c r="D43" s="52"/>
      <c r="E43" s="48"/>
      <c r="F43" s="59"/>
      <c r="G43" s="276">
        <v>1165001</v>
      </c>
      <c r="H43" s="59"/>
      <c r="I43" s="276">
        <v>1294269</v>
      </c>
      <c r="J43" s="59"/>
      <c r="K43" s="276" t="s">
        <v>80</v>
      </c>
      <c r="L43" s="59"/>
      <c r="M43" s="276">
        <v>0</v>
      </c>
    </row>
    <row r="44" spans="1:13" ht="16" customHeight="1">
      <c r="A44" s="60"/>
      <c r="B44" s="46"/>
      <c r="C44" s="52"/>
      <c r="D44" s="52"/>
      <c r="E44" s="48"/>
      <c r="F44" s="59"/>
      <c r="G44" s="59"/>
      <c r="H44" s="59"/>
      <c r="I44" s="59"/>
      <c r="J44" s="59"/>
      <c r="K44" s="59"/>
      <c r="L44" s="59"/>
      <c r="M44" s="59"/>
    </row>
    <row r="45" spans="1:13" ht="16" customHeight="1" thickBot="1">
      <c r="A45" s="60"/>
      <c r="B45" s="46"/>
      <c r="C45" s="52"/>
      <c r="D45" s="52"/>
      <c r="E45" s="48"/>
      <c r="F45" s="59"/>
      <c r="G45" s="282">
        <f>SUM(G42:G44)</f>
        <v>34993535</v>
      </c>
      <c r="H45" s="59"/>
      <c r="I45" s="282">
        <f>SUM(I42:I44)</f>
        <v>41011474</v>
      </c>
      <c r="J45" s="59"/>
      <c r="K45" s="282">
        <f>SUM(K42:K44)</f>
        <v>54472222</v>
      </c>
      <c r="L45" s="59"/>
      <c r="M45" s="282">
        <f>SUM(M42:M44)</f>
        <v>57936346</v>
      </c>
    </row>
    <row r="46" spans="1:13" ht="16" customHeight="1" thickTop="1">
      <c r="A46" s="52"/>
      <c r="B46" s="52"/>
      <c r="C46" s="52"/>
      <c r="D46" s="52"/>
      <c r="E46" s="48"/>
      <c r="F46" s="59"/>
      <c r="G46" s="59"/>
      <c r="H46" s="59"/>
      <c r="I46" s="59"/>
      <c r="J46" s="59"/>
      <c r="K46" s="59"/>
      <c r="L46" s="59"/>
      <c r="M46" s="59"/>
    </row>
    <row r="47" spans="1:13" ht="16" customHeight="1">
      <c r="A47" s="46" t="s">
        <v>110</v>
      </c>
      <c r="B47" s="52"/>
      <c r="C47" s="52"/>
      <c r="D47" s="52"/>
      <c r="E47" s="48"/>
      <c r="F47" s="59"/>
      <c r="G47" s="59"/>
      <c r="H47" s="59"/>
      <c r="I47" s="59"/>
      <c r="J47" s="59"/>
      <c r="K47" s="59"/>
      <c r="L47" s="59"/>
      <c r="M47" s="59"/>
    </row>
    <row r="48" spans="1:13" ht="16" customHeight="1">
      <c r="A48" s="52"/>
      <c r="B48" s="46" t="s">
        <v>111</v>
      </c>
      <c r="C48" s="52"/>
      <c r="D48" s="52"/>
      <c r="E48" s="48"/>
      <c r="F48" s="59"/>
      <c r="G48" s="59"/>
      <c r="H48" s="59"/>
      <c r="I48" s="59"/>
      <c r="J48" s="59"/>
      <c r="K48" s="59"/>
      <c r="L48" s="59"/>
      <c r="M48" s="59"/>
    </row>
    <row r="49" spans="1:13" ht="16" customHeight="1">
      <c r="A49" s="52" t="s">
        <v>109</v>
      </c>
      <c r="B49" s="52"/>
      <c r="C49" s="52"/>
      <c r="D49" s="52"/>
      <c r="E49" s="48"/>
      <c r="F49" s="59"/>
      <c r="G49" s="273">
        <v>34285996</v>
      </c>
      <c r="H49" s="59"/>
      <c r="I49" s="273">
        <v>40086750</v>
      </c>
      <c r="J49" s="59"/>
      <c r="K49" s="273">
        <v>54749022</v>
      </c>
      <c r="L49" s="59"/>
      <c r="M49" s="273">
        <v>58126804</v>
      </c>
    </row>
    <row r="50" spans="1:13" ht="16" customHeight="1">
      <c r="A50" s="52" t="s">
        <v>79</v>
      </c>
      <c r="B50" s="52"/>
      <c r="C50" s="52"/>
      <c r="D50" s="52"/>
      <c r="E50" s="48"/>
      <c r="F50" s="59"/>
      <c r="G50" s="276">
        <v>1177139</v>
      </c>
      <c r="H50" s="59"/>
      <c r="I50" s="276">
        <v>1306302</v>
      </c>
      <c r="J50" s="59"/>
      <c r="K50" s="276" t="s">
        <v>80</v>
      </c>
      <c r="L50" s="59"/>
      <c r="M50" s="276">
        <v>0</v>
      </c>
    </row>
    <row r="51" spans="1:13" ht="16" customHeight="1">
      <c r="A51" s="52"/>
      <c r="B51" s="60"/>
      <c r="C51" s="52"/>
      <c r="D51" s="52"/>
      <c r="E51" s="48"/>
      <c r="F51" s="59"/>
      <c r="G51" s="59"/>
      <c r="H51" s="59"/>
      <c r="I51" s="59"/>
      <c r="J51" s="59"/>
      <c r="K51" s="59"/>
      <c r="L51" s="59"/>
      <c r="M51" s="59"/>
    </row>
    <row r="52" spans="1:13" ht="16" customHeight="1" thickBot="1">
      <c r="A52" s="52"/>
      <c r="B52" s="46"/>
      <c r="C52" s="52"/>
      <c r="D52" s="52"/>
      <c r="E52" s="48"/>
      <c r="F52" s="59"/>
      <c r="G52" s="282">
        <f>SUM(G49:G51)</f>
        <v>35463135</v>
      </c>
      <c r="H52" s="59"/>
      <c r="I52" s="282">
        <f>SUM(I49:I51)</f>
        <v>41393052</v>
      </c>
      <c r="J52" s="59"/>
      <c r="K52" s="282">
        <f>SUM(K49:K51)</f>
        <v>54749022</v>
      </c>
      <c r="L52" s="59"/>
      <c r="M52" s="282">
        <f>SUM(M49:M51)</f>
        <v>58126804</v>
      </c>
    </row>
    <row r="53" spans="1:13" ht="16" customHeight="1" thickTop="1">
      <c r="A53" s="52"/>
      <c r="B53" s="46"/>
      <c r="C53" s="52"/>
      <c r="D53" s="52"/>
      <c r="E53" s="48"/>
      <c r="F53" s="59"/>
      <c r="G53" s="59"/>
      <c r="H53" s="59"/>
      <c r="I53" s="59"/>
      <c r="J53" s="59"/>
      <c r="K53" s="59"/>
      <c r="L53" s="59"/>
      <c r="M53" s="59"/>
    </row>
    <row r="54" spans="1:13" ht="16" customHeight="1">
      <c r="A54" s="46" t="s">
        <v>112</v>
      </c>
      <c r="B54" s="46"/>
      <c r="C54" s="52"/>
      <c r="D54" s="52"/>
      <c r="E54" s="48"/>
      <c r="F54" s="59"/>
      <c r="G54" s="59"/>
      <c r="H54" s="59"/>
      <c r="I54" s="59"/>
      <c r="J54" s="59"/>
      <c r="K54" s="59"/>
      <c r="L54" s="59"/>
      <c r="M54" s="59"/>
    </row>
    <row r="55" spans="1:13" ht="16" customHeight="1">
      <c r="A55" s="47"/>
      <c r="B55" s="60"/>
      <c r="C55" s="52"/>
      <c r="D55" s="52"/>
      <c r="E55" s="52"/>
      <c r="F55" s="129"/>
      <c r="G55" s="59"/>
      <c r="H55" s="59"/>
      <c r="I55" s="59"/>
      <c r="J55" s="65"/>
      <c r="K55" s="65"/>
      <c r="L55" s="65"/>
      <c r="M55" s="65"/>
    </row>
    <row r="56" spans="1:13" ht="16" customHeight="1">
      <c r="A56" s="52" t="s">
        <v>113</v>
      </c>
      <c r="B56" s="60"/>
      <c r="C56" s="60"/>
      <c r="D56" s="60"/>
      <c r="E56" s="48"/>
      <c r="F56" s="126"/>
      <c r="G56" s="283">
        <v>4.2000000000000003E-2</v>
      </c>
      <c r="H56" s="66"/>
      <c r="I56" s="283">
        <v>4.7E-2</v>
      </c>
      <c r="J56" s="66"/>
      <c r="K56" s="283">
        <v>6.7000000000000004E-2</v>
      </c>
      <c r="L56" s="66"/>
      <c r="M56" s="283">
        <v>6.9000000000000006E-2</v>
      </c>
    </row>
    <row r="57" spans="1:13" ht="16" customHeight="1">
      <c r="A57" s="52"/>
      <c r="B57" s="60"/>
      <c r="C57" s="60"/>
      <c r="D57" s="60"/>
      <c r="E57" s="48"/>
      <c r="F57" s="126"/>
      <c r="G57" s="283"/>
      <c r="H57" s="66"/>
      <c r="I57" s="283"/>
      <c r="J57" s="66"/>
      <c r="K57" s="283"/>
      <c r="L57" s="66"/>
      <c r="M57" s="283"/>
    </row>
    <row r="58" spans="1:13" ht="16" customHeight="1">
      <c r="A58" s="52"/>
      <c r="B58" s="60"/>
      <c r="C58" s="60"/>
      <c r="D58" s="60"/>
      <c r="E58" s="48"/>
      <c r="F58" s="126"/>
      <c r="G58" s="78"/>
      <c r="H58" s="66"/>
      <c r="I58" s="78"/>
      <c r="J58" s="66"/>
      <c r="K58" s="78"/>
      <c r="L58" s="66"/>
      <c r="M58" s="78"/>
    </row>
    <row r="59" spans="1:13" ht="16" customHeight="1">
      <c r="A59" s="52"/>
      <c r="B59" s="60"/>
      <c r="C59" s="60"/>
      <c r="D59" s="60"/>
      <c r="E59" s="48"/>
      <c r="F59" s="126"/>
      <c r="G59" s="78"/>
      <c r="H59" s="66"/>
      <c r="I59" s="78"/>
      <c r="J59" s="66"/>
      <c r="K59" s="78"/>
      <c r="L59" s="66"/>
      <c r="M59" s="78"/>
    </row>
    <row r="60" spans="1:13" ht="16" customHeight="1">
      <c r="A60" s="52"/>
      <c r="B60" s="60"/>
      <c r="C60" s="60"/>
      <c r="D60" s="60"/>
      <c r="E60" s="48"/>
      <c r="F60" s="126"/>
      <c r="G60" s="78"/>
      <c r="H60" s="66"/>
      <c r="I60" s="78"/>
      <c r="J60" s="66"/>
      <c r="K60" s="78"/>
      <c r="L60" s="66"/>
      <c r="M60" s="78"/>
    </row>
    <row r="61" spans="1:13" ht="16" customHeight="1">
      <c r="A61" s="52"/>
      <c r="B61" s="60"/>
      <c r="C61" s="60"/>
      <c r="D61" s="60"/>
      <c r="E61" s="48"/>
      <c r="F61" s="126"/>
      <c r="G61" s="78"/>
      <c r="H61" s="66"/>
      <c r="I61" s="78"/>
      <c r="J61" s="66"/>
      <c r="K61" s="78"/>
      <c r="L61" s="66"/>
      <c r="M61" s="78"/>
    </row>
    <row r="62" spans="1:13" ht="22.9" customHeight="1">
      <c r="A62" s="180" t="s">
        <v>41</v>
      </c>
      <c r="B62" s="180"/>
      <c r="C62" s="181"/>
      <c r="D62" s="181"/>
      <c r="E62" s="180"/>
      <c r="F62" s="182"/>
      <c r="G62" s="182"/>
      <c r="H62" s="182"/>
      <c r="I62" s="182"/>
      <c r="J62" s="178"/>
      <c r="K62" s="182"/>
      <c r="L62" s="183"/>
      <c r="M62" s="18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01D9D-AF4F-43CC-BF51-40F22590114D}">
  <dimension ref="A1:AG50"/>
  <sheetViews>
    <sheetView topLeftCell="A32" zoomScale="85" zoomScaleNormal="85" zoomScaleSheetLayoutView="70" workbookViewId="0">
      <selection activeCell="AG50" sqref="AG50"/>
    </sheetView>
  </sheetViews>
  <sheetFormatPr defaultColWidth="9" defaultRowHeight="16.5" customHeight="1"/>
  <cols>
    <col min="1" max="3" width="1.25" style="86" customWidth="1"/>
    <col min="4" max="4" width="28" style="86" customWidth="1"/>
    <col min="5" max="5" width="5.08203125" style="264" customWidth="1"/>
    <col min="6" max="6" width="0.75" style="86" customWidth="1"/>
    <col min="7" max="7" width="9.08203125" style="86" customWidth="1"/>
    <col min="8" max="8" width="0.75" style="86" customWidth="1"/>
    <col min="9" max="9" width="8.5" style="86" customWidth="1"/>
    <col min="10" max="10" width="0.75" style="101" customWidth="1"/>
    <col min="11" max="11" width="9.08203125" style="101" bestFit="1" customWidth="1"/>
    <col min="12" max="12" width="0.75" style="86" customWidth="1"/>
    <col min="13" max="13" width="11.58203125" style="86" customWidth="1"/>
    <col min="14" max="14" width="0.75" style="86" customWidth="1"/>
    <col min="15" max="15" width="11.58203125" style="108" customWidth="1"/>
    <col min="16" max="16" width="0.75" style="86" customWidth="1"/>
    <col min="17" max="17" width="11.58203125" style="86" customWidth="1"/>
    <col min="18" max="18" width="0.75" style="86" customWidth="1"/>
    <col min="19" max="19" width="9.58203125" style="86" customWidth="1"/>
    <col min="20" max="20" width="0.75" style="86" customWidth="1"/>
    <col min="21" max="21" width="12.58203125" style="86" customWidth="1"/>
    <col min="22" max="22" width="0.75" style="86" customWidth="1"/>
    <col min="23" max="23" width="9.08203125" style="86" customWidth="1"/>
    <col min="24" max="24" width="0.75" style="86" customWidth="1"/>
    <col min="25" max="25" width="23.08203125" style="86" customWidth="1"/>
    <col min="26" max="26" width="0.75" style="86" customWidth="1"/>
    <col min="27" max="27" width="9" style="86" customWidth="1"/>
    <col min="28" max="28" width="0.75" style="86" customWidth="1"/>
    <col min="29" max="29" width="9.5" style="86" bestFit="1" customWidth="1"/>
    <col min="30" max="30" width="0.75" style="86" customWidth="1"/>
    <col min="31" max="31" width="8.75" style="86" customWidth="1"/>
    <col min="32" max="32" width="0.75" style="86" customWidth="1"/>
    <col min="33" max="33" width="9.58203125" style="86" customWidth="1"/>
    <col min="34" max="16384" width="9" style="86"/>
  </cols>
  <sheetData>
    <row r="1" spans="1:33" ht="16.5" customHeight="1">
      <c r="A1" s="223" t="s">
        <v>0</v>
      </c>
      <c r="B1" s="224"/>
      <c r="C1" s="224"/>
      <c r="D1" s="224"/>
      <c r="E1" s="225"/>
      <c r="F1" s="224"/>
      <c r="G1" s="226"/>
      <c r="H1" s="226"/>
      <c r="I1" s="226"/>
      <c r="L1" s="227"/>
      <c r="M1" s="226"/>
      <c r="N1" s="227"/>
      <c r="P1" s="227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7"/>
      <c r="AC1" s="226"/>
      <c r="AD1" s="227"/>
      <c r="AE1" s="226"/>
      <c r="AF1" s="227"/>
      <c r="AG1" s="228"/>
    </row>
    <row r="2" spans="1:33" ht="16.5" customHeight="1">
      <c r="A2" s="229" t="s">
        <v>114</v>
      </c>
      <c r="B2" s="224"/>
      <c r="C2" s="224"/>
      <c r="D2" s="224"/>
      <c r="E2" s="225"/>
      <c r="F2" s="224"/>
      <c r="G2" s="226"/>
      <c r="H2" s="226"/>
      <c r="I2" s="226"/>
      <c r="L2" s="227"/>
      <c r="M2" s="226"/>
      <c r="N2" s="227"/>
      <c r="P2" s="227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7"/>
      <c r="AC2" s="226"/>
      <c r="AD2" s="227"/>
      <c r="AE2" s="226"/>
      <c r="AF2" s="227"/>
      <c r="AG2" s="228"/>
    </row>
    <row r="3" spans="1:33" ht="16.5" customHeight="1">
      <c r="A3" s="184" t="str">
        <f>'5 PL (3M)'!A3</f>
        <v>For the three-month period ended 31 March 2025</v>
      </c>
      <c r="B3" s="217"/>
      <c r="C3" s="217"/>
      <c r="D3" s="217"/>
      <c r="E3" s="230"/>
      <c r="F3" s="217"/>
      <c r="G3" s="231"/>
      <c r="H3" s="231"/>
      <c r="I3" s="231"/>
      <c r="J3" s="185"/>
      <c r="K3" s="185"/>
      <c r="L3" s="232"/>
      <c r="M3" s="231"/>
      <c r="N3" s="232"/>
      <c r="O3" s="186"/>
      <c r="P3" s="232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2"/>
      <c r="AC3" s="231"/>
      <c r="AD3" s="232"/>
      <c r="AE3" s="231"/>
      <c r="AF3" s="232"/>
      <c r="AG3" s="233"/>
    </row>
    <row r="4" spans="1:33" ht="16.5" customHeight="1">
      <c r="A4" s="223"/>
      <c r="B4" s="224"/>
      <c r="C4" s="224"/>
      <c r="D4" s="224"/>
      <c r="E4" s="225"/>
      <c r="F4" s="224"/>
      <c r="G4" s="226"/>
      <c r="H4" s="226"/>
      <c r="I4" s="226"/>
      <c r="L4" s="227"/>
      <c r="M4" s="226"/>
      <c r="N4" s="227"/>
      <c r="P4" s="227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7"/>
      <c r="AC4" s="226"/>
      <c r="AD4" s="227"/>
      <c r="AE4" s="226"/>
      <c r="AF4" s="227"/>
      <c r="AG4" s="228"/>
    </row>
    <row r="5" spans="1:33" ht="16.5" customHeight="1">
      <c r="A5" s="234"/>
      <c r="B5" s="81"/>
      <c r="C5" s="81"/>
      <c r="D5" s="81"/>
      <c r="E5" s="235"/>
      <c r="F5" s="81"/>
      <c r="G5" s="236"/>
      <c r="H5" s="236"/>
      <c r="I5" s="236"/>
      <c r="L5" s="237"/>
      <c r="M5" s="236"/>
      <c r="N5" s="237"/>
      <c r="P5" s="237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7"/>
      <c r="AC5" s="236"/>
      <c r="AD5" s="237"/>
      <c r="AE5" s="236"/>
      <c r="AF5" s="237"/>
      <c r="AG5" s="238"/>
    </row>
    <row r="6" spans="1:33" ht="16.5" customHeight="1">
      <c r="A6" s="81"/>
      <c r="B6" s="81"/>
      <c r="C6" s="81"/>
      <c r="D6" s="81"/>
      <c r="E6" s="235"/>
      <c r="F6" s="81"/>
      <c r="G6" s="312" t="s">
        <v>115</v>
      </c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13"/>
      <c r="AF6" s="313"/>
      <c r="AG6" s="313"/>
    </row>
    <row r="7" spans="1:33" ht="16.5" customHeight="1">
      <c r="A7" s="234"/>
      <c r="B7" s="234"/>
      <c r="C7" s="234"/>
      <c r="D7" s="234"/>
      <c r="E7" s="239"/>
      <c r="F7" s="234"/>
      <c r="G7" s="314" t="s">
        <v>116</v>
      </c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  <c r="AA7" s="315"/>
      <c r="AB7" s="315"/>
      <c r="AC7" s="315"/>
      <c r="AD7" s="240"/>
      <c r="AE7" s="241"/>
      <c r="AF7" s="240"/>
      <c r="AG7" s="242"/>
    </row>
    <row r="8" spans="1:33" ht="16.5" customHeight="1">
      <c r="A8" s="234"/>
      <c r="B8" s="234"/>
      <c r="C8" s="234"/>
      <c r="D8" s="234"/>
      <c r="E8" s="239"/>
      <c r="F8" s="234"/>
      <c r="G8" s="317" t="s">
        <v>117</v>
      </c>
      <c r="H8" s="317"/>
      <c r="I8" s="317"/>
      <c r="J8" s="317"/>
      <c r="K8" s="317"/>
      <c r="L8" s="239"/>
      <c r="M8" s="316" t="s">
        <v>118</v>
      </c>
      <c r="N8" s="316"/>
      <c r="O8" s="316"/>
      <c r="P8" s="316"/>
      <c r="Q8" s="316"/>
      <c r="R8" s="81"/>
      <c r="S8" s="81"/>
      <c r="T8" s="239"/>
      <c r="U8" s="314" t="s">
        <v>76</v>
      </c>
      <c r="V8" s="315"/>
      <c r="W8" s="315"/>
      <c r="X8" s="315"/>
      <c r="Y8" s="315"/>
      <c r="Z8" s="315"/>
      <c r="AA8" s="315"/>
      <c r="AB8" s="239"/>
      <c r="AC8" s="239"/>
      <c r="AD8" s="240"/>
      <c r="AE8" s="241"/>
      <c r="AF8" s="240"/>
      <c r="AG8" s="242"/>
    </row>
    <row r="9" spans="1:33" ht="16.5" customHeight="1">
      <c r="A9" s="234"/>
      <c r="B9" s="234"/>
      <c r="C9" s="234"/>
      <c r="D9" s="234"/>
      <c r="E9" s="239"/>
      <c r="F9" s="234"/>
      <c r="G9" s="240"/>
      <c r="H9" s="240"/>
      <c r="I9" s="240"/>
      <c r="J9" s="102"/>
      <c r="K9" s="102"/>
      <c r="L9" s="240"/>
      <c r="M9" s="243"/>
      <c r="N9" s="244"/>
      <c r="O9" s="109"/>
      <c r="P9" s="244"/>
      <c r="Q9" s="244"/>
      <c r="R9" s="244"/>
      <c r="S9" s="244"/>
      <c r="T9" s="244"/>
      <c r="U9" s="245" t="s">
        <v>119</v>
      </c>
      <c r="V9" s="246"/>
      <c r="W9" s="245" t="s">
        <v>120</v>
      </c>
      <c r="X9" s="245"/>
      <c r="Y9" s="245"/>
      <c r="Z9" s="245"/>
      <c r="AA9" s="234"/>
      <c r="AB9" s="240"/>
      <c r="AC9" s="241"/>
      <c r="AD9" s="240"/>
      <c r="AE9" s="241"/>
      <c r="AF9" s="240"/>
      <c r="AG9" s="242"/>
    </row>
    <row r="10" spans="1:33" ht="16.5" customHeight="1">
      <c r="A10" s="234"/>
      <c r="B10" s="247"/>
      <c r="C10" s="247"/>
      <c r="D10" s="247"/>
      <c r="E10" s="248"/>
      <c r="F10" s="247"/>
      <c r="G10" s="245"/>
      <c r="H10" s="245"/>
      <c r="I10" s="245"/>
      <c r="J10" s="103"/>
      <c r="K10" s="103"/>
      <c r="L10" s="240"/>
      <c r="M10" s="234"/>
      <c r="N10" s="234"/>
      <c r="O10" s="110"/>
      <c r="P10" s="234"/>
      <c r="Q10" s="234"/>
      <c r="R10" s="234"/>
      <c r="S10" s="245"/>
      <c r="T10" s="249"/>
      <c r="U10" s="245" t="s">
        <v>121</v>
      </c>
      <c r="V10" s="240"/>
      <c r="W10" s="245" t="s">
        <v>122</v>
      </c>
      <c r="X10" s="245"/>
      <c r="Y10" s="245" t="s">
        <v>123</v>
      </c>
      <c r="Z10" s="245"/>
      <c r="AA10" s="245"/>
      <c r="AB10" s="240"/>
      <c r="AC10" s="250"/>
      <c r="AD10" s="240"/>
      <c r="AE10" s="250"/>
      <c r="AF10" s="240"/>
      <c r="AG10" s="241"/>
    </row>
    <row r="11" spans="1:33" ht="16.5" customHeight="1">
      <c r="A11" s="251"/>
      <c r="B11" s="81"/>
      <c r="C11" s="81"/>
      <c r="D11" s="81"/>
      <c r="E11" s="235"/>
      <c r="F11" s="81"/>
      <c r="G11" s="245" t="s">
        <v>124</v>
      </c>
      <c r="H11" s="245"/>
      <c r="I11" s="245"/>
      <c r="J11" s="103"/>
      <c r="K11" s="103"/>
      <c r="L11" s="240"/>
      <c r="M11" s="81"/>
      <c r="N11" s="81"/>
      <c r="O11" s="111" t="s">
        <v>125</v>
      </c>
      <c r="P11" s="81"/>
      <c r="Q11" s="81"/>
      <c r="R11" s="81"/>
      <c r="S11" s="245" t="s">
        <v>126</v>
      </c>
      <c r="T11" s="252"/>
      <c r="U11" s="241" t="s">
        <v>127</v>
      </c>
      <c r="V11" s="238"/>
      <c r="W11" s="241" t="s">
        <v>128</v>
      </c>
      <c r="X11" s="241"/>
      <c r="Y11" s="241" t="s">
        <v>129</v>
      </c>
      <c r="Z11" s="241"/>
      <c r="AA11" s="245" t="s">
        <v>130</v>
      </c>
      <c r="AB11" s="240"/>
      <c r="AC11" s="250"/>
      <c r="AD11" s="240"/>
      <c r="AE11" s="241" t="s">
        <v>131</v>
      </c>
      <c r="AF11" s="240"/>
      <c r="AG11" s="250"/>
    </row>
    <row r="12" spans="1:33" ht="16.5" customHeight="1">
      <c r="A12" s="251"/>
      <c r="B12" s="81"/>
      <c r="C12" s="81"/>
      <c r="D12" s="81"/>
      <c r="E12" s="235"/>
      <c r="F12" s="81"/>
      <c r="G12" s="245" t="s">
        <v>132</v>
      </c>
      <c r="H12" s="245"/>
      <c r="I12" s="245" t="s">
        <v>133</v>
      </c>
      <c r="J12" s="103"/>
      <c r="K12" s="107" t="s">
        <v>134</v>
      </c>
      <c r="L12" s="240"/>
      <c r="M12" s="245" t="s">
        <v>125</v>
      </c>
      <c r="N12" s="253"/>
      <c r="O12" s="111" t="s">
        <v>135</v>
      </c>
      <c r="P12" s="253"/>
      <c r="Q12" s="234"/>
      <c r="R12" s="234"/>
      <c r="S12" s="241" t="s">
        <v>136</v>
      </c>
      <c r="T12" s="234"/>
      <c r="U12" s="245" t="s">
        <v>137</v>
      </c>
      <c r="V12" s="238"/>
      <c r="W12" s="245" t="s">
        <v>138</v>
      </c>
      <c r="X12" s="245"/>
      <c r="Y12" s="245" t="s">
        <v>139</v>
      </c>
      <c r="Z12" s="245"/>
      <c r="AA12" s="241" t="s">
        <v>140</v>
      </c>
      <c r="AB12" s="240"/>
      <c r="AC12" s="245" t="s">
        <v>141</v>
      </c>
      <c r="AD12" s="240"/>
      <c r="AE12" s="245" t="s">
        <v>142</v>
      </c>
      <c r="AF12" s="240"/>
      <c r="AG12" s="250"/>
    </row>
    <row r="13" spans="1:33" ht="16.5" customHeight="1">
      <c r="A13" s="234"/>
      <c r="B13" s="234"/>
      <c r="C13" s="234"/>
      <c r="D13" s="234"/>
      <c r="E13" s="239"/>
      <c r="F13" s="239"/>
      <c r="G13" s="245" t="s">
        <v>143</v>
      </c>
      <c r="H13" s="245"/>
      <c r="I13" s="245" t="s">
        <v>144</v>
      </c>
      <c r="J13" s="103"/>
      <c r="K13" s="107" t="s">
        <v>145</v>
      </c>
      <c r="L13" s="240"/>
      <c r="M13" s="245" t="s">
        <v>146</v>
      </c>
      <c r="N13" s="253"/>
      <c r="O13" s="111" t="s">
        <v>147</v>
      </c>
      <c r="P13" s="253"/>
      <c r="Q13" s="245" t="s">
        <v>75</v>
      </c>
      <c r="R13" s="245"/>
      <c r="S13" s="245" t="s">
        <v>148</v>
      </c>
      <c r="T13" s="245"/>
      <c r="U13" s="245" t="s">
        <v>149</v>
      </c>
      <c r="V13" s="240"/>
      <c r="W13" s="245" t="s">
        <v>150</v>
      </c>
      <c r="X13" s="245"/>
      <c r="Y13" s="245" t="s">
        <v>151</v>
      </c>
      <c r="Z13" s="245"/>
      <c r="AA13" s="245" t="s">
        <v>152</v>
      </c>
      <c r="AB13" s="240"/>
      <c r="AC13" s="245" t="s">
        <v>78</v>
      </c>
      <c r="AD13" s="240"/>
      <c r="AE13" s="245" t="s">
        <v>153</v>
      </c>
      <c r="AF13" s="240"/>
      <c r="AG13" s="245" t="s">
        <v>81</v>
      </c>
    </row>
    <row r="14" spans="1:33" ht="16.5" customHeight="1">
      <c r="A14" s="234"/>
      <c r="B14" s="234"/>
      <c r="C14" s="234"/>
      <c r="D14" s="234"/>
      <c r="E14" s="254" t="s">
        <v>43</v>
      </c>
      <c r="F14" s="239"/>
      <c r="G14" s="255" t="s">
        <v>13</v>
      </c>
      <c r="H14" s="245"/>
      <c r="I14" s="255" t="s">
        <v>13</v>
      </c>
      <c r="J14" s="103"/>
      <c r="K14" s="187" t="s">
        <v>13</v>
      </c>
      <c r="L14" s="240"/>
      <c r="M14" s="255" t="s">
        <v>13</v>
      </c>
      <c r="N14" s="253"/>
      <c r="O14" s="187" t="s">
        <v>13</v>
      </c>
      <c r="P14" s="253"/>
      <c r="Q14" s="255" t="s">
        <v>13</v>
      </c>
      <c r="R14" s="245"/>
      <c r="S14" s="255" t="s">
        <v>13</v>
      </c>
      <c r="T14" s="245"/>
      <c r="U14" s="255" t="s">
        <v>13</v>
      </c>
      <c r="V14" s="240"/>
      <c r="W14" s="255" t="s">
        <v>13</v>
      </c>
      <c r="X14" s="245"/>
      <c r="Y14" s="256" t="s">
        <v>13</v>
      </c>
      <c r="Z14" s="245"/>
      <c r="AA14" s="255" t="s">
        <v>13</v>
      </c>
      <c r="AB14" s="240"/>
      <c r="AC14" s="255" t="s">
        <v>13</v>
      </c>
      <c r="AD14" s="240"/>
      <c r="AE14" s="255" t="s">
        <v>13</v>
      </c>
      <c r="AF14" s="240"/>
      <c r="AG14" s="255" t="s">
        <v>13</v>
      </c>
    </row>
    <row r="15" spans="1:33" ht="16.5" customHeight="1">
      <c r="A15" s="234"/>
      <c r="B15" s="234"/>
      <c r="C15" s="81"/>
      <c r="D15" s="81"/>
      <c r="E15" s="235"/>
      <c r="F15" s="81"/>
      <c r="G15" s="236"/>
      <c r="H15" s="236"/>
      <c r="I15" s="236"/>
      <c r="L15" s="236"/>
      <c r="M15" s="236"/>
      <c r="N15" s="237"/>
      <c r="P15" s="237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7"/>
      <c r="AC15" s="236"/>
      <c r="AD15" s="237"/>
      <c r="AE15" s="236"/>
      <c r="AF15" s="237"/>
      <c r="AG15" s="238"/>
    </row>
    <row r="16" spans="1:33" ht="16.5" customHeight="1">
      <c r="A16" s="234" t="s">
        <v>154</v>
      </c>
      <c r="B16" s="234"/>
      <c r="C16" s="234"/>
      <c r="D16" s="247"/>
      <c r="E16" s="248"/>
      <c r="F16" s="235"/>
      <c r="G16" s="257">
        <v>421344396</v>
      </c>
      <c r="H16" s="258"/>
      <c r="I16" s="257">
        <v>374860359</v>
      </c>
      <c r="J16" s="104"/>
      <c r="K16" s="112">
        <v>-2267825</v>
      </c>
      <c r="L16" s="258"/>
      <c r="M16" s="257">
        <v>34368938</v>
      </c>
      <c r="N16" s="258"/>
      <c r="O16" s="112">
        <v>2267825</v>
      </c>
      <c r="P16" s="258"/>
      <c r="Q16" s="257">
        <v>536324402</v>
      </c>
      <c r="R16" s="257"/>
      <c r="S16" s="257">
        <v>9001750</v>
      </c>
      <c r="T16" s="257"/>
      <c r="U16" s="257">
        <v>43513161</v>
      </c>
      <c r="V16" s="257"/>
      <c r="W16" s="257">
        <v>175149</v>
      </c>
      <c r="X16" s="258"/>
      <c r="Y16" s="257">
        <v>1929209</v>
      </c>
      <c r="Z16" s="258"/>
      <c r="AA16" s="257">
        <v>45617519</v>
      </c>
      <c r="AB16" s="258"/>
      <c r="AC16" s="257">
        <v>1421517364</v>
      </c>
      <c r="AD16" s="258"/>
      <c r="AE16" s="257">
        <v>23097380</v>
      </c>
      <c r="AF16" s="258"/>
      <c r="AG16" s="257">
        <v>1444614744</v>
      </c>
    </row>
    <row r="17" spans="1:33" ht="16.5" customHeight="1">
      <c r="A17" s="81" t="s">
        <v>155</v>
      </c>
      <c r="B17" s="234"/>
      <c r="C17" s="234"/>
      <c r="D17" s="247"/>
      <c r="E17" s="248"/>
      <c r="F17" s="235"/>
      <c r="G17" s="257"/>
      <c r="H17" s="258"/>
      <c r="I17" s="257"/>
      <c r="J17" s="104"/>
      <c r="K17" s="112"/>
      <c r="L17" s="258"/>
      <c r="M17" s="257"/>
      <c r="N17" s="258"/>
      <c r="O17" s="112"/>
      <c r="P17" s="258"/>
      <c r="Q17" s="257"/>
      <c r="R17" s="257"/>
      <c r="S17" s="257"/>
      <c r="T17" s="257"/>
      <c r="U17" s="257"/>
      <c r="V17" s="257"/>
      <c r="W17" s="257"/>
      <c r="X17" s="258"/>
      <c r="Y17" s="258"/>
      <c r="Z17" s="258"/>
      <c r="AA17" s="257"/>
      <c r="AB17" s="258"/>
      <c r="AC17" s="257"/>
      <c r="AD17" s="258"/>
      <c r="AE17" s="257"/>
      <c r="AF17" s="258"/>
      <c r="AG17" s="257"/>
    </row>
    <row r="18" spans="1:33" ht="16.5" customHeight="1">
      <c r="A18" s="81"/>
      <c r="B18" s="81" t="s">
        <v>156</v>
      </c>
      <c r="C18" s="234"/>
      <c r="D18" s="234"/>
      <c r="E18" s="235"/>
      <c r="F18" s="235"/>
      <c r="G18" s="257">
        <v>0</v>
      </c>
      <c r="H18" s="258"/>
      <c r="I18" s="257">
        <v>0</v>
      </c>
      <c r="J18" s="104"/>
      <c r="K18" s="112">
        <v>0</v>
      </c>
      <c r="L18" s="258"/>
      <c r="M18" s="257">
        <v>0</v>
      </c>
      <c r="N18" s="258"/>
      <c r="O18" s="112">
        <v>0</v>
      </c>
      <c r="P18" s="258"/>
      <c r="Q18" s="257">
        <v>6955750</v>
      </c>
      <c r="R18" s="257"/>
      <c r="S18" s="257">
        <v>-9001750</v>
      </c>
      <c r="T18" s="257"/>
      <c r="U18" s="257">
        <v>0</v>
      </c>
      <c r="V18" s="257"/>
      <c r="W18" s="257">
        <v>0</v>
      </c>
      <c r="X18" s="258"/>
      <c r="Y18" s="258">
        <v>0</v>
      </c>
      <c r="Z18" s="258"/>
      <c r="AA18" s="257">
        <v>0</v>
      </c>
      <c r="AB18" s="258"/>
      <c r="AC18" s="257">
        <v>-2046000</v>
      </c>
      <c r="AD18" s="258"/>
      <c r="AE18" s="257">
        <v>0</v>
      </c>
      <c r="AF18" s="258"/>
      <c r="AG18" s="257">
        <v>-2046000</v>
      </c>
    </row>
    <row r="19" spans="1:33" ht="16.5" customHeight="1">
      <c r="A19" s="81" t="s">
        <v>157</v>
      </c>
      <c r="B19" s="234"/>
      <c r="C19" s="234"/>
      <c r="D19" s="234"/>
      <c r="E19" s="235"/>
      <c r="F19" s="235"/>
      <c r="G19" s="257">
        <v>0</v>
      </c>
      <c r="H19" s="258"/>
      <c r="I19" s="257">
        <v>0</v>
      </c>
      <c r="J19" s="104"/>
      <c r="K19" s="112">
        <v>-5372904</v>
      </c>
      <c r="L19" s="258"/>
      <c r="M19" s="257">
        <v>0</v>
      </c>
      <c r="N19" s="258"/>
      <c r="O19" s="112">
        <v>0</v>
      </c>
      <c r="P19" s="258"/>
      <c r="Q19" s="257">
        <v>0</v>
      </c>
      <c r="R19" s="257"/>
      <c r="S19" s="257">
        <v>0</v>
      </c>
      <c r="T19" s="257"/>
      <c r="U19" s="257">
        <v>0</v>
      </c>
      <c r="V19" s="257"/>
      <c r="W19" s="257">
        <v>0</v>
      </c>
      <c r="X19" s="258"/>
      <c r="Y19" s="258">
        <v>0</v>
      </c>
      <c r="Z19" s="258"/>
      <c r="AA19" s="257">
        <v>0</v>
      </c>
      <c r="AB19" s="258"/>
      <c r="AC19" s="257">
        <v>-5372904</v>
      </c>
      <c r="AD19" s="258"/>
      <c r="AE19" s="257">
        <v>0</v>
      </c>
      <c r="AF19" s="258"/>
      <c r="AG19" s="257">
        <v>-5372904</v>
      </c>
    </row>
    <row r="20" spans="1:33" ht="16.5" customHeight="1">
      <c r="A20" s="81" t="s">
        <v>158</v>
      </c>
      <c r="B20" s="81"/>
      <c r="C20" s="234"/>
      <c r="D20" s="234"/>
      <c r="E20" s="235"/>
      <c r="F20" s="235"/>
      <c r="G20" s="257">
        <v>0</v>
      </c>
      <c r="H20" s="257"/>
      <c r="I20" s="257">
        <v>0</v>
      </c>
      <c r="J20" s="104"/>
      <c r="K20" s="112">
        <v>0</v>
      </c>
      <c r="L20" s="257"/>
      <c r="M20" s="257">
        <v>0</v>
      </c>
      <c r="N20" s="257"/>
      <c r="O20" s="112">
        <v>5372904</v>
      </c>
      <c r="P20" s="257"/>
      <c r="Q20" s="257">
        <v>-5372904</v>
      </c>
      <c r="R20" s="257"/>
      <c r="S20" s="257">
        <v>0</v>
      </c>
      <c r="T20" s="257"/>
      <c r="U20" s="257">
        <v>0</v>
      </c>
      <c r="V20" s="257"/>
      <c r="W20" s="257">
        <v>0</v>
      </c>
      <c r="X20" s="257"/>
      <c r="Y20" s="257">
        <v>0</v>
      </c>
      <c r="Z20" s="257"/>
      <c r="AA20" s="257">
        <v>0</v>
      </c>
      <c r="AB20" s="257"/>
      <c r="AC20" s="257">
        <v>0</v>
      </c>
      <c r="AD20" s="257"/>
      <c r="AE20" s="257">
        <v>0</v>
      </c>
      <c r="AF20" s="257"/>
      <c r="AG20" s="257">
        <v>0</v>
      </c>
    </row>
    <row r="21" spans="1:33" ht="16.5" customHeight="1">
      <c r="A21" s="259" t="s">
        <v>159</v>
      </c>
      <c r="B21" s="81"/>
      <c r="C21" s="81"/>
      <c r="D21" s="81"/>
      <c r="E21" s="235">
        <v>14</v>
      </c>
      <c r="F21" s="81"/>
      <c r="G21" s="257">
        <v>0</v>
      </c>
      <c r="H21" s="257"/>
      <c r="I21" s="257">
        <v>0</v>
      </c>
      <c r="J21" s="104"/>
      <c r="K21" s="112">
        <v>0</v>
      </c>
      <c r="L21" s="257"/>
      <c r="M21" s="257">
        <v>0</v>
      </c>
      <c r="N21" s="257"/>
      <c r="O21" s="112">
        <v>0</v>
      </c>
      <c r="P21" s="257"/>
      <c r="Q21" s="257">
        <v>0</v>
      </c>
      <c r="R21" s="257"/>
      <c r="S21" s="257">
        <v>0</v>
      </c>
      <c r="T21" s="257"/>
      <c r="U21" s="257">
        <v>0</v>
      </c>
      <c r="V21" s="257"/>
      <c r="W21" s="257">
        <v>0</v>
      </c>
      <c r="X21" s="257"/>
      <c r="Y21" s="257">
        <v>0</v>
      </c>
      <c r="Z21" s="257"/>
      <c r="AA21" s="257">
        <v>0</v>
      </c>
      <c r="AB21" s="257"/>
      <c r="AC21" s="257">
        <v>0</v>
      </c>
      <c r="AD21" s="257"/>
      <c r="AE21" s="257">
        <v>-2517693</v>
      </c>
      <c r="AF21" s="257"/>
      <c r="AG21" s="257">
        <v>-2517693</v>
      </c>
    </row>
    <row r="22" spans="1:33" ht="16.5" customHeight="1">
      <c r="A22" s="81" t="s">
        <v>160</v>
      </c>
      <c r="B22" s="81"/>
      <c r="C22" s="234"/>
      <c r="D22" s="247"/>
      <c r="E22" s="261"/>
      <c r="F22" s="235"/>
      <c r="G22" s="287">
        <v>0</v>
      </c>
      <c r="H22" s="238"/>
      <c r="I22" s="287">
        <v>0</v>
      </c>
      <c r="J22" s="104"/>
      <c r="K22" s="188">
        <v>0</v>
      </c>
      <c r="L22" s="238"/>
      <c r="M22" s="287">
        <v>0</v>
      </c>
      <c r="N22" s="238"/>
      <c r="O22" s="189">
        <v>0</v>
      </c>
      <c r="P22" s="238"/>
      <c r="Q22" s="287">
        <v>39717205</v>
      </c>
      <c r="R22" s="238"/>
      <c r="S22" s="287">
        <v>0</v>
      </c>
      <c r="T22" s="238"/>
      <c r="U22" s="287">
        <v>0</v>
      </c>
      <c r="V22" s="238"/>
      <c r="W22" s="287">
        <v>0</v>
      </c>
      <c r="X22" s="238"/>
      <c r="Y22" s="287">
        <v>369545</v>
      </c>
      <c r="Z22" s="238"/>
      <c r="AA22" s="288">
        <v>369545</v>
      </c>
      <c r="AB22" s="238"/>
      <c r="AC22" s="289">
        <v>40086750</v>
      </c>
      <c r="AD22" s="238"/>
      <c r="AE22" s="287">
        <v>1306302</v>
      </c>
      <c r="AF22" s="238"/>
      <c r="AG22" s="287">
        <v>41393052</v>
      </c>
    </row>
    <row r="23" spans="1:33" ht="16.5" customHeight="1">
      <c r="A23" s="81"/>
      <c r="B23" s="81"/>
      <c r="C23" s="234"/>
      <c r="D23" s="247"/>
      <c r="E23" s="261"/>
      <c r="F23" s="235"/>
      <c r="G23" s="238"/>
      <c r="H23" s="238"/>
      <c r="I23" s="238"/>
      <c r="J23" s="104"/>
      <c r="K23" s="104"/>
      <c r="L23" s="238"/>
      <c r="M23" s="238"/>
      <c r="N23" s="238"/>
      <c r="O23" s="112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84"/>
      <c r="AB23" s="238"/>
      <c r="AC23" s="238"/>
      <c r="AD23" s="238"/>
      <c r="AE23" s="238"/>
      <c r="AF23" s="238"/>
      <c r="AG23" s="238"/>
    </row>
    <row r="24" spans="1:33" ht="16.5" customHeight="1" thickBot="1">
      <c r="A24" s="82" t="s">
        <v>161</v>
      </c>
      <c r="B24" s="81"/>
      <c r="C24" s="81"/>
      <c r="D24" s="260"/>
      <c r="E24" s="261"/>
      <c r="F24" s="81"/>
      <c r="G24" s="262">
        <f>SUM(G16:G22)</f>
        <v>421344396</v>
      </c>
      <c r="H24" s="257"/>
      <c r="I24" s="262">
        <f>SUM(I16:I22)</f>
        <v>374860359</v>
      </c>
      <c r="J24" s="106"/>
      <c r="K24" s="262">
        <f>SUM(K16:K22)</f>
        <v>-7640729</v>
      </c>
      <c r="L24" s="257"/>
      <c r="M24" s="262">
        <f>SUM(M16:M22)</f>
        <v>34368938</v>
      </c>
      <c r="N24" s="257"/>
      <c r="O24" s="262">
        <f>SUM(O16:O22)</f>
        <v>7640729</v>
      </c>
      <c r="P24" s="257"/>
      <c r="Q24" s="262">
        <f>SUM(Q16:Q22)</f>
        <v>577624453</v>
      </c>
      <c r="R24" s="257"/>
      <c r="S24" s="262">
        <f>SUM(S16:S22)</f>
        <v>0</v>
      </c>
      <c r="T24" s="257"/>
      <c r="U24" s="262">
        <f>SUM(U16:U22)</f>
        <v>43513161</v>
      </c>
      <c r="V24" s="257"/>
      <c r="W24" s="262">
        <f>SUM(W16:W22)</f>
        <v>175149</v>
      </c>
      <c r="X24" s="257"/>
      <c r="Y24" s="262">
        <f>SUM(Y16:Y22)</f>
        <v>2298754</v>
      </c>
      <c r="Z24" s="257"/>
      <c r="AA24" s="262">
        <f>SUM(AA16:AA22)</f>
        <v>45987064</v>
      </c>
      <c r="AB24" s="257"/>
      <c r="AC24" s="262">
        <f>SUM(AC16:AC22)</f>
        <v>1454185210</v>
      </c>
      <c r="AD24" s="257"/>
      <c r="AE24" s="262">
        <f>SUM(AE16:AE22)</f>
        <v>21885989</v>
      </c>
      <c r="AF24" s="257"/>
      <c r="AG24" s="262">
        <f>SUM(AG16:AG22)</f>
        <v>1476071199</v>
      </c>
    </row>
    <row r="25" spans="1:33" ht="16.5" customHeight="1" thickTop="1">
      <c r="A25" s="234"/>
      <c r="B25" s="81"/>
      <c r="C25" s="81"/>
      <c r="D25" s="81"/>
      <c r="E25" s="235"/>
      <c r="F25" s="81"/>
      <c r="G25" s="257"/>
      <c r="H25" s="257"/>
      <c r="I25" s="257"/>
      <c r="J25" s="106"/>
      <c r="K25" s="106"/>
      <c r="L25" s="257"/>
      <c r="M25" s="257"/>
      <c r="N25" s="257"/>
      <c r="O25" s="114"/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7"/>
      <c r="AA25" s="257"/>
      <c r="AB25" s="257"/>
      <c r="AC25" s="257"/>
      <c r="AD25" s="257"/>
      <c r="AE25" s="257"/>
      <c r="AF25" s="257"/>
      <c r="AG25" s="257"/>
    </row>
    <row r="26" spans="1:33" ht="16.5" customHeight="1">
      <c r="A26" s="234"/>
      <c r="B26" s="81"/>
      <c r="C26" s="81"/>
      <c r="D26" s="81"/>
      <c r="E26" s="235"/>
      <c r="F26" s="81"/>
      <c r="G26" s="238"/>
      <c r="H26" s="238"/>
      <c r="I26" s="238"/>
      <c r="J26" s="104"/>
      <c r="L26" s="238"/>
      <c r="M26" s="238"/>
      <c r="N26" s="238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  <c r="AD26" s="238"/>
      <c r="AE26" s="238"/>
      <c r="AF26" s="238"/>
      <c r="AG26" s="238"/>
    </row>
    <row r="27" spans="1:33" ht="16.5" customHeight="1">
      <c r="A27" s="234" t="s">
        <v>162</v>
      </c>
      <c r="B27" s="247"/>
      <c r="C27" s="234"/>
      <c r="D27" s="247"/>
      <c r="E27" s="248"/>
      <c r="F27" s="235"/>
      <c r="G27" s="238">
        <v>421344396</v>
      </c>
      <c r="H27" s="250"/>
      <c r="I27" s="238">
        <v>374860359</v>
      </c>
      <c r="J27" s="104"/>
      <c r="K27" s="112">
        <v>-38599905</v>
      </c>
      <c r="L27" s="250"/>
      <c r="M27" s="238">
        <v>40871772</v>
      </c>
      <c r="N27" s="250"/>
      <c r="O27" s="112">
        <v>38599905</v>
      </c>
      <c r="P27" s="250"/>
      <c r="Q27" s="238">
        <v>626391244</v>
      </c>
      <c r="R27" s="238"/>
      <c r="S27" s="238" t="s">
        <v>80</v>
      </c>
      <c r="T27" s="238"/>
      <c r="U27" s="238">
        <v>43513161</v>
      </c>
      <c r="V27" s="238"/>
      <c r="W27" s="238">
        <v>175149</v>
      </c>
      <c r="X27" s="238"/>
      <c r="Y27" s="238">
        <v>3417557</v>
      </c>
      <c r="Z27" s="250"/>
      <c r="AA27" s="284">
        <v>47105867</v>
      </c>
      <c r="AB27" s="250"/>
      <c r="AC27" s="238">
        <v>1510573638</v>
      </c>
      <c r="AD27" s="250"/>
      <c r="AE27" s="238">
        <v>69649839</v>
      </c>
      <c r="AF27" s="258"/>
      <c r="AG27" s="257">
        <v>1580223477</v>
      </c>
    </row>
    <row r="28" spans="1:33" ht="16.5" customHeight="1">
      <c r="A28" s="133" t="s">
        <v>163</v>
      </c>
      <c r="B28" s="260"/>
      <c r="C28" s="81"/>
      <c r="D28" s="260"/>
      <c r="E28" s="215"/>
      <c r="F28" s="235"/>
      <c r="G28" s="238">
        <v>0</v>
      </c>
      <c r="H28" s="250"/>
      <c r="I28" s="238">
        <v>0</v>
      </c>
      <c r="J28" s="104"/>
      <c r="K28" s="112">
        <v>0</v>
      </c>
      <c r="L28" s="250"/>
      <c r="M28" s="238">
        <v>0</v>
      </c>
      <c r="N28" s="250"/>
      <c r="O28" s="112">
        <v>0</v>
      </c>
      <c r="P28" s="250"/>
      <c r="Q28" s="238">
        <v>0</v>
      </c>
      <c r="R28" s="238"/>
      <c r="S28" s="297">
        <v>0</v>
      </c>
      <c r="T28" s="238"/>
      <c r="U28" s="297">
        <v>0</v>
      </c>
      <c r="V28" s="238"/>
      <c r="W28" s="297">
        <v>0</v>
      </c>
      <c r="X28" s="238"/>
      <c r="Y28" s="238">
        <v>0</v>
      </c>
      <c r="Z28" s="250"/>
      <c r="AA28" s="284">
        <v>0</v>
      </c>
      <c r="AB28" s="250"/>
      <c r="AC28" s="238">
        <v>0</v>
      </c>
      <c r="AD28" s="250"/>
      <c r="AE28" s="238">
        <v>50</v>
      </c>
      <c r="AF28" s="258"/>
      <c r="AG28" s="257">
        <f t="shared" ref="AG28" si="0">SUM(AC28:AE28)</f>
        <v>50</v>
      </c>
    </row>
    <row r="29" spans="1:33" ht="16.5" customHeight="1">
      <c r="A29" s="81" t="s">
        <v>157</v>
      </c>
      <c r="B29" s="247"/>
      <c r="C29" s="234"/>
      <c r="D29" s="247"/>
      <c r="E29" s="248"/>
      <c r="F29" s="235"/>
      <c r="G29" s="238">
        <v>0</v>
      </c>
      <c r="H29" s="250"/>
      <c r="I29" s="238">
        <v>0</v>
      </c>
      <c r="J29" s="104"/>
      <c r="K29" s="112">
        <v>-37280981</v>
      </c>
      <c r="L29" s="250"/>
      <c r="M29" s="238">
        <v>0</v>
      </c>
      <c r="N29" s="250"/>
      <c r="O29" s="112">
        <v>0</v>
      </c>
      <c r="P29" s="250"/>
      <c r="Q29" s="238">
        <v>0</v>
      </c>
      <c r="R29" s="238"/>
      <c r="S29" s="298">
        <v>0</v>
      </c>
      <c r="T29" s="238"/>
      <c r="U29" s="298">
        <v>0</v>
      </c>
      <c r="V29" s="238"/>
      <c r="W29" s="298">
        <v>0</v>
      </c>
      <c r="X29" s="238"/>
      <c r="Y29" s="238">
        <v>0</v>
      </c>
      <c r="Z29" s="250"/>
      <c r="AA29" s="284">
        <v>0</v>
      </c>
      <c r="AB29" s="250"/>
      <c r="AC29" s="238">
        <f>SUM(G29:Y29)</f>
        <v>-37280981</v>
      </c>
      <c r="AD29" s="250"/>
      <c r="AE29" s="238">
        <v>0</v>
      </c>
      <c r="AF29" s="250"/>
      <c r="AG29" s="257">
        <f t="shared" ref="AG29:AG30" si="1">SUM(AC29:AE29)</f>
        <v>-37280981</v>
      </c>
    </row>
    <row r="30" spans="1:33" ht="16.5" customHeight="1">
      <c r="A30" s="81" t="s">
        <v>158</v>
      </c>
      <c r="B30" s="247"/>
      <c r="C30" s="234"/>
      <c r="D30" s="247"/>
      <c r="E30" s="235"/>
      <c r="F30" s="235"/>
      <c r="G30" s="238">
        <v>0</v>
      </c>
      <c r="H30" s="250"/>
      <c r="I30" s="238">
        <v>0</v>
      </c>
      <c r="J30" s="104"/>
      <c r="K30" s="285">
        <v>0</v>
      </c>
      <c r="L30" s="250"/>
      <c r="M30" s="238">
        <v>0</v>
      </c>
      <c r="N30" s="250"/>
      <c r="O30" s="112">
        <v>37280981</v>
      </c>
      <c r="P30" s="250"/>
      <c r="Q30" s="238">
        <v>-37280981</v>
      </c>
      <c r="R30" s="238"/>
      <c r="S30" s="298">
        <v>0</v>
      </c>
      <c r="T30" s="238"/>
      <c r="U30" s="298">
        <v>0</v>
      </c>
      <c r="V30" s="238"/>
      <c r="W30" s="298">
        <v>0</v>
      </c>
      <c r="X30" s="238"/>
      <c r="Y30" s="238">
        <v>0</v>
      </c>
      <c r="Z30" s="250"/>
      <c r="AA30" s="284">
        <v>0</v>
      </c>
      <c r="AB30" s="250"/>
      <c r="AC30" s="238">
        <f t="shared" ref="AC30:AC32" si="2">SUM(G30:Y30)</f>
        <v>0</v>
      </c>
      <c r="AD30" s="250"/>
      <c r="AE30" s="238">
        <v>0</v>
      </c>
      <c r="AF30" s="250"/>
      <c r="AG30" s="257">
        <f t="shared" si="1"/>
        <v>0</v>
      </c>
    </row>
    <row r="31" spans="1:33" ht="16.5" customHeight="1">
      <c r="A31" s="81" t="s">
        <v>159</v>
      </c>
      <c r="B31" s="247"/>
      <c r="C31" s="234"/>
      <c r="D31" s="247"/>
      <c r="E31" s="235">
        <v>14</v>
      </c>
      <c r="F31" s="235"/>
      <c r="G31" s="238">
        <v>0</v>
      </c>
      <c r="H31" s="250"/>
      <c r="I31" s="238">
        <v>0</v>
      </c>
      <c r="J31" s="104"/>
      <c r="K31" s="104">
        <v>0</v>
      </c>
      <c r="L31" s="250"/>
      <c r="M31" s="238">
        <v>0</v>
      </c>
      <c r="N31" s="250"/>
      <c r="O31" s="286">
        <v>0</v>
      </c>
      <c r="P31" s="250"/>
      <c r="Q31" s="238">
        <v>0</v>
      </c>
      <c r="R31" s="238"/>
      <c r="S31" s="298">
        <v>0</v>
      </c>
      <c r="T31" s="238"/>
      <c r="U31" s="298">
        <v>0</v>
      </c>
      <c r="V31" s="238"/>
      <c r="W31" s="298">
        <v>0</v>
      </c>
      <c r="X31" s="238"/>
      <c r="Y31" s="238">
        <v>0</v>
      </c>
      <c r="Z31" s="250"/>
      <c r="AA31" s="284">
        <v>0</v>
      </c>
      <c r="AB31" s="250"/>
      <c r="AC31" s="238">
        <f t="shared" si="2"/>
        <v>0</v>
      </c>
      <c r="AD31" s="250"/>
      <c r="AE31" s="238">
        <v>-2517693</v>
      </c>
      <c r="AF31" s="250"/>
      <c r="AG31" s="257">
        <f>SUM(AC31:AE31)</f>
        <v>-2517693</v>
      </c>
    </row>
    <row r="32" spans="1:33" ht="16.5" customHeight="1">
      <c r="A32" s="81" t="s">
        <v>160</v>
      </c>
      <c r="B32" s="81"/>
      <c r="C32" s="234"/>
      <c r="D32" s="247"/>
      <c r="E32" s="261"/>
      <c r="F32" s="235"/>
      <c r="G32" s="287">
        <v>0</v>
      </c>
      <c r="H32" s="238"/>
      <c r="I32" s="287">
        <v>0</v>
      </c>
      <c r="J32" s="104"/>
      <c r="K32" s="188">
        <v>0</v>
      </c>
      <c r="L32" s="238"/>
      <c r="M32" s="287">
        <v>0</v>
      </c>
      <c r="N32" s="238"/>
      <c r="O32" s="189">
        <v>0</v>
      </c>
      <c r="P32" s="238"/>
      <c r="Q32" s="287">
        <v>33828534</v>
      </c>
      <c r="R32" s="238"/>
      <c r="S32" s="299">
        <v>0</v>
      </c>
      <c r="T32" s="238"/>
      <c r="U32" s="299">
        <v>0</v>
      </c>
      <c r="V32" s="238"/>
      <c r="W32" s="299">
        <v>0</v>
      </c>
      <c r="X32" s="238"/>
      <c r="Y32" s="287">
        <v>457462</v>
      </c>
      <c r="Z32" s="238"/>
      <c r="AA32" s="288">
        <v>457462</v>
      </c>
      <c r="AB32" s="238"/>
      <c r="AC32" s="289">
        <f t="shared" si="2"/>
        <v>34285996</v>
      </c>
      <c r="AD32" s="238"/>
      <c r="AE32" s="287">
        <v>1177139</v>
      </c>
      <c r="AF32" s="238"/>
      <c r="AG32" s="287">
        <f t="shared" ref="AG32" si="3">SUM(AC32,AE32)</f>
        <v>35463135</v>
      </c>
    </row>
    <row r="33" spans="1:33" ht="16.5" customHeight="1">
      <c r="A33" s="259"/>
      <c r="B33" s="81"/>
      <c r="C33" s="81"/>
      <c r="D33" s="81"/>
      <c r="E33" s="235"/>
      <c r="F33" s="81"/>
      <c r="G33" s="238"/>
      <c r="H33" s="238"/>
      <c r="I33" s="238"/>
      <c r="J33" s="104"/>
      <c r="K33" s="104"/>
      <c r="L33" s="238"/>
      <c r="M33" s="238"/>
      <c r="N33" s="238"/>
      <c r="O33" s="112"/>
      <c r="P33" s="238"/>
      <c r="Q33" s="238"/>
      <c r="R33" s="238"/>
      <c r="S33" s="238"/>
      <c r="T33" s="238"/>
      <c r="U33" s="238"/>
      <c r="V33" s="238"/>
      <c r="W33" s="238"/>
      <c r="X33" s="238"/>
      <c r="Y33" s="238"/>
      <c r="Z33" s="238"/>
      <c r="AA33" s="238"/>
      <c r="AB33" s="238"/>
      <c r="AC33" s="238"/>
      <c r="AD33" s="238"/>
      <c r="AE33" s="238"/>
      <c r="AF33" s="238"/>
      <c r="AG33" s="238"/>
    </row>
    <row r="34" spans="1:33" ht="16.5" customHeight="1" thickBot="1">
      <c r="A34" s="82" t="s">
        <v>164</v>
      </c>
      <c r="B34" s="81"/>
      <c r="C34" s="81"/>
      <c r="D34" s="81"/>
      <c r="E34" s="235"/>
      <c r="F34" s="81"/>
      <c r="G34" s="290">
        <f>SUM(G27:G32)</f>
        <v>421344396</v>
      </c>
      <c r="H34" s="238"/>
      <c r="I34" s="290">
        <f>SUM(I27:I32)</f>
        <v>374860359</v>
      </c>
      <c r="J34" s="104"/>
      <c r="K34" s="113">
        <f>SUM(K27:K32)</f>
        <v>-75880886</v>
      </c>
      <c r="L34" s="238"/>
      <c r="M34" s="290">
        <f>SUM(M27:M32)</f>
        <v>40871772</v>
      </c>
      <c r="N34" s="238"/>
      <c r="O34" s="113">
        <f>SUM(O27:O32)</f>
        <v>75880886</v>
      </c>
      <c r="P34" s="238"/>
      <c r="Q34" s="290">
        <f>SUM(Q27:Q32)</f>
        <v>622938797</v>
      </c>
      <c r="R34" s="238"/>
      <c r="S34" s="290">
        <f t="shared" ref="S34:Y34" si="4">SUM(S27:S32)</f>
        <v>0</v>
      </c>
      <c r="T34" s="238"/>
      <c r="U34" s="290">
        <f t="shared" si="4"/>
        <v>43513161</v>
      </c>
      <c r="V34" s="238"/>
      <c r="W34" s="290">
        <f t="shared" si="4"/>
        <v>175149</v>
      </c>
      <c r="X34" s="238"/>
      <c r="Y34" s="290">
        <f t="shared" si="4"/>
        <v>3875019</v>
      </c>
      <c r="Z34" s="238"/>
      <c r="AA34" s="290">
        <f>SUM(AA27:AA32)</f>
        <v>47563329</v>
      </c>
      <c r="AB34" s="238"/>
      <c r="AC34" s="290">
        <f>SUM(AC27:AC32)</f>
        <v>1507578653</v>
      </c>
      <c r="AD34" s="238"/>
      <c r="AE34" s="290">
        <f>SUM(AE27:AE32)</f>
        <v>68309335</v>
      </c>
      <c r="AF34" s="238"/>
      <c r="AG34" s="290">
        <f>SUM(AG27:AG32)</f>
        <v>1575887988</v>
      </c>
    </row>
    <row r="35" spans="1:33" ht="16.5" customHeight="1" thickTop="1">
      <c r="A35" s="234"/>
      <c r="B35" s="81"/>
      <c r="C35" s="81"/>
      <c r="D35" s="81"/>
      <c r="E35" s="235"/>
      <c r="F35" s="81"/>
      <c r="G35" s="238"/>
      <c r="H35" s="238"/>
      <c r="I35" s="238"/>
      <c r="J35" s="104"/>
      <c r="L35" s="238"/>
      <c r="M35" s="238"/>
      <c r="N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8"/>
      <c r="AA35" s="238"/>
      <c r="AB35" s="238"/>
      <c r="AC35" s="238"/>
      <c r="AD35" s="238"/>
      <c r="AE35" s="238"/>
      <c r="AF35" s="238"/>
      <c r="AG35" s="238"/>
    </row>
    <row r="36" spans="1:33" ht="16.5" customHeight="1">
      <c r="A36" s="234"/>
      <c r="B36" s="81"/>
      <c r="C36" s="81"/>
      <c r="D36" s="81"/>
      <c r="E36" s="235"/>
      <c r="F36" s="81"/>
      <c r="G36" s="238"/>
      <c r="H36" s="238"/>
      <c r="I36" s="238"/>
      <c r="J36" s="106"/>
      <c r="K36" s="106"/>
      <c r="L36" s="238"/>
      <c r="M36" s="238"/>
      <c r="N36" s="238"/>
      <c r="O36" s="114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8"/>
      <c r="AB36" s="238"/>
      <c r="AC36" s="238"/>
      <c r="AD36" s="238"/>
      <c r="AE36" s="238"/>
      <c r="AF36" s="238"/>
      <c r="AG36" s="238"/>
    </row>
    <row r="37" spans="1:33" ht="16.5" customHeight="1">
      <c r="A37" s="234"/>
      <c r="B37" s="81"/>
      <c r="C37" s="81"/>
      <c r="D37" s="81"/>
      <c r="E37" s="235"/>
      <c r="F37" s="81"/>
      <c r="G37" s="238"/>
      <c r="H37" s="238"/>
      <c r="I37" s="238"/>
      <c r="J37" s="106"/>
      <c r="K37" s="106"/>
      <c r="L37" s="238"/>
      <c r="M37" s="238"/>
      <c r="N37" s="238"/>
      <c r="O37" s="114"/>
      <c r="P37" s="238"/>
      <c r="Q37" s="238"/>
      <c r="R37" s="238"/>
      <c r="S37" s="238"/>
      <c r="T37" s="238"/>
      <c r="U37" s="238"/>
      <c r="V37" s="238"/>
      <c r="W37" s="238"/>
      <c r="X37" s="238"/>
      <c r="Y37" s="238"/>
      <c r="Z37" s="238"/>
      <c r="AA37" s="238"/>
      <c r="AB37" s="238"/>
      <c r="AC37" s="238"/>
      <c r="AD37" s="238"/>
      <c r="AE37" s="238"/>
      <c r="AF37" s="238"/>
      <c r="AG37" s="238"/>
    </row>
    <row r="38" spans="1:33" ht="16.5" customHeight="1">
      <c r="A38" s="223"/>
      <c r="B38" s="224"/>
      <c r="C38" s="224"/>
      <c r="D38" s="224"/>
      <c r="E38" s="225"/>
      <c r="F38" s="224"/>
      <c r="G38" s="228"/>
      <c r="H38" s="228"/>
      <c r="I38" s="228"/>
      <c r="J38" s="106"/>
      <c r="K38" s="106"/>
      <c r="L38" s="228"/>
      <c r="M38" s="228"/>
      <c r="N38" s="228"/>
      <c r="O38" s="114"/>
      <c r="P38" s="228"/>
      <c r="Q38" s="228"/>
      <c r="R38" s="228"/>
      <c r="S38" s="228"/>
      <c r="T38" s="228"/>
      <c r="U38" s="228"/>
      <c r="V38" s="228"/>
      <c r="W38" s="228"/>
      <c r="X38" s="228"/>
      <c r="Y38" s="228"/>
      <c r="Z38" s="228"/>
      <c r="AA38" s="228"/>
      <c r="AB38" s="228"/>
      <c r="AC38" s="228"/>
      <c r="AD38" s="228"/>
      <c r="AE38" s="228"/>
      <c r="AF38" s="228"/>
      <c r="AG38" s="228"/>
    </row>
    <row r="39" spans="1:33" ht="16" customHeight="1">
      <c r="A39" s="223"/>
      <c r="B39" s="224"/>
      <c r="C39" s="224"/>
      <c r="D39" s="224"/>
      <c r="E39" s="225"/>
      <c r="F39" s="224"/>
      <c r="G39" s="228"/>
      <c r="H39" s="228"/>
      <c r="I39" s="228"/>
      <c r="J39" s="106"/>
      <c r="K39" s="106"/>
      <c r="L39" s="228"/>
      <c r="M39" s="228"/>
      <c r="N39" s="228"/>
      <c r="O39" s="114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228"/>
      <c r="AG39" s="228"/>
    </row>
    <row r="40" spans="1:33" ht="16" customHeight="1">
      <c r="A40" s="223"/>
      <c r="B40" s="224"/>
      <c r="C40" s="224"/>
      <c r="D40" s="224"/>
      <c r="E40" s="225"/>
      <c r="F40" s="224"/>
      <c r="G40" s="228"/>
      <c r="H40" s="228"/>
      <c r="I40" s="228"/>
      <c r="J40" s="106"/>
      <c r="K40" s="106"/>
      <c r="L40" s="228"/>
      <c r="M40" s="228"/>
      <c r="N40" s="228"/>
      <c r="O40" s="114"/>
      <c r="P40" s="228"/>
      <c r="Q40" s="228"/>
      <c r="R40" s="228"/>
      <c r="S40" s="228"/>
      <c r="T40" s="228"/>
      <c r="U40" s="228"/>
      <c r="V40" s="228"/>
      <c r="W40" s="228"/>
      <c r="X40" s="228"/>
      <c r="Y40" s="228"/>
      <c r="Z40" s="228"/>
      <c r="AA40" s="228"/>
      <c r="AB40" s="228"/>
      <c r="AC40" s="228"/>
      <c r="AD40" s="228"/>
      <c r="AE40" s="228"/>
      <c r="AF40" s="228"/>
      <c r="AG40" s="228"/>
    </row>
    <row r="41" spans="1:33" ht="16" customHeight="1">
      <c r="A41" s="223"/>
      <c r="B41" s="224"/>
      <c r="C41" s="224"/>
      <c r="D41" s="224"/>
      <c r="E41" s="225"/>
      <c r="F41" s="224"/>
      <c r="G41" s="228"/>
      <c r="H41" s="228"/>
      <c r="I41" s="228"/>
      <c r="J41" s="106"/>
      <c r="K41" s="106"/>
      <c r="L41" s="228"/>
      <c r="M41" s="228"/>
      <c r="N41" s="228"/>
      <c r="O41" s="114"/>
      <c r="P41" s="228"/>
      <c r="Q41" s="228"/>
      <c r="R41" s="228"/>
      <c r="S41" s="228"/>
      <c r="T41" s="228"/>
      <c r="U41" s="228"/>
      <c r="V41" s="228"/>
      <c r="W41" s="228"/>
      <c r="X41" s="228"/>
      <c r="Y41" s="228"/>
      <c r="Z41" s="228"/>
      <c r="AA41" s="228"/>
      <c r="AB41" s="228"/>
      <c r="AC41" s="228"/>
      <c r="AD41" s="228"/>
      <c r="AE41" s="228"/>
      <c r="AF41" s="228"/>
      <c r="AG41" s="228"/>
    </row>
    <row r="42" spans="1:33" ht="16" customHeight="1">
      <c r="A42" s="223"/>
      <c r="B42" s="224"/>
      <c r="C42" s="224"/>
      <c r="D42" s="224"/>
      <c r="E42" s="225"/>
      <c r="F42" s="224"/>
      <c r="G42" s="228"/>
      <c r="H42" s="228"/>
      <c r="I42" s="228"/>
      <c r="J42" s="106"/>
      <c r="K42" s="106"/>
      <c r="L42" s="228"/>
      <c r="M42" s="228"/>
      <c r="N42" s="228"/>
      <c r="O42" s="114"/>
      <c r="P42" s="228"/>
      <c r="Q42" s="228"/>
      <c r="R42" s="228"/>
      <c r="S42" s="228"/>
      <c r="T42" s="228"/>
      <c r="U42" s="228"/>
      <c r="V42" s="228"/>
      <c r="W42" s="228"/>
      <c r="X42" s="228"/>
      <c r="Y42" s="228"/>
      <c r="Z42" s="228"/>
      <c r="AA42" s="228"/>
      <c r="AB42" s="228"/>
      <c r="AC42" s="228"/>
      <c r="AD42" s="228"/>
      <c r="AE42" s="228"/>
      <c r="AF42" s="228"/>
      <c r="AG42" s="228"/>
    </row>
    <row r="43" spans="1:33" ht="16" customHeight="1">
      <c r="A43" s="223"/>
      <c r="B43" s="224"/>
      <c r="C43" s="224"/>
      <c r="D43" s="224"/>
      <c r="E43" s="225"/>
      <c r="F43" s="224"/>
      <c r="G43" s="228"/>
      <c r="H43" s="228"/>
      <c r="I43" s="228"/>
      <c r="J43" s="106"/>
      <c r="K43" s="106"/>
      <c r="L43" s="228"/>
      <c r="M43" s="228"/>
      <c r="N43" s="228"/>
      <c r="O43" s="114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228"/>
      <c r="AG43" s="228"/>
    </row>
    <row r="44" spans="1:33" ht="16" customHeight="1">
      <c r="A44" s="223"/>
      <c r="B44" s="224"/>
      <c r="C44" s="224"/>
      <c r="D44" s="224"/>
      <c r="E44" s="225"/>
      <c r="F44" s="224"/>
      <c r="G44" s="228"/>
      <c r="H44" s="228"/>
      <c r="I44" s="228"/>
      <c r="J44" s="106"/>
      <c r="K44" s="106"/>
      <c r="L44" s="228"/>
      <c r="M44" s="228"/>
      <c r="N44" s="228"/>
      <c r="O44" s="114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228"/>
      <c r="AG44" s="228"/>
    </row>
    <row r="45" spans="1:33" ht="16" customHeight="1">
      <c r="A45" s="223"/>
      <c r="B45" s="224"/>
      <c r="C45" s="224"/>
      <c r="D45" s="224"/>
      <c r="E45" s="225"/>
      <c r="F45" s="224"/>
      <c r="G45" s="228"/>
      <c r="H45" s="228"/>
      <c r="I45" s="228"/>
      <c r="J45" s="106"/>
      <c r="K45" s="106"/>
      <c r="L45" s="228"/>
      <c r="M45" s="228"/>
      <c r="N45" s="228"/>
      <c r="O45" s="114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228"/>
      <c r="AG45" s="228"/>
    </row>
    <row r="46" spans="1:33" ht="16" customHeight="1">
      <c r="A46" s="223"/>
      <c r="B46" s="224"/>
      <c r="C46" s="224"/>
      <c r="D46" s="224"/>
      <c r="E46" s="225"/>
      <c r="F46" s="224"/>
      <c r="G46" s="228"/>
      <c r="H46" s="228"/>
      <c r="I46" s="228"/>
      <c r="J46" s="106"/>
      <c r="K46" s="106"/>
      <c r="L46" s="228"/>
      <c r="M46" s="228"/>
      <c r="N46" s="228"/>
      <c r="O46" s="114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</row>
    <row r="47" spans="1:33" ht="16" customHeight="1">
      <c r="A47" s="223"/>
      <c r="B47" s="224"/>
      <c r="C47" s="224"/>
      <c r="D47" s="224"/>
      <c r="E47" s="225"/>
      <c r="F47" s="224"/>
      <c r="G47" s="228"/>
      <c r="H47" s="228"/>
      <c r="I47" s="228"/>
      <c r="J47" s="106"/>
      <c r="K47" s="106"/>
      <c r="L47" s="228"/>
      <c r="M47" s="228"/>
      <c r="N47" s="228"/>
      <c r="O47" s="114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  <c r="AA47" s="228"/>
      <c r="AB47" s="228"/>
      <c r="AC47" s="228"/>
      <c r="AD47" s="228"/>
      <c r="AE47" s="228"/>
      <c r="AF47" s="228"/>
      <c r="AG47" s="228"/>
    </row>
    <row r="48" spans="1:33" ht="16" customHeight="1">
      <c r="A48" s="223"/>
      <c r="B48" s="224"/>
      <c r="C48" s="224"/>
      <c r="D48" s="224"/>
      <c r="E48" s="225"/>
      <c r="F48" s="224"/>
      <c r="G48" s="228"/>
      <c r="H48" s="228"/>
      <c r="I48" s="228"/>
      <c r="J48" s="106"/>
      <c r="K48" s="106"/>
      <c r="L48" s="228"/>
      <c r="M48" s="228"/>
      <c r="N48" s="228"/>
      <c r="O48" s="114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</row>
    <row r="49" spans="1:33" ht="18" customHeight="1">
      <c r="A49" s="223"/>
      <c r="B49" s="224"/>
      <c r="C49" s="224"/>
      <c r="D49" s="224"/>
      <c r="E49" s="225"/>
      <c r="F49" s="224"/>
      <c r="G49" s="228"/>
      <c r="H49" s="228"/>
      <c r="I49" s="228"/>
      <c r="J49" s="106"/>
      <c r="K49" s="106"/>
      <c r="L49" s="228"/>
      <c r="M49" s="228"/>
      <c r="N49" s="228"/>
      <c r="O49" s="114"/>
      <c r="P49" s="228"/>
      <c r="Q49" s="228"/>
      <c r="R49" s="228"/>
      <c r="S49" s="228"/>
      <c r="T49" s="228"/>
      <c r="U49" s="228"/>
      <c r="V49" s="228"/>
      <c r="W49" s="228"/>
      <c r="X49" s="228"/>
      <c r="Y49" s="228"/>
      <c r="Z49" s="228"/>
      <c r="AA49" s="228"/>
      <c r="AB49" s="228"/>
      <c r="AC49" s="228"/>
      <c r="AD49" s="228"/>
      <c r="AE49" s="228"/>
      <c r="AF49" s="228"/>
      <c r="AG49" s="228"/>
    </row>
    <row r="50" spans="1:33" ht="22" customHeight="1">
      <c r="A50" s="217" t="s">
        <v>41</v>
      </c>
      <c r="B50" s="217"/>
      <c r="C50" s="217"/>
      <c r="D50" s="217"/>
      <c r="E50" s="230"/>
      <c r="F50" s="217"/>
      <c r="G50" s="233"/>
      <c r="H50" s="233"/>
      <c r="I50" s="233"/>
      <c r="J50" s="190"/>
      <c r="K50" s="190"/>
      <c r="L50" s="233"/>
      <c r="M50" s="233"/>
      <c r="N50" s="263"/>
      <c r="O50" s="191"/>
      <c r="P50" s="26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/>
      <c r="AB50" s="263"/>
      <c r="AC50" s="233"/>
      <c r="AD50" s="263"/>
      <c r="AE50" s="233"/>
      <c r="AF50" s="263"/>
      <c r="AG50" s="233"/>
    </row>
  </sheetData>
  <mergeCells count="5">
    <mergeCell ref="G6:AG6"/>
    <mergeCell ref="G7:AC7"/>
    <mergeCell ref="M8:Q8"/>
    <mergeCell ref="U8:AA8"/>
    <mergeCell ref="G8:K8"/>
  </mergeCells>
  <pageMargins left="0.3" right="0.3" top="0.5" bottom="0.6" header="0.49" footer="0.4"/>
  <pageSetup paperSize="9" scale="65" firstPageNumber="6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3C01B-8501-4FC9-8DAA-77D205D451BB}">
  <dimension ref="A1:W40"/>
  <sheetViews>
    <sheetView topLeftCell="A24" zoomScaleNormal="100" workbookViewId="0">
      <selection activeCell="K36" sqref="K36"/>
    </sheetView>
  </sheetViews>
  <sheetFormatPr defaultColWidth="9" defaultRowHeight="16.5" customHeight="1"/>
  <cols>
    <col min="1" max="3" width="1.5" style="121" customWidth="1"/>
    <col min="4" max="4" width="30.25" style="121" customWidth="1"/>
    <col min="5" max="5" width="0.58203125" style="121" customWidth="1"/>
    <col min="6" max="6" width="1.25" style="121" customWidth="1"/>
    <col min="7" max="7" width="11.08203125" style="121" customWidth="1"/>
    <col min="8" max="8" width="0.75" style="121" customWidth="1"/>
    <col min="9" max="9" width="10.75" style="121" customWidth="1"/>
    <col min="10" max="10" width="0.75" style="116" customWidth="1"/>
    <col min="11" max="11" width="10.58203125" style="104" customWidth="1"/>
    <col min="12" max="12" width="0.75" style="121" customWidth="1"/>
    <col min="13" max="13" width="12.25" style="121" customWidth="1"/>
    <col min="14" max="14" width="0.75" style="116" customWidth="1"/>
    <col min="15" max="15" width="11.5" style="104" customWidth="1"/>
    <col min="16" max="16" width="0.75" style="121" customWidth="1"/>
    <col min="17" max="17" width="13.25" style="121" customWidth="1"/>
    <col min="18" max="18" width="0.75" style="121" customWidth="1"/>
    <col min="19" max="19" width="13.25" style="121" customWidth="1"/>
    <col min="20" max="20" width="0.75" style="121" customWidth="1"/>
    <col min="21" max="21" width="24.58203125" style="121" customWidth="1"/>
    <col min="22" max="22" width="0.75" style="121" customWidth="1"/>
    <col min="23" max="23" width="11.08203125" style="121" customWidth="1"/>
    <col min="24" max="16384" width="9" style="121"/>
  </cols>
  <sheetData>
    <row r="1" spans="1:23" ht="16.5" customHeight="1">
      <c r="A1" s="46" t="s">
        <v>0</v>
      </c>
      <c r="B1" s="52"/>
      <c r="C1" s="52"/>
      <c r="D1" s="52"/>
      <c r="E1" s="52"/>
      <c r="F1" s="83"/>
      <c r="G1" s="79"/>
      <c r="H1" s="83"/>
      <c r="I1" s="79"/>
      <c r="L1" s="83"/>
      <c r="M1" s="79"/>
      <c r="P1" s="83"/>
      <c r="Q1" s="79"/>
      <c r="R1" s="79"/>
      <c r="S1" s="79"/>
      <c r="T1" s="79"/>
      <c r="U1" s="79"/>
      <c r="V1" s="79"/>
      <c r="W1" s="79"/>
    </row>
    <row r="2" spans="1:23" ht="16.5" customHeight="1">
      <c r="A2" s="80" t="s">
        <v>165</v>
      </c>
      <c r="B2" s="52"/>
      <c r="C2" s="52"/>
      <c r="D2" s="52"/>
      <c r="E2" s="52"/>
      <c r="F2" s="83"/>
      <c r="G2" s="79"/>
      <c r="H2" s="83"/>
      <c r="I2" s="79"/>
      <c r="L2" s="83"/>
      <c r="M2" s="79"/>
      <c r="P2" s="83"/>
      <c r="Q2" s="79"/>
      <c r="R2" s="79"/>
      <c r="S2" s="79"/>
      <c r="T2" s="79"/>
      <c r="U2" s="79"/>
      <c r="V2" s="79"/>
      <c r="W2" s="79"/>
    </row>
    <row r="3" spans="1:23" ht="16.5" customHeight="1">
      <c r="A3" s="184" t="str">
        <f>'6conso'!A3</f>
        <v>For the three-month period ended 31 March 2025</v>
      </c>
      <c r="B3" s="67"/>
      <c r="C3" s="67"/>
      <c r="D3" s="67"/>
      <c r="E3" s="67"/>
      <c r="F3" s="68"/>
      <c r="G3" s="84"/>
      <c r="H3" s="68"/>
      <c r="I3" s="84"/>
      <c r="J3" s="192"/>
      <c r="K3" s="188"/>
      <c r="L3" s="68"/>
      <c r="M3" s="84"/>
      <c r="N3" s="192"/>
      <c r="O3" s="188"/>
      <c r="P3" s="68"/>
      <c r="Q3" s="84"/>
      <c r="R3" s="84"/>
      <c r="S3" s="84"/>
      <c r="T3" s="84"/>
      <c r="U3" s="84"/>
      <c r="V3" s="84"/>
      <c r="W3" s="84"/>
    </row>
    <row r="4" spans="1:23" ht="16.5" customHeight="1">
      <c r="A4" s="52"/>
      <c r="B4" s="52"/>
      <c r="C4" s="52"/>
      <c r="D4" s="52"/>
      <c r="E4" s="52"/>
      <c r="F4" s="83"/>
      <c r="G4" s="79"/>
      <c r="H4" s="83"/>
      <c r="I4" s="79"/>
      <c r="L4" s="83"/>
      <c r="M4" s="79"/>
      <c r="P4" s="83"/>
      <c r="Q4" s="79"/>
      <c r="R4" s="79"/>
      <c r="S4" s="79"/>
      <c r="T4" s="79"/>
      <c r="U4" s="79"/>
      <c r="V4" s="79"/>
      <c r="W4" s="79"/>
    </row>
    <row r="5" spans="1:23" ht="16.5" customHeight="1">
      <c r="A5" s="52"/>
      <c r="B5" s="52"/>
      <c r="C5" s="52"/>
      <c r="D5" s="52"/>
      <c r="E5" s="52"/>
      <c r="F5" s="83"/>
      <c r="G5" s="79"/>
      <c r="H5" s="83"/>
      <c r="I5" s="79"/>
      <c r="L5" s="83"/>
      <c r="M5" s="79"/>
      <c r="P5" s="83"/>
      <c r="Q5" s="79"/>
      <c r="R5" s="79"/>
      <c r="S5" s="79"/>
      <c r="T5" s="79"/>
      <c r="U5" s="79"/>
      <c r="V5" s="79"/>
      <c r="W5" s="79"/>
    </row>
    <row r="6" spans="1:23" ht="16.5" customHeight="1">
      <c r="A6" s="46"/>
      <c r="B6" s="85"/>
      <c r="C6" s="85"/>
      <c r="D6" s="85"/>
      <c r="E6" s="85"/>
      <c r="F6" s="85"/>
      <c r="G6" s="318" t="s">
        <v>166</v>
      </c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</row>
    <row r="7" spans="1:23" ht="16.5" customHeight="1">
      <c r="A7" s="46"/>
      <c r="B7" s="85"/>
      <c r="C7" s="85"/>
      <c r="D7" s="85"/>
      <c r="E7" s="85"/>
      <c r="F7" s="85"/>
      <c r="G7" s="321" t="s">
        <v>117</v>
      </c>
      <c r="H7" s="321"/>
      <c r="I7" s="321"/>
      <c r="J7" s="321"/>
      <c r="K7" s="321"/>
      <c r="L7" s="86"/>
      <c r="M7" s="320" t="s">
        <v>118</v>
      </c>
      <c r="N7" s="320"/>
      <c r="O7" s="320"/>
      <c r="P7" s="320"/>
      <c r="Q7" s="320"/>
      <c r="R7" s="86"/>
      <c r="S7" s="86"/>
      <c r="T7" s="86"/>
      <c r="U7" s="87" t="s">
        <v>76</v>
      </c>
      <c r="V7" s="86"/>
      <c r="W7" s="86"/>
    </row>
    <row r="8" spans="1:23" ht="16.5" customHeight="1">
      <c r="A8" s="46"/>
      <c r="B8" s="85"/>
      <c r="C8" s="85"/>
      <c r="D8" s="85"/>
      <c r="E8" s="85"/>
      <c r="F8" s="85"/>
      <c r="G8" s="115"/>
      <c r="H8" s="115"/>
      <c r="I8" s="115"/>
      <c r="J8" s="115"/>
      <c r="K8" s="115"/>
      <c r="L8" s="86"/>
      <c r="M8" s="130"/>
      <c r="N8" s="130"/>
      <c r="O8" s="130"/>
      <c r="P8" s="130"/>
      <c r="Q8" s="130"/>
      <c r="R8" s="86"/>
      <c r="S8" s="86"/>
      <c r="T8" s="86"/>
      <c r="U8" s="302" t="s">
        <v>123</v>
      </c>
      <c r="V8" s="86"/>
      <c r="W8" s="86"/>
    </row>
    <row r="9" spans="1:23" ht="16.5" customHeight="1">
      <c r="A9" s="46"/>
      <c r="B9" s="85"/>
      <c r="C9" s="85"/>
      <c r="D9" s="85"/>
      <c r="E9" s="46"/>
      <c r="F9" s="88"/>
      <c r="G9" s="55" t="s">
        <v>124</v>
      </c>
      <c r="H9" s="88"/>
      <c r="I9" s="55"/>
      <c r="J9" s="102"/>
      <c r="K9" s="103"/>
      <c r="L9" s="88"/>
      <c r="M9" s="55"/>
      <c r="N9" s="120"/>
      <c r="O9" s="103" t="s">
        <v>125</v>
      </c>
      <c r="P9" s="90"/>
      <c r="Q9" s="46"/>
      <c r="R9" s="46"/>
      <c r="S9" s="89"/>
      <c r="T9" s="46"/>
      <c r="U9" s="89" t="s">
        <v>129</v>
      </c>
      <c r="V9" s="46"/>
      <c r="W9" s="91"/>
    </row>
    <row r="10" spans="1:23" ht="16.5" customHeight="1">
      <c r="A10" s="46"/>
      <c r="B10" s="85"/>
      <c r="C10" s="85"/>
      <c r="D10" s="85"/>
      <c r="E10" s="46"/>
      <c r="F10" s="88"/>
      <c r="G10" s="55" t="s">
        <v>132</v>
      </c>
      <c r="H10" s="88"/>
      <c r="I10" s="55" t="s">
        <v>133</v>
      </c>
      <c r="J10" s="102"/>
      <c r="K10" s="103" t="s">
        <v>134</v>
      </c>
      <c r="L10" s="88"/>
      <c r="M10" s="55" t="s">
        <v>125</v>
      </c>
      <c r="N10" s="120"/>
      <c r="O10" s="103" t="s">
        <v>135</v>
      </c>
      <c r="P10" s="90"/>
      <c r="Q10" s="89"/>
      <c r="R10" s="89"/>
      <c r="S10" s="89" t="s">
        <v>126</v>
      </c>
      <c r="T10" s="89"/>
      <c r="U10" s="89" t="s">
        <v>139</v>
      </c>
      <c r="V10" s="46"/>
      <c r="W10" s="91"/>
    </row>
    <row r="11" spans="1:23" ht="16.5" customHeight="1">
      <c r="A11" s="46"/>
      <c r="B11" s="85"/>
      <c r="C11" s="85"/>
      <c r="D11" s="85"/>
      <c r="E11" s="46"/>
      <c r="F11" s="88"/>
      <c r="G11" s="55" t="s">
        <v>143</v>
      </c>
      <c r="H11" s="88"/>
      <c r="I11" s="55" t="s">
        <v>144</v>
      </c>
      <c r="J11" s="102"/>
      <c r="K11" s="103" t="s">
        <v>167</v>
      </c>
      <c r="L11" s="88"/>
      <c r="M11" s="55" t="s">
        <v>146</v>
      </c>
      <c r="N11" s="120"/>
      <c r="O11" s="103" t="s">
        <v>168</v>
      </c>
      <c r="P11" s="90"/>
      <c r="Q11" s="89" t="s">
        <v>75</v>
      </c>
      <c r="R11" s="89"/>
      <c r="S11" s="89" t="s">
        <v>169</v>
      </c>
      <c r="T11" s="89"/>
      <c r="U11" s="89" t="s">
        <v>151</v>
      </c>
      <c r="V11" s="46"/>
      <c r="W11" s="91" t="s">
        <v>81</v>
      </c>
    </row>
    <row r="12" spans="1:23" ht="16.5" customHeight="1">
      <c r="A12" s="46"/>
      <c r="B12" s="46"/>
      <c r="C12" s="46"/>
      <c r="D12" s="46"/>
      <c r="E12" s="127"/>
      <c r="F12" s="88"/>
      <c r="G12" s="57" t="s">
        <v>13</v>
      </c>
      <c r="H12" s="88"/>
      <c r="I12" s="57" t="s">
        <v>13</v>
      </c>
      <c r="K12" s="193" t="s">
        <v>13</v>
      </c>
      <c r="L12" s="88"/>
      <c r="M12" s="57" t="s">
        <v>13</v>
      </c>
      <c r="O12" s="193" t="s">
        <v>13</v>
      </c>
      <c r="P12" s="90"/>
      <c r="Q12" s="57" t="s">
        <v>13</v>
      </c>
      <c r="R12" s="55"/>
      <c r="S12" s="57" t="s">
        <v>13</v>
      </c>
      <c r="T12" s="55"/>
      <c r="U12" s="194" t="s">
        <v>13</v>
      </c>
      <c r="V12" s="55"/>
      <c r="W12" s="57" t="s">
        <v>13</v>
      </c>
    </row>
    <row r="13" spans="1:23" ht="16.5" customHeight="1">
      <c r="A13" s="46"/>
      <c r="B13" s="46"/>
      <c r="C13" s="46"/>
      <c r="D13" s="46"/>
      <c r="E13" s="46"/>
      <c r="F13" s="92"/>
      <c r="G13" s="93"/>
      <c r="H13" s="92"/>
      <c r="I13" s="93"/>
      <c r="J13" s="117"/>
      <c r="L13" s="92"/>
      <c r="M13" s="93"/>
      <c r="N13" s="117"/>
      <c r="P13" s="92"/>
      <c r="Q13" s="93"/>
      <c r="R13" s="93"/>
      <c r="S13" s="93"/>
      <c r="T13" s="93"/>
      <c r="U13" s="93"/>
      <c r="V13" s="93"/>
      <c r="W13" s="93"/>
    </row>
    <row r="14" spans="1:23" ht="16.5" customHeight="1">
      <c r="A14" s="46" t="s">
        <v>154</v>
      </c>
      <c r="B14" s="85"/>
      <c r="C14" s="46"/>
      <c r="D14" s="85"/>
      <c r="E14" s="85"/>
      <c r="F14" s="89"/>
      <c r="G14" s="79">
        <v>421344396</v>
      </c>
      <c r="H14" s="92"/>
      <c r="I14" s="79">
        <v>374860359</v>
      </c>
      <c r="J14" s="118"/>
      <c r="K14" s="104">
        <v>-2267825</v>
      </c>
      <c r="L14" s="92"/>
      <c r="M14" s="79">
        <v>34368938</v>
      </c>
      <c r="N14" s="118"/>
      <c r="O14" s="104">
        <v>2267825</v>
      </c>
      <c r="P14" s="92"/>
      <c r="Q14" s="79">
        <v>267052705</v>
      </c>
      <c r="R14" s="79"/>
      <c r="S14" s="79">
        <v>9001750</v>
      </c>
      <c r="T14" s="79"/>
      <c r="U14" s="79">
        <v>1159542</v>
      </c>
      <c r="V14" s="79"/>
      <c r="W14" s="79">
        <v>1107787690</v>
      </c>
    </row>
    <row r="15" spans="1:23" ht="16.5" customHeight="1">
      <c r="A15" s="52" t="s">
        <v>155</v>
      </c>
      <c r="B15" s="52"/>
      <c r="C15" s="52"/>
      <c r="D15" s="52"/>
      <c r="E15" s="52"/>
      <c r="F15" s="65"/>
      <c r="G15" s="79"/>
      <c r="H15" s="92"/>
      <c r="I15" s="79"/>
      <c r="J15" s="119"/>
      <c r="K15" s="118"/>
      <c r="L15" s="92"/>
      <c r="M15" s="79"/>
      <c r="N15" s="119"/>
      <c r="O15" s="118"/>
      <c r="P15" s="92"/>
      <c r="Q15" s="79"/>
      <c r="R15" s="79"/>
      <c r="S15" s="79"/>
      <c r="T15" s="79"/>
      <c r="U15" s="79"/>
      <c r="V15" s="79"/>
      <c r="W15" s="79"/>
    </row>
    <row r="16" spans="1:23" ht="16.5" customHeight="1">
      <c r="A16" s="52"/>
      <c r="B16" s="52" t="s">
        <v>156</v>
      </c>
      <c r="C16" s="52"/>
      <c r="D16" s="52"/>
      <c r="E16" s="48"/>
      <c r="F16" s="65"/>
      <c r="G16" s="79">
        <v>0</v>
      </c>
      <c r="H16" s="92"/>
      <c r="I16" s="79">
        <v>0</v>
      </c>
      <c r="K16" s="104">
        <v>0</v>
      </c>
      <c r="L16" s="92"/>
      <c r="M16" s="79">
        <v>0</v>
      </c>
      <c r="O16" s="104">
        <v>0</v>
      </c>
      <c r="P16" s="92"/>
      <c r="Q16" s="79">
        <v>6955750</v>
      </c>
      <c r="R16" s="79"/>
      <c r="S16" s="79">
        <v>-9001750</v>
      </c>
      <c r="T16" s="79"/>
      <c r="U16" s="79">
        <v>0</v>
      </c>
      <c r="V16" s="79"/>
      <c r="W16" s="79">
        <v>-2046000</v>
      </c>
    </row>
    <row r="17" spans="1:23" ht="16.5" customHeight="1">
      <c r="A17" s="52" t="s">
        <v>157</v>
      </c>
      <c r="B17" s="52"/>
      <c r="C17" s="52"/>
      <c r="D17" s="52"/>
      <c r="E17" s="48"/>
      <c r="F17" s="65"/>
      <c r="G17" s="79">
        <v>0</v>
      </c>
      <c r="H17" s="92"/>
      <c r="I17" s="79">
        <v>0</v>
      </c>
      <c r="K17" s="104">
        <v>-5372904</v>
      </c>
      <c r="L17" s="92"/>
      <c r="M17" s="79">
        <v>0</v>
      </c>
      <c r="O17" s="104">
        <v>0</v>
      </c>
      <c r="P17" s="92"/>
      <c r="Q17" s="79">
        <v>0</v>
      </c>
      <c r="R17" s="79"/>
      <c r="S17" s="79">
        <v>0</v>
      </c>
      <c r="T17" s="79"/>
      <c r="U17" s="79">
        <v>0</v>
      </c>
      <c r="V17" s="79"/>
      <c r="W17" s="79">
        <v>-5372904</v>
      </c>
    </row>
    <row r="18" spans="1:23" ht="16.5" customHeight="1">
      <c r="A18" s="52" t="s">
        <v>158</v>
      </c>
      <c r="B18" s="46"/>
      <c r="C18" s="46"/>
      <c r="D18" s="46"/>
      <c r="E18" s="46"/>
      <c r="F18" s="89"/>
      <c r="G18" s="79">
        <v>0</v>
      </c>
      <c r="H18" s="92"/>
      <c r="I18" s="79">
        <v>0</v>
      </c>
      <c r="K18" s="118">
        <v>0</v>
      </c>
      <c r="L18" s="92"/>
      <c r="M18" s="79">
        <v>0</v>
      </c>
      <c r="O18" s="118">
        <v>5372904</v>
      </c>
      <c r="P18" s="92"/>
      <c r="Q18" s="79">
        <v>-5372904</v>
      </c>
      <c r="R18" s="79"/>
      <c r="S18" s="79">
        <v>0</v>
      </c>
      <c r="T18" s="79"/>
      <c r="U18" s="79">
        <v>0</v>
      </c>
      <c r="V18" s="79"/>
      <c r="W18" s="79">
        <v>0</v>
      </c>
    </row>
    <row r="19" spans="1:23" ht="16.5" customHeight="1">
      <c r="A19" s="60" t="s">
        <v>160</v>
      </c>
      <c r="B19" s="94"/>
      <c r="C19" s="52"/>
      <c r="D19" s="94"/>
      <c r="E19" s="52"/>
      <c r="F19" s="52"/>
      <c r="G19" s="195">
        <v>0</v>
      </c>
      <c r="H19" s="92"/>
      <c r="I19" s="195">
        <v>0</v>
      </c>
      <c r="K19" s="188">
        <v>0</v>
      </c>
      <c r="L19" s="92"/>
      <c r="M19" s="195">
        <v>0</v>
      </c>
      <c r="O19" s="188">
        <v>0</v>
      </c>
      <c r="P19" s="92"/>
      <c r="Q19" s="195">
        <v>57936346</v>
      </c>
      <c r="R19" s="79"/>
      <c r="S19" s="195">
        <v>0</v>
      </c>
      <c r="T19" s="79"/>
      <c r="U19" s="195">
        <v>190458</v>
      </c>
      <c r="V19" s="79"/>
      <c r="W19" s="195">
        <v>58126804</v>
      </c>
    </row>
    <row r="20" spans="1:23" ht="16.5" customHeight="1">
      <c r="A20" s="96"/>
      <c r="B20" s="52"/>
      <c r="C20" s="52"/>
      <c r="D20" s="52"/>
      <c r="E20" s="52"/>
      <c r="F20" s="52"/>
      <c r="G20" s="79"/>
      <c r="H20" s="79"/>
      <c r="I20" s="79"/>
      <c r="J20" s="117"/>
      <c r="L20" s="79"/>
      <c r="M20" s="79"/>
      <c r="N20" s="117"/>
      <c r="P20" s="79"/>
      <c r="Q20" s="79"/>
      <c r="R20" s="79"/>
      <c r="S20" s="79"/>
      <c r="T20" s="79"/>
      <c r="U20" s="79"/>
      <c r="V20" s="79"/>
      <c r="W20" s="79"/>
    </row>
    <row r="21" spans="1:23" ht="16.5" customHeight="1" thickBot="1">
      <c r="A21" s="46" t="s">
        <v>161</v>
      </c>
      <c r="B21" s="52"/>
      <c r="C21" s="52"/>
      <c r="D21" s="52"/>
      <c r="E21" s="52"/>
      <c r="F21" s="52"/>
      <c r="G21" s="220">
        <v>421344396</v>
      </c>
      <c r="H21" s="79"/>
      <c r="I21" s="220">
        <v>374860359</v>
      </c>
      <c r="J21" s="104"/>
      <c r="K21" s="105">
        <v>-7640729</v>
      </c>
      <c r="L21" s="79"/>
      <c r="M21" s="220">
        <v>34368938</v>
      </c>
      <c r="N21" s="104"/>
      <c r="O21" s="105">
        <v>7640729</v>
      </c>
      <c r="P21" s="79"/>
      <c r="Q21" s="220">
        <v>326571897</v>
      </c>
      <c r="R21" s="79"/>
      <c r="S21" s="220">
        <v>0</v>
      </c>
      <c r="T21" s="79"/>
      <c r="U21" s="220">
        <v>1350000</v>
      </c>
      <c r="V21" s="79"/>
      <c r="W21" s="220">
        <v>1158495590</v>
      </c>
    </row>
    <row r="22" spans="1:23" ht="16.5" customHeight="1" thickTop="1">
      <c r="A22" s="46"/>
      <c r="B22" s="52"/>
      <c r="C22" s="52"/>
      <c r="D22" s="52"/>
      <c r="E22" s="52"/>
      <c r="F22" s="52"/>
      <c r="G22" s="79"/>
      <c r="H22" s="79"/>
      <c r="I22" s="79"/>
      <c r="J22" s="104"/>
      <c r="L22" s="79"/>
      <c r="M22" s="79"/>
      <c r="N22" s="104"/>
      <c r="P22" s="79"/>
      <c r="Q22" s="79"/>
      <c r="R22" s="79"/>
      <c r="S22" s="79"/>
      <c r="T22" s="79"/>
      <c r="U22" s="79"/>
      <c r="V22" s="79"/>
      <c r="W22" s="79"/>
    </row>
    <row r="23" spans="1:23" ht="16.5" customHeight="1">
      <c r="A23" s="46"/>
      <c r="B23" s="52"/>
      <c r="C23" s="52"/>
      <c r="D23" s="52"/>
      <c r="E23" s="52"/>
      <c r="F23" s="83"/>
      <c r="G23" s="79"/>
      <c r="H23" s="79"/>
      <c r="I23" s="79"/>
      <c r="J23" s="104"/>
      <c r="L23" s="79"/>
      <c r="M23" s="79"/>
      <c r="N23" s="104"/>
      <c r="P23" s="79"/>
      <c r="Q23" s="79"/>
      <c r="R23" s="79"/>
      <c r="S23" s="79"/>
      <c r="T23" s="79"/>
      <c r="U23" s="79"/>
      <c r="V23" s="79"/>
      <c r="W23" s="79"/>
    </row>
    <row r="24" spans="1:23" ht="16.5" customHeight="1">
      <c r="A24" s="46" t="s">
        <v>162</v>
      </c>
      <c r="B24" s="85"/>
      <c r="C24" s="46"/>
      <c r="D24" s="85"/>
      <c r="E24" s="85"/>
      <c r="F24" s="92"/>
      <c r="G24" s="79">
        <v>421344396</v>
      </c>
      <c r="H24" s="92"/>
      <c r="I24" s="79">
        <v>374860359</v>
      </c>
      <c r="J24" s="104"/>
      <c r="K24" s="104">
        <v>-38599905</v>
      </c>
      <c r="L24" s="92"/>
      <c r="M24" s="79">
        <v>40871772</v>
      </c>
      <c r="N24" s="104"/>
      <c r="O24" s="104">
        <v>38599905</v>
      </c>
      <c r="P24" s="92"/>
      <c r="Q24" s="79">
        <v>318417549</v>
      </c>
      <c r="R24" s="79"/>
      <c r="S24" s="79">
        <v>0</v>
      </c>
      <c r="T24" s="79"/>
      <c r="U24" s="79">
        <v>1976200</v>
      </c>
      <c r="V24" s="79"/>
      <c r="W24" s="59">
        <f>SUM(G24:U24)</f>
        <v>1157470276</v>
      </c>
    </row>
    <row r="25" spans="1:23" ht="16.5" customHeight="1">
      <c r="A25" s="52" t="s">
        <v>157</v>
      </c>
      <c r="B25" s="94"/>
      <c r="C25" s="52"/>
      <c r="D25" s="94"/>
      <c r="E25" s="94"/>
      <c r="F25" s="79"/>
      <c r="G25" s="300">
        <v>0</v>
      </c>
      <c r="H25" s="92"/>
      <c r="I25" s="300">
        <v>0</v>
      </c>
      <c r="J25" s="104"/>
      <c r="K25" s="104">
        <v>-37280981</v>
      </c>
      <c r="L25" s="92"/>
      <c r="M25" s="300">
        <v>0</v>
      </c>
      <c r="N25" s="104"/>
      <c r="O25" s="104">
        <v>0</v>
      </c>
      <c r="P25" s="92"/>
      <c r="Q25" s="79">
        <v>0</v>
      </c>
      <c r="R25" s="79"/>
      <c r="S25" s="79">
        <v>0</v>
      </c>
      <c r="T25" s="79"/>
      <c r="U25" s="79">
        <v>0</v>
      </c>
      <c r="V25" s="79"/>
      <c r="W25" s="59">
        <f t="shared" ref="W25:W27" si="0">SUM(G25:U25)</f>
        <v>-37280981</v>
      </c>
    </row>
    <row r="26" spans="1:23" ht="16.5" customHeight="1">
      <c r="A26" s="52" t="s">
        <v>158</v>
      </c>
      <c r="B26" s="94"/>
      <c r="C26" s="52"/>
      <c r="D26" s="94"/>
      <c r="E26" s="95"/>
      <c r="F26" s="79"/>
      <c r="G26" s="300">
        <v>0</v>
      </c>
      <c r="H26" s="92"/>
      <c r="I26" s="300">
        <v>0</v>
      </c>
      <c r="J26" s="119"/>
      <c r="K26" s="285">
        <v>0</v>
      </c>
      <c r="L26" s="92"/>
      <c r="M26" s="300">
        <v>0</v>
      </c>
      <c r="N26" s="119"/>
      <c r="O26" s="104">
        <v>37280981</v>
      </c>
      <c r="P26" s="92"/>
      <c r="Q26" s="79">
        <v>-37280981</v>
      </c>
      <c r="R26" s="79"/>
      <c r="S26" s="79">
        <v>0</v>
      </c>
      <c r="T26" s="79"/>
      <c r="U26" s="79">
        <v>0</v>
      </c>
      <c r="V26" s="79"/>
      <c r="W26" s="59">
        <f t="shared" si="0"/>
        <v>0</v>
      </c>
    </row>
    <row r="27" spans="1:23" ht="16.5" customHeight="1">
      <c r="A27" s="52" t="s">
        <v>160</v>
      </c>
      <c r="B27" s="85"/>
      <c r="C27" s="46"/>
      <c r="D27" s="85"/>
      <c r="E27" s="85"/>
      <c r="F27" s="92"/>
      <c r="G27" s="301">
        <v>0</v>
      </c>
      <c r="H27" s="92"/>
      <c r="I27" s="301">
        <v>0</v>
      </c>
      <c r="K27" s="291">
        <v>0</v>
      </c>
      <c r="L27" s="92"/>
      <c r="M27" s="301">
        <v>0</v>
      </c>
      <c r="O27" s="291">
        <v>0</v>
      </c>
      <c r="P27" s="92"/>
      <c r="Q27" s="195">
        <v>54472222</v>
      </c>
      <c r="R27" s="79"/>
      <c r="S27" s="195">
        <v>0</v>
      </c>
      <c r="T27" s="79"/>
      <c r="U27" s="292">
        <v>276800</v>
      </c>
      <c r="V27" s="79"/>
      <c r="W27" s="281">
        <f t="shared" si="0"/>
        <v>54749022</v>
      </c>
    </row>
    <row r="28" spans="1:23" ht="16.5" customHeight="1">
      <c r="A28" s="60"/>
      <c r="B28" s="52"/>
      <c r="C28" s="52"/>
      <c r="D28" s="52"/>
      <c r="E28" s="52"/>
      <c r="F28" s="83"/>
      <c r="G28" s="79"/>
      <c r="H28" s="92"/>
      <c r="I28" s="79"/>
      <c r="L28" s="92"/>
      <c r="M28" s="79"/>
      <c r="P28" s="92"/>
      <c r="Q28" s="79"/>
      <c r="R28" s="79"/>
      <c r="S28" s="79"/>
      <c r="T28" s="79"/>
      <c r="U28" s="79"/>
      <c r="V28" s="79"/>
      <c r="W28" s="59"/>
    </row>
    <row r="29" spans="1:23" ht="16.5" customHeight="1" thickBot="1">
      <c r="A29" s="96" t="s">
        <v>164</v>
      </c>
      <c r="B29" s="52"/>
      <c r="C29" s="52"/>
      <c r="D29" s="52"/>
      <c r="E29" s="52"/>
      <c r="F29" s="83"/>
      <c r="G29" s="293">
        <f>SUM(G24:G28)</f>
        <v>421344396</v>
      </c>
      <c r="H29" s="79"/>
      <c r="I29" s="293">
        <f>SUM(I24:I28)</f>
        <v>374860359</v>
      </c>
      <c r="K29" s="105">
        <f>SUM(K24:K27)</f>
        <v>-75880886</v>
      </c>
      <c r="L29" s="79"/>
      <c r="M29" s="293">
        <f>SUM(M24:M28)</f>
        <v>40871772</v>
      </c>
      <c r="O29" s="105">
        <f>SUM(O24:O27)</f>
        <v>75880886</v>
      </c>
      <c r="P29" s="79"/>
      <c r="Q29" s="293">
        <f>SUM(Q24:Q28)</f>
        <v>335608790</v>
      </c>
      <c r="R29" s="79"/>
      <c r="S29" s="293">
        <f t="shared" ref="S29:U29" si="1">SUM(S24:S28)</f>
        <v>0</v>
      </c>
      <c r="T29" s="79"/>
      <c r="U29" s="293">
        <f t="shared" si="1"/>
        <v>2253000</v>
      </c>
      <c r="V29" s="79"/>
      <c r="W29" s="293">
        <f>SUM(W24:W28)</f>
        <v>1174938317</v>
      </c>
    </row>
    <row r="30" spans="1:23" ht="16.5" customHeight="1" thickTop="1">
      <c r="A30" s="46"/>
      <c r="B30" s="52"/>
      <c r="C30" s="52"/>
      <c r="D30" s="52"/>
      <c r="E30" s="52"/>
      <c r="F30" s="83"/>
      <c r="G30" s="79"/>
      <c r="H30" s="79"/>
      <c r="I30" s="79"/>
      <c r="L30" s="79"/>
      <c r="M30" s="79"/>
      <c r="P30" s="79"/>
      <c r="Q30" s="79"/>
      <c r="R30" s="79"/>
      <c r="S30" s="79"/>
      <c r="T30" s="79"/>
      <c r="U30" s="79"/>
      <c r="V30" s="79"/>
      <c r="W30" s="79"/>
    </row>
    <row r="34" spans="1:23" ht="20.149999999999999" customHeight="1"/>
    <row r="38" spans="1:23" ht="16.5" customHeight="1">
      <c r="A38" s="46"/>
      <c r="B38" s="52"/>
      <c r="C38" s="52"/>
      <c r="D38" s="52"/>
      <c r="E38" s="52"/>
      <c r="F38" s="83"/>
      <c r="G38" s="79"/>
      <c r="H38" s="79"/>
      <c r="I38" s="79"/>
      <c r="L38" s="79"/>
      <c r="M38" s="79"/>
      <c r="P38" s="79"/>
      <c r="Q38" s="79"/>
      <c r="R38" s="79"/>
      <c r="S38" s="79"/>
      <c r="T38" s="79"/>
      <c r="U38" s="79"/>
      <c r="V38" s="79"/>
      <c r="W38" s="79"/>
    </row>
    <row r="39" spans="1:23" ht="20.25" customHeight="1">
      <c r="A39" s="46"/>
      <c r="B39" s="52"/>
      <c r="C39" s="52"/>
      <c r="D39" s="52"/>
      <c r="E39" s="52"/>
      <c r="F39" s="83"/>
      <c r="G39" s="79"/>
      <c r="H39" s="79"/>
      <c r="I39" s="79"/>
      <c r="L39" s="79"/>
      <c r="M39" s="79"/>
      <c r="P39" s="79"/>
      <c r="Q39" s="79"/>
      <c r="R39" s="79"/>
      <c r="S39" s="79"/>
      <c r="T39" s="79"/>
      <c r="U39" s="79"/>
      <c r="V39" s="79"/>
      <c r="W39" s="79"/>
    </row>
    <row r="40" spans="1:23" ht="22" customHeight="1">
      <c r="A40" s="67" t="s">
        <v>41</v>
      </c>
      <c r="B40" s="97"/>
      <c r="C40" s="97"/>
      <c r="D40" s="97"/>
      <c r="E40" s="97"/>
      <c r="F40" s="68"/>
      <c r="G40" s="84"/>
      <c r="H40" s="84"/>
      <c r="I40" s="84"/>
      <c r="J40" s="192"/>
      <c r="K40" s="188"/>
      <c r="L40" s="84"/>
      <c r="M40" s="84"/>
      <c r="N40" s="192"/>
      <c r="O40" s="188"/>
      <c r="P40" s="68"/>
      <c r="Q40" s="84"/>
      <c r="R40" s="84"/>
      <c r="S40" s="84"/>
      <c r="T40" s="84"/>
      <c r="U40" s="84"/>
      <c r="V40" s="84"/>
      <c r="W40" s="84"/>
    </row>
  </sheetData>
  <mergeCells count="3">
    <mergeCell ref="G6:W6"/>
    <mergeCell ref="M7:Q7"/>
    <mergeCell ref="G7:K7"/>
  </mergeCells>
  <pageMargins left="0.35" right="0.35" top="0.5" bottom="0.6" header="0.49" footer="0.4"/>
  <pageSetup paperSize="9" scale="80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B1740-3A0C-4541-ABA7-9C11E909A395}">
  <dimension ref="A1:M177"/>
  <sheetViews>
    <sheetView tabSelected="1" topLeftCell="A20" zoomScale="85" zoomScaleNormal="85" zoomScaleSheetLayoutView="70" workbookViewId="0">
      <selection activeCell="G38" sqref="G38"/>
    </sheetView>
  </sheetViews>
  <sheetFormatPr defaultColWidth="9" defaultRowHeight="16.5" customHeight="1"/>
  <cols>
    <col min="1" max="3" width="1.5" style="52" customWidth="1"/>
    <col min="4" max="4" width="40.5" style="48" customWidth="1"/>
    <col min="5" max="5" width="5.58203125" style="121" customWidth="1"/>
    <col min="6" max="6" width="0.58203125" style="121" customWidth="1"/>
    <col min="7" max="7" width="11.25" style="136" customWidth="1"/>
    <col min="8" max="8" width="0.58203125" style="136" customWidth="1"/>
    <col min="9" max="9" width="12.58203125" style="136" bestFit="1" customWidth="1"/>
    <col min="10" max="10" width="0.58203125" style="136" customWidth="1"/>
    <col min="11" max="11" width="11.33203125" style="136" bestFit="1" customWidth="1"/>
    <col min="12" max="12" width="0.58203125" style="136" customWidth="1"/>
    <col min="13" max="13" width="11.33203125" style="136" bestFit="1" customWidth="1"/>
    <col min="14" max="16384" width="9" style="121"/>
  </cols>
  <sheetData>
    <row r="1" spans="1:13" ht="16.5" customHeight="1">
      <c r="A1" s="156" t="s">
        <v>0</v>
      </c>
      <c r="B1" s="123"/>
      <c r="C1" s="123"/>
      <c r="D1" s="124"/>
      <c r="E1" s="123"/>
      <c r="F1" s="123"/>
      <c r="G1" s="143"/>
      <c r="H1" s="143"/>
      <c r="I1" s="143"/>
      <c r="J1" s="143"/>
      <c r="K1" s="143"/>
      <c r="L1" s="143"/>
      <c r="M1" s="143"/>
    </row>
    <row r="2" spans="1:13" ht="16.5" customHeight="1">
      <c r="A2" s="151" t="s">
        <v>170</v>
      </c>
      <c r="B2" s="124"/>
      <c r="C2" s="124"/>
      <c r="D2" s="124"/>
      <c r="E2" s="2"/>
      <c r="F2" s="2"/>
      <c r="G2" s="143"/>
      <c r="H2" s="143"/>
      <c r="I2" s="143"/>
      <c r="J2" s="143"/>
      <c r="K2" s="143"/>
      <c r="L2" s="143"/>
      <c r="M2" s="143"/>
    </row>
    <row r="3" spans="1:13" ht="16.5" customHeight="1">
      <c r="A3" s="196" t="str">
        <f>'7 com'!A3</f>
        <v>For the three-month period ended 31 March 2025</v>
      </c>
      <c r="B3" s="197"/>
      <c r="C3" s="197"/>
      <c r="D3" s="197"/>
      <c r="E3" s="198"/>
      <c r="F3" s="198"/>
      <c r="G3" s="199"/>
      <c r="H3" s="199"/>
      <c r="I3" s="199"/>
      <c r="J3" s="199"/>
      <c r="K3" s="199"/>
      <c r="L3" s="199"/>
      <c r="M3" s="199"/>
    </row>
    <row r="4" spans="1:13" ht="16.5" customHeight="1">
      <c r="A4" s="157"/>
      <c r="B4" s="124"/>
      <c r="C4" s="124"/>
      <c r="D4" s="124"/>
      <c r="E4" s="2"/>
      <c r="F4" s="2"/>
      <c r="G4" s="143"/>
      <c r="H4" s="143"/>
      <c r="I4" s="143"/>
      <c r="J4" s="143"/>
      <c r="K4" s="143"/>
      <c r="L4" s="143"/>
      <c r="M4" s="143"/>
    </row>
    <row r="5" spans="1:13" ht="16.5" customHeight="1">
      <c r="A5" s="157"/>
      <c r="B5" s="124"/>
      <c r="C5" s="124"/>
      <c r="D5" s="124"/>
      <c r="E5" s="2"/>
      <c r="F5" s="2"/>
      <c r="G5" s="143"/>
      <c r="H5" s="143"/>
      <c r="I5" s="143"/>
      <c r="J5" s="143"/>
      <c r="K5" s="143"/>
      <c r="L5" s="143"/>
      <c r="M5" s="143"/>
    </row>
    <row r="6" spans="1:13" ht="16.5" customHeight="1">
      <c r="A6" s="157"/>
      <c r="B6" s="124"/>
      <c r="C6" s="124"/>
      <c r="D6" s="124"/>
      <c r="E6" s="2"/>
      <c r="F6" s="2"/>
      <c r="G6" s="323" t="s">
        <v>3</v>
      </c>
      <c r="H6" s="323"/>
      <c r="I6" s="323"/>
      <c r="J6" s="213"/>
      <c r="K6" s="323" t="s">
        <v>4</v>
      </c>
      <c r="L6" s="323"/>
      <c r="M6" s="323"/>
    </row>
    <row r="7" spans="1:13" ht="16.5" customHeight="1">
      <c r="A7" s="124"/>
      <c r="B7" s="124"/>
      <c r="C7" s="124"/>
      <c r="D7" s="124"/>
      <c r="E7" s="5"/>
      <c r="F7" s="6"/>
      <c r="G7" s="322" t="s">
        <v>5</v>
      </c>
      <c r="H7" s="322"/>
      <c r="I7" s="322"/>
      <c r="J7" s="212"/>
      <c r="K7" s="322" t="s">
        <v>5</v>
      </c>
      <c r="L7" s="322"/>
      <c r="M7" s="322"/>
    </row>
    <row r="8" spans="1:13" ht="16.5" customHeight="1">
      <c r="A8" s="123"/>
      <c r="B8" s="123"/>
      <c r="C8" s="123"/>
      <c r="D8" s="124"/>
      <c r="E8" s="124"/>
      <c r="F8" s="5"/>
      <c r="G8" s="54" t="s">
        <v>10</v>
      </c>
      <c r="H8" s="55"/>
      <c r="I8" s="54" t="s">
        <v>11</v>
      </c>
      <c r="J8" s="55"/>
      <c r="K8" s="54" t="s">
        <v>10</v>
      </c>
      <c r="L8" s="55"/>
      <c r="M8" s="54" t="s">
        <v>11</v>
      </c>
    </row>
    <row r="9" spans="1:13" ht="16.5" customHeight="1">
      <c r="A9" s="123"/>
      <c r="B9" s="123"/>
      <c r="C9" s="123"/>
      <c r="D9" s="124"/>
      <c r="E9" s="200" t="s">
        <v>12</v>
      </c>
      <c r="F9" s="124"/>
      <c r="G9" s="201" t="s">
        <v>13</v>
      </c>
      <c r="H9" s="143"/>
      <c r="I9" s="202" t="s">
        <v>13</v>
      </c>
      <c r="J9" s="138"/>
      <c r="K9" s="201" t="s">
        <v>13</v>
      </c>
      <c r="L9" s="143"/>
      <c r="M9" s="202" t="s">
        <v>13</v>
      </c>
    </row>
    <row r="10" spans="1:13" ht="16.5" customHeight="1">
      <c r="A10" s="123"/>
      <c r="B10" s="123"/>
      <c r="C10" s="123"/>
      <c r="D10" s="124"/>
      <c r="E10" s="98"/>
      <c r="F10" s="124"/>
      <c r="G10" s="142"/>
      <c r="H10" s="142"/>
      <c r="I10" s="142"/>
      <c r="J10" s="143"/>
      <c r="K10" s="142"/>
      <c r="L10" s="143"/>
      <c r="M10" s="142"/>
    </row>
    <row r="11" spans="1:13" ht="16.5" customHeight="1">
      <c r="A11" s="155" t="s">
        <v>171</v>
      </c>
      <c r="B11" s="123"/>
      <c r="C11" s="123"/>
      <c r="D11" s="124"/>
      <c r="E11" s="5"/>
      <c r="F11" s="5"/>
      <c r="G11" s="142"/>
      <c r="H11" s="142"/>
      <c r="I11" s="142"/>
      <c r="J11" s="143"/>
      <c r="K11" s="142"/>
      <c r="L11" s="143"/>
      <c r="M11" s="142"/>
    </row>
    <row r="12" spans="1:13" ht="16.5" customHeight="1">
      <c r="A12" s="153" t="s">
        <v>172</v>
      </c>
      <c r="B12" s="122"/>
      <c r="C12" s="122"/>
      <c r="D12" s="124"/>
      <c r="E12" s="123"/>
      <c r="F12" s="123"/>
      <c r="G12" s="74">
        <v>43878738</v>
      </c>
      <c r="H12" s="144"/>
      <c r="I12" s="74">
        <v>51245032</v>
      </c>
      <c r="J12" s="144"/>
      <c r="K12" s="74">
        <v>58769198</v>
      </c>
      <c r="L12" s="144"/>
      <c r="M12" s="74">
        <v>63032414</v>
      </c>
    </row>
    <row r="13" spans="1:13" ht="16.5" customHeight="1">
      <c r="A13" s="153" t="s">
        <v>173</v>
      </c>
      <c r="B13" s="122"/>
      <c r="C13" s="122"/>
      <c r="D13" s="124"/>
      <c r="E13" s="123"/>
      <c r="F13" s="123"/>
      <c r="G13" s="145"/>
      <c r="H13" s="144"/>
      <c r="I13" s="145"/>
      <c r="J13" s="144"/>
      <c r="K13" s="74"/>
      <c r="L13" s="144"/>
      <c r="M13" s="74"/>
    </row>
    <row r="14" spans="1:13" ht="16.5" customHeight="1">
      <c r="A14" s="122"/>
      <c r="B14" s="134" t="s">
        <v>174</v>
      </c>
      <c r="C14" s="122"/>
      <c r="D14" s="124"/>
      <c r="E14" s="216">
        <v>11</v>
      </c>
      <c r="F14" s="123"/>
      <c r="G14" s="74">
        <v>11280792</v>
      </c>
      <c r="H14" s="144"/>
      <c r="I14" s="74">
        <v>8196708</v>
      </c>
      <c r="J14" s="145"/>
      <c r="K14" s="74">
        <v>9463815</v>
      </c>
      <c r="L14" s="145"/>
      <c r="M14" s="74">
        <v>7738153</v>
      </c>
    </row>
    <row r="15" spans="1:13" ht="16.5" customHeight="1">
      <c r="A15" s="123"/>
      <c r="B15" s="123" t="s">
        <v>175</v>
      </c>
      <c r="D15" s="124"/>
      <c r="E15" s="3"/>
      <c r="F15" s="123"/>
      <c r="G15" s="221">
        <v>736454</v>
      </c>
      <c r="H15" s="144"/>
      <c r="I15" s="221">
        <v>1264955</v>
      </c>
      <c r="J15" s="145"/>
      <c r="K15" s="74">
        <v>665682</v>
      </c>
      <c r="L15" s="145"/>
      <c r="M15" s="74">
        <v>1293142</v>
      </c>
    </row>
    <row r="16" spans="1:13" ht="16.5" customHeight="1">
      <c r="A16" s="122"/>
      <c r="B16" s="134" t="s">
        <v>176</v>
      </c>
      <c r="C16" s="155"/>
      <c r="D16" s="124"/>
      <c r="E16" s="216">
        <v>13</v>
      </c>
      <c r="F16" s="123"/>
      <c r="G16" s="221">
        <v>-32250</v>
      </c>
      <c r="H16" s="144"/>
      <c r="I16" s="221">
        <v>-127388</v>
      </c>
      <c r="J16" s="145"/>
      <c r="K16" s="74">
        <v>-37504557</v>
      </c>
      <c r="L16" s="145"/>
      <c r="M16" s="74">
        <v>-37599695</v>
      </c>
    </row>
    <row r="17" spans="1:13" ht="16.5" customHeight="1">
      <c r="A17" s="122"/>
      <c r="B17" s="134" t="s">
        <v>177</v>
      </c>
      <c r="C17" s="155"/>
      <c r="D17" s="124"/>
      <c r="E17" s="216" t="s">
        <v>227</v>
      </c>
      <c r="F17" s="123"/>
      <c r="G17" s="221">
        <v>-271540</v>
      </c>
      <c r="H17" s="144"/>
      <c r="I17" s="221">
        <v>0</v>
      </c>
      <c r="J17" s="145"/>
      <c r="K17" s="74">
        <v>-271540</v>
      </c>
      <c r="L17" s="145"/>
      <c r="M17" s="74">
        <v>0</v>
      </c>
    </row>
    <row r="18" spans="1:13" ht="16.5" customHeight="1">
      <c r="A18" s="122"/>
      <c r="B18" s="134" t="s">
        <v>178</v>
      </c>
      <c r="C18" s="152"/>
      <c r="D18" s="124"/>
      <c r="E18" s="124"/>
      <c r="F18" s="123"/>
      <c r="G18" s="74"/>
      <c r="H18" s="144"/>
      <c r="I18" s="74"/>
      <c r="J18" s="144"/>
      <c r="K18" s="74"/>
      <c r="L18" s="144"/>
      <c r="M18" s="74"/>
    </row>
    <row r="19" spans="1:13" ht="16.5" customHeight="1">
      <c r="A19" s="122"/>
      <c r="B19" s="134"/>
      <c r="C19" s="134" t="s">
        <v>179</v>
      </c>
      <c r="D19" s="124"/>
      <c r="E19" s="216" t="s">
        <v>227</v>
      </c>
      <c r="F19" s="123"/>
      <c r="G19" s="221">
        <v>1694232</v>
      </c>
      <c r="H19" s="221"/>
      <c r="I19" s="221">
        <v>-177750</v>
      </c>
      <c r="J19" s="221"/>
      <c r="K19" s="74">
        <v>1694232</v>
      </c>
      <c r="L19" s="221"/>
      <c r="M19" s="74">
        <v>-177750</v>
      </c>
    </row>
    <row r="20" spans="1:13" ht="16.5" customHeight="1">
      <c r="A20" s="122"/>
      <c r="B20" s="134" t="s">
        <v>180</v>
      </c>
      <c r="C20" s="123"/>
      <c r="D20" s="124"/>
      <c r="E20" s="3"/>
      <c r="F20" s="123"/>
      <c r="G20" s="74">
        <v>336938</v>
      </c>
      <c r="H20" s="144"/>
      <c r="I20" s="74">
        <v>157761</v>
      </c>
      <c r="J20" s="145"/>
      <c r="K20" s="74">
        <v>285575</v>
      </c>
      <c r="L20" s="145"/>
      <c r="M20" s="74">
        <v>113835</v>
      </c>
    </row>
    <row r="21" spans="1:13" ht="16.5" customHeight="1">
      <c r="A21" s="122"/>
      <c r="B21" s="134" t="s">
        <v>181</v>
      </c>
      <c r="C21" s="123"/>
      <c r="D21" s="124"/>
      <c r="E21" s="124"/>
      <c r="F21" s="123"/>
      <c r="G21" s="74">
        <v>38258</v>
      </c>
      <c r="H21" s="144"/>
      <c r="I21" s="74">
        <v>-738837</v>
      </c>
      <c r="J21" s="145"/>
      <c r="K21" s="74">
        <v>50502</v>
      </c>
      <c r="L21" s="145"/>
      <c r="M21" s="74">
        <v>-387833</v>
      </c>
    </row>
    <row r="22" spans="1:13" ht="16.149999999999999" customHeight="1">
      <c r="A22" s="158"/>
      <c r="B22" s="134" t="s">
        <v>182</v>
      </c>
      <c r="C22" s="159"/>
      <c r="D22" s="124"/>
      <c r="E22" s="124">
        <v>12</v>
      </c>
      <c r="F22" s="123"/>
      <c r="G22" s="74">
        <v>34603</v>
      </c>
      <c r="H22" s="144"/>
      <c r="I22" s="74">
        <v>21386</v>
      </c>
      <c r="J22" s="145"/>
      <c r="K22" s="74">
        <v>29118</v>
      </c>
      <c r="L22" s="145"/>
      <c r="M22" s="74">
        <v>21386</v>
      </c>
    </row>
    <row r="23" spans="1:13" ht="16.5" customHeight="1">
      <c r="A23" s="158"/>
      <c r="B23" s="134" t="s">
        <v>183</v>
      </c>
      <c r="C23" s="159"/>
      <c r="D23" s="124"/>
      <c r="E23" s="124"/>
      <c r="F23" s="123"/>
      <c r="G23" s="74">
        <v>2781101</v>
      </c>
      <c r="H23" s="144"/>
      <c r="I23" s="74">
        <v>1826399</v>
      </c>
      <c r="J23" s="145"/>
      <c r="K23" s="74">
        <v>2722546</v>
      </c>
      <c r="L23" s="145"/>
      <c r="M23" s="74">
        <v>1826661</v>
      </c>
    </row>
    <row r="24" spans="1:13" ht="16.5" customHeight="1">
      <c r="A24" s="158"/>
      <c r="B24" s="134" t="s">
        <v>90</v>
      </c>
      <c r="C24" s="159"/>
      <c r="D24" s="124"/>
      <c r="E24" s="124"/>
      <c r="F24" s="123"/>
      <c r="G24" s="74"/>
      <c r="H24" s="144"/>
      <c r="I24" s="74"/>
      <c r="J24" s="144"/>
      <c r="K24" s="74"/>
      <c r="L24" s="144"/>
      <c r="M24" s="74"/>
    </row>
    <row r="25" spans="1:13" ht="16.5" customHeight="1">
      <c r="A25" s="158"/>
      <c r="B25" s="134"/>
      <c r="C25" s="159" t="s">
        <v>184</v>
      </c>
      <c r="D25" s="124"/>
      <c r="E25" s="124"/>
      <c r="F25" s="123"/>
      <c r="G25" s="74">
        <v>-6191132</v>
      </c>
      <c r="H25" s="144"/>
      <c r="I25" s="74">
        <v>-8672316</v>
      </c>
      <c r="J25" s="145"/>
      <c r="K25" s="74">
        <v>-3816425</v>
      </c>
      <c r="L25" s="145"/>
      <c r="M25" s="74">
        <v>-7616545</v>
      </c>
    </row>
    <row r="26" spans="1:13" ht="16.5" customHeight="1">
      <c r="A26" s="123"/>
      <c r="B26" s="123"/>
      <c r="C26" s="123"/>
      <c r="D26" s="124"/>
      <c r="E26" s="5"/>
      <c r="F26" s="124"/>
      <c r="G26" s="74"/>
      <c r="H26" s="146"/>
      <c r="I26" s="74"/>
      <c r="J26" s="142"/>
      <c r="K26" s="145"/>
      <c r="L26" s="143"/>
      <c r="M26" s="145"/>
    </row>
    <row r="27" spans="1:13" ht="16.5" customHeight="1">
      <c r="A27" s="152" t="s">
        <v>185</v>
      </c>
      <c r="B27" s="153"/>
      <c r="C27" s="160"/>
      <c r="D27" s="3"/>
      <c r="E27" s="123"/>
      <c r="F27" s="123"/>
      <c r="G27" s="143"/>
      <c r="H27" s="143"/>
      <c r="I27" s="143"/>
      <c r="J27" s="143"/>
      <c r="K27" s="143"/>
      <c r="L27" s="143"/>
      <c r="M27" s="143"/>
    </row>
    <row r="28" spans="1:13" ht="16.5" customHeight="1">
      <c r="A28" s="122"/>
      <c r="B28" s="161"/>
      <c r="C28" s="162" t="s">
        <v>19</v>
      </c>
      <c r="D28" s="3"/>
      <c r="E28" s="123"/>
      <c r="F28" s="123"/>
      <c r="G28" s="74">
        <v>-1911195</v>
      </c>
      <c r="H28" s="145"/>
      <c r="I28" s="74">
        <v>-50957338</v>
      </c>
      <c r="J28" s="145"/>
      <c r="K28" s="74">
        <v>1264393</v>
      </c>
      <c r="L28" s="145"/>
      <c r="M28" s="74">
        <v>-38537014</v>
      </c>
    </row>
    <row r="29" spans="1:13" ht="16.5" customHeight="1">
      <c r="A29" s="122"/>
      <c r="B29" s="161"/>
      <c r="C29" s="162" t="s">
        <v>186</v>
      </c>
      <c r="D29" s="3"/>
      <c r="E29" s="123"/>
      <c r="F29" s="123"/>
      <c r="G29" s="74">
        <v>4354837</v>
      </c>
      <c r="H29" s="144"/>
      <c r="I29" s="74">
        <v>-304790</v>
      </c>
      <c r="J29" s="145"/>
      <c r="K29" s="74">
        <v>-1010167</v>
      </c>
      <c r="L29" s="145"/>
      <c r="M29" s="74">
        <v>-331034</v>
      </c>
    </row>
    <row r="30" spans="1:13" ht="16.5" customHeight="1">
      <c r="A30" s="122"/>
      <c r="B30" s="161"/>
      <c r="C30" s="162" t="s">
        <v>25</v>
      </c>
      <c r="D30" s="3"/>
      <c r="E30" s="123"/>
      <c r="F30" s="123"/>
      <c r="G30" s="74">
        <v>6159916</v>
      </c>
      <c r="H30" s="144"/>
      <c r="I30" s="74">
        <v>908818</v>
      </c>
      <c r="J30" s="145"/>
      <c r="K30" s="74">
        <v>519587</v>
      </c>
      <c r="L30" s="145"/>
      <c r="M30" s="74">
        <v>941198</v>
      </c>
    </row>
    <row r="31" spans="1:13" ht="16.5" customHeight="1">
      <c r="A31" s="122"/>
      <c r="B31" s="161"/>
      <c r="C31" s="162" t="s">
        <v>37</v>
      </c>
      <c r="D31" s="3"/>
      <c r="E31" s="123"/>
      <c r="F31" s="123"/>
      <c r="G31" s="74">
        <v>-10541167</v>
      </c>
      <c r="H31" s="144"/>
      <c r="I31" s="74">
        <v>631996</v>
      </c>
      <c r="J31" s="145"/>
      <c r="K31" s="74" t="s">
        <v>80</v>
      </c>
      <c r="L31" s="145"/>
      <c r="M31" s="74">
        <v>631996</v>
      </c>
    </row>
    <row r="32" spans="1:13" ht="16.5" customHeight="1">
      <c r="A32" s="122"/>
      <c r="B32" s="163"/>
      <c r="C32" s="162" t="s">
        <v>46</v>
      </c>
      <c r="D32" s="3"/>
      <c r="E32" s="123"/>
      <c r="F32" s="123"/>
      <c r="G32" s="74">
        <v>-12710084</v>
      </c>
      <c r="H32" s="144"/>
      <c r="I32" s="74">
        <v>25713062</v>
      </c>
      <c r="J32" s="145"/>
      <c r="K32" s="74">
        <v>9129263</v>
      </c>
      <c r="L32" s="145"/>
      <c r="M32" s="74">
        <v>12086591</v>
      </c>
    </row>
    <row r="33" spans="1:13" ht="16.5" customHeight="1">
      <c r="A33" s="164"/>
      <c r="B33" s="163"/>
      <c r="C33" s="162" t="s">
        <v>187</v>
      </c>
      <c r="D33" s="3"/>
      <c r="E33" s="123"/>
      <c r="F33" s="123"/>
      <c r="G33" s="74">
        <v>-1115734</v>
      </c>
      <c r="H33" s="144"/>
      <c r="I33" s="74">
        <v>2938332</v>
      </c>
      <c r="J33" s="145"/>
      <c r="K33" s="74">
        <v>-990611</v>
      </c>
      <c r="L33" s="145"/>
      <c r="M33" s="74">
        <v>1682100</v>
      </c>
    </row>
    <row r="34" spans="1:13" ht="16.5" customHeight="1">
      <c r="A34" s="164"/>
      <c r="B34" s="163"/>
      <c r="C34" s="162" t="s">
        <v>58</v>
      </c>
      <c r="D34" s="150"/>
      <c r="E34" s="123"/>
      <c r="F34" s="123"/>
      <c r="G34" s="294">
        <v>0</v>
      </c>
      <c r="H34" s="144"/>
      <c r="I34" s="294">
        <v>1178160</v>
      </c>
      <c r="J34" s="145"/>
      <c r="K34" s="294">
        <v>0</v>
      </c>
      <c r="L34" s="145"/>
      <c r="M34" s="294">
        <v>1178160</v>
      </c>
    </row>
    <row r="35" spans="1:13" ht="16.5" customHeight="1">
      <c r="A35" s="160"/>
      <c r="B35" s="160"/>
      <c r="C35" s="160"/>
      <c r="D35" s="3"/>
      <c r="E35" s="5"/>
      <c r="F35" s="124"/>
      <c r="G35" s="146"/>
      <c r="H35" s="146"/>
      <c r="I35" s="146"/>
      <c r="J35" s="142"/>
      <c r="K35" s="146"/>
      <c r="L35" s="143"/>
      <c r="M35" s="146"/>
    </row>
    <row r="36" spans="1:13" ht="16.5" customHeight="1">
      <c r="A36" s="152" t="s">
        <v>188</v>
      </c>
      <c r="B36" s="123"/>
      <c r="C36" s="123"/>
      <c r="D36" s="124"/>
      <c r="E36" s="123"/>
      <c r="F36" s="123"/>
      <c r="G36" s="145">
        <f>SUM(G12:G35)</f>
        <v>38522767</v>
      </c>
      <c r="H36" s="144"/>
      <c r="I36" s="145">
        <f>SUM(I12:I35)</f>
        <v>33104190</v>
      </c>
      <c r="J36" s="144"/>
      <c r="K36" s="145">
        <f>SUM(K12:K35)</f>
        <v>41000611</v>
      </c>
      <c r="L36" s="144"/>
      <c r="M36" s="145">
        <f>SUM(M12:M34)</f>
        <v>5895765</v>
      </c>
    </row>
    <row r="37" spans="1:13" ht="16.5" customHeight="1">
      <c r="A37" s="165"/>
      <c r="B37" s="166"/>
      <c r="C37" s="153" t="s">
        <v>189</v>
      </c>
      <c r="D37" s="124"/>
      <c r="E37" s="123"/>
      <c r="F37" s="123"/>
      <c r="G37" s="74">
        <v>-2699125</v>
      </c>
      <c r="H37" s="144"/>
      <c r="I37" s="74">
        <v>-1834600</v>
      </c>
      <c r="J37" s="145"/>
      <c r="K37" s="74">
        <v>-2727097</v>
      </c>
      <c r="L37" s="145"/>
      <c r="M37" s="74">
        <v>-1834862</v>
      </c>
    </row>
    <row r="38" spans="1:13" ht="16.5" customHeight="1">
      <c r="A38" s="123"/>
      <c r="B38" s="153"/>
      <c r="C38" s="153" t="s">
        <v>190</v>
      </c>
      <c r="D38" s="124"/>
      <c r="E38" s="124"/>
      <c r="F38" s="123"/>
      <c r="G38" s="74">
        <v>4561608</v>
      </c>
      <c r="H38" s="144"/>
      <c r="I38" s="74">
        <v>6667157</v>
      </c>
      <c r="J38" s="145"/>
      <c r="K38" s="74">
        <v>2099022</v>
      </c>
      <c r="L38" s="145"/>
      <c r="M38" s="74">
        <v>5657707</v>
      </c>
    </row>
    <row r="39" spans="1:13" ht="16.5" customHeight="1">
      <c r="A39" s="123"/>
      <c r="B39" s="166"/>
      <c r="C39" s="153" t="s">
        <v>191</v>
      </c>
      <c r="D39" s="124"/>
      <c r="E39" s="123"/>
      <c r="F39" s="123"/>
      <c r="G39" s="294">
        <v>-2525195</v>
      </c>
      <c r="H39" s="144"/>
      <c r="I39" s="294">
        <v>-4968074</v>
      </c>
      <c r="J39" s="145"/>
      <c r="K39" s="294">
        <v>-1071101</v>
      </c>
      <c r="L39" s="145"/>
      <c r="M39" s="294">
        <v>-3222589</v>
      </c>
    </row>
    <row r="40" spans="1:13" ht="16.5" customHeight="1">
      <c r="A40" s="123"/>
      <c r="B40" s="123"/>
      <c r="C40" s="123"/>
      <c r="D40" s="124"/>
      <c r="E40" s="5"/>
      <c r="F40" s="124"/>
      <c r="G40" s="146"/>
      <c r="H40" s="146"/>
      <c r="I40" s="146"/>
      <c r="J40" s="142"/>
      <c r="K40" s="146"/>
      <c r="L40" s="143"/>
      <c r="M40" s="146"/>
    </row>
    <row r="41" spans="1:13" ht="16.5" customHeight="1">
      <c r="A41" s="167" t="s">
        <v>192</v>
      </c>
      <c r="B41" s="123"/>
      <c r="C41" s="123"/>
      <c r="D41" s="124"/>
      <c r="E41" s="123"/>
      <c r="F41" s="123"/>
      <c r="G41" s="203">
        <f>SUM(G36:G39)</f>
        <v>37860055</v>
      </c>
      <c r="H41" s="144"/>
      <c r="I41" s="203">
        <f>SUM(I36:I39)</f>
        <v>32968673</v>
      </c>
      <c r="J41" s="144"/>
      <c r="K41" s="203">
        <f>SUM(K36:K39)</f>
        <v>39301435</v>
      </c>
      <c r="L41" s="144"/>
      <c r="M41" s="203">
        <f>SUM(M36:M39)</f>
        <v>6496021</v>
      </c>
    </row>
    <row r="42" spans="1:13" ht="16.5" customHeight="1">
      <c r="A42" s="123"/>
      <c r="B42" s="123"/>
      <c r="C42" s="123"/>
      <c r="D42" s="124"/>
      <c r="E42" s="123"/>
      <c r="F42" s="123"/>
      <c r="G42" s="144"/>
      <c r="H42" s="144"/>
      <c r="I42" s="145"/>
      <c r="J42" s="144"/>
      <c r="K42" s="144"/>
      <c r="L42" s="135"/>
      <c r="M42" s="145"/>
    </row>
    <row r="43" spans="1:13" ht="16.5" customHeight="1">
      <c r="A43" s="123"/>
      <c r="B43" s="123"/>
      <c r="C43" s="123"/>
      <c r="D43" s="124"/>
      <c r="E43" s="123"/>
      <c r="F43" s="123"/>
      <c r="G43" s="144"/>
      <c r="H43" s="144"/>
      <c r="I43" s="145"/>
      <c r="J43" s="144"/>
      <c r="K43" s="144"/>
      <c r="L43" s="135"/>
      <c r="M43" s="145"/>
    </row>
    <row r="44" spans="1:13" ht="16.5" customHeight="1">
      <c r="A44" s="123"/>
      <c r="B44" s="123"/>
      <c r="C44" s="123"/>
      <c r="D44" s="124"/>
      <c r="E44" s="123"/>
      <c r="F44" s="123"/>
      <c r="G44" s="144"/>
      <c r="H44" s="144"/>
      <c r="I44" s="145"/>
      <c r="J44" s="144"/>
      <c r="K44" s="144"/>
      <c r="L44" s="135"/>
      <c r="M44" s="145"/>
    </row>
    <row r="45" spans="1:13" ht="16.5" customHeight="1">
      <c r="A45" s="123"/>
      <c r="B45" s="123"/>
      <c r="C45" s="123"/>
      <c r="D45" s="124"/>
      <c r="E45" s="123"/>
      <c r="F45" s="123"/>
      <c r="G45" s="144"/>
      <c r="H45" s="144"/>
      <c r="I45" s="145"/>
      <c r="J45" s="144"/>
      <c r="K45" s="144"/>
      <c r="L45" s="135"/>
      <c r="M45" s="145"/>
    </row>
    <row r="46" spans="1:13" ht="16.5" customHeight="1">
      <c r="A46" s="123"/>
      <c r="B46" s="123"/>
      <c r="C46" s="123"/>
      <c r="D46" s="124"/>
      <c r="E46" s="123"/>
      <c r="F46" s="123"/>
      <c r="G46" s="144"/>
      <c r="H46" s="144"/>
      <c r="I46" s="145"/>
      <c r="J46" s="144"/>
      <c r="K46" s="144"/>
      <c r="L46" s="135"/>
      <c r="M46" s="145"/>
    </row>
    <row r="47" spans="1:13" ht="16.5" customHeight="1">
      <c r="A47" s="123"/>
      <c r="B47" s="123"/>
      <c r="C47" s="123"/>
      <c r="D47" s="124"/>
      <c r="E47" s="123"/>
      <c r="F47" s="123"/>
      <c r="G47" s="144"/>
      <c r="H47" s="144"/>
      <c r="I47" s="145"/>
      <c r="J47" s="144"/>
      <c r="K47" s="144"/>
      <c r="L47" s="135"/>
      <c r="M47" s="145"/>
    </row>
    <row r="48" spans="1:13" ht="16.5" customHeight="1">
      <c r="A48" s="123"/>
      <c r="B48" s="123"/>
      <c r="C48" s="123"/>
      <c r="D48" s="124"/>
      <c r="E48" s="123"/>
      <c r="F48" s="123"/>
      <c r="G48" s="144"/>
      <c r="H48" s="144"/>
      <c r="I48" s="145"/>
      <c r="J48" s="144"/>
      <c r="K48" s="144"/>
      <c r="L48" s="135"/>
      <c r="M48" s="145"/>
    </row>
    <row r="49" spans="1:13" ht="16.5" customHeight="1">
      <c r="A49" s="123"/>
      <c r="B49" s="123"/>
      <c r="C49" s="123"/>
      <c r="D49" s="124"/>
      <c r="E49" s="123"/>
      <c r="F49" s="123"/>
      <c r="G49" s="144"/>
      <c r="H49" s="144"/>
      <c r="I49" s="145"/>
      <c r="J49" s="144"/>
      <c r="K49" s="144"/>
      <c r="L49" s="135"/>
      <c r="M49" s="145"/>
    </row>
    <row r="50" spans="1:13" ht="16.5" customHeight="1">
      <c r="A50" s="123"/>
      <c r="B50" s="123"/>
      <c r="C50" s="123"/>
      <c r="D50" s="124"/>
      <c r="E50" s="123"/>
      <c r="F50" s="123"/>
      <c r="G50" s="144"/>
      <c r="H50" s="144"/>
      <c r="I50" s="145"/>
      <c r="J50" s="144"/>
      <c r="K50" s="144"/>
      <c r="L50" s="135"/>
      <c r="M50" s="145"/>
    </row>
    <row r="51" spans="1:13" ht="16.5" customHeight="1">
      <c r="A51" s="123"/>
      <c r="B51" s="123"/>
      <c r="C51" s="123"/>
      <c r="D51" s="124"/>
      <c r="E51" s="123"/>
      <c r="F51" s="123"/>
      <c r="G51" s="144"/>
      <c r="H51" s="144"/>
      <c r="I51" s="145"/>
      <c r="J51" s="144"/>
      <c r="K51" s="144"/>
      <c r="L51" s="135"/>
      <c r="M51" s="145"/>
    </row>
    <row r="52" spans="1:13" ht="16.5" customHeight="1">
      <c r="A52" s="123"/>
      <c r="B52" s="123"/>
      <c r="C52" s="123"/>
      <c r="D52" s="124"/>
      <c r="E52" s="123"/>
      <c r="F52" s="123"/>
      <c r="G52" s="144"/>
      <c r="H52" s="144"/>
      <c r="I52" s="145"/>
      <c r="J52" s="144"/>
      <c r="K52" s="144"/>
      <c r="L52" s="135"/>
      <c r="M52" s="145"/>
    </row>
    <row r="53" spans="1:13" ht="16.5" customHeight="1">
      <c r="A53" s="123"/>
      <c r="B53" s="123"/>
      <c r="C53" s="123"/>
      <c r="D53" s="124"/>
      <c r="E53" s="123"/>
      <c r="F53" s="123"/>
      <c r="G53" s="144"/>
      <c r="H53" s="144"/>
      <c r="I53" s="145"/>
      <c r="J53" s="144"/>
      <c r="K53" s="144"/>
      <c r="L53" s="135"/>
      <c r="M53" s="145"/>
    </row>
    <row r="54" spans="1:13" ht="16.5" customHeight="1">
      <c r="A54" s="123"/>
      <c r="B54" s="123"/>
      <c r="C54" s="123"/>
      <c r="D54" s="124"/>
      <c r="E54" s="123"/>
      <c r="F54" s="123"/>
      <c r="G54" s="144"/>
      <c r="H54" s="144"/>
      <c r="I54" s="145"/>
      <c r="J54" s="144"/>
      <c r="K54" s="144"/>
      <c r="L54" s="135"/>
      <c r="M54" s="145"/>
    </row>
    <row r="55" spans="1:13" ht="16.5" customHeight="1">
      <c r="A55" s="123"/>
      <c r="B55" s="123"/>
      <c r="C55" s="123"/>
      <c r="D55" s="124"/>
      <c r="E55" s="123"/>
      <c r="F55" s="123"/>
      <c r="G55" s="144"/>
      <c r="H55" s="144"/>
      <c r="I55" s="145"/>
      <c r="J55" s="144"/>
      <c r="K55" s="144"/>
      <c r="L55" s="135"/>
      <c r="M55" s="145"/>
    </row>
    <row r="56" spans="1:13" ht="16.5" customHeight="1">
      <c r="A56" s="123"/>
      <c r="B56" s="123"/>
      <c r="C56" s="123"/>
      <c r="D56" s="124"/>
      <c r="E56" s="123"/>
      <c r="F56" s="123"/>
      <c r="G56" s="144"/>
      <c r="H56" s="144"/>
      <c r="I56" s="145"/>
      <c r="J56" s="144"/>
      <c r="K56" s="144"/>
      <c r="L56" s="135"/>
      <c r="M56" s="145"/>
    </row>
    <row r="57" spans="1:13" ht="16" customHeight="1">
      <c r="A57" s="154"/>
      <c r="B57" s="123"/>
      <c r="C57" s="123"/>
      <c r="D57" s="124"/>
      <c r="E57" s="3"/>
      <c r="F57" s="123"/>
      <c r="G57" s="144"/>
      <c r="H57" s="144"/>
      <c r="I57" s="145"/>
      <c r="J57" s="144"/>
      <c r="K57" s="144"/>
      <c r="L57" s="144"/>
      <c r="M57" s="145"/>
    </row>
    <row r="58" spans="1:13" ht="12" customHeight="1">
      <c r="A58" s="154"/>
      <c r="B58" s="123"/>
      <c r="C58" s="123"/>
      <c r="D58" s="124"/>
      <c r="E58" s="3"/>
      <c r="F58" s="123"/>
      <c r="G58" s="144"/>
      <c r="H58" s="144"/>
      <c r="I58" s="145"/>
      <c r="J58" s="144"/>
      <c r="K58" s="144"/>
      <c r="L58" s="144"/>
      <c r="M58" s="145"/>
    </row>
    <row r="59" spans="1:13" ht="22" customHeight="1">
      <c r="A59" s="204" t="s">
        <v>41</v>
      </c>
      <c r="B59" s="205"/>
      <c r="C59" s="205"/>
      <c r="D59" s="197"/>
      <c r="E59" s="206"/>
      <c r="F59" s="205"/>
      <c r="G59" s="207"/>
      <c r="H59" s="207"/>
      <c r="I59" s="203"/>
      <c r="J59" s="207"/>
      <c r="K59" s="207"/>
      <c r="L59" s="207"/>
      <c r="M59" s="203"/>
    </row>
    <row r="60" spans="1:13" ht="16.5" customHeight="1">
      <c r="A60" s="156" t="str">
        <f>A1</f>
        <v>Sonic Interfreight Public Company Limited</v>
      </c>
      <c r="B60" s="123"/>
      <c r="C60" s="123"/>
      <c r="D60" s="124"/>
      <c r="E60" s="123"/>
      <c r="F60" s="123"/>
      <c r="G60" s="143"/>
      <c r="H60" s="143"/>
      <c r="I60" s="143"/>
      <c r="J60" s="143"/>
      <c r="K60" s="143"/>
      <c r="L60" s="143"/>
      <c r="M60" s="143"/>
    </row>
    <row r="61" spans="1:13" ht="16.5" customHeight="1">
      <c r="A61" s="151" t="s">
        <v>193</v>
      </c>
      <c r="B61" s="124"/>
      <c r="C61" s="124"/>
      <c r="D61" s="124"/>
      <c r="E61" s="2"/>
      <c r="F61" s="2"/>
      <c r="G61" s="143"/>
      <c r="H61" s="143"/>
      <c r="I61" s="143"/>
      <c r="J61" s="143"/>
      <c r="K61" s="143"/>
      <c r="L61" s="143"/>
      <c r="M61" s="143"/>
    </row>
    <row r="62" spans="1:13" ht="16.5" customHeight="1">
      <c r="A62" s="196" t="str">
        <f>A3</f>
        <v>For the three-month period ended 31 March 2025</v>
      </c>
      <c r="B62" s="197"/>
      <c r="C62" s="197"/>
      <c r="D62" s="197"/>
      <c r="E62" s="198"/>
      <c r="F62" s="198"/>
      <c r="G62" s="199"/>
      <c r="H62" s="199"/>
      <c r="I62" s="199"/>
      <c r="J62" s="199"/>
      <c r="K62" s="199"/>
      <c r="L62" s="199"/>
      <c r="M62" s="199"/>
    </row>
    <row r="63" spans="1:13" ht="16.5" customHeight="1">
      <c r="A63" s="134"/>
      <c r="B63" s="123"/>
      <c r="C63" s="123"/>
      <c r="D63" s="124"/>
      <c r="E63" s="3"/>
      <c r="F63" s="123"/>
      <c r="G63" s="144"/>
      <c r="H63" s="144"/>
      <c r="I63" s="145"/>
      <c r="J63" s="144"/>
      <c r="K63" s="135"/>
      <c r="L63" s="135"/>
      <c r="M63" s="139"/>
    </row>
    <row r="64" spans="1:13" ht="16.5" customHeight="1">
      <c r="A64" s="134"/>
      <c r="B64" s="123"/>
      <c r="C64" s="123"/>
      <c r="D64" s="124"/>
      <c r="E64" s="3"/>
      <c r="F64" s="123"/>
      <c r="G64" s="144"/>
      <c r="H64" s="144"/>
      <c r="I64" s="145"/>
      <c r="J64" s="144"/>
      <c r="K64" s="135"/>
      <c r="L64" s="135"/>
      <c r="M64" s="139"/>
    </row>
    <row r="65" spans="1:13" ht="16.5" customHeight="1">
      <c r="A65" s="157"/>
      <c r="B65" s="124"/>
      <c r="C65" s="124"/>
      <c r="D65" s="124"/>
      <c r="E65" s="2"/>
      <c r="F65" s="2"/>
      <c r="G65" s="323" t="s">
        <v>3</v>
      </c>
      <c r="H65" s="323"/>
      <c r="I65" s="323"/>
      <c r="J65" s="213"/>
      <c r="K65" s="323" t="s">
        <v>4</v>
      </c>
      <c r="L65" s="323"/>
      <c r="M65" s="323"/>
    </row>
    <row r="66" spans="1:13" ht="16.5" customHeight="1">
      <c r="A66" s="124"/>
      <c r="B66" s="124"/>
      <c r="C66" s="124"/>
      <c r="D66" s="124"/>
      <c r="E66" s="5"/>
      <c r="F66" s="6"/>
      <c r="G66" s="322" t="s">
        <v>5</v>
      </c>
      <c r="H66" s="322"/>
      <c r="I66" s="322"/>
      <c r="J66" s="212"/>
      <c r="K66" s="322" t="s">
        <v>5</v>
      </c>
      <c r="L66" s="322"/>
      <c r="M66" s="322"/>
    </row>
    <row r="67" spans="1:13" ht="16.5" customHeight="1">
      <c r="A67" s="123"/>
      <c r="B67" s="123"/>
      <c r="C67" s="123"/>
      <c r="D67" s="124"/>
      <c r="E67" s="5"/>
      <c r="F67" s="5"/>
      <c r="G67" s="54" t="s">
        <v>10</v>
      </c>
      <c r="H67" s="55"/>
      <c r="I67" s="54" t="s">
        <v>11</v>
      </c>
      <c r="J67" s="55"/>
      <c r="K67" s="54" t="s">
        <v>10</v>
      </c>
      <c r="L67" s="55"/>
      <c r="M67" s="54" t="s">
        <v>11</v>
      </c>
    </row>
    <row r="68" spans="1:13" ht="16.5" customHeight="1">
      <c r="A68" s="123"/>
      <c r="B68" s="123"/>
      <c r="C68" s="123"/>
      <c r="D68" s="124"/>
      <c r="E68" s="200" t="s">
        <v>12</v>
      </c>
      <c r="F68" s="124"/>
      <c r="G68" s="201" t="s">
        <v>13</v>
      </c>
      <c r="H68" s="143"/>
      <c r="I68" s="202" t="s">
        <v>13</v>
      </c>
      <c r="J68" s="138"/>
      <c r="K68" s="201" t="s">
        <v>13</v>
      </c>
      <c r="L68" s="143"/>
      <c r="M68" s="202" t="s">
        <v>13</v>
      </c>
    </row>
    <row r="69" spans="1:13" ht="16.5" customHeight="1">
      <c r="A69" s="154" t="s">
        <v>194</v>
      </c>
      <c r="B69" s="122"/>
      <c r="C69" s="123"/>
      <c r="D69" s="124"/>
      <c r="E69" s="123"/>
      <c r="F69" s="123"/>
      <c r="G69" s="139"/>
      <c r="H69" s="135"/>
      <c r="I69" s="139"/>
      <c r="J69" s="135"/>
      <c r="K69" s="139"/>
      <c r="L69" s="135"/>
      <c r="M69" s="139"/>
    </row>
    <row r="70" spans="1:13" ht="16.5" customHeight="1">
      <c r="A70" s="153" t="s">
        <v>195</v>
      </c>
      <c r="B70" s="122"/>
      <c r="C70" s="123"/>
      <c r="D70" s="124"/>
      <c r="E70" s="123"/>
      <c r="F70" s="123"/>
      <c r="G70" s="74">
        <v>0</v>
      </c>
      <c r="H70" s="143"/>
      <c r="I70" s="74">
        <v>433338</v>
      </c>
      <c r="J70" s="222"/>
      <c r="K70" s="74">
        <v>0</v>
      </c>
      <c r="L70" s="222"/>
      <c r="M70" s="74">
        <v>433338</v>
      </c>
    </row>
    <row r="71" spans="1:13" ht="16.5" customHeight="1">
      <c r="A71" s="153" t="s">
        <v>196</v>
      </c>
      <c r="B71" s="122"/>
      <c r="C71" s="123"/>
      <c r="D71" s="124"/>
      <c r="E71" s="123"/>
      <c r="F71" s="123"/>
      <c r="G71" s="74">
        <v>0</v>
      </c>
      <c r="H71" s="143"/>
      <c r="I71" s="74">
        <v>63000</v>
      </c>
      <c r="J71" s="222"/>
      <c r="K71" s="74">
        <v>0</v>
      </c>
      <c r="L71" s="222"/>
      <c r="M71" s="74">
        <v>63000</v>
      </c>
    </row>
    <row r="72" spans="1:13" ht="16.5" customHeight="1">
      <c r="A72" s="153" t="s">
        <v>197</v>
      </c>
      <c r="B72" s="134"/>
      <c r="C72" s="134"/>
      <c r="D72" s="9"/>
      <c r="E72" s="8"/>
      <c r="F72" s="123"/>
      <c r="G72" s="74"/>
      <c r="H72" s="143"/>
      <c r="I72" s="74"/>
      <c r="J72" s="143"/>
      <c r="K72" s="74"/>
      <c r="L72" s="143"/>
      <c r="M72" s="74"/>
    </row>
    <row r="73" spans="1:13" ht="16.5" customHeight="1">
      <c r="A73" s="153"/>
      <c r="B73" s="134" t="s">
        <v>198</v>
      </c>
      <c r="C73" s="134"/>
      <c r="D73" s="9"/>
      <c r="E73" s="124"/>
      <c r="F73" s="123"/>
      <c r="G73" s="221">
        <v>-82013206</v>
      </c>
      <c r="H73" s="145"/>
      <c r="I73" s="221">
        <v>-4122275</v>
      </c>
      <c r="J73" s="145"/>
      <c r="K73" s="221">
        <v>-4059429</v>
      </c>
      <c r="L73" s="145"/>
      <c r="M73" s="221">
        <v>-4010273</v>
      </c>
    </row>
    <row r="74" spans="1:13" ht="16.5" customHeight="1">
      <c r="A74" s="125" t="s">
        <v>199</v>
      </c>
      <c r="B74" s="153"/>
      <c r="C74" s="134"/>
      <c r="D74" s="9"/>
      <c r="E74" s="124">
        <v>10</v>
      </c>
      <c r="F74" s="123"/>
      <c r="G74" s="74">
        <v>0</v>
      </c>
      <c r="H74" s="144"/>
      <c r="I74" s="74">
        <v>0</v>
      </c>
      <c r="J74" s="144"/>
      <c r="K74" s="74">
        <v>-7499950</v>
      </c>
      <c r="L74" s="144"/>
      <c r="M74" s="74">
        <v>0</v>
      </c>
    </row>
    <row r="75" spans="1:13" ht="16.5" customHeight="1">
      <c r="A75" s="160" t="s">
        <v>200</v>
      </c>
      <c r="B75" s="153"/>
      <c r="C75" s="134"/>
      <c r="D75" s="9"/>
      <c r="E75" s="124"/>
      <c r="F75" s="123"/>
      <c r="G75" s="74"/>
      <c r="H75" s="144"/>
      <c r="I75" s="74"/>
      <c r="J75" s="144"/>
      <c r="K75" s="74"/>
      <c r="L75" s="144"/>
      <c r="M75" s="74"/>
    </row>
    <row r="76" spans="1:13" ht="16.5" customHeight="1">
      <c r="A76" s="160"/>
      <c r="B76" s="153" t="s">
        <v>201</v>
      </c>
      <c r="C76" s="134"/>
      <c r="D76" s="9"/>
      <c r="E76" s="124"/>
      <c r="F76" s="123"/>
      <c r="G76" s="74">
        <v>-83000000</v>
      </c>
      <c r="H76" s="221"/>
      <c r="I76" s="74">
        <v>-180893356</v>
      </c>
      <c r="J76" s="74"/>
      <c r="K76" s="74">
        <v>-40000000</v>
      </c>
      <c r="L76" s="221"/>
      <c r="M76" s="74">
        <v>-100893356</v>
      </c>
    </row>
    <row r="77" spans="1:13" ht="16.5" customHeight="1">
      <c r="A77" s="160" t="s">
        <v>202</v>
      </c>
      <c r="B77" s="153"/>
      <c r="C77" s="134"/>
      <c r="D77" s="9"/>
      <c r="E77" s="124"/>
      <c r="F77" s="123"/>
      <c r="G77" s="74"/>
      <c r="H77" s="144"/>
      <c r="I77" s="74"/>
      <c r="J77" s="144"/>
      <c r="K77" s="74"/>
      <c r="L77" s="144"/>
      <c r="M77" s="74"/>
    </row>
    <row r="78" spans="1:13" ht="16.5" customHeight="1">
      <c r="A78" s="160"/>
      <c r="B78" s="153" t="s">
        <v>201</v>
      </c>
      <c r="C78" s="134"/>
      <c r="D78" s="9"/>
      <c r="E78" s="124"/>
      <c r="F78" s="123"/>
      <c r="G78" s="74">
        <v>182000000</v>
      </c>
      <c r="H78" s="221"/>
      <c r="I78" s="74">
        <v>80000000</v>
      </c>
      <c r="J78" s="74"/>
      <c r="K78" s="74">
        <v>0</v>
      </c>
      <c r="L78" s="221"/>
      <c r="M78" s="74">
        <v>50000000</v>
      </c>
    </row>
    <row r="79" spans="1:13" ht="16.5" customHeight="1">
      <c r="A79" s="160" t="s">
        <v>203</v>
      </c>
      <c r="B79" s="153"/>
      <c r="C79" s="134"/>
      <c r="D79" s="9"/>
      <c r="E79" s="124"/>
      <c r="F79" s="123"/>
      <c r="G79" s="74"/>
      <c r="H79" s="144"/>
      <c r="I79" s="74"/>
      <c r="J79" s="144"/>
      <c r="K79" s="74"/>
      <c r="L79" s="144"/>
      <c r="M79" s="74"/>
    </row>
    <row r="80" spans="1:13" ht="16.5" customHeight="1">
      <c r="A80" s="160"/>
      <c r="B80" s="153" t="s">
        <v>204</v>
      </c>
      <c r="C80" s="134"/>
      <c r="D80" s="9"/>
      <c r="E80" s="124">
        <v>7</v>
      </c>
      <c r="F80" s="123"/>
      <c r="G80" s="74">
        <v>-3428000</v>
      </c>
      <c r="H80" s="145"/>
      <c r="I80" s="74">
        <v>-80000000</v>
      </c>
      <c r="J80" s="145"/>
      <c r="K80" s="74">
        <v>-3428000</v>
      </c>
      <c r="L80" s="145"/>
      <c r="M80" s="74">
        <v>-40000000</v>
      </c>
    </row>
    <row r="81" spans="1:13" ht="16.5" customHeight="1">
      <c r="A81" s="160" t="s">
        <v>202</v>
      </c>
      <c r="B81" s="153"/>
      <c r="C81" s="134"/>
      <c r="D81" s="9"/>
      <c r="E81" s="124"/>
      <c r="F81" s="123"/>
      <c r="G81" s="74"/>
      <c r="H81" s="144"/>
      <c r="I81" s="74"/>
      <c r="J81" s="144"/>
      <c r="K81" s="74"/>
      <c r="L81" s="144"/>
      <c r="M81" s="74"/>
    </row>
    <row r="82" spans="1:13" ht="16.5" customHeight="1">
      <c r="A82" s="160"/>
      <c r="B82" s="153" t="s">
        <v>204</v>
      </c>
      <c r="C82" s="134"/>
      <c r="D82" s="9"/>
      <c r="E82" s="124">
        <v>7</v>
      </c>
      <c r="F82" s="123"/>
      <c r="G82" s="74">
        <v>82622308</v>
      </c>
      <c r="H82" s="221"/>
      <c r="I82" s="74">
        <v>120000000</v>
      </c>
      <c r="J82" s="74"/>
      <c r="K82" s="74">
        <v>72622308</v>
      </c>
      <c r="L82" s="221"/>
      <c r="M82" s="74">
        <v>64000000</v>
      </c>
    </row>
    <row r="83" spans="1:13" ht="16.5" customHeight="1">
      <c r="A83" s="160" t="s">
        <v>205</v>
      </c>
      <c r="B83" s="153"/>
      <c r="C83" s="134"/>
      <c r="D83" s="9"/>
      <c r="E83" s="124"/>
      <c r="F83" s="123"/>
      <c r="G83" s="74"/>
      <c r="H83" s="144"/>
      <c r="I83" s="74"/>
      <c r="J83" s="144"/>
      <c r="K83" s="74"/>
      <c r="L83" s="144"/>
      <c r="M83" s="74"/>
    </row>
    <row r="84" spans="1:13" ht="16.5" customHeight="1">
      <c r="A84" s="160"/>
      <c r="B84" s="153" t="s">
        <v>206</v>
      </c>
      <c r="C84" s="134"/>
      <c r="D84" s="9"/>
      <c r="E84" s="124">
        <v>7</v>
      </c>
      <c r="F84" s="123"/>
      <c r="G84" s="74">
        <v>4000000</v>
      </c>
      <c r="H84" s="145"/>
      <c r="I84" s="74">
        <v>0</v>
      </c>
      <c r="J84" s="145"/>
      <c r="K84" s="74">
        <v>2000000</v>
      </c>
      <c r="L84" s="145"/>
      <c r="M84" s="74">
        <v>0</v>
      </c>
    </row>
    <row r="85" spans="1:13" ht="16.5" customHeight="1">
      <c r="A85" s="160" t="s">
        <v>207</v>
      </c>
      <c r="B85" s="153"/>
      <c r="C85" s="134"/>
      <c r="D85" s="9"/>
      <c r="E85" s="124">
        <v>9</v>
      </c>
      <c r="F85" s="123"/>
      <c r="G85" s="74">
        <v>0</v>
      </c>
      <c r="H85" s="145"/>
      <c r="I85" s="74">
        <v>-4499047</v>
      </c>
      <c r="J85" s="145"/>
      <c r="K85" s="74">
        <v>0</v>
      </c>
      <c r="L85" s="145"/>
      <c r="M85" s="74">
        <v>-4499047</v>
      </c>
    </row>
    <row r="86" spans="1:13" ht="16.5" customHeight="1">
      <c r="A86" s="160" t="s">
        <v>208</v>
      </c>
      <c r="B86" s="153"/>
      <c r="C86" s="134"/>
      <c r="D86" s="9"/>
      <c r="E86" s="124"/>
      <c r="F86" s="123"/>
      <c r="G86" s="74">
        <v>6339036</v>
      </c>
      <c r="H86" s="145"/>
      <c r="I86" s="74">
        <v>5548120</v>
      </c>
      <c r="J86" s="145"/>
      <c r="K86" s="74">
        <v>6339036</v>
      </c>
      <c r="L86" s="145"/>
      <c r="M86" s="74">
        <v>5548120</v>
      </c>
    </row>
    <row r="87" spans="1:13" ht="16.5" customHeight="1">
      <c r="A87" s="160" t="s">
        <v>209</v>
      </c>
      <c r="B87" s="153"/>
      <c r="C87" s="134"/>
      <c r="D87" s="9"/>
      <c r="E87" s="124"/>
      <c r="F87" s="123"/>
      <c r="G87" s="74">
        <v>1450688</v>
      </c>
      <c r="H87" s="145"/>
      <c r="I87" s="74">
        <v>1964503</v>
      </c>
      <c r="J87" s="145"/>
      <c r="K87" s="74">
        <v>1450688</v>
      </c>
      <c r="L87" s="145"/>
      <c r="M87" s="74">
        <v>1964503</v>
      </c>
    </row>
    <row r="88" spans="1:13" ht="16.5" customHeight="1">
      <c r="A88" s="153" t="s">
        <v>210</v>
      </c>
      <c r="B88" s="134"/>
      <c r="C88" s="134"/>
      <c r="D88" s="9"/>
      <c r="E88" s="7"/>
      <c r="F88" s="123"/>
      <c r="G88" s="295">
        <v>32250</v>
      </c>
      <c r="H88" s="145"/>
      <c r="I88" s="295">
        <v>127388</v>
      </c>
      <c r="J88" s="145"/>
      <c r="K88" s="294">
        <v>37504557</v>
      </c>
      <c r="L88" s="145"/>
      <c r="M88" s="294">
        <v>37599695</v>
      </c>
    </row>
    <row r="89" spans="1:13" ht="16.5" customHeight="1">
      <c r="A89" s="123"/>
      <c r="B89" s="123"/>
      <c r="C89" s="123"/>
      <c r="D89" s="124"/>
      <c r="E89" s="3"/>
      <c r="F89" s="123"/>
      <c r="G89" s="139"/>
      <c r="H89" s="135"/>
      <c r="I89" s="139"/>
      <c r="J89" s="144"/>
      <c r="K89" s="139"/>
      <c r="L89" s="135"/>
      <c r="M89" s="139"/>
    </row>
    <row r="90" spans="1:13" ht="16.5" customHeight="1">
      <c r="A90" s="154" t="s">
        <v>211</v>
      </c>
      <c r="B90" s="123"/>
      <c r="C90" s="123"/>
      <c r="D90" s="124"/>
      <c r="E90" s="3"/>
      <c r="F90" s="123"/>
      <c r="G90" s="203">
        <f>SUM(G70:G88)</f>
        <v>108003076</v>
      </c>
      <c r="H90" s="144"/>
      <c r="I90" s="203">
        <f>SUM(I70:I88)</f>
        <v>-61378329</v>
      </c>
      <c r="J90" s="144"/>
      <c r="K90" s="203">
        <f>SUM(K70:K88)</f>
        <v>64929210</v>
      </c>
      <c r="L90" s="144"/>
      <c r="M90" s="203">
        <f>SUM(M70:M88)</f>
        <v>10205980</v>
      </c>
    </row>
    <row r="91" spans="1:13" ht="16.5" customHeight="1">
      <c r="A91" s="154"/>
      <c r="B91" s="123"/>
      <c r="C91" s="123"/>
      <c r="D91" s="124"/>
      <c r="E91" s="3"/>
      <c r="F91" s="123"/>
      <c r="G91" s="145"/>
      <c r="H91" s="144"/>
      <c r="I91" s="145"/>
      <c r="J91" s="144"/>
      <c r="K91" s="145"/>
      <c r="L91" s="144"/>
      <c r="M91" s="145"/>
    </row>
    <row r="92" spans="1:13" ht="16.5" customHeight="1">
      <c r="A92" s="167" t="s">
        <v>212</v>
      </c>
      <c r="B92" s="160"/>
      <c r="C92" s="160"/>
      <c r="D92" s="3"/>
      <c r="E92" s="3"/>
      <c r="F92" s="123"/>
      <c r="G92" s="145"/>
      <c r="H92" s="144"/>
      <c r="I92" s="145"/>
      <c r="J92" s="144"/>
      <c r="K92" s="139"/>
      <c r="L92" s="135"/>
      <c r="M92" s="139"/>
    </row>
    <row r="93" spans="1:13" ht="16.5" customHeight="1">
      <c r="A93" s="134" t="s">
        <v>213</v>
      </c>
      <c r="B93" s="160"/>
      <c r="C93" s="160"/>
      <c r="D93" s="3"/>
      <c r="E93" s="3"/>
      <c r="F93" s="123"/>
      <c r="G93" s="221">
        <v>-37280981</v>
      </c>
      <c r="H93" s="74"/>
      <c r="I93" s="221">
        <v>-5372904</v>
      </c>
      <c r="J93" s="74"/>
      <c r="K93" s="221">
        <v>-37280981</v>
      </c>
      <c r="L93" s="221"/>
      <c r="M93" s="221">
        <v>-5372904</v>
      </c>
    </row>
    <row r="94" spans="1:13" ht="16.5" customHeight="1">
      <c r="A94" s="134" t="s">
        <v>214</v>
      </c>
      <c r="B94" s="160"/>
      <c r="C94" s="160"/>
      <c r="D94" s="3"/>
      <c r="E94" s="3"/>
      <c r="F94" s="123"/>
      <c r="G94" s="74"/>
      <c r="H94" s="144"/>
      <c r="I94" s="74"/>
      <c r="J94" s="144"/>
      <c r="K94" s="74"/>
      <c r="L94" s="144"/>
      <c r="M94" s="74"/>
    </row>
    <row r="95" spans="1:13" ht="16.5" customHeight="1">
      <c r="A95" s="134"/>
      <c r="B95" s="134" t="s">
        <v>48</v>
      </c>
      <c r="C95" s="160"/>
      <c r="D95" s="3"/>
      <c r="E95" s="3">
        <v>12</v>
      </c>
      <c r="F95" s="123"/>
      <c r="G95" s="221">
        <v>27418777</v>
      </c>
      <c r="H95" s="145"/>
      <c r="I95" s="221">
        <v>0</v>
      </c>
      <c r="J95" s="145"/>
      <c r="K95" s="221">
        <v>0</v>
      </c>
      <c r="L95" s="145"/>
      <c r="M95" s="221">
        <v>0</v>
      </c>
    </row>
    <row r="96" spans="1:13" ht="16.5" customHeight="1">
      <c r="A96" s="153" t="s">
        <v>215</v>
      </c>
      <c r="B96" s="134"/>
      <c r="C96" s="160"/>
      <c r="D96" s="3"/>
      <c r="E96" s="3"/>
      <c r="F96" s="123"/>
    </row>
    <row r="97" spans="1:13" ht="16.5" customHeight="1">
      <c r="A97" s="153"/>
      <c r="B97" s="134" t="s">
        <v>48</v>
      </c>
      <c r="C97" s="160"/>
      <c r="D97" s="3"/>
      <c r="E97" s="3"/>
      <c r="F97" s="123"/>
      <c r="G97" s="74">
        <v>-17020801</v>
      </c>
      <c r="H97" s="144"/>
      <c r="I97" s="221">
        <v>-10982111</v>
      </c>
      <c r="J97" s="144"/>
      <c r="K97" s="74">
        <v>-17020801</v>
      </c>
      <c r="L97" s="144"/>
      <c r="M97" s="221">
        <v>-10982111</v>
      </c>
    </row>
    <row r="98" spans="1:13" ht="16.5" customHeight="1">
      <c r="A98" s="152" t="s">
        <v>216</v>
      </c>
      <c r="B98" s="160"/>
      <c r="C98" s="160"/>
      <c r="D98" s="3"/>
      <c r="E98" s="3"/>
      <c r="F98" s="123"/>
      <c r="G98" s="221">
        <v>-62043</v>
      </c>
      <c r="H98" s="145"/>
      <c r="I98" s="221">
        <v>-85110</v>
      </c>
      <c r="J98" s="145"/>
      <c r="K98" s="74">
        <v>-182378</v>
      </c>
      <c r="L98" s="145"/>
      <c r="M98" s="74">
        <v>-201850</v>
      </c>
    </row>
    <row r="99" spans="1:13" ht="16.5" customHeight="1">
      <c r="A99" s="152" t="s">
        <v>217</v>
      </c>
      <c r="B99" s="160"/>
      <c r="C99" s="160"/>
      <c r="D99" s="3"/>
      <c r="E99" s="3"/>
      <c r="F99" s="123"/>
      <c r="G99" s="221">
        <v>200000</v>
      </c>
      <c r="H99" s="145"/>
      <c r="I99" s="221">
        <v>0</v>
      </c>
      <c r="J99" s="145"/>
      <c r="K99" s="74">
        <v>0</v>
      </c>
      <c r="L99" s="145"/>
      <c r="M99" s="74">
        <v>0</v>
      </c>
    </row>
    <row r="100" spans="1:13" ht="16.5" customHeight="1">
      <c r="A100" s="152" t="s">
        <v>218</v>
      </c>
      <c r="B100" s="160"/>
      <c r="C100" s="160"/>
      <c r="D100" s="3"/>
      <c r="E100" s="3"/>
      <c r="F100" s="123"/>
      <c r="G100" s="74">
        <v>-200000</v>
      </c>
      <c r="H100" s="144"/>
      <c r="I100" s="74">
        <v>0</v>
      </c>
      <c r="J100" s="144"/>
      <c r="K100" s="74">
        <v>0</v>
      </c>
      <c r="L100" s="144"/>
      <c r="M100" s="74">
        <v>0</v>
      </c>
    </row>
    <row r="101" spans="1:13" ht="16.5" customHeight="1">
      <c r="A101" s="152" t="s">
        <v>219</v>
      </c>
      <c r="B101" s="160"/>
      <c r="C101" s="160"/>
      <c r="D101" s="3"/>
      <c r="E101" s="3"/>
      <c r="F101" s="123"/>
      <c r="G101" s="74">
        <v>50</v>
      </c>
      <c r="H101" s="144"/>
      <c r="I101" s="74">
        <v>0</v>
      </c>
      <c r="J101" s="144"/>
      <c r="K101" s="74">
        <v>0</v>
      </c>
      <c r="L101" s="144"/>
      <c r="M101" s="74">
        <v>0</v>
      </c>
    </row>
    <row r="102" spans="1:13" ht="16.5" customHeight="1">
      <c r="A102" s="152" t="s">
        <v>220</v>
      </c>
      <c r="B102" s="153"/>
      <c r="C102" s="160"/>
      <c r="D102" s="3"/>
      <c r="E102" s="100"/>
      <c r="F102" s="123"/>
      <c r="G102" s="295">
        <v>-2517693</v>
      </c>
      <c r="H102" s="145"/>
      <c r="I102" s="295">
        <v>-2517693</v>
      </c>
      <c r="J102" s="145"/>
      <c r="K102" s="294">
        <v>0</v>
      </c>
      <c r="L102" s="145"/>
      <c r="M102" s="294">
        <v>0</v>
      </c>
    </row>
    <row r="103" spans="1:13" ht="16.5" customHeight="1">
      <c r="A103" s="167"/>
      <c r="B103" s="123"/>
      <c r="C103" s="123"/>
      <c r="D103" s="124"/>
      <c r="E103" s="124"/>
      <c r="F103" s="123"/>
      <c r="G103" s="145"/>
      <c r="H103" s="144"/>
      <c r="I103" s="145"/>
      <c r="J103" s="144"/>
      <c r="K103" s="145"/>
      <c r="L103" s="144"/>
      <c r="M103" s="145"/>
    </row>
    <row r="104" spans="1:13" ht="16.5" customHeight="1">
      <c r="A104" s="167" t="s">
        <v>221</v>
      </c>
      <c r="B104" s="160"/>
      <c r="C104" s="160"/>
      <c r="D104" s="3"/>
      <c r="E104" s="124"/>
      <c r="F104" s="123"/>
      <c r="G104" s="203">
        <f>SUM(G93:G102)</f>
        <v>-29462691</v>
      </c>
      <c r="H104" s="144"/>
      <c r="I104" s="203">
        <f>SUM(I93:I102)</f>
        <v>-18957818</v>
      </c>
      <c r="J104" s="144"/>
      <c r="K104" s="203">
        <f>SUM(K93:K102)</f>
        <v>-54484160</v>
      </c>
      <c r="L104" s="144"/>
      <c r="M104" s="203">
        <f>SUM(M93:M102)</f>
        <v>-16556865</v>
      </c>
    </row>
    <row r="105" spans="1:13" ht="16.5" customHeight="1">
      <c r="A105" s="160"/>
      <c r="B105" s="160"/>
      <c r="C105" s="160"/>
      <c r="D105" s="3"/>
      <c r="E105" s="124"/>
      <c r="F105" s="123"/>
      <c r="G105" s="145"/>
      <c r="H105" s="144"/>
      <c r="I105" s="145"/>
      <c r="J105" s="144"/>
      <c r="K105" s="145"/>
      <c r="L105" s="135"/>
      <c r="M105" s="145"/>
    </row>
    <row r="106" spans="1:13" ht="16.5" customHeight="1">
      <c r="A106" s="167" t="s">
        <v>222</v>
      </c>
      <c r="B106" s="160"/>
      <c r="C106" s="160"/>
      <c r="D106" s="3"/>
      <c r="E106" s="124"/>
      <c r="F106" s="123"/>
      <c r="G106" s="145">
        <f>SUM(G41,G90,G104)</f>
        <v>116400440</v>
      </c>
      <c r="H106" s="144"/>
      <c r="I106" s="145">
        <f>SUM(I41,I90,I104)</f>
        <v>-47367474</v>
      </c>
      <c r="J106" s="144"/>
      <c r="K106" s="145">
        <f>SUM(K41,K90,K104)</f>
        <v>49746485</v>
      </c>
      <c r="L106" s="144"/>
      <c r="M106" s="145">
        <f>SUM(M41,M90,M104)</f>
        <v>145136</v>
      </c>
    </row>
    <row r="107" spans="1:13" ht="16.5" customHeight="1">
      <c r="A107" s="134" t="s">
        <v>223</v>
      </c>
      <c r="B107" s="160"/>
      <c r="C107" s="160"/>
      <c r="D107" s="3"/>
      <c r="E107" s="124"/>
      <c r="F107" s="123"/>
      <c r="G107" s="295">
        <v>365253916</v>
      </c>
      <c r="H107" s="145"/>
      <c r="I107" s="295">
        <v>276389395</v>
      </c>
      <c r="J107" s="145"/>
      <c r="K107" s="294">
        <v>199164383</v>
      </c>
      <c r="L107" s="145"/>
      <c r="M107" s="294">
        <v>148946704</v>
      </c>
    </row>
    <row r="108" spans="1:13" ht="16.5" customHeight="1">
      <c r="A108" s="160"/>
      <c r="B108" s="160"/>
      <c r="C108" s="160"/>
      <c r="D108" s="3"/>
      <c r="E108" s="124"/>
      <c r="F108" s="123"/>
      <c r="G108" s="139"/>
      <c r="H108" s="135"/>
      <c r="I108" s="139"/>
      <c r="J108" s="144"/>
      <c r="K108" s="139"/>
      <c r="L108" s="135"/>
      <c r="M108" s="139"/>
    </row>
    <row r="109" spans="1:13" ht="16.5" customHeight="1">
      <c r="A109" s="167" t="s">
        <v>224</v>
      </c>
      <c r="B109" s="160"/>
      <c r="C109" s="160"/>
      <c r="D109" s="3"/>
      <c r="E109" s="124"/>
      <c r="F109" s="123"/>
      <c r="G109" s="75">
        <f>SUM(G106:G107)</f>
        <v>481654356</v>
      </c>
      <c r="H109" s="144"/>
      <c r="I109" s="75">
        <f>SUM(I106:I107)</f>
        <v>229021921</v>
      </c>
      <c r="J109" s="144"/>
      <c r="K109" s="75">
        <f>SUM(K106:K107)</f>
        <v>248910868</v>
      </c>
      <c r="L109" s="144"/>
      <c r="M109" s="75">
        <f>SUM(M106:M107)</f>
        <v>149091840</v>
      </c>
    </row>
    <row r="110" spans="1:13" ht="16" customHeight="1" thickTop="1">
      <c r="A110" s="167"/>
      <c r="B110" s="160"/>
      <c r="C110" s="160"/>
      <c r="D110" s="3"/>
      <c r="E110" s="124"/>
      <c r="F110" s="123"/>
      <c r="G110" s="144"/>
      <c r="H110" s="144"/>
      <c r="I110" s="145"/>
      <c r="J110" s="144"/>
      <c r="K110" s="144"/>
      <c r="L110" s="135"/>
      <c r="M110" s="145"/>
    </row>
    <row r="111" spans="1:13" ht="16" customHeight="1">
      <c r="A111" s="167"/>
      <c r="B111" s="160"/>
      <c r="C111" s="160"/>
      <c r="D111" s="3"/>
      <c r="E111" s="124"/>
      <c r="F111" s="123"/>
      <c r="G111" s="144"/>
      <c r="H111" s="144"/>
      <c r="I111" s="145"/>
      <c r="J111" s="144"/>
      <c r="K111" s="144"/>
      <c r="L111" s="135"/>
      <c r="M111" s="145"/>
    </row>
    <row r="112" spans="1:13" ht="16" customHeight="1">
      <c r="A112" s="167"/>
      <c r="B112" s="160"/>
      <c r="C112" s="160"/>
      <c r="D112" s="3"/>
      <c r="E112" s="124"/>
      <c r="F112" s="123"/>
      <c r="G112" s="144"/>
      <c r="H112" s="144"/>
      <c r="I112" s="145"/>
      <c r="J112" s="144"/>
      <c r="K112" s="144"/>
      <c r="L112" s="135"/>
      <c r="M112" s="145"/>
    </row>
    <row r="113" spans="1:13" ht="16" customHeight="1">
      <c r="A113" s="167"/>
      <c r="B113" s="160"/>
      <c r="C113" s="160"/>
      <c r="D113" s="3"/>
      <c r="E113" s="124"/>
      <c r="F113" s="123"/>
      <c r="G113" s="144"/>
      <c r="H113" s="144"/>
      <c r="I113" s="145"/>
      <c r="J113" s="144"/>
      <c r="K113" s="144"/>
      <c r="L113" s="135"/>
      <c r="M113" s="145"/>
    </row>
    <row r="114" spans="1:13" ht="16" customHeight="1">
      <c r="A114" s="167"/>
      <c r="B114" s="160"/>
      <c r="C114" s="160"/>
      <c r="D114" s="3"/>
      <c r="E114" s="124"/>
      <c r="F114" s="123"/>
      <c r="G114" s="144"/>
      <c r="H114" s="144"/>
      <c r="I114" s="145"/>
      <c r="J114" s="144"/>
      <c r="K114" s="144"/>
      <c r="L114" s="135"/>
      <c r="M114" s="145"/>
    </row>
    <row r="115" spans="1:13" ht="16" customHeight="1">
      <c r="A115" s="167"/>
      <c r="B115" s="160"/>
      <c r="C115" s="160"/>
      <c r="D115" s="3"/>
      <c r="E115" s="124"/>
      <c r="F115" s="123"/>
      <c r="G115" s="144"/>
      <c r="H115" s="144"/>
      <c r="I115" s="145"/>
      <c r="J115" s="144"/>
      <c r="K115" s="144"/>
      <c r="L115" s="135"/>
      <c r="M115" s="145"/>
    </row>
    <row r="116" spans="1:13" ht="16" customHeight="1">
      <c r="A116" s="167"/>
      <c r="B116" s="160"/>
      <c r="C116" s="160"/>
      <c r="D116" s="3"/>
      <c r="E116" s="124"/>
      <c r="F116" s="123"/>
      <c r="G116" s="144"/>
      <c r="H116" s="144"/>
      <c r="I116" s="145"/>
      <c r="J116" s="144"/>
      <c r="K116" s="144"/>
      <c r="L116" s="135"/>
      <c r="M116" s="145"/>
    </row>
    <row r="117" spans="1:13" ht="16" customHeight="1">
      <c r="A117" s="167"/>
      <c r="B117" s="160"/>
      <c r="C117" s="160"/>
      <c r="D117" s="3"/>
      <c r="E117" s="124"/>
      <c r="F117" s="123"/>
      <c r="G117" s="144"/>
      <c r="H117" s="144"/>
      <c r="I117" s="145"/>
      <c r="J117" s="144"/>
      <c r="K117" s="144"/>
      <c r="L117" s="135"/>
      <c r="M117" s="145"/>
    </row>
    <row r="118" spans="1:13" ht="22" customHeight="1">
      <c r="A118" s="208" t="str">
        <f>+A59</f>
        <v>The accompanying notes form part of this interim financial information.</v>
      </c>
      <c r="B118" s="209"/>
      <c r="C118" s="209"/>
      <c r="D118" s="206"/>
      <c r="E118" s="197"/>
      <c r="F118" s="205"/>
      <c r="G118" s="207"/>
      <c r="H118" s="207"/>
      <c r="I118" s="203"/>
      <c r="J118" s="207"/>
      <c r="K118" s="207"/>
      <c r="L118" s="210"/>
      <c r="M118" s="203"/>
    </row>
    <row r="119" spans="1:13" ht="16.5" customHeight="1">
      <c r="A119" s="156" t="str">
        <f>A60</f>
        <v>Sonic Interfreight Public Company Limited</v>
      </c>
      <c r="B119" s="123"/>
      <c r="C119" s="123"/>
      <c r="D119" s="124"/>
      <c r="E119" s="123"/>
      <c r="F119" s="123"/>
      <c r="G119" s="143"/>
      <c r="H119" s="143"/>
      <c r="I119" s="143"/>
      <c r="J119" s="143"/>
      <c r="K119" s="143"/>
      <c r="L119" s="143"/>
      <c r="M119" s="143"/>
    </row>
    <row r="120" spans="1:13" ht="16.5" customHeight="1">
      <c r="A120" s="151" t="s">
        <v>193</v>
      </c>
      <c r="B120" s="124"/>
      <c r="C120" s="124"/>
      <c r="D120" s="124"/>
      <c r="E120" s="2"/>
      <c r="F120" s="2"/>
      <c r="G120" s="143"/>
      <c r="H120" s="143"/>
      <c r="I120" s="143"/>
      <c r="J120" s="143"/>
      <c r="K120" s="143"/>
      <c r="L120" s="143"/>
      <c r="M120" s="143"/>
    </row>
    <row r="121" spans="1:13" ht="16.5" customHeight="1">
      <c r="A121" s="196" t="str">
        <f>A62</f>
        <v>For the three-month period ended 31 March 2025</v>
      </c>
      <c r="B121" s="197"/>
      <c r="C121" s="197"/>
      <c r="D121" s="197"/>
      <c r="E121" s="198"/>
      <c r="F121" s="198"/>
      <c r="G121" s="199"/>
      <c r="H121" s="199"/>
      <c r="I121" s="199"/>
      <c r="J121" s="199"/>
      <c r="K121" s="199"/>
      <c r="L121" s="199"/>
      <c r="M121" s="199"/>
    </row>
    <row r="122" spans="1:13" ht="16.5" customHeight="1">
      <c r="A122" s="134"/>
      <c r="B122" s="123"/>
      <c r="C122" s="123"/>
      <c r="D122" s="124"/>
      <c r="E122" s="3"/>
      <c r="F122" s="123"/>
      <c r="G122" s="144"/>
      <c r="H122" s="144"/>
      <c r="I122" s="145"/>
      <c r="J122" s="144"/>
      <c r="K122" s="135"/>
      <c r="L122" s="135"/>
      <c r="M122" s="139"/>
    </row>
    <row r="123" spans="1:13" ht="16.5" customHeight="1">
      <c r="A123" s="123"/>
      <c r="B123" s="123"/>
      <c r="C123" s="123"/>
      <c r="D123" s="124"/>
      <c r="E123" s="124"/>
      <c r="F123" s="123"/>
      <c r="G123" s="149"/>
      <c r="H123" s="149"/>
      <c r="I123" s="141"/>
      <c r="J123" s="144"/>
      <c r="K123" s="147"/>
      <c r="L123" s="135"/>
      <c r="M123" s="148"/>
    </row>
    <row r="124" spans="1:13" ht="16.5" customHeight="1">
      <c r="A124" s="157"/>
      <c r="B124" s="124"/>
      <c r="C124" s="124"/>
      <c r="D124" s="124"/>
      <c r="E124" s="2"/>
      <c r="F124" s="2"/>
      <c r="G124" s="323" t="s">
        <v>3</v>
      </c>
      <c r="H124" s="323"/>
      <c r="I124" s="323"/>
      <c r="J124" s="213"/>
      <c r="K124" s="323" t="s">
        <v>4</v>
      </c>
      <c r="L124" s="323"/>
      <c r="M124" s="323"/>
    </row>
    <row r="125" spans="1:13" ht="16.5" customHeight="1">
      <c r="A125" s="124"/>
      <c r="B125" s="124"/>
      <c r="C125" s="124"/>
      <c r="D125" s="124"/>
      <c r="E125" s="5"/>
      <c r="F125" s="6"/>
      <c r="G125" s="322" t="s">
        <v>5</v>
      </c>
      <c r="H125" s="322"/>
      <c r="I125" s="322"/>
      <c r="J125" s="212"/>
      <c r="K125" s="322" t="s">
        <v>5</v>
      </c>
      <c r="L125" s="322"/>
      <c r="M125" s="322"/>
    </row>
    <row r="126" spans="1:13" ht="16.5" customHeight="1">
      <c r="A126" s="123"/>
      <c r="B126" s="123"/>
      <c r="C126" s="123"/>
      <c r="D126" s="124"/>
      <c r="E126" s="124"/>
      <c r="F126" s="5"/>
      <c r="G126" s="54" t="s">
        <v>10</v>
      </c>
      <c r="H126" s="55"/>
      <c r="I126" s="54" t="s">
        <v>11</v>
      </c>
      <c r="J126" s="55"/>
      <c r="K126" s="54" t="s">
        <v>10</v>
      </c>
      <c r="L126" s="55"/>
      <c r="M126" s="54" t="s">
        <v>11</v>
      </c>
    </row>
    <row r="127" spans="1:13" ht="16.5" customHeight="1">
      <c r="A127" s="123"/>
      <c r="B127" s="123"/>
      <c r="C127" s="123"/>
      <c r="D127" s="124"/>
      <c r="E127" s="98"/>
      <c r="F127" s="124"/>
      <c r="G127" s="201" t="s">
        <v>13</v>
      </c>
      <c r="H127" s="143"/>
      <c r="I127" s="202" t="s">
        <v>13</v>
      </c>
      <c r="J127" s="138"/>
      <c r="K127" s="201" t="s">
        <v>13</v>
      </c>
      <c r="L127" s="143"/>
      <c r="M127" s="202" t="s">
        <v>13</v>
      </c>
    </row>
    <row r="128" spans="1:13" ht="16.5" customHeight="1">
      <c r="A128" s="123"/>
      <c r="B128" s="123"/>
      <c r="C128" s="123"/>
      <c r="D128" s="124"/>
      <c r="E128" s="9"/>
      <c r="F128" s="124"/>
      <c r="G128" s="76"/>
      <c r="H128" s="140"/>
      <c r="I128" s="76"/>
      <c r="J128" s="137"/>
      <c r="K128" s="76"/>
      <c r="L128" s="140"/>
      <c r="M128" s="76"/>
    </row>
    <row r="129" spans="1:13" ht="16.5" customHeight="1">
      <c r="A129" s="167" t="s">
        <v>228</v>
      </c>
      <c r="B129" s="123"/>
      <c r="C129" s="123"/>
      <c r="D129" s="124"/>
      <c r="E129" s="9"/>
      <c r="F129" s="124"/>
      <c r="G129" s="76"/>
      <c r="H129" s="140"/>
      <c r="I129" s="76"/>
      <c r="J129" s="137"/>
      <c r="K129" s="76"/>
      <c r="L129" s="140"/>
      <c r="M129" s="76"/>
    </row>
    <row r="130" spans="1:13" ht="16.5" customHeight="1">
      <c r="A130" s="125" t="s">
        <v>225</v>
      </c>
      <c r="B130" s="123"/>
      <c r="C130" s="123"/>
      <c r="D130" s="124"/>
      <c r="E130" s="5"/>
      <c r="F130" s="6"/>
      <c r="G130" s="74">
        <v>33465688</v>
      </c>
      <c r="H130" s="145"/>
      <c r="I130" s="74">
        <v>1309416</v>
      </c>
      <c r="J130" s="145"/>
      <c r="K130" s="74">
        <v>1805777</v>
      </c>
      <c r="L130" s="145"/>
      <c r="M130" s="74">
        <v>1309416</v>
      </c>
    </row>
    <row r="131" spans="1:13" ht="16.5" customHeight="1">
      <c r="A131" s="125" t="s">
        <v>226</v>
      </c>
      <c r="B131" s="123"/>
      <c r="C131" s="123"/>
      <c r="D131" s="124"/>
      <c r="E131" s="5"/>
      <c r="F131" s="6"/>
      <c r="G131" s="74">
        <v>401421</v>
      </c>
      <c r="H131" s="144"/>
      <c r="I131" s="74">
        <v>0</v>
      </c>
      <c r="J131" s="144"/>
      <c r="K131" s="74">
        <v>0</v>
      </c>
      <c r="L131" s="144"/>
      <c r="M131" s="74">
        <v>0</v>
      </c>
    </row>
    <row r="132" spans="1:13" ht="16.5" customHeight="1">
      <c r="A132" s="125"/>
      <c r="B132" s="123"/>
      <c r="C132" s="123"/>
      <c r="D132" s="124"/>
      <c r="E132" s="5"/>
      <c r="F132" s="5"/>
      <c r="G132" s="74"/>
      <c r="H132" s="144"/>
      <c r="I132" s="74"/>
      <c r="J132" s="144"/>
      <c r="K132" s="74"/>
      <c r="L132" s="144"/>
      <c r="M132" s="74"/>
    </row>
    <row r="133" spans="1:13" ht="16.5" customHeight="1">
      <c r="A133" s="123"/>
      <c r="B133" s="123"/>
      <c r="C133" s="123"/>
      <c r="D133" s="124"/>
      <c r="E133" s="124"/>
      <c r="F133" s="6"/>
      <c r="G133" s="99"/>
      <c r="H133" s="145"/>
      <c r="I133" s="99"/>
      <c r="J133" s="145"/>
      <c r="K133" s="74"/>
      <c r="L133" s="145"/>
      <c r="M133" s="74"/>
    </row>
    <row r="134" spans="1:13" ht="16.5" customHeight="1">
      <c r="A134" s="123"/>
      <c r="B134" s="123"/>
      <c r="C134" s="123"/>
      <c r="D134" s="124"/>
      <c r="E134" s="124"/>
      <c r="F134" s="6"/>
      <c r="G134" s="99"/>
      <c r="H134" s="145"/>
      <c r="I134" s="99"/>
      <c r="J134" s="145"/>
      <c r="K134" s="74"/>
      <c r="L134" s="145"/>
      <c r="M134" s="74"/>
    </row>
    <row r="135" spans="1:13" ht="16.5" customHeight="1">
      <c r="A135" s="123"/>
      <c r="B135" s="123"/>
      <c r="C135" s="123"/>
      <c r="D135" s="124"/>
      <c r="E135" s="124"/>
      <c r="F135" s="5"/>
      <c r="G135" s="99"/>
      <c r="H135" s="145"/>
      <c r="I135" s="99"/>
      <c r="J135" s="145"/>
      <c r="K135" s="74"/>
      <c r="L135" s="145"/>
      <c r="M135" s="74"/>
    </row>
    <row r="136" spans="1:13" ht="16.5" customHeight="1">
      <c r="A136" s="165"/>
      <c r="B136" s="123"/>
      <c r="C136" s="123"/>
      <c r="D136" s="124"/>
      <c r="E136" s="124"/>
      <c r="F136" s="5"/>
      <c r="G136" s="99"/>
      <c r="H136" s="145"/>
      <c r="I136" s="99"/>
      <c r="J136" s="145"/>
      <c r="K136" s="74"/>
      <c r="L136" s="145"/>
      <c r="M136" s="74"/>
    </row>
    <row r="137" spans="1:13" ht="16.5" customHeight="1">
      <c r="A137" s="123"/>
      <c r="B137" s="123"/>
      <c r="C137" s="123"/>
      <c r="D137" s="124"/>
      <c r="E137" s="124"/>
      <c r="F137" s="6"/>
      <c r="G137" s="99"/>
      <c r="H137" s="145"/>
      <c r="I137" s="99"/>
      <c r="J137" s="145"/>
      <c r="K137" s="74"/>
      <c r="L137" s="145"/>
      <c r="M137" s="74"/>
    </row>
    <row r="138" spans="1:13" ht="16.5" customHeight="1">
      <c r="A138" s="123"/>
      <c r="B138" s="123"/>
      <c r="C138" s="123"/>
      <c r="D138" s="124"/>
      <c r="E138" s="124"/>
      <c r="F138" s="6"/>
      <c r="G138" s="99"/>
      <c r="H138" s="145"/>
      <c r="I138" s="99"/>
      <c r="J138" s="145"/>
      <c r="K138" s="74"/>
      <c r="L138" s="145"/>
      <c r="M138" s="74"/>
    </row>
    <row r="139" spans="1:13" ht="16.5" customHeight="1">
      <c r="A139" s="123"/>
      <c r="B139" s="123"/>
      <c r="C139" s="123"/>
      <c r="D139" s="124"/>
      <c r="E139" s="124"/>
      <c r="F139" s="6"/>
      <c r="G139" s="99"/>
      <c r="H139" s="145"/>
      <c r="I139" s="99"/>
      <c r="J139" s="145"/>
      <c r="K139" s="74"/>
      <c r="L139" s="145"/>
      <c r="M139" s="74"/>
    </row>
    <row r="140" spans="1:13" ht="16.5" customHeight="1">
      <c r="A140" s="123"/>
      <c r="B140" s="123"/>
      <c r="C140" s="123"/>
      <c r="D140" s="124"/>
      <c r="E140" s="124"/>
      <c r="F140" s="6"/>
      <c r="G140" s="99"/>
      <c r="H140" s="145"/>
      <c r="I140" s="99"/>
      <c r="J140" s="145"/>
      <c r="K140" s="74"/>
      <c r="L140" s="145"/>
      <c r="M140" s="74"/>
    </row>
    <row r="141" spans="1:13" ht="16.5" customHeight="1">
      <c r="A141" s="123"/>
      <c r="B141" s="123"/>
      <c r="C141" s="123"/>
      <c r="D141" s="124"/>
      <c r="E141" s="124"/>
      <c r="F141" s="6"/>
      <c r="G141" s="99"/>
      <c r="H141" s="145"/>
      <c r="I141" s="99"/>
      <c r="J141" s="145"/>
      <c r="K141" s="74"/>
      <c r="L141" s="145"/>
      <c r="M141" s="74"/>
    </row>
    <row r="142" spans="1:13" ht="16.5" customHeight="1">
      <c r="A142" s="123"/>
      <c r="B142" s="123"/>
      <c r="C142" s="123"/>
      <c r="D142" s="124"/>
      <c r="E142" s="124"/>
      <c r="F142" s="6"/>
      <c r="G142" s="99"/>
      <c r="H142" s="145"/>
      <c r="I142" s="99"/>
      <c r="J142" s="145"/>
      <c r="K142" s="74"/>
      <c r="L142" s="145"/>
      <c r="M142" s="74"/>
    </row>
    <row r="143" spans="1:13" ht="16.5" customHeight="1">
      <c r="A143" s="123"/>
      <c r="B143" s="123"/>
      <c r="C143" s="123"/>
      <c r="D143" s="124"/>
      <c r="E143" s="124"/>
      <c r="F143" s="6"/>
      <c r="G143" s="99"/>
      <c r="H143" s="145"/>
      <c r="I143" s="99"/>
      <c r="J143" s="145"/>
      <c r="K143" s="74"/>
      <c r="L143" s="145"/>
      <c r="M143" s="74"/>
    </row>
    <row r="144" spans="1:13" ht="16.5" customHeight="1">
      <c r="A144" s="123"/>
      <c r="B144" s="123"/>
      <c r="C144" s="123"/>
      <c r="D144" s="124"/>
      <c r="E144" s="124"/>
      <c r="F144" s="6"/>
      <c r="G144" s="99"/>
      <c r="H144" s="145"/>
      <c r="I144" s="99"/>
      <c r="J144" s="145"/>
      <c r="K144" s="74"/>
      <c r="L144" s="145"/>
      <c r="M144" s="74"/>
    </row>
    <row r="145" spans="1:13" ht="16.5" customHeight="1">
      <c r="A145" s="123"/>
      <c r="B145" s="123"/>
      <c r="C145" s="123"/>
      <c r="D145" s="124"/>
      <c r="E145" s="124"/>
      <c r="F145" s="6"/>
      <c r="G145" s="99"/>
      <c r="H145" s="145"/>
      <c r="I145" s="99"/>
      <c r="J145" s="145"/>
      <c r="K145" s="74"/>
      <c r="L145" s="145"/>
      <c r="M145" s="74"/>
    </row>
    <row r="146" spans="1:13" ht="16.5" customHeight="1">
      <c r="A146" s="123"/>
      <c r="B146" s="123"/>
      <c r="C146" s="123"/>
      <c r="D146" s="124"/>
      <c r="E146" s="124"/>
      <c r="F146" s="6"/>
      <c r="G146" s="99"/>
      <c r="H146" s="145"/>
      <c r="I146" s="99"/>
      <c r="J146" s="145"/>
      <c r="K146" s="74"/>
      <c r="L146" s="145"/>
      <c r="M146" s="74"/>
    </row>
    <row r="147" spans="1:13" ht="16.5" customHeight="1">
      <c r="A147" s="123"/>
      <c r="B147" s="123"/>
      <c r="C147" s="123"/>
      <c r="D147" s="124"/>
      <c r="E147" s="124"/>
      <c r="F147" s="6"/>
      <c r="G147" s="99"/>
      <c r="H147" s="145"/>
      <c r="I147" s="99"/>
      <c r="J147" s="145"/>
      <c r="K147" s="74"/>
      <c r="L147" s="145"/>
      <c r="M147" s="74"/>
    </row>
    <row r="148" spans="1:13" ht="16.5" customHeight="1">
      <c r="A148" s="123"/>
      <c r="B148" s="123"/>
      <c r="C148" s="123"/>
      <c r="D148" s="124"/>
      <c r="E148" s="124"/>
      <c r="F148" s="6"/>
      <c r="G148" s="99"/>
      <c r="H148" s="145"/>
      <c r="I148" s="99"/>
      <c r="J148" s="145"/>
      <c r="K148" s="74"/>
      <c r="L148" s="145"/>
      <c r="M148" s="74"/>
    </row>
    <row r="149" spans="1:13" ht="16.5" customHeight="1">
      <c r="A149" s="123"/>
      <c r="B149" s="123"/>
      <c r="C149" s="123"/>
      <c r="D149" s="124"/>
      <c r="E149" s="124"/>
      <c r="F149" s="6"/>
      <c r="G149" s="99"/>
      <c r="H149" s="145"/>
      <c r="I149" s="99"/>
      <c r="J149" s="145"/>
      <c r="K149" s="74"/>
      <c r="L149" s="145"/>
      <c r="M149" s="74"/>
    </row>
    <row r="150" spans="1:13" ht="16.5" customHeight="1">
      <c r="A150" s="123"/>
      <c r="B150" s="123"/>
      <c r="C150" s="123"/>
      <c r="D150" s="124"/>
      <c r="E150" s="124"/>
      <c r="F150" s="6"/>
      <c r="G150" s="99"/>
      <c r="H150" s="145"/>
      <c r="I150" s="99"/>
      <c r="J150" s="145"/>
      <c r="K150" s="74"/>
      <c r="L150" s="145"/>
      <c r="M150" s="74"/>
    </row>
    <row r="151" spans="1:13" ht="16.5" customHeight="1">
      <c r="A151" s="123"/>
      <c r="B151" s="123"/>
      <c r="C151" s="123"/>
      <c r="D151" s="124"/>
      <c r="E151" s="124"/>
      <c r="F151" s="6"/>
      <c r="G151" s="99"/>
      <c r="H151" s="145"/>
      <c r="I151" s="99"/>
      <c r="J151" s="145"/>
      <c r="K151" s="74"/>
      <c r="L151" s="145"/>
      <c r="M151" s="74"/>
    </row>
    <row r="152" spans="1:13" ht="16.5" customHeight="1">
      <c r="A152" s="123"/>
      <c r="B152" s="123"/>
      <c r="C152" s="123"/>
      <c r="D152" s="124"/>
      <c r="E152" s="124"/>
      <c r="F152" s="6"/>
      <c r="G152" s="99"/>
      <c r="H152" s="145"/>
      <c r="I152" s="99"/>
      <c r="J152" s="145"/>
      <c r="K152" s="74"/>
      <c r="L152" s="145"/>
      <c r="M152" s="74"/>
    </row>
    <row r="153" spans="1:13" ht="16.5" customHeight="1">
      <c r="A153" s="123"/>
      <c r="B153" s="123"/>
      <c r="C153" s="123"/>
      <c r="D153" s="124"/>
      <c r="E153" s="124"/>
      <c r="F153" s="6"/>
      <c r="G153" s="99"/>
      <c r="H153" s="145"/>
      <c r="I153" s="99"/>
      <c r="J153" s="145"/>
      <c r="K153" s="74"/>
      <c r="L153" s="145"/>
      <c r="M153" s="74"/>
    </row>
    <row r="154" spans="1:13" ht="16.5" customHeight="1">
      <c r="A154" s="123"/>
      <c r="B154" s="123"/>
      <c r="C154" s="123"/>
      <c r="D154" s="124"/>
      <c r="E154" s="124"/>
      <c r="F154" s="6"/>
      <c r="G154" s="99"/>
      <c r="H154" s="145"/>
      <c r="I154" s="99"/>
      <c r="J154" s="145"/>
      <c r="K154" s="74"/>
      <c r="L154" s="145"/>
      <c r="M154" s="74"/>
    </row>
    <row r="155" spans="1:13" ht="16.5" customHeight="1">
      <c r="A155" s="123"/>
      <c r="B155" s="123"/>
      <c r="C155" s="123"/>
      <c r="D155" s="124"/>
      <c r="E155" s="124"/>
      <c r="F155" s="6"/>
      <c r="G155" s="99"/>
      <c r="H155" s="145"/>
      <c r="I155" s="99"/>
      <c r="J155" s="145"/>
      <c r="K155" s="74"/>
      <c r="L155" s="145"/>
      <c r="M155" s="74"/>
    </row>
    <row r="156" spans="1:13" ht="16.5" customHeight="1">
      <c r="A156" s="123"/>
      <c r="B156" s="123"/>
      <c r="C156" s="123"/>
      <c r="D156" s="124"/>
      <c r="E156" s="124"/>
      <c r="F156" s="6"/>
      <c r="G156" s="99"/>
      <c r="H156" s="145"/>
      <c r="I156" s="99"/>
      <c r="J156" s="145"/>
      <c r="K156" s="74"/>
      <c r="L156" s="145"/>
      <c r="M156" s="74"/>
    </row>
    <row r="157" spans="1:13" ht="16.5" customHeight="1">
      <c r="A157" s="123"/>
      <c r="B157" s="123"/>
      <c r="C157" s="123"/>
      <c r="D157" s="124"/>
      <c r="E157" s="124"/>
      <c r="F157" s="6"/>
      <c r="G157" s="99"/>
      <c r="H157" s="145"/>
      <c r="I157" s="99"/>
      <c r="J157" s="145"/>
      <c r="K157" s="74"/>
      <c r="L157" s="145"/>
      <c r="M157" s="74"/>
    </row>
    <row r="158" spans="1:13" ht="16.5" customHeight="1">
      <c r="A158" s="123"/>
      <c r="B158" s="123"/>
      <c r="C158" s="123"/>
      <c r="D158" s="124"/>
      <c r="E158" s="124"/>
      <c r="F158" s="6"/>
      <c r="G158" s="99"/>
      <c r="H158" s="145"/>
      <c r="I158" s="99"/>
      <c r="J158" s="145"/>
      <c r="K158" s="74"/>
      <c r="L158" s="145"/>
      <c r="M158" s="74"/>
    </row>
    <row r="159" spans="1:13" ht="16.5" customHeight="1">
      <c r="A159" s="123"/>
      <c r="B159" s="123"/>
      <c r="C159" s="123"/>
      <c r="D159" s="124"/>
      <c r="E159" s="124"/>
      <c r="F159" s="6"/>
      <c r="G159" s="99"/>
      <c r="H159" s="145"/>
      <c r="I159" s="99"/>
      <c r="J159" s="145"/>
      <c r="K159" s="74"/>
      <c r="L159" s="145"/>
      <c r="M159" s="74"/>
    </row>
    <row r="160" spans="1:13" ht="16.5" customHeight="1">
      <c r="A160" s="123"/>
      <c r="B160" s="123"/>
      <c r="C160" s="123"/>
      <c r="D160" s="124"/>
      <c r="E160" s="124"/>
      <c r="F160" s="6"/>
      <c r="G160" s="99"/>
      <c r="H160" s="145"/>
      <c r="I160" s="99"/>
      <c r="J160" s="145"/>
      <c r="K160" s="74"/>
      <c r="L160" s="145"/>
      <c r="M160" s="74"/>
    </row>
    <row r="161" spans="1:13" ht="16.5" customHeight="1">
      <c r="A161" s="123"/>
      <c r="B161" s="123"/>
      <c r="C161" s="123"/>
      <c r="D161" s="124"/>
      <c r="E161" s="124"/>
      <c r="F161" s="6"/>
      <c r="G161" s="99"/>
      <c r="H161" s="145"/>
      <c r="I161" s="99"/>
      <c r="J161" s="145"/>
      <c r="K161" s="74"/>
      <c r="L161" s="145"/>
      <c r="M161" s="74"/>
    </row>
    <row r="162" spans="1:13" ht="16.5" customHeight="1">
      <c r="A162" s="123"/>
      <c r="B162" s="123"/>
      <c r="C162" s="123"/>
      <c r="D162" s="124"/>
      <c r="E162" s="124"/>
      <c r="F162" s="6"/>
      <c r="G162" s="99"/>
      <c r="H162" s="145"/>
      <c r="I162" s="99"/>
      <c r="J162" s="145"/>
      <c r="K162" s="74"/>
      <c r="L162" s="145"/>
      <c r="M162" s="74"/>
    </row>
    <row r="163" spans="1:13" ht="16.5" customHeight="1">
      <c r="A163" s="123"/>
      <c r="B163" s="123"/>
      <c r="C163" s="123"/>
      <c r="D163" s="124"/>
      <c r="E163" s="124"/>
      <c r="F163" s="6"/>
      <c r="G163" s="99"/>
      <c r="H163" s="145"/>
      <c r="I163" s="99"/>
      <c r="J163" s="145"/>
      <c r="K163" s="74"/>
      <c r="L163" s="145"/>
      <c r="M163" s="74"/>
    </row>
    <row r="164" spans="1:13" ht="16.5" customHeight="1">
      <c r="A164" s="123"/>
      <c r="B164" s="123"/>
      <c r="C164" s="123"/>
      <c r="D164" s="124"/>
      <c r="E164" s="124"/>
      <c r="F164" s="6"/>
      <c r="G164" s="99"/>
      <c r="H164" s="145"/>
      <c r="I164" s="99"/>
      <c r="J164" s="145"/>
      <c r="K164" s="74"/>
      <c r="L164" s="145"/>
      <c r="M164" s="74"/>
    </row>
    <row r="165" spans="1:13" ht="16.5" customHeight="1">
      <c r="A165" s="123"/>
      <c r="B165" s="123"/>
      <c r="C165" s="123"/>
      <c r="D165" s="124"/>
      <c r="E165" s="124"/>
      <c r="F165" s="6"/>
      <c r="G165" s="99"/>
      <c r="H165" s="145"/>
      <c r="I165" s="99"/>
      <c r="J165" s="145"/>
      <c r="K165" s="74"/>
      <c r="L165" s="145"/>
      <c r="M165" s="74"/>
    </row>
    <row r="166" spans="1:13" ht="16.5" customHeight="1">
      <c r="A166" s="123"/>
      <c r="B166" s="123"/>
      <c r="C166" s="123"/>
      <c r="D166" s="124"/>
      <c r="E166" s="124"/>
      <c r="F166" s="6"/>
      <c r="G166" s="99"/>
      <c r="H166" s="145"/>
      <c r="I166" s="99"/>
      <c r="J166" s="145"/>
      <c r="K166" s="74"/>
      <c r="L166" s="145"/>
      <c r="M166" s="74"/>
    </row>
    <row r="167" spans="1:13" ht="16.5" customHeight="1">
      <c r="A167" s="123"/>
      <c r="B167" s="123"/>
      <c r="C167" s="123"/>
      <c r="D167" s="124"/>
      <c r="E167" s="124"/>
      <c r="F167" s="6"/>
      <c r="G167" s="99"/>
      <c r="H167" s="145"/>
      <c r="I167" s="99"/>
      <c r="J167" s="145"/>
      <c r="K167" s="74"/>
      <c r="L167" s="145"/>
      <c r="M167" s="74"/>
    </row>
    <row r="168" spans="1:13" ht="16.5" customHeight="1">
      <c r="A168" s="123"/>
      <c r="B168" s="123"/>
      <c r="C168" s="123"/>
      <c r="D168" s="124"/>
      <c r="E168" s="124"/>
      <c r="F168" s="6"/>
      <c r="G168" s="99"/>
      <c r="H168" s="145"/>
      <c r="I168" s="99"/>
      <c r="J168" s="145"/>
      <c r="K168" s="74"/>
      <c r="L168" s="145"/>
      <c r="M168" s="74"/>
    </row>
    <row r="169" spans="1:13" ht="16.5" customHeight="1">
      <c r="A169" s="123"/>
      <c r="B169" s="123"/>
      <c r="C169" s="123"/>
      <c r="D169" s="124"/>
      <c r="E169" s="124"/>
      <c r="F169" s="6"/>
      <c r="G169" s="99"/>
      <c r="H169" s="145"/>
      <c r="I169" s="99"/>
      <c r="J169" s="145"/>
      <c r="K169" s="74"/>
      <c r="L169" s="145"/>
      <c r="M169" s="74"/>
    </row>
    <row r="170" spans="1:13" ht="16.5" customHeight="1">
      <c r="A170" s="123"/>
      <c r="B170" s="123"/>
      <c r="C170" s="123"/>
      <c r="D170" s="124"/>
      <c r="E170" s="124"/>
      <c r="F170" s="6"/>
      <c r="G170" s="99"/>
      <c r="H170" s="145"/>
      <c r="I170" s="99"/>
      <c r="J170" s="145"/>
      <c r="K170" s="74"/>
      <c r="L170" s="145"/>
      <c r="M170" s="74"/>
    </row>
    <row r="171" spans="1:13" ht="16.5" customHeight="1">
      <c r="A171" s="123"/>
      <c r="B171" s="123"/>
      <c r="C171" s="123"/>
      <c r="D171" s="124"/>
      <c r="E171" s="124"/>
      <c r="F171" s="6"/>
      <c r="G171" s="99"/>
      <c r="H171" s="145"/>
      <c r="I171" s="99"/>
      <c r="J171" s="145"/>
      <c r="K171" s="74"/>
      <c r="L171" s="145"/>
      <c r="M171" s="74"/>
    </row>
    <row r="172" spans="1:13" ht="16.5" customHeight="1">
      <c r="A172" s="123"/>
      <c r="B172" s="123"/>
      <c r="C172" s="123"/>
      <c r="D172" s="124"/>
      <c r="E172" s="124"/>
      <c r="F172" s="6"/>
      <c r="G172" s="99"/>
      <c r="H172" s="145"/>
      <c r="I172" s="99"/>
      <c r="J172" s="145"/>
      <c r="K172" s="74"/>
      <c r="L172" s="145"/>
      <c r="M172" s="74"/>
    </row>
    <row r="173" spans="1:13" ht="16.5" customHeight="1">
      <c r="A173" s="123"/>
      <c r="B173" s="123"/>
      <c r="C173" s="123"/>
      <c r="D173" s="124"/>
      <c r="E173" s="124"/>
      <c r="F173" s="6"/>
      <c r="G173" s="99"/>
      <c r="H173" s="145"/>
      <c r="I173" s="99"/>
      <c r="J173" s="145"/>
      <c r="K173" s="74"/>
      <c r="L173" s="145"/>
      <c r="M173" s="74"/>
    </row>
    <row r="174" spans="1:13" ht="16.5" customHeight="1">
      <c r="A174" s="123"/>
      <c r="B174" s="123"/>
      <c r="C174" s="123"/>
      <c r="D174" s="124"/>
      <c r="E174" s="124"/>
      <c r="F174" s="6"/>
      <c r="G174" s="99"/>
      <c r="H174" s="145"/>
      <c r="I174" s="99"/>
      <c r="J174" s="145"/>
      <c r="K174" s="74"/>
      <c r="L174" s="145"/>
      <c r="M174" s="74"/>
    </row>
    <row r="175" spans="1:13" ht="16.5" customHeight="1">
      <c r="A175" s="123"/>
      <c r="B175" s="123"/>
      <c r="C175" s="123"/>
      <c r="D175" s="124"/>
      <c r="E175" s="124"/>
      <c r="F175" s="6"/>
      <c r="G175" s="99"/>
      <c r="H175" s="145"/>
      <c r="I175" s="99"/>
      <c r="J175" s="145"/>
      <c r="K175" s="74"/>
      <c r="L175" s="145"/>
      <c r="M175" s="74"/>
    </row>
    <row r="176" spans="1:13" ht="10.5" customHeight="1">
      <c r="A176" s="123"/>
      <c r="B176" s="123"/>
      <c r="C176" s="123"/>
      <c r="D176" s="124"/>
      <c r="E176" s="124"/>
      <c r="F176" s="6"/>
      <c r="G176" s="99"/>
      <c r="H176" s="145"/>
      <c r="I176" s="99"/>
      <c r="J176" s="145"/>
      <c r="K176" s="74"/>
      <c r="L176" s="145"/>
      <c r="M176" s="74"/>
    </row>
    <row r="177" spans="1:13" ht="22" customHeight="1">
      <c r="A177" s="204" t="str">
        <f>A59</f>
        <v>The accompanying notes form part of this interim financial information.</v>
      </c>
      <c r="B177" s="211"/>
      <c r="C177" s="205"/>
      <c r="D177" s="197"/>
      <c r="E177" s="197"/>
      <c r="F177" s="197"/>
      <c r="G177" s="199"/>
      <c r="H177" s="199"/>
      <c r="I177" s="199"/>
      <c r="J177" s="199"/>
      <c r="K177" s="199"/>
      <c r="L177" s="199"/>
      <c r="M177" s="199"/>
    </row>
  </sheetData>
  <mergeCells count="12">
    <mergeCell ref="G6:I6"/>
    <mergeCell ref="K6:M6"/>
    <mergeCell ref="G7:I7"/>
    <mergeCell ref="K7:M7"/>
    <mergeCell ref="G65:I65"/>
    <mergeCell ref="K65:M65"/>
    <mergeCell ref="G66:I66"/>
    <mergeCell ref="K66:M66"/>
    <mergeCell ref="G124:I124"/>
    <mergeCell ref="K124:M124"/>
    <mergeCell ref="G125:I125"/>
    <mergeCell ref="K125:M125"/>
  </mergeCells>
  <pageMargins left="0.8" right="0.5" top="0.5" bottom="0.6" header="0.49" footer="0.4"/>
  <pageSetup paperSize="9" scale="82" firstPageNumber="8" orientation="portrait" useFirstPageNumber="1" horizontalDpi="1200" verticalDpi="1200" r:id="rId1"/>
  <headerFooter differentFirst="1">
    <oddFooter>&amp;R&amp;9&amp;P</oddFooter>
    <firstFooter>&amp;R&amp;9 8</firstFooter>
  </headerFooter>
  <rowBreaks count="2" manualBreakCount="2">
    <brk id="59" max="16383" man="1"/>
    <brk id="118" max="16383" man="1"/>
  </rowBreaks>
  <ignoredErrors>
    <ignoredError sqref="G126:M1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2-4PAE </vt:lpstr>
      <vt:lpstr>5 PL (3M)</vt:lpstr>
      <vt:lpstr>6conso</vt:lpstr>
      <vt:lpstr>7 com</vt:lpstr>
      <vt:lpstr>8-10 cf</vt:lpstr>
      <vt:lpstr>'6conso'!Print_Area</vt:lpstr>
      <vt:lpstr>'8-10 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Thivaphorn Phornsaichol</dc:creator>
  <cp:keywords/>
  <dc:description/>
  <cp:lastModifiedBy>Wisallaya Kettum (TH)</cp:lastModifiedBy>
  <cp:revision/>
  <cp:lastPrinted>2025-05-14T09:25:48Z</cp:lastPrinted>
  <dcterms:created xsi:type="dcterms:W3CDTF">2019-10-30T09:13:48Z</dcterms:created>
  <dcterms:modified xsi:type="dcterms:W3CDTF">2025-05-14T13:53:41Z</dcterms:modified>
  <cp:category/>
  <cp:contentStatus/>
</cp:coreProperties>
</file>