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wisallaya_kettum_pwc_com/Documents/Sonic FY25/Sonic Q1'25/FS Q1'25/Ver 14.05.2025/"/>
    </mc:Choice>
  </mc:AlternateContent>
  <xr:revisionPtr revIDLastSave="14" documentId="13_ncr:1_{A24DBCEA-BE44-480F-ACC0-F560D1F4002B}" xr6:coauthVersionLast="47" xr6:coauthVersionMax="47" xr10:uidLastSave="{4F5D10E8-06FA-4D40-B5E6-26E0DC5651D5}"/>
  <bookViews>
    <workbookView xWindow="-110" yWindow="-110" windowWidth="19420" windowHeight="11500" tabRatio="722" activeTab="4" xr2:uid="{00000000-000D-0000-FFFF-FFFF00000000}"/>
  </bookViews>
  <sheets>
    <sheet name="2-4 PAE" sheetId="10" r:id="rId1"/>
    <sheet name="(3M)5 PL" sheetId="15" r:id="rId2"/>
    <sheet name="6 Conso" sheetId="17" r:id="rId3"/>
    <sheet name="7 Com" sheetId="18" r:id="rId4"/>
    <sheet name="8-10 CF" sheetId="1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4" i="17" l="1"/>
  <c r="G42" i="15"/>
  <c r="W16" i="18"/>
  <c r="O34" i="17"/>
  <c r="S34" i="17" l="1"/>
  <c r="Y34" i="17"/>
  <c r="M89" i="19" l="1"/>
  <c r="M77" i="19"/>
  <c r="I89" i="19"/>
  <c r="I77" i="19"/>
  <c r="M32" i="19"/>
  <c r="M37" i="19" s="1"/>
  <c r="I32" i="19"/>
  <c r="I37" i="19" s="1"/>
  <c r="M91" i="19" l="1"/>
  <c r="M94" i="19" s="1"/>
  <c r="I91" i="19"/>
  <c r="I94" i="19" s="1"/>
  <c r="K77" i="19"/>
  <c r="G77" i="19"/>
  <c r="U21" i="18"/>
  <c r="S21" i="18"/>
  <c r="Q21" i="18"/>
  <c r="O21" i="18"/>
  <c r="M21" i="18"/>
  <c r="K21" i="18"/>
  <c r="I21" i="18"/>
  <c r="G21" i="18"/>
  <c r="W19" i="18"/>
  <c r="W18" i="18"/>
  <c r="W17" i="18"/>
  <c r="A3" i="17"/>
  <c r="M48" i="15"/>
  <c r="I48" i="15"/>
  <c r="I14" i="15"/>
  <c r="I34" i="15"/>
  <c r="I42" i="15"/>
  <c r="I21" i="15" l="1"/>
  <c r="I24" i="15" s="1"/>
  <c r="I36" i="15" s="1"/>
  <c r="W21" i="18"/>
  <c r="G32" i="19" l="1"/>
  <c r="G37" i="19" s="1"/>
  <c r="M14" i="15"/>
  <c r="K14" i="15"/>
  <c r="K21" i="15" s="1"/>
  <c r="G14" i="15"/>
  <c r="G21" i="15" s="1"/>
  <c r="G24" i="15" s="1"/>
  <c r="AG27" i="17"/>
  <c r="O30" i="18" l="1"/>
  <c r="K30" i="18"/>
  <c r="K34" i="17"/>
  <c r="M34" i="15" l="1"/>
  <c r="A99" i="19"/>
  <c r="K89" i="19"/>
  <c r="G89" i="19"/>
  <c r="K32" i="19"/>
  <c r="K37" i="19" s="1"/>
  <c r="A33" i="18"/>
  <c r="U30" i="18"/>
  <c r="S30" i="18"/>
  <c r="Q30" i="18"/>
  <c r="M30" i="18"/>
  <c r="I30" i="18"/>
  <c r="G30" i="18"/>
  <c r="W27" i="18"/>
  <c r="W26" i="18"/>
  <c r="W25" i="18"/>
  <c r="W34" i="17"/>
  <c r="U34" i="17"/>
  <c r="Q34" i="17"/>
  <c r="M34" i="17"/>
  <c r="I34" i="17"/>
  <c r="G34" i="17"/>
  <c r="AC31" i="17"/>
  <c r="AG31" i="17" s="1"/>
  <c r="AC30" i="17"/>
  <c r="AG30" i="17" s="1"/>
  <c r="AC29" i="17"/>
  <c r="AG29" i="17" s="1"/>
  <c r="A3" i="19"/>
  <c r="K48" i="15"/>
  <c r="G48" i="15"/>
  <c r="M42" i="15"/>
  <c r="K42" i="15"/>
  <c r="K34" i="15"/>
  <c r="G34" i="15"/>
  <c r="M21" i="15"/>
  <c r="M24" i="15" s="1"/>
  <c r="K24" i="15"/>
  <c r="A52" i="19" l="1"/>
  <c r="A102" i="19"/>
  <c r="AC28" i="17"/>
  <c r="AG28" i="17" s="1"/>
  <c r="AG34" i="17" s="1"/>
  <c r="AA34" i="17"/>
  <c r="W30" i="18"/>
  <c r="K36" i="15"/>
  <c r="M36" i="15"/>
  <c r="K91" i="19"/>
  <c r="K94" i="19" s="1"/>
  <c r="G91" i="19"/>
  <c r="G94" i="19" s="1"/>
  <c r="G36" i="15"/>
  <c r="A3" i="18"/>
  <c r="AC34" i="17" l="1"/>
  <c r="M132" i="10"/>
  <c r="K132" i="10"/>
  <c r="K135" i="10" s="1"/>
  <c r="I132" i="10"/>
  <c r="G132" i="10"/>
  <c r="G135" i="10" s="1"/>
  <c r="M83" i="10"/>
  <c r="K83" i="10"/>
  <c r="I83" i="10"/>
  <c r="G83" i="10"/>
  <c r="M73" i="10"/>
  <c r="K73" i="10"/>
  <c r="I73" i="10"/>
  <c r="G73" i="10"/>
  <c r="M40" i="10"/>
  <c r="K40" i="10"/>
  <c r="I40" i="10"/>
  <c r="G40" i="10"/>
  <c r="M25" i="10"/>
  <c r="K25" i="10"/>
  <c r="I25" i="10"/>
  <c r="G25" i="10"/>
  <c r="G42" i="10" l="1"/>
  <c r="G85" i="10"/>
  <c r="G137" i="10" s="1"/>
  <c r="M85" i="10"/>
  <c r="K42" i="10"/>
  <c r="K85" i="10"/>
  <c r="K137" i="10" s="1"/>
  <c r="M42" i="10"/>
  <c r="I42" i="10"/>
  <c r="I85" i="10"/>
  <c r="M135" i="10" l="1"/>
  <c r="I135" i="10"/>
  <c r="A105" i="10"/>
  <c r="A102" i="10"/>
  <c r="A153" i="10" s="1"/>
  <c r="A54" i="10"/>
  <c r="A52" i="10"/>
  <c r="A103" i="10" s="1"/>
  <c r="I137" i="10" l="1"/>
  <c r="M137" i="10"/>
</calcChain>
</file>

<file path=xl/sharedStrings.xml><?xml version="1.0" encoding="utf-8"?>
<sst xmlns="http://schemas.openxmlformats.org/spreadsheetml/2006/main" count="417" uniqueCount="217">
  <si>
    <t>บริษัท โซนิค อินเตอร์เฟรท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</si>
  <si>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</si>
  <si>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</si>
  <si>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</si>
  <si>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</si>
  <si>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</si>
  <si>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</si>
  <si>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</si>
  <si>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</si>
  <si>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</si>
  <si>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</si>
  <si>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</si>
  <si>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</si>
  <si>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</si>
  <si>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</si>
  <si>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</si>
  <si>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</si>
  <si>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</si>
  <si>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</si>
  <si>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</si>
  <si>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สินทรัพย์ทางการเงินที่วัดมูลค่าด้วยราคาทุน</t>
  </si>
  <si>
    <t>ตัดจำหน่ายส่วนที่ถึงกำหนดชำระภายในหนึ่งปี</t>
  </si>
  <si>
    <t>ลูกหนี้สัญญาเช่าเงินทุน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</si>
  <si>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</si>
  <si>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</si>
  <si>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</si>
  <si>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</si>
  <si>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</si>
  <si>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</si>
  <si>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มูลค่ายุติธรรมผ่านกำไรขาดทุนเบ็ดเสร็จอื่น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</si>
  <si>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</si>
  <si>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</si>
  <si>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</si>
  <si>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</si>
  <si>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</si>
  <si>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</si>
  <si>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</si>
  <si>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</si>
  <si>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</si>
  <si>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</si>
  <si>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</si>
  <si>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</si>
  <si>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</si>
  <si>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</si>
  <si>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</si>
  <si>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</si>
  <si>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</si>
  <si>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</si>
  <si>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</si>
  <si>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</si>
  <si>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</si>
  <si>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</si>
  <si>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</si>
  <si>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</si>
  <si>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</si>
  <si>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</si>
  <si>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</si>
  <si>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</si>
  <si>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</si>
  <si>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862,500,000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</si>
  <si>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</si>
  <si>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</si>
  <si>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</si>
  <si>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 xml:space="preserve">หุ้นสามัญ จำนวน 842,688,792 หุ้น </t>
  </si>
  <si>
    <t>มูลค่าที่ได้รับชำระแล้วหุ้นละ 0.50 บาท</t>
  </si>
  <si>
    <t>ส่วนเกินมูลค่าหุ้น</t>
  </si>
  <si>
    <t>หัก</t>
  </si>
  <si>
    <t>หุ้นทุนซื้อคืน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</si>
  <si>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</si>
  <si>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</si>
  <si>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</si>
  <si>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</si>
  <si>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</si>
  <si>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</si>
  <si>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</si>
  <si>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</si>
  <si>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</si>
  <si>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</si>
  <si>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</si>
  <si>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>รายได้จากการให้บริการ</t>
  </si>
  <si>
    <t>รายได้จากธุรกิจพลังงานทดแทน</t>
  </si>
  <si>
    <t>ต้นทุนการให้บริการ</t>
  </si>
  <si>
    <t>ต้นทุนจากธุรกิจพลังงานทดแทน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</si>
  <si>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</si>
  <si>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</si>
  <si>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</si>
  <si>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</si>
  <si>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</si>
  <si>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</si>
  <si>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</si>
  <si>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</si>
  <si>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</si>
  <si>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</si>
  <si>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</si>
  <si>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</si>
  <si>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การเปลี่ยนแปลงในมูลค่ายุติธรรมของเงินลงทุนในตราสารหนี้ที่วัดมูลค่า</t>
  </si>
  <si>
    <t>ด้วยมูลค่ายุติธรรมผ่านกำไรขาดทุนเบ็ดเสร็จอื่น - สุทธิจากภาษี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</si>
  <si>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</si>
  <si>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</si>
  <si>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</si>
  <si>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</si>
  <si>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</si>
  <si>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</si>
  <si>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</si>
  <si>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</si>
  <si>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</si>
  <si>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</si>
  <si>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</si>
  <si>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การวัดมูลค่าเงินลงทุน</t>
  </si>
  <si>
    <t>จัดสรรแล้ว -</t>
  </si>
  <si>
    <t>สำรอง</t>
  </si>
  <si>
    <t>ส่วนต่างจากการ</t>
  </si>
  <si>
    <t>การเปลี่ยนแปลงส่วน</t>
  </si>
  <si>
    <t>ในตราสารหนี้ด้วย</t>
  </si>
  <si>
    <t>รวมองค์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</si>
  <si>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</si>
  <si>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</si>
  <si>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</si>
  <si>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</si>
  <si>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</si>
  <si>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</si>
  <si>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</si>
  <si>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การจ่ายโดยใช้</t>
  </si>
  <si>
    <t>รวมกิจการภายใต้</t>
  </si>
  <si>
    <t>ได้เสียของส่วนของ</t>
  </si>
  <si>
    <t>มูลค่ายุติธรรมผ่าน</t>
  </si>
  <si>
    <t>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</si>
  <si>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</si>
  <si>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</si>
  <si>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</si>
  <si>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</si>
  <si>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</si>
  <si>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</si>
  <si>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</si>
  <si>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หุ้นเป็นเกณฑ์</t>
  </si>
  <si>
    <t>การควบคุมเดียวกัน</t>
  </si>
  <si>
    <t>เจ้าของในบริษัทย่อย</t>
  </si>
  <si>
    <t>กำไรขาดทุนเบ็ดเสร็จอื่น</t>
  </si>
  <si>
    <t>ของบริษัทใหญ่</t>
  </si>
  <si>
    <t>ควบคุม</t>
  </si>
  <si>
    <t>เจ้าของ</t>
  </si>
  <si>
    <t xml:space="preserve">ยอดคงเหลือ ณ </t>
  </si>
  <si>
    <t>วันที่ 1 มกราคม พ.ศ. 2567</t>
  </si>
  <si>
    <t>โอนรายการจ่ายโดยใช้หุ้นเป็นเกณฑ์</t>
  </si>
  <si>
    <t>ส่วนที่ไม่ได้ใช้สิทธิ - สุทธิจากภาษี</t>
  </si>
  <si>
    <t>ทุนสำรองหุ้นทุนซื้อคืน</t>
  </si>
  <si>
    <t>เงินปันผลจ่าย</t>
  </si>
  <si>
    <t>ณ วันที่ 31 มีนาคม พ.ศ. 2567</t>
  </si>
  <si>
    <t>ยอดคงเหลือ</t>
  </si>
  <si>
    <t>ณ วันที่ 1 มกราคม พ.ศ. 2568</t>
  </si>
  <si>
    <t>การจัดตั้งบริษัทย่อย</t>
  </si>
  <si>
    <t xml:space="preserve">   </t>
  </si>
  <si>
    <t xml:space="preserve">ยอดคงเหลือ  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</si>
  <si>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</si>
  <si>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องค์ประกอบอื่น</t>
  </si>
  <si>
    <t xml:space="preserve">
ของส่วนของเจ้าของ</t>
  </si>
  <si>
    <t>สำรองการจ่าย</t>
  </si>
  <si>
    <t>ทุนสำรองตามกฎหมาย</t>
  </si>
  <si>
    <t>ยังไม่ได้จัดสรร</t>
  </si>
  <si>
    <t>โดยใช้หุ้นเป็นเกณฑ์</t>
  </si>
  <si>
    <t>ยอดคงเหลือ ณ วันที่ 1 มกราคม พ.ศ. 2567</t>
  </si>
  <si>
    <t>ยอดคงเหลือ ณ วันที่ 31 มีนาคม พ.ศ. 2567</t>
  </si>
  <si>
    <t>ยอดคงเหลือต้นรอบระยะเวลา</t>
  </si>
  <si>
    <t>ยอดคงเหลือ ณ สิ้นรอบระยะเวลา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</si>
  <si>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</si>
  <si>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</si>
  <si>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</si>
  <si>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</si>
  <si>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รายได้เงินปันผล</t>
  </si>
  <si>
    <t>กำไรจากการจำหน่ายสินทรัพย์ทางการเงิน</t>
  </si>
  <si>
    <t xml:space="preserve">(กำไร) ขาดทุนจากมูลค่ายุติธรรมของสินทรัพย์ทางการเงิน </t>
  </si>
  <si>
    <t>ค่าใช้จ่ายผลประโยชน์พนักงาน</t>
  </si>
  <si>
    <t>(กำไร) ขาดทุนที่ยังไม่เกิดขึ้นจริงจากอัตราแลกเปลี่ยน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</si>
  <si>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</si>
  <si>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</si>
  <si>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</si>
  <si>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</si>
  <si>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</si>
  <si>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เงินสดได้มาจากการดำเนินงาน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</si>
  <si>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</si>
  <si>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</si>
  <si>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</si>
  <si>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</si>
  <si>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</si>
  <si>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</si>
  <si>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เงินสดรับจากการให้กู้ยืมระยะสั้นแก่บุคคลอื่น</t>
  </si>
  <si>
    <t>รับดอกเบี้ยจากเงินให้กู้ยืมระยะสั้นแก่บุคคลอื่น</t>
  </si>
  <si>
    <t>เงินสดจ่ายซื้อที่ดิน อาคาร อุปกรณ์และสินทรัพย์ไม่มีตัวตน</t>
  </si>
  <si>
    <t>เงินสดจ่ายเพื่อจัดตั้งบริษัทย่อยแห่งใหม่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</si>
  <si>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</si>
  <si>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</si>
  <si>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</si>
  <si>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</si>
  <si>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</si>
  <si>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</si>
  <si>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</si>
  <si>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</si>
  <si>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</si>
  <si>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</si>
  <si>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</si>
  <si>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</si>
  <si>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</si>
  <si>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เงินสดจ่ายคืนตามสัญญาเช่า 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</si>
  <si>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</si>
  <si>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</si>
  <si>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เงินสดรับจากการจัดตั้งบริษัทย่อย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</si>
  <si>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</si>
  <si>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</si>
  <si>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</si>
  <si>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</si>
  <si>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</si>
  <si>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การซื้ออุปกรณ์และสินทรัพย์ไม่มีตัวตนโดยยังไม่ได้ชำระเงิน</t>
  </si>
  <si>
    <t>การเพิ่มขึ้นของที่ดิน อาคารและอุปกรณ์จากประมาณการค่ารื้อถอน</t>
  </si>
  <si>
    <t>ผลขาดทุนด้านเครดิตที่คาดว่าจะเกิดขึ้น</t>
  </si>
  <si>
    <t>7, 13</t>
  </si>
  <si>
    <t>ดอกเบี้ยรับจากลูกหนี้สัญญาเช่าเงินทุน</t>
  </si>
  <si>
    <t>รายการที่ไม่ใช่เงินสดที่มีสาระสำคัญ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</si>
</sst>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.00_-;\-* #,##0.00_-;_-* &quot;-&quot;??_-;_-@"/>
    <numFmt numFmtId="170" formatCode="#,##0;\ \(#,##0\);\-"/>
    <numFmt numFmtId="171" formatCode="_(#,##0_);\(#,##0\);_(&quot;-&quot;??_)"/>
    <numFmt numFmtId="172" formatCode="#,##0.00;\(#,##0.00\);\-"/>
    <numFmt numFmtId="173" formatCode="#,##0.000;\(#,##0.000\);\-"/>
    <numFmt numFmtId="174" formatCode="#,##0.00;\ \(#,##0.00\);\-"/>
    <numFmt numFmtId="175" formatCode="_(* #,##0_);_(* \(#,##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0."/>
    <numFmt numFmtId="179" formatCode="_-&quot;฿&quot;* #,##0.00_-;\-&quot;฿&quot;* #,##0.00_-;_-&quot;฿&quot;* &quot;-&quot;??_-;_-@_-"/>
    <numFmt numFmtId="180" formatCode="#,##0.000_ ;\-#,##0.000\ "/>
    <numFmt numFmtId="181" formatCode="0.0%"/>
    <numFmt numFmtId="182" formatCode="0.000"/>
    <numFmt numFmtId="183" formatCode="#,##0\ \ ;\(#,##0\)\ ;\—\ \ \ \ "/>
    <numFmt numFmtId="184" formatCode="0.00_)"/>
    <numFmt numFmtId="185" formatCode="&quot;฿&quot;#,##0.00;\-&quot;฿&quot;#,##0.00"/>
    <numFmt numFmtId="186" formatCode="&quot;฿&quot;#,##0.00;[Red]\-&quot;฿&quot;#,##0.00"/>
    <numFmt numFmtId="187" formatCode="_-&quot;฿&quot;* #,##0_-;\-&quot;฿&quot;* #,##0_-;_-&quot;฿&quot;* &quot;-&quot;_-;_-@_-"/>
    <numFmt numFmtId="188" formatCode="\t&quot;฿&quot;#,##0.00_);[Red]\(\t&quot;฿&quot;#,##0.00\)"/>
    <numFmt numFmtId="189" formatCode="\t&quot;฿&quot;#,##0_);\(\t&quot;฿&quot;#,##0\)"/>
    <numFmt numFmtId="190" formatCode="[$฿-41E]#,##0.00;[Red]&quot;-&quot;[$฿-41E]#,##0.00"/>
    <numFmt numFmtId="191" formatCode="_-* #,##0.00_-;\-* #,##0.00_-;_-* \-??_-;_-@_-"/>
    <numFmt numFmtId="192" formatCode="[$-409]d/mmm/yy;@"/>
    <numFmt numFmtId="193" formatCode="_(* #,##0.00_);_(* \(#,##0.00\);_(* \-??_);_(@_)"/>
  </numFmts>
  <fonts count="185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3"/>
      <color theme="1"/>
      <name val="Browallia New"/>
      <family val="2"/>
    </font>
    <font>
      <sz val="10"/>
      <color theme="1"/>
      <name val="Tahoma"/>
      <family val="2"/>
    </font>
    <font>
      <sz val="10"/>
      <color rgb="FF000000"/>
      <name val="Arial"/>
      <family val="2"/>
      <charset val="1"/>
    </font>
    <font>
      <u/>
      <sz val="13"/>
      <name val="Browallia New"/>
      <family val="2"/>
    </font>
    <font>
      <sz val="10"/>
      <name val="Times New Roman"/>
      <family val="1"/>
    </font>
    <font>
      <sz val="10"/>
      <color rgb="FF000000"/>
      <name val="Arial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1"/>
      <name val="ＭＳ Ｐゴシック"/>
      <charset val="128"/>
    </font>
    <font>
      <sz val="11"/>
      <color rgb="FF000000"/>
      <name val="Calibri"/>
      <family val="2"/>
    </font>
    <font>
      <b/>
      <sz val="13"/>
      <color rgb="FFFF0000"/>
      <name val="Browallia New"/>
      <family val="2"/>
    </font>
    <font>
      <sz val="10"/>
      <color theme="1"/>
      <name val="Calibri"/>
      <family val="2"/>
      <charset val="222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4"/>
      <name val="Angsana New"/>
      <family val="1"/>
    </font>
    <font>
      <sz val="12"/>
      <name val="Times New Roman"/>
      <family val="1"/>
    </font>
    <font>
      <sz val="14"/>
      <name val="AngsanaUPC"/>
      <family val="2"/>
    </font>
    <font>
      <sz val="10"/>
      <color indexed="12"/>
      <name val="Arial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theme="1"/>
      <name val="Arial"/>
      <family val="2"/>
      <charset val="129"/>
      <scheme val="minor"/>
    </font>
    <font>
      <sz val="11"/>
      <color indexed="8"/>
      <name val="Calibri"/>
      <family val="2"/>
      <charset val="222"/>
    </font>
    <font>
      <sz val="12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8"/>
      <color theme="3"/>
      <name val="Arial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1"/>
      <color theme="0"/>
      <name val="Arial"/>
      <family val="2"/>
      <charset val="222"/>
      <scheme val="minor"/>
    </font>
    <font>
      <sz val="11"/>
      <color rgb="FF9C5700"/>
      <name val="Arial"/>
      <family val="2"/>
      <charset val="222"/>
      <scheme val="minor"/>
    </font>
    <font>
      <sz val="10"/>
      <color theme="1"/>
      <name val="EYInterstate"/>
      <family val="2"/>
    </font>
    <font>
      <sz val="10"/>
      <color indexed="8"/>
      <name val="MS Sans Serif"/>
      <charset val="222"/>
    </font>
    <font>
      <sz val="8"/>
      <name val="EYInterstate Light"/>
    </font>
    <font>
      <sz val="7.55"/>
      <color indexed="8"/>
      <name val="Tahoma"/>
      <family val="2"/>
    </font>
    <font>
      <sz val="12"/>
      <color indexed="8"/>
      <name val="CordiaUPC"/>
      <family val="2"/>
    </font>
    <font>
      <b/>
      <sz val="12"/>
      <color indexed="8"/>
      <name val="CordiaUPC"/>
      <family val="2"/>
    </font>
    <font>
      <b/>
      <sz val="9.9499999999999993"/>
      <color indexed="8"/>
      <name val="Tahoma"/>
      <family val="2"/>
    </font>
    <font>
      <sz val="11"/>
      <name val="ＭＳ Ｐゴシック"/>
      <family val="2"/>
      <charset val="128"/>
    </font>
    <font>
      <sz val="14"/>
      <color rgb="FF000000"/>
      <name val="Browallia New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</font>
    <font>
      <u/>
      <sz val="9"/>
      <color theme="10"/>
      <name val="Arial"/>
      <family val="2"/>
    </font>
    <font>
      <b/>
      <sz val="13"/>
      <color rgb="FF000000"/>
      <name val="Browallia New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142">
    <xf numFmtId="0" fontId="0" fillId="0" borderId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30" fillId="5" borderId="8" applyNumberFormat="0" applyAlignment="0" applyProtection="0"/>
    <xf numFmtId="0" fontId="31" fillId="6" borderId="9" applyNumberFormat="0" applyAlignment="0" applyProtection="0"/>
    <xf numFmtId="0" fontId="32" fillId="6" borderId="8" applyNumberFormat="0" applyAlignment="0" applyProtection="0"/>
    <xf numFmtId="0" fontId="33" fillId="0" borderId="10" applyNumberFormat="0" applyFill="0" applyAlignment="0" applyProtection="0"/>
    <xf numFmtId="0" fontId="34" fillId="7" borderId="11" applyNumberFormat="0" applyAlignment="0" applyProtection="0"/>
    <xf numFmtId="0" fontId="37" fillId="0" borderId="13" applyNumberFormat="0" applyFill="0" applyAlignment="0" applyProtection="0"/>
    <xf numFmtId="0" fontId="39" fillId="0" borderId="1">
      <protection locked="0"/>
    </xf>
    <xf numFmtId="0" fontId="40" fillId="0" borderId="1"/>
    <xf numFmtId="9" fontId="40" fillId="0" borderId="1" applyFont="0" applyFill="0" applyBorder="0" applyAlignment="0" applyProtection="0"/>
    <xf numFmtId="176" fontId="40" fillId="0" borderId="1" applyFont="0" applyFill="0" applyBorder="0" applyAlignment="0" applyProtection="0"/>
    <xf numFmtId="177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/>
    <xf numFmtId="0" fontId="43" fillId="0" borderId="1" applyNumberFormat="0" applyFill="0" applyBorder="0" applyAlignment="0">
      <protection locked="0"/>
    </xf>
    <xf numFmtId="0" fontId="39" fillId="0" borderId="1"/>
    <xf numFmtId="0" fontId="41" fillId="0" borderId="1"/>
    <xf numFmtId="0" fontId="43" fillId="0" borderId="1" applyNumberFormat="0" applyFill="0" applyBorder="0" applyAlignment="0" applyProtection="0"/>
    <xf numFmtId="0" fontId="39" fillId="0" borderId="1"/>
    <xf numFmtId="0" fontId="42" fillId="0" borderId="1" applyNumberFormat="0" applyFill="0" applyBorder="0" applyAlignment="0" applyProtection="0"/>
    <xf numFmtId="0" fontId="41" fillId="0" borderId="1"/>
    <xf numFmtId="9" fontId="39" fillId="0" borderId="1" applyFont="0" applyFill="0" applyBorder="0" applyAlignment="0" applyProtection="0"/>
    <xf numFmtId="0" fontId="45" fillId="0" borderId="1"/>
    <xf numFmtId="0" fontId="46" fillId="0" borderId="1"/>
    <xf numFmtId="4" fontId="47" fillId="0" borderId="1" applyFont="0" applyFill="0" applyBorder="0" applyAlignment="0" applyProtection="0"/>
    <xf numFmtId="0" fontId="48" fillId="0" borderId="1"/>
    <xf numFmtId="43" fontId="39" fillId="0" borderId="1" applyFont="0" applyFill="0" applyBorder="0" applyAlignment="0" applyProtection="0"/>
    <xf numFmtId="0" fontId="18" fillId="0" borderId="1"/>
    <xf numFmtId="0" fontId="49" fillId="0" borderId="1"/>
    <xf numFmtId="0" fontId="50" fillId="0" borderId="1"/>
    <xf numFmtId="43" fontId="39" fillId="0" borderId="1" applyFont="0" applyFill="0" applyBorder="0" applyAlignment="0" applyProtection="0"/>
    <xf numFmtId="0" fontId="18" fillId="0" borderId="1"/>
    <xf numFmtId="4" fontId="47" fillId="0" borderId="1" applyFont="0" applyFill="0" applyBorder="0" applyAlignment="0" applyProtection="0"/>
    <xf numFmtId="43" fontId="49" fillId="0" borderId="1" applyFont="0" applyFill="0" applyBorder="0" applyAlignment="0" applyProtection="0"/>
    <xf numFmtId="9" fontId="18" fillId="0" borderId="1" applyFont="0" applyFill="0" applyBorder="0" applyAlignment="0" applyProtection="0"/>
    <xf numFmtId="0" fontId="46" fillId="0" borderId="1"/>
    <xf numFmtId="0" fontId="18" fillId="0" borderId="1"/>
    <xf numFmtId="0" fontId="18" fillId="0" borderId="1"/>
    <xf numFmtId="43" fontId="40" fillId="0" borderId="1" applyFont="0" applyFill="0" applyBorder="0" applyAlignment="0" applyProtection="0"/>
    <xf numFmtId="9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43" fontId="51" fillId="0" borderId="1" applyFont="0" applyFill="0" applyBorder="0" applyAlignment="0" applyProtection="0">
      <alignment vertical="top"/>
    </xf>
    <xf numFmtId="43" fontId="18" fillId="0" borderId="1" applyFont="0" applyFill="0" applyBorder="0" applyAlignment="0" applyProtection="0"/>
    <xf numFmtId="0" fontId="18" fillId="0" borderId="1"/>
    <xf numFmtId="0" fontId="39" fillId="0" borderId="1">
      <protection locked="0"/>
    </xf>
    <xf numFmtId="43" fontId="39" fillId="0" borderId="1" applyFont="0" applyFill="0" applyBorder="0" applyAlignment="0" applyProtection="0"/>
    <xf numFmtId="0" fontId="44" fillId="0" borderId="1" applyNumberFormat="0" applyFill="0" applyBorder="0" applyAlignment="0">
      <protection locked="0"/>
    </xf>
    <xf numFmtId="0" fontId="18" fillId="0" borderId="1"/>
    <xf numFmtId="43" fontId="18" fillId="0" borderId="1" applyFont="0" applyFill="0" applyBorder="0" applyAlignment="0" applyProtection="0"/>
    <xf numFmtId="0" fontId="52" fillId="0" borderId="1"/>
    <xf numFmtId="0" fontId="18" fillId="0" borderId="1"/>
    <xf numFmtId="0" fontId="48" fillId="0" borderId="1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39" fillId="0" borderId="1">
      <protection locked="0"/>
    </xf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0" fontId="53" fillId="0" borderId="1"/>
    <xf numFmtId="0" fontId="44" fillId="0" borderId="1" applyNumberFormat="0" applyFill="0" applyBorder="0" applyAlignment="0">
      <protection locked="0"/>
    </xf>
    <xf numFmtId="9" fontId="18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54" fillId="0" borderId="1" applyNumberFormat="0" applyFill="0" applyBorder="0" applyAlignment="0">
      <protection locked="0"/>
    </xf>
    <xf numFmtId="0" fontId="55" fillId="0" borderId="1"/>
    <xf numFmtId="0" fontId="18" fillId="0" borderId="1"/>
    <xf numFmtId="43" fontId="18" fillId="0" borderId="1" applyFont="0" applyFill="0" applyBorder="0" applyAlignment="0" applyProtection="0"/>
    <xf numFmtId="0" fontId="51" fillId="0" borderId="1">
      <alignment vertical="top"/>
    </xf>
    <xf numFmtId="0" fontId="18" fillId="0" borderId="1"/>
    <xf numFmtId="0" fontId="51" fillId="0" borderId="1">
      <alignment vertical="top"/>
    </xf>
    <xf numFmtId="43" fontId="39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6" fillId="0" borderId="14" applyNumberFormat="0" applyFill="0" applyAlignment="0">
      <protection locked="0"/>
    </xf>
    <xf numFmtId="0" fontId="18" fillId="0" borderId="1"/>
    <xf numFmtId="43" fontId="18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24" fillId="0" borderId="1" applyNumberFormat="0" applyFill="0" applyBorder="0" applyAlignment="0" applyProtection="0"/>
    <xf numFmtId="0" fontId="27" fillId="0" borderId="1" applyNumberFormat="0" applyFill="0" applyBorder="0" applyAlignment="0" applyProtection="0"/>
    <xf numFmtId="0" fontId="28" fillId="2" borderId="1" applyNumberFormat="0" applyBorder="0" applyAlignment="0" applyProtection="0"/>
    <xf numFmtId="0" fontId="29" fillId="3" borderId="1" applyNumberFormat="0" applyBorder="0" applyAlignment="0" applyProtection="0"/>
    <xf numFmtId="0" fontId="35" fillId="0" borderId="1" applyNumberFormat="0" applyFill="0" applyBorder="0" applyAlignment="0" applyProtection="0"/>
    <xf numFmtId="0" fontId="36" fillId="0" borderId="1" applyNumberFormat="0" applyFill="0" applyBorder="0" applyAlignment="0" applyProtection="0"/>
    <xf numFmtId="0" fontId="38" fillId="9" borderId="1" applyNumberFormat="0" applyBorder="0" applyAlignment="0" applyProtection="0"/>
    <xf numFmtId="0" fontId="18" fillId="10" borderId="1" applyNumberFormat="0" applyBorder="0" applyAlignment="0" applyProtection="0"/>
    <xf numFmtId="0" fontId="18" fillId="11" borderId="1" applyNumberFormat="0" applyBorder="0" applyAlignment="0" applyProtection="0"/>
    <xf numFmtId="0" fontId="38" fillId="13" borderId="1" applyNumberFormat="0" applyBorder="0" applyAlignment="0" applyProtection="0"/>
    <xf numFmtId="0" fontId="18" fillId="14" borderId="1" applyNumberFormat="0" applyBorder="0" applyAlignment="0" applyProtection="0"/>
    <xf numFmtId="0" fontId="18" fillId="15" borderId="1" applyNumberFormat="0" applyBorder="0" applyAlignment="0" applyProtection="0"/>
    <xf numFmtId="0" fontId="38" fillId="17" borderId="1" applyNumberFormat="0" applyBorder="0" applyAlignment="0" applyProtection="0"/>
    <xf numFmtId="0" fontId="18" fillId="18" borderId="1" applyNumberFormat="0" applyBorder="0" applyAlignment="0" applyProtection="0"/>
    <xf numFmtId="0" fontId="18" fillId="19" borderId="1" applyNumberFormat="0" applyBorder="0" applyAlignment="0" applyProtection="0"/>
    <xf numFmtId="0" fontId="38" fillId="21" borderId="1" applyNumberFormat="0" applyBorder="0" applyAlignment="0" applyProtection="0"/>
    <xf numFmtId="0" fontId="18" fillId="22" borderId="1" applyNumberFormat="0" applyBorder="0" applyAlignment="0" applyProtection="0"/>
    <xf numFmtId="0" fontId="18" fillId="23" borderId="1" applyNumberFormat="0" applyBorder="0" applyAlignment="0" applyProtection="0"/>
    <xf numFmtId="0" fontId="38" fillId="25" borderId="1" applyNumberFormat="0" applyBorder="0" applyAlignment="0" applyProtection="0"/>
    <xf numFmtId="0" fontId="18" fillId="26" borderId="1" applyNumberFormat="0" applyBorder="0" applyAlignment="0" applyProtection="0"/>
    <xf numFmtId="0" fontId="18" fillId="27" borderId="1" applyNumberFormat="0" applyBorder="0" applyAlignment="0" applyProtection="0"/>
    <xf numFmtId="0" fontId="38" fillId="29" borderId="1" applyNumberFormat="0" applyBorder="0" applyAlignment="0" applyProtection="0"/>
    <xf numFmtId="0" fontId="18" fillId="30" borderId="1" applyNumberFormat="0" applyBorder="0" applyAlignment="0" applyProtection="0"/>
    <xf numFmtId="0" fontId="18" fillId="31" borderId="1" applyNumberFormat="0" applyBorder="0" applyAlignment="0" applyProtection="0"/>
    <xf numFmtId="0" fontId="57" fillId="0" borderId="1"/>
    <xf numFmtId="0" fontId="38" fillId="12" borderId="1" applyNumberFormat="0" applyBorder="0" applyAlignment="0" applyProtection="0"/>
    <xf numFmtId="0" fontId="38" fillId="16" borderId="1" applyNumberFormat="0" applyBorder="0" applyAlignment="0" applyProtection="0"/>
    <xf numFmtId="0" fontId="38" fillId="20" borderId="1" applyNumberFormat="0" applyBorder="0" applyAlignment="0" applyProtection="0"/>
    <xf numFmtId="0" fontId="38" fillId="24" borderId="1" applyNumberFormat="0" applyBorder="0" applyAlignment="0" applyProtection="0"/>
    <xf numFmtId="0" fontId="38" fillId="28" borderId="1" applyNumberFormat="0" applyBorder="0" applyAlignment="0" applyProtection="0"/>
    <xf numFmtId="0" fontId="38" fillId="32" borderId="1" applyNumberFormat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43" fontId="57" fillId="0" borderId="1" applyFont="0" applyFill="0" applyBorder="0" applyAlignment="0" applyProtection="0"/>
    <xf numFmtId="4" fontId="57" fillId="0" borderId="1" applyFont="0" applyFill="0" applyBorder="0" applyAlignment="0" applyProtection="0"/>
    <xf numFmtId="4" fontId="47" fillId="0" borderId="1" applyFont="0" applyFill="0" applyBorder="0" applyAlignment="0" applyProtection="0"/>
    <xf numFmtId="164" fontId="58" fillId="0" borderId="1"/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7" fillId="0" borderId="1" applyFont="0" applyFill="0" applyBorder="0" applyAlignment="0" applyProtection="0"/>
    <xf numFmtId="4" fontId="47" fillId="0" borderId="1" applyFont="0" applyFill="0" applyBorder="0" applyAlignment="0" applyProtection="0"/>
    <xf numFmtId="0" fontId="48" fillId="0" borderId="1"/>
    <xf numFmtId="0" fontId="61" fillId="4" borderId="1" applyNumberFormat="0" applyBorder="0" applyAlignment="0" applyProtection="0"/>
    <xf numFmtId="0" fontId="46" fillId="0" borderId="1"/>
    <xf numFmtId="0" fontId="46" fillId="0" borderId="1"/>
    <xf numFmtId="0" fontId="59" fillId="0" borderId="1"/>
    <xf numFmtId="0" fontId="18" fillId="0" borderId="1"/>
    <xf numFmtId="0" fontId="18" fillId="0" borderId="1"/>
    <xf numFmtId="0" fontId="18" fillId="0" borderId="1"/>
    <xf numFmtId="0" fontId="51" fillId="0" borderId="1"/>
    <xf numFmtId="0" fontId="57" fillId="0" borderId="1"/>
    <xf numFmtId="0" fontId="49" fillId="0" borderId="1"/>
    <xf numFmtId="0" fontId="18" fillId="0" borderId="1"/>
    <xf numFmtId="0" fontId="45" fillId="0" borderId="1"/>
    <xf numFmtId="0" fontId="40" fillId="0" borderId="1"/>
    <xf numFmtId="0" fontId="45" fillId="0" borderId="1"/>
    <xf numFmtId="0" fontId="18" fillId="0" borderId="1"/>
    <xf numFmtId="0" fontId="18" fillId="8" borderId="12" applyNumberFormat="0" applyFont="0" applyAlignment="0" applyProtection="0"/>
    <xf numFmtId="170" fontId="60" fillId="33" borderId="1">
      <alignment vertical="center"/>
    </xf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1" fillId="0" borderId="1">
      <alignment vertical="top"/>
    </xf>
    <xf numFmtId="0" fontId="51" fillId="0" borderId="1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8" fillId="0" borderId="1"/>
    <xf numFmtId="9" fontId="62" fillId="0" borderId="1" applyFont="0" applyFill="0" applyBorder="0" applyAlignment="0" applyProtection="0"/>
    <xf numFmtId="0" fontId="55" fillId="0" borderId="1"/>
    <xf numFmtId="43" fontId="52" fillId="0" borderId="1" applyFont="0" applyFill="0" applyBorder="0" applyAlignment="0" applyProtection="0"/>
    <xf numFmtId="0" fontId="18" fillId="0" borderId="1"/>
    <xf numFmtId="0" fontId="18" fillId="0" borderId="1"/>
    <xf numFmtId="9" fontId="18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43" fontId="18" fillId="0" borderId="1" applyFont="0" applyFill="0" applyBorder="0" applyAlignment="0" applyProtection="0"/>
    <xf numFmtId="0" fontId="18" fillId="0" borderId="1"/>
    <xf numFmtId="9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48" fillId="0" borderId="1"/>
    <xf numFmtId="43" fontId="6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8" fillId="0" borderId="1"/>
    <xf numFmtId="0" fontId="62" fillId="0" borderId="1"/>
    <xf numFmtId="0" fontId="63" fillId="0" borderId="1" applyNumberFormat="0" applyFill="0" applyBorder="0" applyAlignment="0" applyProtection="0"/>
    <xf numFmtId="0" fontId="18" fillId="0" borderId="1"/>
    <xf numFmtId="0" fontId="48" fillId="0" borderId="1"/>
    <xf numFmtId="43" fontId="1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48" fillId="0" borderId="1"/>
    <xf numFmtId="43" fontId="48" fillId="0" borderId="1" applyFont="0" applyFill="0" applyBorder="0" applyAlignment="0" applyProtection="0"/>
    <xf numFmtId="0" fontId="18" fillId="0" borderId="1"/>
    <xf numFmtId="9" fontId="51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48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43" fontId="18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43" fontId="18" fillId="0" borderId="1" applyFont="0" applyFill="0" applyBorder="0" applyAlignment="0" applyProtection="0"/>
    <xf numFmtId="0" fontId="18" fillId="0" borderId="1"/>
    <xf numFmtId="43" fontId="57" fillId="0" borderId="1" applyFont="0" applyFill="0" applyBorder="0" applyAlignment="0" applyProtection="0"/>
    <xf numFmtId="0" fontId="57" fillId="0" borderId="1"/>
    <xf numFmtId="43" fontId="57" fillId="0" borderId="1" applyFont="0" applyFill="0" applyBorder="0" applyAlignment="0" applyProtection="0"/>
    <xf numFmtId="0" fontId="18" fillId="0" borderId="1"/>
    <xf numFmtId="0" fontId="48" fillId="0" borderId="1"/>
    <xf numFmtId="0" fontId="57" fillId="0" borderId="1"/>
    <xf numFmtId="0" fontId="46" fillId="0" borderId="1"/>
    <xf numFmtId="0" fontId="17" fillId="0" borderId="1"/>
    <xf numFmtId="0" fontId="17" fillId="0" borderId="1"/>
    <xf numFmtId="0" fontId="43" fillId="0" borderId="1" applyNumberFormat="0" applyFill="0" applyBorder="0" applyAlignment="0">
      <protection locked="0"/>
    </xf>
    <xf numFmtId="0" fontId="43" fillId="0" borderId="1" applyNumberFormat="0" applyFill="0" applyBorder="0" applyAlignment="0" applyProtection="0"/>
    <xf numFmtId="9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43" fontId="16" fillId="0" borderId="1" applyFont="0" applyFill="0" applyBorder="0" applyAlignment="0" applyProtection="0"/>
    <xf numFmtId="0" fontId="16" fillId="0" borderId="1"/>
    <xf numFmtId="9" fontId="16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43" fontId="16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6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6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43" fontId="52" fillId="0" borderId="1" applyFont="0" applyFill="0" applyBorder="0" applyAlignment="0" applyProtection="0"/>
    <xf numFmtId="0" fontId="15" fillId="0" borderId="1"/>
    <xf numFmtId="0" fontId="15" fillId="0" borderId="1"/>
    <xf numFmtId="0" fontId="65" fillId="0" borderId="1"/>
    <xf numFmtId="0" fontId="66" fillId="0" borderId="1"/>
    <xf numFmtId="0" fontId="14" fillId="0" borderId="1"/>
    <xf numFmtId="0" fontId="14" fillId="0" borderId="1"/>
    <xf numFmtId="0" fontId="43" fillId="0" borderId="1" applyNumberFormat="0" applyFill="0" applyBorder="0" applyAlignment="0">
      <protection locked="0"/>
    </xf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0" fontId="39" fillId="0" borderId="1">
      <protection locked="0"/>
    </xf>
    <xf numFmtId="0" fontId="14" fillId="0" borderId="1"/>
    <xf numFmtId="0" fontId="14" fillId="0" borderId="1"/>
    <xf numFmtId="0" fontId="14" fillId="0" borderId="1"/>
    <xf numFmtId="0" fontId="14" fillId="0" borderId="1"/>
    <xf numFmtId="0" fontId="4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53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48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0" fontId="13" fillId="0" borderId="1"/>
    <xf numFmtId="0" fontId="42" fillId="0" borderId="1" applyNumberForma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9" fillId="0" borderId="1">
      <protection locked="0"/>
    </xf>
    <xf numFmtId="9" fontId="13" fillId="0" borderId="1" applyFont="0" applyFill="0" applyBorder="0" applyAlignment="0" applyProtection="0"/>
    <xf numFmtId="0" fontId="13" fillId="0" borderId="1"/>
    <xf numFmtId="0" fontId="13" fillId="0" borderId="1"/>
    <xf numFmtId="43" fontId="39" fillId="0" borderId="1" applyFont="0" applyFill="0" applyBorder="0" applyAlignment="0" applyProtection="0"/>
    <xf numFmtId="0" fontId="41" fillId="0" borderId="1"/>
    <xf numFmtId="0" fontId="43" fillId="0" borderId="1" applyNumberFormat="0" applyFill="0" applyBorder="0" applyAlignment="0">
      <protection locked="0"/>
    </xf>
    <xf numFmtId="0" fontId="13" fillId="0" borderId="1"/>
    <xf numFmtId="0" fontId="13" fillId="0" borderId="1"/>
    <xf numFmtId="0" fontId="46" fillId="0" borderId="1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46" fillId="0" borderId="1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9" fillId="0" borderId="1">
      <protection locked="0"/>
    </xf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48" fillId="0" borderId="1"/>
    <xf numFmtId="0" fontId="13" fillId="0" borderId="1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0" fontId="13" fillId="0" borderId="1"/>
    <xf numFmtId="0" fontId="62" fillId="0" borderId="1"/>
    <xf numFmtId="43" fontId="51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43" fontId="53" fillId="0" borderId="1" applyFont="0" applyFill="0" applyBorder="0" applyAlignment="0" applyProtection="0"/>
    <xf numFmtId="0" fontId="51" fillId="0" borderId="1">
      <alignment vertical="top"/>
    </xf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51" fillId="0" borderId="1">
      <alignment vertical="top"/>
    </xf>
    <xf numFmtId="0" fontId="63" fillId="0" borderId="1" applyNumberFormat="0" applyFill="0" applyBorder="0" applyAlignment="0" applyProtection="0"/>
    <xf numFmtId="0" fontId="13" fillId="0" borderId="1"/>
    <xf numFmtId="43" fontId="68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43" fontId="5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53" fillId="0" borderId="1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62" fillId="0" borderId="1"/>
    <xf numFmtId="0" fontId="39" fillId="0" borderId="1">
      <protection locked="0"/>
    </xf>
    <xf numFmtId="0" fontId="39" fillId="0" borderId="1">
      <protection locked="0"/>
    </xf>
    <xf numFmtId="0" fontId="13" fillId="0" borderId="1"/>
    <xf numFmtId="43" fontId="13" fillId="0" borderId="1" applyFont="0" applyFill="0" applyBorder="0" applyAlignment="0" applyProtection="0"/>
    <xf numFmtId="0" fontId="68" fillId="0" borderId="1"/>
    <xf numFmtId="0" fontId="13" fillId="0" borderId="1"/>
    <xf numFmtId="0" fontId="13" fillId="0" borderId="1"/>
    <xf numFmtId="0" fontId="40" fillId="0" borderId="1"/>
    <xf numFmtId="0" fontId="48" fillId="0" borderId="1"/>
    <xf numFmtId="0" fontId="13" fillId="0" borderId="1"/>
    <xf numFmtId="43" fontId="48" fillId="0" borderId="1" applyFont="0" applyFill="0" applyBorder="0" applyAlignment="0" applyProtection="0"/>
    <xf numFmtId="0" fontId="48" fillId="0" borderId="1"/>
    <xf numFmtId="43" fontId="48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52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9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48" fillId="0" borderId="1"/>
    <xf numFmtId="9" fontId="4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0" fontId="13" fillId="0" borderId="1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44" fillId="0" borderId="1" applyNumberFormat="0" applyFill="0" applyBorder="0" applyAlignment="0">
      <protection locked="0"/>
    </xf>
    <xf numFmtId="0" fontId="13" fillId="0" borderId="1"/>
    <xf numFmtId="43" fontId="3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54" fillId="0" borderId="1" applyNumberFormat="0" applyFill="0" applyBorder="0" applyAlignment="0">
      <protection locked="0"/>
    </xf>
    <xf numFmtId="43" fontId="13" fillId="0" borderId="1" applyFont="0" applyFill="0" applyBorder="0" applyAlignment="0" applyProtection="0"/>
    <xf numFmtId="0" fontId="13" fillId="0" borderId="1"/>
    <xf numFmtId="0" fontId="48" fillId="0" borderId="1"/>
    <xf numFmtId="43" fontId="52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65" fillId="0" borderId="1"/>
    <xf numFmtId="43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51" fillId="0" borderId="1"/>
    <xf numFmtId="43" fontId="51" fillId="0" borderId="1" applyFont="0" applyFill="0" applyBorder="0" applyAlignment="0" applyProtection="0"/>
    <xf numFmtId="0" fontId="13" fillId="0" borderId="1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65" fillId="0" borderId="1"/>
    <xf numFmtId="0" fontId="65" fillId="0" borderId="1"/>
    <xf numFmtId="0" fontId="13" fillId="0" borderId="1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0" fontId="13" fillId="0" borderId="1"/>
    <xf numFmtId="0" fontId="57" fillId="0" borderId="1"/>
    <xf numFmtId="43" fontId="13" fillId="0" borderId="1" applyFont="0" applyFill="0" applyBorder="0" applyAlignment="0" applyProtection="0"/>
    <xf numFmtId="0" fontId="62" fillId="0" borderId="1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43" fontId="48" fillId="0" borderId="1" applyFont="0" applyFill="0" applyBorder="0" applyAlignment="0" applyProtection="0"/>
    <xf numFmtId="0" fontId="53" fillId="0" borderId="1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3" fillId="0" borderId="1"/>
    <xf numFmtId="0" fontId="52" fillId="0" borderId="1"/>
    <xf numFmtId="0" fontId="69" fillId="0" borderId="1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9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1" fillId="0" borderId="1"/>
    <xf numFmtId="0" fontId="11" fillId="0" borderId="1"/>
    <xf numFmtId="0" fontId="11" fillId="0" borderId="1"/>
    <xf numFmtId="43" fontId="39" fillId="0" borderId="1" applyFont="0" applyFill="0" applyBorder="0" applyAlignment="0" applyProtection="0"/>
    <xf numFmtId="0" fontId="10" fillId="0" borderId="1"/>
    <xf numFmtId="9" fontId="10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65" fillId="0" borderId="1"/>
    <xf numFmtId="0" fontId="10" fillId="0" borderId="1"/>
    <xf numFmtId="0" fontId="10" fillId="0" borderId="1"/>
    <xf numFmtId="0" fontId="10" fillId="0" borderId="1"/>
    <xf numFmtId="43" fontId="39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43" fontId="68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9" fontId="10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0" fontId="68" fillId="0" borderId="1"/>
    <xf numFmtId="43" fontId="40" fillId="0" borderId="1" applyBorder="0" applyAlignment="0" applyProtection="0"/>
    <xf numFmtId="0" fontId="10" fillId="0" borderId="1"/>
    <xf numFmtId="43" fontId="10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51" fillId="0" borderId="1">
      <alignment vertical="top"/>
    </xf>
    <xf numFmtId="43" fontId="1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43" fontId="51" fillId="0" borderId="1" applyFont="0" applyFill="0" applyBorder="0" applyAlignment="0" applyProtection="0">
      <alignment vertical="top"/>
    </xf>
    <xf numFmtId="0" fontId="10" fillId="0" borderId="1"/>
    <xf numFmtId="9" fontId="6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51" fillId="0" borderId="1" applyFont="0" applyFill="0" applyBorder="0" applyAlignment="0" applyProtection="0"/>
    <xf numFmtId="0" fontId="10" fillId="0" borderId="1"/>
    <xf numFmtId="43" fontId="68" fillId="0" borderId="1" applyFont="0" applyFill="0" applyBorder="0" applyAlignment="0" applyProtection="0"/>
    <xf numFmtId="0" fontId="69" fillId="0" borderId="1"/>
    <xf numFmtId="0" fontId="10" fillId="0" borderId="1"/>
    <xf numFmtId="43" fontId="51" fillId="0" borderId="1" applyFont="0" applyFill="0" applyBorder="0" applyAlignment="0" applyProtection="0">
      <alignment vertical="top"/>
    </xf>
    <xf numFmtId="0" fontId="51" fillId="0" borderId="1">
      <alignment vertical="top"/>
    </xf>
    <xf numFmtId="0" fontId="51" fillId="0" borderId="1"/>
    <xf numFmtId="43" fontId="10" fillId="0" borderId="1" applyFont="0" applyFill="0" applyBorder="0" applyAlignment="0" applyProtection="0"/>
    <xf numFmtId="0" fontId="10" fillId="0" borderId="1"/>
    <xf numFmtId="43" fontId="48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9" fontId="48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48" fillId="0" borderId="1"/>
    <xf numFmtId="0" fontId="65" fillId="0" borderId="1"/>
    <xf numFmtId="0" fontId="10" fillId="0" borderId="1"/>
    <xf numFmtId="0" fontId="10" fillId="0" borderId="1"/>
    <xf numFmtId="0" fontId="10" fillId="0" borderId="1"/>
    <xf numFmtId="0" fontId="48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52" fillId="0" borderId="1"/>
    <xf numFmtId="0" fontId="9" fillId="0" borderId="1"/>
    <xf numFmtId="0" fontId="9" fillId="0" borderId="1"/>
    <xf numFmtId="0" fontId="9" fillId="0" borderId="1"/>
    <xf numFmtId="0" fontId="48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52" fillId="0" borderId="1"/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Border="0" applyAlignment="0" applyProtection="0"/>
    <xf numFmtId="43" fontId="40" fillId="0" borderId="1" applyFont="0" applyFill="0" applyBorder="0" applyAlignment="0" applyProtection="0"/>
    <xf numFmtId="0" fontId="40" fillId="0" borderId="1"/>
    <xf numFmtId="43" fontId="9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69" fillId="0" borderId="1"/>
    <xf numFmtId="0" fontId="69" fillId="0" borderId="1"/>
    <xf numFmtId="43" fontId="52" fillId="0" borderId="1" applyFont="0" applyFill="0" applyBorder="0" applyAlignment="0" applyProtection="0"/>
    <xf numFmtId="43" fontId="40" fillId="0" borderId="1" applyBorder="0" applyAlignment="0" applyProtection="0"/>
    <xf numFmtId="43" fontId="9" fillId="0" borderId="1" applyFont="0" applyFill="0" applyBorder="0" applyAlignment="0" applyProtection="0"/>
    <xf numFmtId="0" fontId="52" fillId="0" borderId="1"/>
    <xf numFmtId="9" fontId="69" fillId="0" borderId="1" applyFont="0" applyFill="0" applyBorder="0" applyAlignment="0" applyProtection="0"/>
    <xf numFmtId="0" fontId="69" fillId="0" borderId="1"/>
    <xf numFmtId="43" fontId="40" fillId="0" borderId="1" applyBorder="0" applyAlignment="0" applyProtection="0"/>
    <xf numFmtId="43" fontId="9" fillId="0" borderId="1" applyFont="0" applyFill="0" applyBorder="0" applyAlignment="0" applyProtection="0"/>
    <xf numFmtId="0" fontId="51" fillId="0" borderId="1">
      <alignment vertical="top"/>
    </xf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0" fontId="9" fillId="0" borderId="1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52" fillId="0" borderId="1"/>
    <xf numFmtId="43" fontId="51" fillId="0" borderId="1" applyFont="0" applyFill="0" applyBorder="0" applyAlignment="0" applyProtection="0">
      <alignment vertical="top"/>
    </xf>
    <xf numFmtId="0" fontId="73" fillId="0" borderId="1"/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39" fillId="0" borderId="1">
      <protection locked="0"/>
    </xf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0" fillId="0" borderId="1"/>
    <xf numFmtId="0" fontId="69" fillId="0" borderId="1"/>
    <xf numFmtId="43" fontId="53" fillId="0" borderId="1" applyFont="0" applyFill="0" applyBorder="0" applyAlignment="0" applyProtection="0"/>
    <xf numFmtId="0" fontId="40" fillId="0" borderId="1"/>
    <xf numFmtId="0" fontId="75" fillId="0" borderId="1"/>
    <xf numFmtId="0" fontId="52" fillId="0" borderId="1"/>
    <xf numFmtId="181" fontId="76" fillId="0" borderId="1"/>
    <xf numFmtId="43" fontId="52" fillId="0" borderId="1" applyFont="0" applyFill="0" applyBorder="0" applyAlignment="0" applyProtection="0"/>
    <xf numFmtId="0" fontId="9" fillId="0" borderId="1"/>
    <xf numFmtId="38" fontId="82" fillId="0" borderId="1"/>
    <xf numFmtId="0" fontId="55" fillId="0" borderId="1"/>
    <xf numFmtId="0" fontId="9" fillId="0" borderId="1"/>
    <xf numFmtId="9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51" fillId="0" borderId="1">
      <alignment vertical="top"/>
    </xf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40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38" fontId="71" fillId="0" borderId="1" applyNumberFormat="0" applyFont="0" applyFill="0" applyBorder="0" applyAlignment="0"/>
    <xf numFmtId="0" fontId="40" fillId="0" borderId="1"/>
    <xf numFmtId="43" fontId="51" fillId="0" borderId="1" applyFont="0" applyFill="0" applyBorder="0" applyAlignment="0" applyProtection="0"/>
    <xf numFmtId="0" fontId="40" fillId="0" borderId="1"/>
    <xf numFmtId="43" fontId="9" fillId="0" borderId="1" applyFont="0" applyFill="0" applyBorder="0" applyAlignment="0" applyProtection="0"/>
    <xf numFmtId="0" fontId="53" fillId="0" borderId="1"/>
    <xf numFmtId="0" fontId="55" fillId="0" borderId="1"/>
    <xf numFmtId="0" fontId="40" fillId="0" borderId="1"/>
    <xf numFmtId="43" fontId="9" fillId="0" borderId="1" applyFont="0" applyFill="0" applyBorder="0" applyAlignment="0" applyProtection="0"/>
    <xf numFmtId="0" fontId="55" fillId="0" borderId="1"/>
    <xf numFmtId="43" fontId="9" fillId="0" borderId="1" applyFont="0" applyFill="0" applyBorder="0" applyAlignment="0" applyProtection="0"/>
    <xf numFmtId="10" fontId="78" fillId="35" borderId="18" applyNumberFormat="0" applyBorder="0" applyAlignment="0" applyProtection="0"/>
    <xf numFmtId="183" fontId="77" fillId="0" borderId="1">
      <alignment horizontal="right"/>
    </xf>
    <xf numFmtId="0" fontId="40" fillId="0" borderId="1"/>
    <xf numFmtId="0" fontId="9" fillId="0" borderId="1"/>
    <xf numFmtId="0" fontId="40" fillId="0" borderId="1"/>
    <xf numFmtId="38" fontId="83" fillId="0" borderId="1"/>
    <xf numFmtId="0" fontId="53" fillId="0" borderId="1"/>
    <xf numFmtId="0" fontId="51" fillId="0" borderId="1" applyNumberFormat="0" applyFill="0" applyBorder="0" applyAlignment="0" applyProtection="0"/>
    <xf numFmtId="38" fontId="78" fillId="34" borderId="1" applyNumberFormat="0" applyBorder="0" applyAlignment="0" applyProtection="0"/>
    <xf numFmtId="0" fontId="80" fillId="35" borderId="1">
      <alignment horizontal="left" wrapText="1"/>
    </xf>
    <xf numFmtId="0" fontId="40" fillId="0" borderId="1"/>
    <xf numFmtId="43" fontId="48" fillId="0" borderId="1" applyFont="0" applyFill="0" applyBorder="0" applyAlignment="0" applyProtection="0"/>
    <xf numFmtId="179" fontId="40" fillId="0" borderId="1" applyFont="0" applyFill="0" applyBorder="0" applyAlignment="0" applyProtection="0"/>
    <xf numFmtId="38" fontId="8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0" fillId="0" borderId="1"/>
    <xf numFmtId="43" fontId="9" fillId="0" borderId="1" applyFont="0" applyFill="0" applyBorder="0" applyAlignment="0" applyProtection="0"/>
    <xf numFmtId="184" fontId="86" fillId="0" borderId="1"/>
    <xf numFmtId="43" fontId="9" fillId="0" borderId="1" applyFont="0" applyFill="0" applyBorder="0" applyAlignment="0" applyProtection="0"/>
    <xf numFmtId="38" fontId="84" fillId="0" borderId="1"/>
    <xf numFmtId="38" fontId="8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40" fillId="0" borderId="1"/>
    <xf numFmtId="0" fontId="40" fillId="0" borderId="1"/>
    <xf numFmtId="9" fontId="9" fillId="0" borderId="1" applyFont="0" applyFill="0" applyBorder="0" applyAlignment="0" applyProtection="0"/>
    <xf numFmtId="0" fontId="87" fillId="35" borderId="1">
      <alignment wrapText="1"/>
    </xf>
    <xf numFmtId="178" fontId="79" fillId="35" borderId="1">
      <alignment horizontal="left" vertical="top"/>
    </xf>
    <xf numFmtId="43" fontId="9" fillId="0" borderId="1" applyFont="0" applyFill="0" applyBorder="0" applyAlignment="0" applyProtection="0"/>
    <xf numFmtId="0" fontId="75" fillId="0" borderId="1"/>
    <xf numFmtId="0" fontId="77" fillId="0" borderId="1"/>
    <xf numFmtId="0" fontId="39" fillId="0" borderId="1"/>
    <xf numFmtId="37" fontId="85" fillId="0" borderId="1"/>
    <xf numFmtId="180" fontId="75" fillId="0" borderId="1"/>
    <xf numFmtId="0" fontId="55" fillId="0" borderId="1"/>
    <xf numFmtId="0" fontId="40" fillId="0" borderId="1"/>
    <xf numFmtId="0" fontId="9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10" fontId="40" fillId="0" borderId="1" applyFont="0" applyFill="0" applyBorder="0" applyAlignment="0" applyProtection="0"/>
    <xf numFmtId="0" fontId="40" fillId="0" borderId="1"/>
    <xf numFmtId="0" fontId="51" fillId="0" borderId="1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74" fillId="34" borderId="1" applyNumberFormat="0" applyFont="0" applyFill="0" applyBorder="0" applyProtection="0">
      <alignment horizontal="left"/>
    </xf>
    <xf numFmtId="0" fontId="40" fillId="0" borderId="1"/>
    <xf numFmtId="0" fontId="40" fillId="0" borderId="1"/>
    <xf numFmtId="0" fontId="40" fillId="0" borderId="1"/>
    <xf numFmtId="1" fontId="40" fillId="0" borderId="17" applyNumberFormat="0" applyFill="0" applyAlignment="0" applyProtection="0">
      <alignment horizontal="center" vertical="center"/>
    </xf>
    <xf numFmtId="43" fontId="9" fillId="0" borderId="1" applyFont="0" applyFill="0" applyBorder="0" applyAlignment="0" applyProtection="0"/>
    <xf numFmtId="43" fontId="75" fillId="0" borderId="1" applyFont="0" applyFill="0" applyBorder="0" applyAlignment="0" applyProtection="0"/>
    <xf numFmtId="182" fontId="76" fillId="0" borderId="1"/>
    <xf numFmtId="0" fontId="77" fillId="0" borderId="1"/>
    <xf numFmtId="43" fontId="53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55" fillId="0" borderId="1"/>
    <xf numFmtId="0" fontId="55" fillId="0" borderId="1"/>
    <xf numFmtId="9" fontId="40" fillId="0" borderId="1" applyFont="0" applyFill="0" applyBorder="0" applyAlignment="0" applyProtection="0"/>
    <xf numFmtId="0" fontId="40" fillId="0" borderId="1"/>
    <xf numFmtId="9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/>
    <xf numFmtId="0" fontId="55" fillId="0" borderId="1"/>
    <xf numFmtId="0" fontId="40" fillId="0" borderId="1"/>
    <xf numFmtId="0" fontId="51" fillId="0" borderId="1">
      <alignment vertical="top"/>
    </xf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51" fillId="0" borderId="1">
      <alignment vertical="top"/>
    </xf>
    <xf numFmtId="0" fontId="9" fillId="0" borderId="1"/>
    <xf numFmtId="0" fontId="40" fillId="0" borderId="1"/>
    <xf numFmtId="43" fontId="9" fillId="0" borderId="1" applyFont="0" applyFill="0" applyBorder="0" applyAlignment="0" applyProtection="0"/>
    <xf numFmtId="0" fontId="51" fillId="0" borderId="1">
      <alignment vertical="top"/>
    </xf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72" fillId="0" borderId="1"/>
    <xf numFmtId="0" fontId="69" fillId="0" borderId="1"/>
    <xf numFmtId="0" fontId="68" fillId="0" borderId="1"/>
    <xf numFmtId="43" fontId="9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0" fontId="69" fillId="0" borderId="1"/>
    <xf numFmtId="43" fontId="40" fillId="0" borderId="1" applyBorder="0" applyAlignment="0" applyProtection="0"/>
    <xf numFmtId="9" fontId="69" fillId="0" borderId="1" applyFont="0" applyFill="0" applyBorder="0" applyAlignment="0" applyProtection="0"/>
    <xf numFmtId="43" fontId="40" fillId="0" borderId="1" applyBorder="0" applyAlignment="0" applyProtection="0"/>
    <xf numFmtId="9" fontId="68" fillId="0" borderId="1" applyFont="0" applyFill="0" applyBorder="0" applyAlignment="0" applyProtection="0"/>
    <xf numFmtId="0" fontId="52" fillId="0" borderId="1"/>
    <xf numFmtId="9" fontId="52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68" fillId="0" borderId="1"/>
    <xf numFmtId="43" fontId="51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9" fillId="0" borderId="1"/>
    <xf numFmtId="0" fontId="41" fillId="0" borderId="1"/>
    <xf numFmtId="43" fontId="40" fillId="0" borderId="1" applyFont="0" applyFill="0" applyBorder="0" applyAlignment="0" applyProtection="0"/>
    <xf numFmtId="177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42" fillId="0" borderId="1" applyNumberFormat="0" applyFill="0" applyBorder="0" applyAlignment="0" applyProtection="0"/>
    <xf numFmtId="0" fontId="41" fillId="0" borderId="1"/>
    <xf numFmtId="0" fontId="56" fillId="0" borderId="14" applyNumberFormat="0" applyFill="0" applyAlignment="0">
      <protection locked="0"/>
    </xf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65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39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51" fillId="0" borderId="1">
      <alignment vertical="top"/>
    </xf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51" fillId="0" borderId="1" applyFont="0" applyFill="0" applyBorder="0" applyAlignment="0" applyProtection="0">
      <alignment vertical="top"/>
    </xf>
    <xf numFmtId="9" fontId="6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53" fillId="0" borderId="1" applyFont="0" applyFill="0" applyBorder="0" applyAlignment="0" applyProtection="0"/>
    <xf numFmtId="0" fontId="68" fillId="0" borderId="1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40" fillId="0" borderId="1" applyBorder="0" applyAlignment="0" applyProtection="0"/>
    <xf numFmtId="43" fontId="9" fillId="0" borderId="1" applyFont="0" applyFill="0" applyBorder="0" applyAlignment="0" applyProtection="0"/>
    <xf numFmtId="43" fontId="40" fillId="0" borderId="1" applyBorder="0" applyAlignment="0" applyProtection="0"/>
    <xf numFmtId="43" fontId="5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40" fillId="0" borderId="1" applyBorder="0" applyAlignment="0" applyProtection="0"/>
    <xf numFmtId="43" fontId="9" fillId="0" borderId="1" applyFont="0" applyFill="0" applyBorder="0" applyAlignment="0" applyProtection="0"/>
    <xf numFmtId="43" fontId="40" fillId="0" borderId="1" applyBorder="0" applyAlignment="0" applyProtection="0"/>
    <xf numFmtId="43" fontId="5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9" fillId="0" borderId="1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40" fillId="0" borderId="1" applyBorder="0" applyAlignment="0" applyProtection="0"/>
    <xf numFmtId="43" fontId="9" fillId="0" borderId="1" applyFont="0" applyFill="0" applyBorder="0" applyAlignment="0" applyProtection="0"/>
    <xf numFmtId="43" fontId="40" fillId="0" borderId="1" applyBorder="0" applyAlignment="0" applyProtection="0"/>
    <xf numFmtId="43" fontId="5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43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9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6" fillId="0" borderId="1"/>
    <xf numFmtId="0" fontId="6" fillId="0" borderId="1"/>
    <xf numFmtId="0" fontId="39" fillId="0" borderId="1">
      <protection locked="0"/>
    </xf>
    <xf numFmtId="0" fontId="49" fillId="76" borderId="49" applyNumberFormat="0" applyFont="0" applyAlignment="0" applyProtection="0"/>
    <xf numFmtId="0" fontId="140" fillId="0" borderId="65" applyNumberFormat="0" applyFill="0" applyAlignment="0" applyProtection="0"/>
    <xf numFmtId="0" fontId="107" fillId="70" borderId="62" applyNumberFormat="0" applyAlignment="0" applyProtection="0"/>
    <xf numFmtId="9" fontId="39" fillId="0" borderId="1" applyFont="0" applyFill="0" applyBorder="0" applyAlignment="0" applyProtection="0"/>
    <xf numFmtId="0" fontId="49" fillId="76" borderId="49" applyNumberFormat="0" applyFont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49" fillId="76" borderId="49" applyNumberFormat="0" applyFont="0" applyAlignment="0" applyProtection="0"/>
    <xf numFmtId="0" fontId="5" fillId="0" borderId="1"/>
    <xf numFmtId="0" fontId="39" fillId="0" borderId="1">
      <protection locked="0"/>
    </xf>
    <xf numFmtId="0" fontId="5" fillId="0" borderId="1"/>
    <xf numFmtId="9" fontId="39" fillId="0" borderId="1" applyFont="0" applyFill="0" applyBorder="0" applyAlignment="0" applyProtection="0"/>
    <xf numFmtId="0" fontId="5" fillId="0" borderId="1"/>
    <xf numFmtId="0" fontId="5" fillId="0" borderId="1"/>
    <xf numFmtId="0" fontId="125" fillId="0" borderId="54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105" fillId="69" borderId="61"/>
    <xf numFmtId="9" fontId="5" fillId="0" borderId="1" applyFont="0" applyFill="0" applyBorder="0" applyAlignment="0" applyProtection="0"/>
    <xf numFmtId="0" fontId="49" fillId="76" borderId="49" applyNumberFormat="0" applyFont="0" applyAlignment="0" applyProtection="0"/>
    <xf numFmtId="0" fontId="5" fillId="0" borderId="1"/>
    <xf numFmtId="0" fontId="5" fillId="0" borderId="1"/>
    <xf numFmtId="0" fontId="140" fillId="0" borderId="51" applyNumberFormat="0" applyFill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49" fillId="76" borderId="49" applyNumberFormat="0" applyFont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68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40" fillId="0" borderId="73" applyNumberFormat="0" applyFill="0" applyAlignment="0" applyProtection="0"/>
    <xf numFmtId="0" fontId="5" fillId="0" borderId="1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0" fontId="49" fillId="76" borderId="71" applyNumberFormat="0" applyFont="0" applyAlignment="0" applyProtection="0"/>
    <xf numFmtId="0" fontId="107" fillId="70" borderId="55" applyNumberFormat="0" applyAlignment="0" applyProtection="0"/>
    <xf numFmtId="0" fontId="5" fillId="0" borderId="1"/>
    <xf numFmtId="9" fontId="62" fillId="0" borderId="1" applyFont="0" applyFill="0" applyBorder="0" applyAlignment="0" applyProtection="0"/>
    <xf numFmtId="0" fontId="5" fillId="0" borderId="1"/>
    <xf numFmtId="0" fontId="49" fillId="76" borderId="49" applyNumberFormat="0" applyFont="0" applyAlignment="0" applyProtection="0"/>
    <xf numFmtId="43" fontId="5" fillId="0" borderId="1" applyFont="0" applyFill="0" applyBorder="0" applyAlignment="0" applyProtection="0"/>
    <xf numFmtId="0" fontId="124" fillId="42" borderId="55" applyNumberFormat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125" fillId="0" borderId="6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39" fillId="0" borderId="1" applyFont="0" applyFill="0" applyBorder="0" applyAlignment="0" applyProtection="0"/>
    <xf numFmtId="0" fontId="5" fillId="0" borderId="1"/>
    <xf numFmtId="43" fontId="51" fillId="0" borderId="1" applyFont="0" applyFill="0" applyBorder="0" applyAlignment="0" applyProtection="0">
      <alignment vertical="top"/>
    </xf>
    <xf numFmtId="0" fontId="5" fillId="0" borderId="1"/>
    <xf numFmtId="43" fontId="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49" fillId="76" borderId="71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62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1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1" fillId="0" borderId="1">
      <alignment vertical="top"/>
    </xf>
    <xf numFmtId="0" fontId="5" fillId="0" borderId="1"/>
    <xf numFmtId="0" fontId="51" fillId="0" borderId="1">
      <alignment vertical="top"/>
    </xf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9" fontId="5" fillId="0" borderId="1" applyFont="0" applyFill="0" applyBorder="0" applyAlignment="0" applyProtection="0"/>
    <xf numFmtId="9" fontId="62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0" fontId="49" fillId="0" borderId="1"/>
    <xf numFmtId="43" fontId="51" fillId="0" borderId="1" applyFont="0" applyFill="0" applyBorder="0" applyAlignment="0" applyProtection="0">
      <alignment vertical="top"/>
    </xf>
    <xf numFmtId="9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0" fontId="55" fillId="0" borderId="1"/>
    <xf numFmtId="43" fontId="5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51" fillId="0" borderId="1">
      <alignment vertical="top"/>
    </xf>
    <xf numFmtId="0" fontId="51" fillId="0" borderId="1">
      <alignment vertical="top"/>
    </xf>
    <xf numFmtId="43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0" fontId="132" fillId="70" borderId="64" applyNumberFormat="0" applyAlignment="0" applyProtection="0"/>
    <xf numFmtId="0" fontId="5" fillId="0" borderId="1"/>
    <xf numFmtId="0" fontId="5" fillId="0" borderId="1"/>
    <xf numFmtId="43" fontId="40" fillId="0" borderId="1" applyBorder="0" applyAlignment="0" applyProtection="0"/>
    <xf numFmtId="0" fontId="5" fillId="0" borderId="1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1" fillId="0" borderId="1" applyFont="0" applyFill="0" applyBorder="0" applyAlignment="0" applyProtection="0">
      <alignment vertical="top"/>
    </xf>
    <xf numFmtId="0" fontId="5" fillId="0" borderId="1"/>
    <xf numFmtId="43" fontId="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91" fillId="0" borderId="1"/>
    <xf numFmtId="0" fontId="5" fillId="0" borderId="1"/>
    <xf numFmtId="0" fontId="92" fillId="0" borderId="1"/>
    <xf numFmtId="0" fontId="5" fillId="0" borderId="1"/>
    <xf numFmtId="9" fontId="5" fillId="0" borderId="1" applyFont="0" applyFill="0" applyBorder="0" applyAlignment="0" applyProtection="0"/>
    <xf numFmtId="0" fontId="51" fillId="0" borderId="1"/>
    <xf numFmtId="0" fontId="93" fillId="0" borderId="1" applyNumberForma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76" fillId="0" borderId="1"/>
    <xf numFmtId="0" fontId="71" fillId="0" borderId="1" applyNumberFormat="0" applyFill="0" applyBorder="0" applyAlignment="0" applyProtection="0"/>
    <xf numFmtId="0" fontId="96" fillId="0" borderId="1"/>
    <xf numFmtId="0" fontId="95" fillId="0" borderId="1"/>
    <xf numFmtId="37" fontId="40" fillId="0" borderId="1"/>
    <xf numFmtId="0" fontId="40" fillId="0" borderId="1"/>
    <xf numFmtId="0" fontId="40" fillId="0" borderId="1" applyNumberForma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 applyNumberForma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7" fillId="0" borderId="1"/>
    <xf numFmtId="0" fontId="97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40" fillId="0" borderId="1"/>
    <xf numFmtId="0" fontId="40" fillId="0" borderId="1"/>
    <xf numFmtId="0" fontId="40" fillId="0" borderId="1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97" fillId="0" borderId="1"/>
    <xf numFmtId="0" fontId="40" fillId="0" borderId="1" applyNumberForma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/>
    <xf numFmtId="0" fontId="97" fillId="0" borderId="1"/>
    <xf numFmtId="0" fontId="40" fillId="0" borderId="1"/>
    <xf numFmtId="0" fontId="49" fillId="0" borderId="1"/>
    <xf numFmtId="43" fontId="49" fillId="0" borderId="1" applyFont="0" applyFill="0" applyBorder="0" applyAlignment="0" applyProtection="0"/>
    <xf numFmtId="0" fontId="98" fillId="0" borderId="1"/>
    <xf numFmtId="0" fontId="49" fillId="0" borderId="1" applyFont="0" applyFill="0" applyBorder="0" applyAlignment="0" applyProtection="0"/>
    <xf numFmtId="0" fontId="98" fillId="0" borderId="1" applyFont="0" applyFill="0" applyBorder="0" applyAlignment="0" applyProtection="0"/>
    <xf numFmtId="0" fontId="49" fillId="0" borderId="1"/>
    <xf numFmtId="43" fontId="5" fillId="0" borderId="1" applyFont="0" applyFill="0" applyBorder="0" applyAlignment="0" applyProtection="0"/>
    <xf numFmtId="0" fontId="55" fillId="0" borderId="1"/>
    <xf numFmtId="0" fontId="99" fillId="0" borderId="1" applyFont="0" applyFill="0" applyBorder="0" applyAlignment="0" applyProtection="0"/>
    <xf numFmtId="0" fontId="5" fillId="0" borderId="1"/>
    <xf numFmtId="0" fontId="55" fillId="0" borderId="1" applyFont="0" applyFill="0" applyBorder="0" applyAlignment="0" applyProtection="0"/>
    <xf numFmtId="0" fontId="98" fillId="0" borderId="1"/>
    <xf numFmtId="43" fontId="55" fillId="0" borderId="1" applyFont="0" applyFill="0" applyBorder="0" applyAlignment="0" applyProtection="0"/>
    <xf numFmtId="0" fontId="49" fillId="0" borderId="1"/>
    <xf numFmtId="0" fontId="91" fillId="0" borderId="1"/>
    <xf numFmtId="0" fontId="49" fillId="0" borderId="1"/>
    <xf numFmtId="43" fontId="49" fillId="0" borderId="1" applyFont="0" applyFill="0" applyBorder="0" applyAlignment="0" applyProtection="0"/>
    <xf numFmtId="2" fontId="76" fillId="0" borderId="1" applyNumberFormat="0"/>
    <xf numFmtId="0" fontId="95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95" fillId="0" borderId="1"/>
    <xf numFmtId="0" fontId="49" fillId="0" borderId="1"/>
    <xf numFmtId="0" fontId="99" fillId="37" borderId="1" applyNumberFormat="0" applyBorder="0" applyAlignment="0" applyProtection="0"/>
    <xf numFmtId="0" fontId="99" fillId="37" borderId="1" applyNumberFormat="0" applyBorder="0" applyAlignment="0" applyProtection="0"/>
    <xf numFmtId="0" fontId="99" fillId="37" borderId="1" applyNumberFormat="0" applyBorder="0" applyAlignment="0" applyProtection="0"/>
    <xf numFmtId="0" fontId="99" fillId="38" borderId="1" applyNumberFormat="0" applyBorder="0" applyAlignment="0" applyProtection="0"/>
    <xf numFmtId="0" fontId="99" fillId="38" borderId="1" applyNumberFormat="0" applyBorder="0" applyAlignment="0" applyProtection="0"/>
    <xf numFmtId="0" fontId="99" fillId="38" borderId="1" applyNumberFormat="0" applyBorder="0" applyAlignment="0" applyProtection="0"/>
    <xf numFmtId="0" fontId="99" fillId="39" borderId="1" applyNumberFormat="0" applyBorder="0" applyAlignment="0" applyProtection="0"/>
    <xf numFmtId="0" fontId="99" fillId="39" borderId="1" applyNumberFormat="0" applyBorder="0" applyAlignment="0" applyProtection="0"/>
    <xf numFmtId="0" fontId="99" fillId="39" borderId="1" applyNumberFormat="0" applyBorder="0" applyAlignment="0" applyProtection="0"/>
    <xf numFmtId="0" fontId="99" fillId="40" borderId="1" applyNumberFormat="0" applyBorder="0" applyAlignment="0" applyProtection="0"/>
    <xf numFmtId="0" fontId="99" fillId="40" borderId="1" applyNumberFormat="0" applyBorder="0" applyAlignment="0" applyProtection="0"/>
    <xf numFmtId="0" fontId="99" fillId="40" borderId="1" applyNumberFormat="0" applyBorder="0" applyAlignment="0" applyProtection="0"/>
    <xf numFmtId="0" fontId="99" fillId="41" borderId="1" applyNumberFormat="0" applyBorder="0" applyAlignment="0" applyProtection="0"/>
    <xf numFmtId="0" fontId="99" fillId="41" borderId="1" applyNumberFormat="0" applyBorder="0" applyAlignment="0" applyProtection="0"/>
    <xf numFmtId="0" fontId="99" fillId="41" borderId="1" applyNumberFormat="0" applyBorder="0" applyAlignment="0" applyProtection="0"/>
    <xf numFmtId="0" fontId="99" fillId="42" borderId="1" applyNumberFormat="0" applyBorder="0" applyAlignment="0" applyProtection="0"/>
    <xf numFmtId="0" fontId="99" fillId="42" borderId="1" applyNumberFormat="0" applyBorder="0" applyAlignment="0" applyProtection="0"/>
    <xf numFmtId="0" fontId="99" fillId="42" borderId="1" applyNumberFormat="0" applyBorder="0" applyAlignment="0" applyProtection="0"/>
    <xf numFmtId="0" fontId="99" fillId="37" borderId="1" applyNumberFormat="0" applyBorder="0" applyAlignment="0" applyProtection="0"/>
    <xf numFmtId="0" fontId="99" fillId="38" borderId="1" applyNumberFormat="0" applyBorder="0" applyAlignment="0" applyProtection="0"/>
    <xf numFmtId="0" fontId="99" fillId="39" borderId="1" applyNumberFormat="0" applyBorder="0" applyAlignment="0" applyProtection="0"/>
    <xf numFmtId="0" fontId="99" fillId="40" borderId="1" applyNumberFormat="0" applyBorder="0" applyAlignment="0" applyProtection="0"/>
    <xf numFmtId="0" fontId="99" fillId="41" borderId="1" applyNumberFormat="0" applyBorder="0" applyAlignment="0" applyProtection="0"/>
    <xf numFmtId="0" fontId="99" fillId="42" borderId="1" applyNumberFormat="0" applyBorder="0" applyAlignment="0" applyProtection="0"/>
    <xf numFmtId="0" fontId="100" fillId="0" borderId="1"/>
    <xf numFmtId="0" fontId="100" fillId="0" borderId="1"/>
    <xf numFmtId="0" fontId="100" fillId="0" borderId="1"/>
    <xf numFmtId="0" fontId="100" fillId="0" borderId="1"/>
    <xf numFmtId="0" fontId="100" fillId="0" borderId="1"/>
    <xf numFmtId="0" fontId="100" fillId="0" borderId="1"/>
    <xf numFmtId="0" fontId="100" fillId="0" borderId="1"/>
    <xf numFmtId="0" fontId="100" fillId="0" borderId="1"/>
    <xf numFmtId="0" fontId="99" fillId="43" borderId="1" applyNumberFormat="0" applyBorder="0" applyAlignment="0" applyProtection="0"/>
    <xf numFmtId="0" fontId="99" fillId="43" borderId="1" applyNumberFormat="0" applyBorder="0" applyAlignment="0" applyProtection="0"/>
    <xf numFmtId="0" fontId="99" fillId="43" borderId="1" applyNumberFormat="0" applyBorder="0" applyAlignment="0" applyProtection="0"/>
    <xf numFmtId="0" fontId="99" fillId="44" borderId="1" applyNumberFormat="0" applyBorder="0" applyAlignment="0" applyProtection="0"/>
    <xf numFmtId="0" fontId="99" fillId="44" borderId="1" applyNumberFormat="0" applyBorder="0" applyAlignment="0" applyProtection="0"/>
    <xf numFmtId="0" fontId="99" fillId="44" borderId="1" applyNumberFormat="0" applyBorder="0" applyAlignment="0" applyProtection="0"/>
    <xf numFmtId="0" fontId="99" fillId="45" borderId="1" applyNumberFormat="0" applyBorder="0" applyAlignment="0" applyProtection="0"/>
    <xf numFmtId="0" fontId="99" fillId="45" borderId="1" applyNumberFormat="0" applyBorder="0" applyAlignment="0" applyProtection="0"/>
    <xf numFmtId="0" fontId="99" fillId="45" borderId="1" applyNumberFormat="0" applyBorder="0" applyAlignment="0" applyProtection="0"/>
    <xf numFmtId="0" fontId="99" fillId="40" borderId="1" applyNumberFormat="0" applyBorder="0" applyAlignment="0" applyProtection="0"/>
    <xf numFmtId="0" fontId="99" fillId="40" borderId="1" applyNumberFormat="0" applyBorder="0" applyAlignment="0" applyProtection="0"/>
    <xf numFmtId="0" fontId="99" fillId="40" borderId="1" applyNumberFormat="0" applyBorder="0" applyAlignment="0" applyProtection="0"/>
    <xf numFmtId="0" fontId="99" fillId="43" borderId="1" applyNumberFormat="0" applyBorder="0" applyAlignment="0" applyProtection="0"/>
    <xf numFmtId="0" fontId="99" fillId="43" borderId="1" applyNumberFormat="0" applyBorder="0" applyAlignment="0" applyProtection="0"/>
    <xf numFmtId="0" fontId="99" fillId="43" borderId="1" applyNumberFormat="0" applyBorder="0" applyAlignment="0" applyProtection="0"/>
    <xf numFmtId="0" fontId="99" fillId="46" borderId="1" applyNumberFormat="0" applyBorder="0" applyAlignment="0" applyProtection="0"/>
    <xf numFmtId="0" fontId="99" fillId="46" borderId="1" applyNumberFormat="0" applyBorder="0" applyAlignment="0" applyProtection="0"/>
    <xf numFmtId="0" fontId="99" fillId="46" borderId="1" applyNumberFormat="0" applyBorder="0" applyAlignment="0" applyProtection="0"/>
    <xf numFmtId="0" fontId="99" fillId="43" borderId="1" applyNumberFormat="0" applyBorder="0" applyAlignment="0" applyProtection="0"/>
    <xf numFmtId="0" fontId="99" fillId="44" borderId="1" applyNumberFormat="0" applyBorder="0" applyAlignment="0" applyProtection="0"/>
    <xf numFmtId="0" fontId="99" fillId="45" borderId="1" applyNumberFormat="0" applyBorder="0" applyAlignment="0" applyProtection="0"/>
    <xf numFmtId="0" fontId="99" fillId="40" borderId="1" applyNumberFormat="0" applyBorder="0" applyAlignment="0" applyProtection="0"/>
    <xf numFmtId="0" fontId="99" fillId="43" borderId="1" applyNumberFormat="0" applyBorder="0" applyAlignment="0" applyProtection="0"/>
    <xf numFmtId="0" fontId="99" fillId="46" borderId="1" applyNumberFormat="0" applyBorder="0" applyAlignment="0" applyProtection="0"/>
    <xf numFmtId="0" fontId="101" fillId="47" borderId="1" applyNumberFormat="0" applyBorder="0" applyAlignment="0" applyProtection="0"/>
    <xf numFmtId="0" fontId="101" fillId="47" borderId="1" applyNumberFormat="0" applyBorder="0" applyAlignment="0" applyProtection="0"/>
    <xf numFmtId="0" fontId="101" fillId="47" borderId="1" applyNumberFormat="0" applyBorder="0" applyAlignment="0" applyProtection="0"/>
    <xf numFmtId="0" fontId="101" fillId="44" borderId="1" applyNumberFormat="0" applyBorder="0" applyAlignment="0" applyProtection="0"/>
    <xf numFmtId="0" fontId="101" fillId="44" borderId="1" applyNumberFormat="0" applyBorder="0" applyAlignment="0" applyProtection="0"/>
    <xf numFmtId="0" fontId="101" fillId="44" borderId="1" applyNumberFormat="0" applyBorder="0" applyAlignment="0" applyProtection="0"/>
    <xf numFmtId="0" fontId="101" fillId="45" borderId="1" applyNumberFormat="0" applyBorder="0" applyAlignment="0" applyProtection="0"/>
    <xf numFmtId="0" fontId="101" fillId="45" borderId="1" applyNumberFormat="0" applyBorder="0" applyAlignment="0" applyProtection="0"/>
    <xf numFmtId="0" fontId="101" fillId="45" borderId="1" applyNumberFormat="0" applyBorder="0" applyAlignment="0" applyProtection="0"/>
    <xf numFmtId="0" fontId="101" fillId="48" borderId="1" applyNumberFormat="0" applyBorder="0" applyAlignment="0" applyProtection="0"/>
    <xf numFmtId="0" fontId="101" fillId="48" borderId="1" applyNumberFormat="0" applyBorder="0" applyAlignment="0" applyProtection="0"/>
    <xf numFmtId="0" fontId="101" fillId="48" borderId="1" applyNumberFormat="0" applyBorder="0" applyAlignment="0" applyProtection="0"/>
    <xf numFmtId="0" fontId="101" fillId="49" borderId="1" applyNumberFormat="0" applyBorder="0" applyAlignment="0" applyProtection="0"/>
    <xf numFmtId="0" fontId="101" fillId="49" borderId="1" applyNumberFormat="0" applyBorder="0" applyAlignment="0" applyProtection="0"/>
    <xf numFmtId="0" fontId="101" fillId="49" borderId="1" applyNumberFormat="0" applyBorder="0" applyAlignment="0" applyProtection="0"/>
    <xf numFmtId="0" fontId="101" fillId="50" borderId="1" applyNumberFormat="0" applyBorder="0" applyAlignment="0" applyProtection="0"/>
    <xf numFmtId="0" fontId="101" fillId="50" borderId="1" applyNumberFormat="0" applyBorder="0" applyAlignment="0" applyProtection="0"/>
    <xf numFmtId="0" fontId="101" fillId="50" borderId="1" applyNumberFormat="0" applyBorder="0" applyAlignment="0" applyProtection="0"/>
    <xf numFmtId="9" fontId="76" fillId="0" borderId="1"/>
    <xf numFmtId="9" fontId="76" fillId="0" borderId="1"/>
    <xf numFmtId="9" fontId="50" fillId="0" borderId="1"/>
    <xf numFmtId="0" fontId="57" fillId="51" borderId="1" applyNumberFormat="0" applyBorder="0" applyAlignment="0" applyProtection="0"/>
    <xf numFmtId="0" fontId="57" fillId="51" borderId="1" applyNumberFormat="0" applyBorder="0" applyAlignment="0" applyProtection="0"/>
    <xf numFmtId="0" fontId="57" fillId="51" borderId="1" applyNumberFormat="0" applyBorder="0" applyAlignment="0" applyProtection="0"/>
    <xf numFmtId="0" fontId="57" fillId="52" borderId="1" applyNumberFormat="0" applyBorder="0" applyAlignment="0" applyProtection="0"/>
    <xf numFmtId="0" fontId="57" fillId="52" borderId="1" applyNumberFormat="0" applyBorder="0" applyAlignment="0" applyProtection="0"/>
    <xf numFmtId="0" fontId="57" fillId="52" borderId="1" applyNumberFormat="0" applyBorder="0" applyAlignment="0" applyProtection="0"/>
    <xf numFmtId="0" fontId="102" fillId="53" borderId="1" applyNumberFormat="0" applyBorder="0" applyAlignment="0" applyProtection="0"/>
    <xf numFmtId="0" fontId="101" fillId="54" borderId="1" applyNumberFormat="0" applyBorder="0" applyAlignment="0" applyProtection="0"/>
    <xf numFmtId="0" fontId="101" fillId="54" borderId="1" applyNumberFormat="0" applyBorder="0" applyAlignment="0" applyProtection="0"/>
    <xf numFmtId="0" fontId="101" fillId="54" borderId="1" applyNumberFormat="0" applyBorder="0" applyAlignment="0" applyProtection="0"/>
    <xf numFmtId="0" fontId="57" fillId="55" borderId="1" applyNumberFormat="0" applyBorder="0" applyAlignment="0" applyProtection="0"/>
    <xf numFmtId="0" fontId="57" fillId="55" borderId="1" applyNumberFormat="0" applyBorder="0" applyAlignment="0" applyProtection="0"/>
    <xf numFmtId="0" fontId="57" fillId="55" borderId="1" applyNumberFormat="0" applyBorder="0" applyAlignment="0" applyProtection="0"/>
    <xf numFmtId="0" fontId="57" fillId="56" borderId="1" applyNumberFormat="0" applyBorder="0" applyAlignment="0" applyProtection="0"/>
    <xf numFmtId="0" fontId="57" fillId="56" borderId="1" applyNumberFormat="0" applyBorder="0" applyAlignment="0" applyProtection="0"/>
    <xf numFmtId="0" fontId="57" fillId="56" borderId="1" applyNumberFormat="0" applyBorder="0" applyAlignment="0" applyProtection="0"/>
    <xf numFmtId="0" fontId="102" fillId="56" borderId="1" applyNumberFormat="0" applyBorder="0" applyAlignment="0" applyProtection="0"/>
    <xf numFmtId="0" fontId="101" fillId="57" borderId="1" applyNumberFormat="0" applyBorder="0" applyAlignment="0" applyProtection="0"/>
    <xf numFmtId="0" fontId="101" fillId="57" borderId="1" applyNumberFormat="0" applyBorder="0" applyAlignment="0" applyProtection="0"/>
    <xf numFmtId="0" fontId="101" fillId="57" borderId="1" applyNumberFormat="0" applyBorder="0" applyAlignment="0" applyProtection="0"/>
    <xf numFmtId="0" fontId="57" fillId="58" borderId="1" applyNumberFormat="0" applyBorder="0" applyAlignment="0" applyProtection="0"/>
    <xf numFmtId="0" fontId="57" fillId="58" borderId="1" applyNumberFormat="0" applyBorder="0" applyAlignment="0" applyProtection="0"/>
    <xf numFmtId="0" fontId="57" fillId="58" borderId="1" applyNumberFormat="0" applyBorder="0" applyAlignment="0" applyProtection="0"/>
    <xf numFmtId="0" fontId="57" fillId="59" borderId="1" applyNumberFormat="0" applyBorder="0" applyAlignment="0" applyProtection="0"/>
    <xf numFmtId="0" fontId="57" fillId="59" borderId="1" applyNumberFormat="0" applyBorder="0" applyAlignment="0" applyProtection="0"/>
    <xf numFmtId="0" fontId="57" fillId="59" borderId="1" applyNumberFormat="0" applyBorder="0" applyAlignment="0" applyProtection="0"/>
    <xf numFmtId="0" fontId="102" fillId="59" borderId="1" applyNumberFormat="0" applyBorder="0" applyAlignment="0" applyProtection="0"/>
    <xf numFmtId="0" fontId="101" fillId="60" borderId="1" applyNumberFormat="0" applyBorder="0" applyAlignment="0" applyProtection="0"/>
    <xf numFmtId="0" fontId="101" fillId="60" borderId="1" applyNumberFormat="0" applyBorder="0" applyAlignment="0" applyProtection="0"/>
    <xf numFmtId="0" fontId="101" fillId="60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102" fillId="62" borderId="1" applyNumberFormat="0" applyBorder="0" applyAlignment="0" applyProtection="0"/>
    <xf numFmtId="0" fontId="101" fillId="48" borderId="1" applyNumberFormat="0" applyBorder="0" applyAlignment="0" applyProtection="0"/>
    <xf numFmtId="0" fontId="101" fillId="48" borderId="1" applyNumberFormat="0" applyBorder="0" applyAlignment="0" applyProtection="0"/>
    <xf numFmtId="0" fontId="101" fillId="48" borderId="1" applyNumberFormat="0" applyBorder="0" applyAlignment="0" applyProtection="0"/>
    <xf numFmtId="0" fontId="57" fillId="63" borderId="1" applyNumberFormat="0" applyBorder="0" applyAlignment="0" applyProtection="0"/>
    <xf numFmtId="0" fontId="57" fillId="63" borderId="1" applyNumberFormat="0" applyBorder="0" applyAlignment="0" applyProtection="0"/>
    <xf numFmtId="0" fontId="57" fillId="63" borderId="1" applyNumberFormat="0" applyBorder="0" applyAlignment="0" applyProtection="0"/>
    <xf numFmtId="0" fontId="57" fillId="52" borderId="1" applyNumberFormat="0" applyBorder="0" applyAlignment="0" applyProtection="0"/>
    <xf numFmtId="0" fontId="57" fillId="52" borderId="1" applyNumberFormat="0" applyBorder="0" applyAlignment="0" applyProtection="0"/>
    <xf numFmtId="0" fontId="57" fillId="52" borderId="1" applyNumberFormat="0" applyBorder="0" applyAlignment="0" applyProtection="0"/>
    <xf numFmtId="0" fontId="102" fillId="64" borderId="1" applyNumberFormat="0" applyBorder="0" applyAlignment="0" applyProtection="0"/>
    <xf numFmtId="0" fontId="101" fillId="49" borderId="1" applyNumberFormat="0" applyBorder="0" applyAlignment="0" applyProtection="0"/>
    <xf numFmtId="0" fontId="101" fillId="49" borderId="1" applyNumberFormat="0" applyBorder="0" applyAlignment="0" applyProtection="0"/>
    <xf numFmtId="0" fontId="101" fillId="49" borderId="1" applyNumberFormat="0" applyBorder="0" applyAlignment="0" applyProtection="0"/>
    <xf numFmtId="0" fontId="57" fillId="65" borderId="1" applyNumberFormat="0" applyBorder="0" applyAlignment="0" applyProtection="0"/>
    <xf numFmtId="0" fontId="57" fillId="65" borderId="1" applyNumberFormat="0" applyBorder="0" applyAlignment="0" applyProtection="0"/>
    <xf numFmtId="0" fontId="57" fillId="65" borderId="1" applyNumberFormat="0" applyBorder="0" applyAlignment="0" applyProtection="0"/>
    <xf numFmtId="0" fontId="57" fillId="66" borderId="1" applyNumberFormat="0" applyBorder="0" applyAlignment="0" applyProtection="0"/>
    <xf numFmtId="0" fontId="57" fillId="66" borderId="1" applyNumberFormat="0" applyBorder="0" applyAlignment="0" applyProtection="0"/>
    <xf numFmtId="0" fontId="57" fillId="66" borderId="1" applyNumberFormat="0" applyBorder="0" applyAlignment="0" applyProtection="0"/>
    <xf numFmtId="0" fontId="102" fillId="67" borderId="1" applyNumberFormat="0" applyBorder="0" applyAlignment="0" applyProtection="0"/>
    <xf numFmtId="0" fontId="101" fillId="68" borderId="1" applyNumberFormat="0" applyBorder="0" applyAlignment="0" applyProtection="0"/>
    <xf numFmtId="0" fontId="101" fillId="68" borderId="1" applyNumberFormat="0" applyBorder="0" applyAlignment="0" applyProtection="0"/>
    <xf numFmtId="0" fontId="101" fillId="68" borderId="1" applyNumberFormat="0" applyBorder="0" applyAlignment="0" applyProtection="0"/>
    <xf numFmtId="0" fontId="103" fillId="38" borderId="1" applyNumberFormat="0" applyBorder="0" applyAlignment="0" applyProtection="0"/>
    <xf numFmtId="0" fontId="103" fillId="38" borderId="1" applyNumberFormat="0" applyBorder="0" applyAlignment="0" applyProtection="0"/>
    <xf numFmtId="0" fontId="103" fillId="38" borderId="1" applyNumberFormat="0" applyBorder="0" applyAlignment="0" applyProtection="0"/>
    <xf numFmtId="0" fontId="104" fillId="0" borderId="1" applyFont="0"/>
    <xf numFmtId="0" fontId="105" fillId="69" borderId="25"/>
    <xf numFmtId="0" fontId="105" fillId="69" borderId="25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8" fillId="0" borderId="1"/>
    <xf numFmtId="0" fontId="109" fillId="71" borderId="27" applyNumberFormat="0" applyAlignment="0" applyProtection="0"/>
    <xf numFmtId="0" fontId="109" fillId="71" borderId="27" applyNumberFormat="0" applyAlignment="0" applyProtection="0"/>
    <xf numFmtId="0" fontId="109" fillId="71" borderId="27" applyNumberFormat="0" applyAlignment="0" applyProtection="0"/>
    <xf numFmtId="0" fontId="76" fillId="0" borderId="1" applyNumberFormat="0" applyBorder="0"/>
    <xf numFmtId="41" fontId="110" fillId="0" borderId="1" applyFont="0" applyFill="0" applyBorder="0" applyAlignment="0" applyProtection="0">
      <alignment vertical="center"/>
    </xf>
    <xf numFmtId="0" fontId="106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187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187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94" fillId="0" borderId="1" applyFont="0" applyFill="0" applyBorder="0" applyAlignment="0" applyProtection="0"/>
    <xf numFmtId="188" fontId="94" fillId="0" borderId="1" applyFont="0" applyFill="0" applyBorder="0" applyAlignment="0" applyProtection="0"/>
    <xf numFmtId="0" fontId="94" fillId="0" borderId="1" applyFont="0" applyFill="0" applyBorder="0" applyAlignment="0" applyProtection="0"/>
    <xf numFmtId="0" fontId="94" fillId="0" borderId="1" applyFont="0" applyFill="0" applyBorder="0" applyAlignment="0" applyProtection="0"/>
    <xf numFmtId="0" fontId="94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06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99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11" fillId="0" borderId="1" applyFont="0" applyFill="0" applyBorder="0" applyAlignment="0" applyProtection="0"/>
    <xf numFmtId="0" fontId="11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9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185" fontId="49" fillId="0" borderId="1" applyFont="0" applyFill="0" applyBorder="0" applyAlignment="0" applyProtection="0"/>
    <xf numFmtId="0" fontId="94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94" fillId="0" borderId="1" applyFont="0" applyFill="0" applyBorder="0" applyAlignment="0" applyProtection="0"/>
    <xf numFmtId="43" fontId="99" fillId="0" borderId="1" applyFont="0" applyFill="0" applyBorder="0" applyAlignment="0" applyProtection="0"/>
    <xf numFmtId="0" fontId="94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1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9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11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99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9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2" fillId="0" borderId="1" applyFont="0" applyFill="0" applyBorder="0" applyAlignment="0" applyProtection="0"/>
    <xf numFmtId="188" fontId="49" fillId="0" borderId="1" applyFont="0" applyFill="0" applyBorder="0" applyAlignment="0" applyProtection="0"/>
    <xf numFmtId="188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0" fontId="55" fillId="0" borderId="1" applyFont="0" applyFill="0" applyBorder="0" applyAlignment="0" applyProtection="0"/>
    <xf numFmtId="189" fontId="49" fillId="0" borderId="1" applyFont="0" applyFill="0" applyBorder="0" applyAlignment="0" applyProtection="0"/>
    <xf numFmtId="189" fontId="49" fillId="0" borderId="1" applyFont="0" applyFill="0" applyBorder="0" applyAlignment="0" applyProtection="0"/>
    <xf numFmtId="189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9" fontId="76" fillId="0" borderId="1"/>
    <xf numFmtId="0" fontId="76" fillId="0" borderId="1"/>
    <xf numFmtId="0" fontId="76" fillId="0" borderId="1"/>
    <xf numFmtId="9" fontId="76" fillId="0" borderId="1"/>
    <xf numFmtId="0" fontId="106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179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179" fontId="40" fillId="0" borderId="1" applyFont="0" applyFill="0" applyBorder="0" applyAlignment="0" applyProtection="0"/>
    <xf numFmtId="179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179" fontId="40" fillId="0" borderId="1" applyFont="0" applyFill="0" applyBorder="0" applyAlignment="0" applyProtection="0"/>
    <xf numFmtId="179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179" fontId="49" fillId="0" borderId="1" applyFont="0" applyFill="0" applyBorder="0" applyAlignment="0" applyProtection="0"/>
    <xf numFmtId="179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179" fontId="49" fillId="0" borderId="1" applyFont="0" applyFill="0" applyBorder="0" applyAlignment="0" applyProtection="0"/>
    <xf numFmtId="179" fontId="99" fillId="0" borderId="1" applyFont="0" applyFill="0" applyBorder="0" applyAlignment="0" applyProtection="0"/>
    <xf numFmtId="179" fontId="40" fillId="0" borderId="1" applyFont="0" applyFill="0" applyBorder="0" applyAlignment="0" applyProtection="0"/>
    <xf numFmtId="179" fontId="40" fillId="0" borderId="1" applyFont="0" applyFill="0" applyBorder="0" applyAlignment="0" applyProtection="0"/>
    <xf numFmtId="185" fontId="40" fillId="0" borderId="1" applyFont="0" applyFill="0" applyBorder="0" applyAlignment="0" applyProtection="0"/>
    <xf numFmtId="185" fontId="40" fillId="0" borderId="1" applyFont="0" applyFill="0" applyBorder="0" applyAlignment="0" applyProtection="0"/>
    <xf numFmtId="179" fontId="9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76" fillId="0" borderId="1"/>
    <xf numFmtId="0" fontId="76" fillId="0" borderId="1"/>
    <xf numFmtId="0" fontId="76" fillId="0" borderId="1"/>
    <xf numFmtId="0" fontId="76" fillId="0" borderId="1"/>
    <xf numFmtId="0" fontId="40" fillId="0" borderId="1" applyFont="0" applyFill="0" applyBorder="0" applyAlignment="0" applyProtection="0"/>
    <xf numFmtId="14" fontId="51" fillId="0" borderId="1" applyFill="0" applyBorder="0" applyAlignment="0"/>
    <xf numFmtId="0" fontId="71" fillId="0" borderId="1" applyFill="0" applyBorder="0" applyProtection="0"/>
    <xf numFmtId="0" fontId="71" fillId="0" borderId="22" applyFill="0" applyProtection="0"/>
    <xf numFmtId="38" fontId="104" fillId="0" borderId="1" applyFont="0" applyFill="0" applyBorder="0" applyAlignment="0" applyProtection="0"/>
    <xf numFmtId="40" fontId="104" fillId="0" borderId="1" applyFont="0" applyFill="0" applyBorder="0" applyAlignment="0" applyProtection="0"/>
    <xf numFmtId="0" fontId="76" fillId="0" borderId="1"/>
    <xf numFmtId="0" fontId="76" fillId="0" borderId="1"/>
    <xf numFmtId="0" fontId="50" fillId="0" borderId="1"/>
    <xf numFmtId="0" fontId="113" fillId="0" borderId="1" applyNumberFormat="0" applyFill="0" applyBorder="0" applyAlignment="0" applyProtection="0"/>
    <xf numFmtId="0" fontId="114" fillId="72" borderId="1" applyNumberFormat="0" applyBorder="0" applyAlignment="0" applyProtection="0"/>
    <xf numFmtId="0" fontId="114" fillId="73" borderId="1" applyNumberFormat="0" applyBorder="0" applyAlignment="0" applyProtection="0"/>
    <xf numFmtId="0" fontId="114" fillId="74" borderId="1" applyNumberFormat="0" applyBorder="0" applyAlignment="0" applyProtection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75" fillId="0" borderId="1" applyFont="0" applyFill="0" applyBorder="0" applyAlignment="0" applyProtection="0"/>
    <xf numFmtId="0" fontId="115" fillId="0" borderId="1" applyFont="0" applyFill="0" applyBorder="0" applyAlignment="0" applyProtection="0"/>
    <xf numFmtId="0" fontId="11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40" fillId="0" borderId="1" applyFont="0" applyFill="0" applyBorder="0" applyAlignment="0" applyProtection="0"/>
    <xf numFmtId="0" fontId="117" fillId="39" borderId="1" applyNumberFormat="0" applyBorder="0" applyAlignment="0" applyProtection="0"/>
    <xf numFmtId="0" fontId="117" fillId="39" borderId="1" applyNumberFormat="0" applyBorder="0" applyAlignment="0" applyProtection="0"/>
    <xf numFmtId="0" fontId="117" fillId="39" borderId="1" applyNumberFormat="0" applyBorder="0" applyAlignment="0" applyProtection="0"/>
    <xf numFmtId="0" fontId="118" fillId="0" borderId="1">
      <alignment horizontal="left"/>
    </xf>
    <xf numFmtId="0" fontId="119" fillId="69" borderId="28"/>
    <xf numFmtId="0" fontId="120" fillId="0" borderId="23" applyNumberFormat="0" applyAlignment="0" applyProtection="0">
      <alignment horizontal="left" vertical="center"/>
    </xf>
    <xf numFmtId="0" fontId="120" fillId="0" borderId="16">
      <alignment horizontal="left" vertical="center"/>
    </xf>
    <xf numFmtId="0" fontId="120" fillId="0" borderId="16">
      <alignment horizontal="left" vertical="center"/>
    </xf>
    <xf numFmtId="0" fontId="120" fillId="0" borderId="16">
      <alignment horizontal="left" vertical="center"/>
    </xf>
    <xf numFmtId="0" fontId="74" fillId="36" borderId="24">
      <alignment vertical="center" wrapText="1"/>
    </xf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1" applyNumberFormat="0" applyFill="0" applyBorder="0" applyAlignment="0" applyProtection="0"/>
    <xf numFmtId="0" fontId="123" fillId="0" borderId="1" applyNumberFormat="0" applyFill="0" applyBorder="0" applyAlignment="0" applyProtection="0"/>
    <xf numFmtId="0" fontId="123" fillId="0" borderId="1" applyNumberFormat="0" applyFill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5" fillId="0" borderId="25"/>
    <xf numFmtId="0" fontId="125" fillId="0" borderId="25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6" fillId="0" borderId="32" applyNumberFormat="0" applyFill="0" applyAlignment="0" applyProtection="0"/>
    <xf numFmtId="0" fontId="127" fillId="0" borderId="21"/>
    <xf numFmtId="0" fontId="128" fillId="75" borderId="1" applyNumberFormat="0" applyBorder="0" applyAlignment="0" applyProtection="0"/>
    <xf numFmtId="0" fontId="128" fillId="75" borderId="1" applyNumberFormat="0" applyBorder="0" applyAlignment="0" applyProtection="0"/>
    <xf numFmtId="0" fontId="128" fillId="75" borderId="1" applyNumberFormat="0" applyBorder="0" applyAlignment="0" applyProtection="0"/>
    <xf numFmtId="0" fontId="76" fillId="0" borderId="1"/>
    <xf numFmtId="0" fontId="86" fillId="0" borderId="1"/>
    <xf numFmtId="0" fontId="86" fillId="0" borderId="1"/>
    <xf numFmtId="0" fontId="76" fillId="0" borderId="1"/>
    <xf numFmtId="0" fontId="5" fillId="0" borderId="1"/>
    <xf numFmtId="0" fontId="55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55" fillId="0" borderId="1"/>
    <xf numFmtId="0" fontId="5" fillId="0" borderId="1"/>
    <xf numFmtId="0" fontId="49" fillId="0" borderId="1"/>
    <xf numFmtId="0" fontId="5" fillId="0" borderId="1"/>
    <xf numFmtId="0" fontId="49" fillId="0" borderId="1"/>
    <xf numFmtId="0" fontId="49" fillId="0" borderId="1"/>
    <xf numFmtId="0" fontId="55" fillId="0" borderId="1"/>
    <xf numFmtId="0" fontId="5" fillId="0" borderId="1"/>
    <xf numFmtId="0" fontId="49" fillId="0" borderId="1"/>
    <xf numFmtId="0" fontId="49" fillId="0" borderId="1"/>
    <xf numFmtId="0" fontId="49" fillId="0" borderId="1"/>
    <xf numFmtId="0" fontId="40" fillId="0" borderId="1"/>
    <xf numFmtId="0" fontId="5" fillId="0" borderId="1"/>
    <xf numFmtId="0" fontId="49" fillId="0" borderId="1"/>
    <xf numFmtId="0" fontId="106" fillId="0" borderId="1"/>
    <xf numFmtId="0" fontId="5" fillId="0" borderId="1"/>
    <xf numFmtId="0" fontId="49" fillId="0" borderId="1"/>
    <xf numFmtId="0" fontId="5" fillId="0" borderId="1"/>
    <xf numFmtId="0" fontId="49" fillId="0" borderId="1"/>
    <xf numFmtId="0" fontId="5" fillId="0" borderId="1"/>
    <xf numFmtId="0" fontId="55" fillId="0" borderId="1"/>
    <xf numFmtId="0" fontId="55" fillId="0" borderId="1"/>
    <xf numFmtId="0" fontId="55" fillId="0" borderId="1"/>
    <xf numFmtId="0" fontId="5" fillId="0" borderId="1"/>
    <xf numFmtId="0" fontId="5" fillId="0" borderId="1"/>
    <xf numFmtId="0" fontId="5" fillId="0" borderId="1"/>
    <xf numFmtId="0" fontId="55" fillId="0" borderId="1"/>
    <xf numFmtId="0" fontId="5" fillId="0" borderId="1"/>
    <xf numFmtId="0" fontId="55" fillId="0" borderId="1"/>
    <xf numFmtId="0" fontId="5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5" fillId="0" borderId="1"/>
    <xf numFmtId="0" fontId="49" fillId="0" borderId="1"/>
    <xf numFmtId="0" fontId="49" fillId="0" borderId="1"/>
    <xf numFmtId="0" fontId="40" fillId="0" borderId="1"/>
    <xf numFmtId="0" fontId="92" fillId="0" borderId="1"/>
    <xf numFmtId="0" fontId="55" fillId="0" borderId="1"/>
    <xf numFmtId="0" fontId="129" fillId="0" borderId="1"/>
    <xf numFmtId="0" fontId="5" fillId="0" borderId="1"/>
    <xf numFmtId="0" fontId="5" fillId="0" borderId="1"/>
    <xf numFmtId="0" fontId="111" fillId="0" borderId="1"/>
    <xf numFmtId="0" fontId="5" fillId="0" borderId="1"/>
    <xf numFmtId="0" fontId="49" fillId="0" borderId="1"/>
    <xf numFmtId="0" fontId="49" fillId="0" borderId="1"/>
    <xf numFmtId="0" fontId="55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0" fillId="0" borderId="1"/>
    <xf numFmtId="0" fontId="92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" fillId="0" borderId="1"/>
    <xf numFmtId="0" fontId="49" fillId="0" borderId="1"/>
    <xf numFmtId="0" fontId="5" fillId="0" borderId="1"/>
    <xf numFmtId="0" fontId="40" fillId="0" borderId="1"/>
    <xf numFmtId="0" fontId="5" fillId="0" borderId="1"/>
    <xf numFmtId="0" fontId="5" fillId="0" borderId="1"/>
    <xf numFmtId="0" fontId="49" fillId="0" borderId="1"/>
    <xf numFmtId="0" fontId="5" fillId="0" borderId="1"/>
    <xf numFmtId="0" fontId="49" fillId="0" borderId="1"/>
    <xf numFmtId="0" fontId="5" fillId="0" borderId="1"/>
    <xf numFmtId="0" fontId="55" fillId="0" borderId="1"/>
    <xf numFmtId="0" fontId="5" fillId="0" borderId="1"/>
    <xf numFmtId="0" fontId="49" fillId="0" borderId="1"/>
    <xf numFmtId="0" fontId="5" fillId="0" borderId="1"/>
    <xf numFmtId="0" fontId="40" fillId="0" borderId="1"/>
    <xf numFmtId="0" fontId="39" fillId="0" borderId="1"/>
    <xf numFmtId="0" fontId="55" fillId="0" borderId="1"/>
    <xf numFmtId="0" fontId="92" fillId="0" borderId="1"/>
    <xf numFmtId="190" fontId="5" fillId="0" borderId="1"/>
    <xf numFmtId="0" fontId="55" fillId="0" borderId="1"/>
    <xf numFmtId="0" fontId="5" fillId="0" borderId="1"/>
    <xf numFmtId="0" fontId="40" fillId="0" borderId="1"/>
    <xf numFmtId="0" fontId="49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7" fillId="0" borderId="1"/>
    <xf numFmtId="0" fontId="57" fillId="0" borderId="1"/>
    <xf numFmtId="0" fontId="57" fillId="0" borderId="1"/>
    <xf numFmtId="0" fontId="55" fillId="0" borderId="1"/>
    <xf numFmtId="0" fontId="49" fillId="0" borderId="1"/>
    <xf numFmtId="0" fontId="49" fillId="0" borderId="1"/>
    <xf numFmtId="0" fontId="49" fillId="0" borderId="1"/>
    <xf numFmtId="0" fontId="40" fillId="0" borderId="1"/>
    <xf numFmtId="0" fontId="5" fillId="0" borderId="1"/>
    <xf numFmtId="0" fontId="130" fillId="0" borderId="1"/>
    <xf numFmtId="0" fontId="55" fillId="0" borderId="1"/>
    <xf numFmtId="0" fontId="57" fillId="0" borderId="1"/>
    <xf numFmtId="0" fontId="57" fillId="0" borderId="1"/>
    <xf numFmtId="0" fontId="57" fillId="0" borderId="1"/>
    <xf numFmtId="0" fontId="55" fillId="0" borderId="1"/>
    <xf numFmtId="0" fontId="55" fillId="0" borderId="1"/>
    <xf numFmtId="0" fontId="40" fillId="0" borderId="1"/>
    <xf numFmtId="0" fontId="57" fillId="0" borderId="1"/>
    <xf numFmtId="0" fontId="49" fillId="0" borderId="1"/>
    <xf numFmtId="0" fontId="5" fillId="0" borderId="1"/>
    <xf numFmtId="0" fontId="55" fillId="0" borderId="1"/>
    <xf numFmtId="0" fontId="94" fillId="0" borderId="1"/>
    <xf numFmtId="0" fontId="55" fillId="0" borderId="1"/>
    <xf numFmtId="0" fontId="94" fillId="0" borderId="1"/>
    <xf numFmtId="0" fontId="5" fillId="0" borderId="1"/>
    <xf numFmtId="0" fontId="40" fillId="0" borderId="1"/>
    <xf numFmtId="0" fontId="40" fillId="0" borderId="1"/>
    <xf numFmtId="0" fontId="55" fillId="0" borderId="1"/>
    <xf numFmtId="0" fontId="99" fillId="0" borderId="1"/>
    <xf numFmtId="0" fontId="40" fillId="0" borderId="1"/>
    <xf numFmtId="0" fontId="40" fillId="0" borderId="1"/>
    <xf numFmtId="0" fontId="55" fillId="0" borderId="1"/>
    <xf numFmtId="0" fontId="40" fillId="0" borderId="1"/>
    <xf numFmtId="0" fontId="40" fillId="0" borderId="1"/>
    <xf numFmtId="0" fontId="49" fillId="0" borderId="1"/>
    <xf numFmtId="0" fontId="5" fillId="0" borderId="1"/>
    <xf numFmtId="0" fontId="49" fillId="0" borderId="1"/>
    <xf numFmtId="0" fontId="131" fillId="0" borderId="1"/>
    <xf numFmtId="0" fontId="49" fillId="0" borderId="1"/>
    <xf numFmtId="0" fontId="49" fillId="0" borderId="1"/>
    <xf numFmtId="0" fontId="5" fillId="0" borderId="1"/>
    <xf numFmtId="0" fontId="40" fillId="0" borderId="1"/>
    <xf numFmtId="0" fontId="40" fillId="0" borderId="1"/>
    <xf numFmtId="0" fontId="55" fillId="0" borderId="1"/>
    <xf numFmtId="0" fontId="104" fillId="0" borderId="1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06" fillId="0" borderId="1" applyFont="0" applyFill="0" applyBorder="0" applyAlignment="0" applyProtection="0"/>
    <xf numFmtId="0" fontId="133" fillId="0" borderId="1" applyFont="0" applyFill="0" applyBorder="0" applyAlignment="0" applyProtection="0"/>
    <xf numFmtId="10" fontId="40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11" fillId="0" borderId="1" applyFont="0" applyFill="0" applyBorder="0" applyAlignment="0" applyProtection="0"/>
    <xf numFmtId="9" fontId="9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99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11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99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91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04" fillId="0" borderId="1" applyFont="0" applyFill="0" applyBorder="0" applyAlignment="0" applyProtection="0"/>
    <xf numFmtId="9" fontId="104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94" fillId="0" borderId="1" applyFont="0" applyFill="0" applyBorder="0" applyAlignment="0" applyProtection="0"/>
    <xf numFmtId="9" fontId="94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06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41" fontId="40" fillId="0" borderId="1" applyFont="0" applyFill="0" applyBorder="0" applyAlignment="0" applyProtection="0"/>
    <xf numFmtId="0" fontId="106" fillId="0" borderId="1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0" fontId="40" fillId="0" borderId="1"/>
    <xf numFmtId="0" fontId="40" fillId="0" borderId="1"/>
    <xf numFmtId="0" fontId="134" fillId="0" borderId="1" applyNumberFormat="0" applyFill="0" applyBorder="0" applyAlignment="0" applyProtection="0"/>
    <xf numFmtId="0" fontId="135" fillId="0" borderId="1"/>
    <xf numFmtId="0" fontId="51" fillId="0" borderId="1">
      <alignment vertical="top"/>
    </xf>
    <xf numFmtId="0" fontId="136" fillId="0" borderId="1" applyNumberFormat="0" applyBorder="0" applyAlignment="0"/>
    <xf numFmtId="0" fontId="136" fillId="0" borderId="1" applyNumberFormat="0" applyBorder="0" applyAlignment="0"/>
    <xf numFmtId="0" fontId="127" fillId="0" borderId="1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9" fontId="40" fillId="0" borderId="1" applyFont="0" applyFill="0" applyBorder="0" applyAlignment="0" applyProtection="0"/>
    <xf numFmtId="49" fontId="51" fillId="0" borderId="1" applyFill="0" applyBorder="0" applyAlignment="0"/>
    <xf numFmtId="0" fontId="106" fillId="0" borderId="1" applyFill="0" applyBorder="0" applyAlignment="0"/>
    <xf numFmtId="0" fontId="106" fillId="0" borderId="1" applyFill="0" applyBorder="0" applyAlignment="0"/>
    <xf numFmtId="0" fontId="137" fillId="0" borderId="1">
      <alignment horizontal="center" vertical="top"/>
    </xf>
    <xf numFmtId="40" fontId="138" fillId="0" borderId="1"/>
    <xf numFmtId="0" fontId="139" fillId="0" borderId="1" applyNumberFormat="0" applyFill="0" applyBorder="0" applyAlignment="0" applyProtection="0"/>
    <xf numFmtId="0" fontId="139" fillId="0" borderId="1" applyNumberFormat="0" applyFill="0" applyBorder="0" applyAlignment="0" applyProtection="0"/>
    <xf numFmtId="0" fontId="139" fillId="0" borderId="1" applyNumberFormat="0" applyFill="0" applyBorder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41" fontId="40" fillId="0" borderId="1" applyFont="0" applyFill="0" applyBorder="0" applyAlignment="0" applyProtection="0"/>
    <xf numFmtId="40" fontId="104" fillId="0" borderId="1" applyFont="0" applyFill="0" applyBorder="0" applyAlignment="0" applyProtection="0"/>
    <xf numFmtId="0" fontId="40" fillId="0" borderId="1" applyFont="0" applyFill="0" applyBorder="0" applyAlignment="0" applyProtection="0"/>
    <xf numFmtId="186" fontId="141" fillId="0" borderId="1" applyFont="0" applyFill="0" applyBorder="0" applyAlignment="0" applyProtection="0"/>
    <xf numFmtId="0" fontId="106" fillId="0" borderId="1" applyFont="0" applyFill="0" applyBorder="0" applyAlignment="0" applyProtection="0"/>
    <xf numFmtId="0" fontId="50" fillId="0" borderId="1" applyFont="0" applyFill="0" applyBorder="0" applyAlignment="0" applyProtection="0"/>
    <xf numFmtId="0" fontId="50" fillId="0" borderId="1" applyFont="0" applyFill="0" applyBorder="0" applyAlignment="0" applyProtection="0"/>
    <xf numFmtId="0" fontId="142" fillId="0" borderId="1" applyNumberFormat="0" applyFill="0" applyBorder="0" applyAlignment="0" applyProtection="0"/>
    <xf numFmtId="0" fontId="142" fillId="0" borderId="1" applyNumberFormat="0" applyFill="0" applyBorder="0" applyAlignment="0" applyProtection="0"/>
    <xf numFmtId="0" fontId="142" fillId="0" borderId="1" applyNumberFormat="0" applyFill="0" applyBorder="0" applyAlignment="0" applyProtection="0"/>
    <xf numFmtId="0" fontId="143" fillId="0" borderId="36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4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44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0" fontId="145" fillId="0" borderId="1" applyNumberFormat="0" applyFill="0" applyBorder="0" applyAlignment="0" applyProtection="0">
      <alignment vertical="top"/>
      <protection locked="0"/>
    </xf>
    <xf numFmtId="0" fontId="146" fillId="0" borderId="1" applyNumberFormat="0" applyFill="0" applyBorder="0" applyAlignment="0" applyProtection="0">
      <alignment vertical="top"/>
      <protection locked="0"/>
    </xf>
    <xf numFmtId="0" fontId="147" fillId="0" borderId="1" applyNumberFormat="0" applyFill="0" applyBorder="0" applyAlignment="0" applyProtection="0">
      <alignment vertical="top"/>
      <protection locked="0"/>
    </xf>
    <xf numFmtId="0" fontId="148" fillId="0" borderId="1" applyNumberFormat="0" applyFill="0" applyBorder="0" applyAlignment="0" applyProtection="0">
      <alignment vertical="top"/>
      <protection locked="0"/>
    </xf>
    <xf numFmtId="9" fontId="149" fillId="0" borderId="1" applyFon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9" fillId="0" borderId="1"/>
    <xf numFmtId="0" fontId="49" fillId="0" borderId="1"/>
    <xf numFmtId="0" fontId="49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9" fillId="0" borderId="1"/>
    <xf numFmtId="0" fontId="49" fillId="0" borderId="1"/>
    <xf numFmtId="0" fontId="49" fillId="0" borderId="1"/>
    <xf numFmtId="0" fontId="5" fillId="0" borderId="1"/>
    <xf numFmtId="0" fontId="5" fillId="0" borderId="1"/>
    <xf numFmtId="0" fontId="55" fillId="0" borderId="1"/>
    <xf numFmtId="0" fontId="5" fillId="0" borderId="1"/>
    <xf numFmtId="0" fontId="49" fillId="0" borderId="1"/>
    <xf numFmtId="0" fontId="5" fillId="0" borderId="1"/>
    <xf numFmtId="0" fontId="49" fillId="0" borderId="1"/>
    <xf numFmtId="0" fontId="15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4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4" fillId="0" borderId="1"/>
    <xf numFmtId="0" fontId="40" fillId="0" borderId="1"/>
    <xf numFmtId="0" fontId="94" fillId="0" borderId="1"/>
    <xf numFmtId="0" fontId="49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9" fillId="0" borderId="1"/>
    <xf numFmtId="0" fontId="40" fillId="0" borderId="1"/>
    <xf numFmtId="0" fontId="49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94" fillId="0" borderId="1" applyFont="0" applyFill="0" applyBorder="0" applyAlignment="0" applyProtection="0"/>
    <xf numFmtId="0" fontId="76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76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151" fillId="0" borderId="1"/>
    <xf numFmtId="0" fontId="152" fillId="0" borderId="2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53" fillId="0" borderId="1"/>
    <xf numFmtId="0" fontId="40" fillId="0" borderId="1"/>
    <xf numFmtId="0" fontId="154" fillId="0" borderId="1"/>
    <xf numFmtId="0" fontId="155" fillId="0" borderId="1" applyNumberFormat="0" applyFill="0" applyBorder="0" applyAlignment="0" applyProtection="0"/>
    <xf numFmtId="0" fontId="156" fillId="0" borderId="5" applyNumberFormat="0" applyFill="0" applyAlignment="0" applyProtection="0"/>
    <xf numFmtId="0" fontId="157" fillId="0" borderId="6" applyNumberFormat="0" applyFill="0" applyAlignment="0" applyProtection="0"/>
    <xf numFmtId="0" fontId="158" fillId="0" borderId="7" applyNumberFormat="0" applyFill="0" applyAlignment="0" applyProtection="0"/>
    <xf numFmtId="0" fontId="158" fillId="0" borderId="1" applyNumberFormat="0" applyFill="0" applyBorder="0" applyAlignment="0" applyProtection="0"/>
    <xf numFmtId="0" fontId="159" fillId="2" borderId="1" applyNumberFormat="0" applyBorder="0" applyAlignment="0" applyProtection="0"/>
    <xf numFmtId="0" fontId="160" fillId="3" borderId="1" applyNumberFormat="0" applyBorder="0" applyAlignment="0" applyProtection="0"/>
    <xf numFmtId="0" fontId="161" fillId="4" borderId="1" applyNumberFormat="0" applyBorder="0" applyAlignment="0" applyProtection="0"/>
    <xf numFmtId="0" fontId="162" fillId="5" borderId="8" applyNumberFormat="0" applyAlignment="0" applyProtection="0"/>
    <xf numFmtId="0" fontId="163" fillId="6" borderId="9" applyNumberFormat="0" applyAlignment="0" applyProtection="0"/>
    <xf numFmtId="0" fontId="164" fillId="6" borderId="8" applyNumberFormat="0" applyAlignment="0" applyProtection="0"/>
    <xf numFmtId="0" fontId="165" fillId="0" borderId="10" applyNumberFormat="0" applyFill="0" applyAlignment="0" applyProtection="0"/>
    <xf numFmtId="0" fontId="166" fillId="7" borderId="11" applyNumberFormat="0" applyAlignment="0" applyProtection="0"/>
    <xf numFmtId="0" fontId="167" fillId="0" borderId="1" applyNumberFormat="0" applyFill="0" applyBorder="0" applyAlignment="0" applyProtection="0"/>
    <xf numFmtId="0" fontId="168" fillId="0" borderId="1" applyNumberFormat="0" applyFill="0" applyBorder="0" applyAlignment="0" applyProtection="0"/>
    <xf numFmtId="0" fontId="169" fillId="0" borderId="13" applyNumberFormat="0" applyFill="0" applyAlignment="0" applyProtection="0"/>
    <xf numFmtId="0" fontId="170" fillId="9" borderId="1" applyNumberFormat="0" applyBorder="0" applyAlignment="0" applyProtection="0"/>
    <xf numFmtId="0" fontId="55" fillId="10" borderId="1" applyNumberFormat="0" applyBorder="0" applyAlignment="0" applyProtection="0"/>
    <xf numFmtId="0" fontId="55" fillId="11" borderId="1" applyNumberFormat="0" applyBorder="0" applyAlignment="0" applyProtection="0"/>
    <xf numFmtId="0" fontId="170" fillId="12" borderId="1" applyNumberFormat="0" applyBorder="0" applyAlignment="0" applyProtection="0"/>
    <xf numFmtId="0" fontId="170" fillId="13" borderId="1" applyNumberFormat="0" applyBorder="0" applyAlignment="0" applyProtection="0"/>
    <xf numFmtId="0" fontId="55" fillId="14" borderId="1" applyNumberFormat="0" applyBorder="0" applyAlignment="0" applyProtection="0"/>
    <xf numFmtId="0" fontId="55" fillId="15" borderId="1" applyNumberFormat="0" applyBorder="0" applyAlignment="0" applyProtection="0"/>
    <xf numFmtId="0" fontId="170" fillId="16" borderId="1" applyNumberFormat="0" applyBorder="0" applyAlignment="0" applyProtection="0"/>
    <xf numFmtId="0" fontId="170" fillId="17" borderId="1" applyNumberFormat="0" applyBorder="0" applyAlignment="0" applyProtection="0"/>
    <xf numFmtId="0" fontId="55" fillId="18" borderId="1" applyNumberFormat="0" applyBorder="0" applyAlignment="0" applyProtection="0"/>
    <xf numFmtId="0" fontId="55" fillId="19" borderId="1" applyNumberFormat="0" applyBorder="0" applyAlignment="0" applyProtection="0"/>
    <xf numFmtId="0" fontId="170" fillId="20" borderId="1" applyNumberFormat="0" applyBorder="0" applyAlignment="0" applyProtection="0"/>
    <xf numFmtId="0" fontId="170" fillId="21" borderId="1" applyNumberFormat="0" applyBorder="0" applyAlignment="0" applyProtection="0"/>
    <xf numFmtId="0" fontId="55" fillId="22" borderId="1" applyNumberFormat="0" applyBorder="0" applyAlignment="0" applyProtection="0"/>
    <xf numFmtId="0" fontId="55" fillId="23" borderId="1" applyNumberFormat="0" applyBorder="0" applyAlignment="0" applyProtection="0"/>
    <xf numFmtId="0" fontId="170" fillId="24" borderId="1" applyNumberFormat="0" applyBorder="0" applyAlignment="0" applyProtection="0"/>
    <xf numFmtId="0" fontId="170" fillId="25" borderId="1" applyNumberFormat="0" applyBorder="0" applyAlignment="0" applyProtection="0"/>
    <xf numFmtId="0" fontId="55" fillId="26" borderId="1" applyNumberFormat="0" applyBorder="0" applyAlignment="0" applyProtection="0"/>
    <xf numFmtId="0" fontId="55" fillId="27" borderId="1" applyNumberFormat="0" applyBorder="0" applyAlignment="0" applyProtection="0"/>
    <xf numFmtId="0" fontId="170" fillId="28" borderId="1" applyNumberFormat="0" applyBorder="0" applyAlignment="0" applyProtection="0"/>
    <xf numFmtId="0" fontId="170" fillId="29" borderId="1" applyNumberFormat="0" applyBorder="0" applyAlignment="0" applyProtection="0"/>
    <xf numFmtId="0" fontId="55" fillId="30" borderId="1" applyNumberFormat="0" applyBorder="0" applyAlignment="0" applyProtection="0"/>
    <xf numFmtId="0" fontId="55" fillId="31" borderId="1" applyNumberFormat="0" applyBorder="0" applyAlignment="0" applyProtection="0"/>
    <xf numFmtId="0" fontId="170" fillId="32" borderId="1" applyNumberFormat="0" applyBorder="0" applyAlignment="0" applyProtection="0"/>
    <xf numFmtId="0" fontId="55" fillId="0" borderId="1"/>
    <xf numFmtId="0" fontId="55" fillId="8" borderId="12" applyNumberFormat="0" applyFont="0" applyAlignment="0" applyProtection="0"/>
    <xf numFmtId="43" fontId="5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0" fontId="55" fillId="0" borderId="1"/>
    <xf numFmtId="0" fontId="55" fillId="0" borderId="1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0" fontId="91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9" fillId="0" borderId="1"/>
    <xf numFmtId="43" fontId="5" fillId="0" borderId="1" applyFont="0" applyFill="0" applyBorder="0" applyAlignment="0" applyProtection="0"/>
    <xf numFmtId="0" fontId="5" fillId="0" borderId="1"/>
    <xf numFmtId="43" fontId="91" fillId="0" borderId="1" applyFont="0" applyFill="0" applyBorder="0" applyAlignment="0" applyProtection="0"/>
    <xf numFmtId="0" fontId="55" fillId="0" borderId="1"/>
    <xf numFmtId="0" fontId="171" fillId="4" borderId="1" applyNumberFormat="0" applyBorder="0" applyAlignment="0" applyProtection="0"/>
    <xf numFmtId="0" fontId="55" fillId="0" borderId="1"/>
    <xf numFmtId="0" fontId="55" fillId="8" borderId="12" applyNumberFormat="0" applyFont="0" applyAlignment="0" applyProtection="0"/>
    <xf numFmtId="0" fontId="55" fillId="10" borderId="1" applyNumberFormat="0" applyBorder="0" applyAlignment="0" applyProtection="0"/>
    <xf numFmtId="0" fontId="55" fillId="11" borderId="1" applyNumberFormat="0" applyBorder="0" applyAlignment="0" applyProtection="0"/>
    <xf numFmtId="0" fontId="55" fillId="12" borderId="1" applyNumberFormat="0" applyBorder="0" applyAlignment="0" applyProtection="0"/>
    <xf numFmtId="0" fontId="55" fillId="14" borderId="1" applyNumberFormat="0" applyBorder="0" applyAlignment="0" applyProtection="0"/>
    <xf numFmtId="0" fontId="55" fillId="15" borderId="1" applyNumberFormat="0" applyBorder="0" applyAlignment="0" applyProtection="0"/>
    <xf numFmtId="0" fontId="55" fillId="16" borderId="1" applyNumberFormat="0" applyBorder="0" applyAlignment="0" applyProtection="0"/>
    <xf numFmtId="0" fontId="55" fillId="18" borderId="1" applyNumberFormat="0" applyBorder="0" applyAlignment="0" applyProtection="0"/>
    <xf numFmtId="0" fontId="55" fillId="19" borderId="1" applyNumberFormat="0" applyBorder="0" applyAlignment="0" applyProtection="0"/>
    <xf numFmtId="0" fontId="55" fillId="20" borderId="1" applyNumberFormat="0" applyBorder="0" applyAlignment="0" applyProtection="0"/>
    <xf numFmtId="0" fontId="55" fillId="22" borderId="1" applyNumberFormat="0" applyBorder="0" applyAlignment="0" applyProtection="0"/>
    <xf numFmtId="0" fontId="55" fillId="23" borderId="1" applyNumberFormat="0" applyBorder="0" applyAlignment="0" applyProtection="0"/>
    <xf numFmtId="0" fontId="55" fillId="24" borderId="1" applyNumberFormat="0" applyBorder="0" applyAlignment="0" applyProtection="0"/>
    <xf numFmtId="0" fontId="55" fillId="26" borderId="1" applyNumberFormat="0" applyBorder="0" applyAlignment="0" applyProtection="0"/>
    <xf numFmtId="0" fontId="55" fillId="27" borderId="1" applyNumberFormat="0" applyBorder="0" applyAlignment="0" applyProtection="0"/>
    <xf numFmtId="0" fontId="55" fillId="28" borderId="1" applyNumberFormat="0" applyBorder="0" applyAlignment="0" applyProtection="0"/>
    <xf numFmtId="0" fontId="55" fillId="30" borderId="1" applyNumberFormat="0" applyBorder="0" applyAlignment="0" applyProtection="0"/>
    <xf numFmtId="0" fontId="55" fillId="31" borderId="1" applyNumberFormat="0" applyBorder="0" applyAlignment="0" applyProtection="0"/>
    <xf numFmtId="0" fontId="55" fillId="32" borderId="1" applyNumberFormat="0" applyBorder="0" applyAlignment="0" applyProtection="0"/>
    <xf numFmtId="0" fontId="98" fillId="0" borderId="1"/>
    <xf numFmtId="0" fontId="98" fillId="0" borderId="1" applyFont="0" applyFill="0" applyBorder="0" applyAlignment="0" applyProtection="0"/>
    <xf numFmtId="0" fontId="98" fillId="0" borderId="1" applyFont="0" applyFill="0" applyBorder="0" applyAlignment="0" applyProtection="0"/>
    <xf numFmtId="0" fontId="55" fillId="0" borderId="1"/>
    <xf numFmtId="0" fontId="55" fillId="0" borderId="1" applyFont="0" applyFill="0" applyBorder="0" applyAlignment="0" applyProtection="0"/>
    <xf numFmtId="0" fontId="98" fillId="0" borderId="1"/>
    <xf numFmtId="0" fontId="55" fillId="0" borderId="1"/>
    <xf numFmtId="43" fontId="55" fillId="0" borderId="1" applyFont="0" applyFill="0" applyBorder="0" applyAlignment="0" applyProtection="0"/>
    <xf numFmtId="0" fontId="91" fillId="0" borderId="1"/>
    <xf numFmtId="0" fontId="105" fillId="69" borderId="25"/>
    <xf numFmtId="0" fontId="105" fillId="69" borderId="25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 applyFont="0" applyFill="0" applyBorder="0" applyAlignment="0" applyProtection="0"/>
    <xf numFmtId="0" fontId="120" fillId="0" borderId="16">
      <alignment horizontal="left" vertical="center"/>
    </xf>
    <xf numFmtId="0" fontId="120" fillId="0" borderId="16">
      <alignment horizontal="left" vertical="center"/>
    </xf>
    <xf numFmtId="0" fontId="120" fillId="0" borderId="16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5" fillId="0" borderId="25"/>
    <xf numFmtId="0" fontId="125" fillId="0" borderId="25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91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91" fillId="0" borderId="1" applyFont="0" applyFill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3" fillId="0" borderId="36"/>
    <xf numFmtId="0" fontId="55" fillId="0" borderId="1" applyFont="0" applyFill="0" applyBorder="0" applyAlignment="0" applyProtection="0"/>
    <xf numFmtId="0" fontId="55" fillId="0" borderId="1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55" fillId="0" borderId="1"/>
    <xf numFmtId="0" fontId="55" fillId="8" borderId="12" applyNumberFormat="0" applyFont="0" applyAlignment="0" applyProtection="0"/>
    <xf numFmtId="43" fontId="5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0" fontId="55" fillId="0" borderId="1"/>
    <xf numFmtId="0" fontId="55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91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40" fillId="0" borderId="1"/>
    <xf numFmtId="43" fontId="5" fillId="0" borderId="1" applyFont="0" applyFill="0" applyBorder="0" applyAlignment="0" applyProtection="0"/>
    <xf numFmtId="0" fontId="172" fillId="0" borderId="1"/>
    <xf numFmtId="0" fontId="39" fillId="0" borderId="1"/>
    <xf numFmtId="0" fontId="39" fillId="0" borderId="1"/>
    <xf numFmtId="43" fontId="49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0" fontId="55" fillId="0" borderId="1"/>
    <xf numFmtId="191" fontId="49" fillId="0" borderId="1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73" fillId="0" borderId="1"/>
    <xf numFmtId="0" fontId="39" fillId="0" borderId="1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192" fontId="40" fillId="0" borderId="1"/>
    <xf numFmtId="0" fontId="40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9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174" fillId="0" borderId="1">
      <alignment vertical="center"/>
    </xf>
    <xf numFmtId="43" fontId="5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99" fillId="0" borderId="1" applyFont="0" applyFill="0" applyBorder="0" applyAlignment="0" applyProtection="0"/>
    <xf numFmtId="193" fontId="49" fillId="0" borderId="1" applyFill="0" applyBorder="0" applyAlignment="0" applyProtection="0"/>
    <xf numFmtId="0" fontId="99" fillId="0" borderId="1"/>
    <xf numFmtId="9" fontId="55" fillId="0" borderId="1" applyFont="0" applyFill="0" applyBorder="0" applyAlignment="0" applyProtection="0"/>
    <xf numFmtId="43" fontId="178" fillId="0" borderId="1" applyFont="0" applyFill="0" applyBorder="0" applyAlignment="0" applyProtection="0"/>
    <xf numFmtId="191" fontId="49" fillId="0" borderId="1" applyFill="0" applyBorder="0" applyAlignment="0" applyProtection="0"/>
    <xf numFmtId="0" fontId="173" fillId="0" borderId="1"/>
    <xf numFmtId="43" fontId="178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0" fontId="51" fillId="0" borderId="1">
      <alignment vertical="top"/>
    </xf>
    <xf numFmtId="9" fontId="51" fillId="0" borderId="1" applyFont="0" applyFill="0" applyBorder="0" applyAlignment="0" applyProtection="0">
      <alignment vertical="top"/>
    </xf>
    <xf numFmtId="0" fontId="55" fillId="0" borderId="1"/>
    <xf numFmtId="193" fontId="49" fillId="0" borderId="1" applyFill="0" applyBorder="0" applyAlignment="0" applyProtection="0"/>
    <xf numFmtId="0" fontId="5" fillId="0" borderId="1"/>
    <xf numFmtId="0" fontId="94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191" fontId="49" fillId="0" borderId="1" applyFill="0" applyBorder="0" applyAlignment="0" applyProtection="0"/>
    <xf numFmtId="43" fontId="55" fillId="0" borderId="1" applyFont="0" applyFill="0" applyBorder="0" applyAlignment="0" applyProtection="0"/>
    <xf numFmtId="43" fontId="177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8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191" fontId="49" fillId="0" borderId="1" applyFill="0" applyBorder="0" applyAlignment="0" applyProtection="0"/>
    <xf numFmtId="43" fontId="55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79" fillId="0" borderId="1"/>
    <xf numFmtId="43" fontId="175" fillId="0" borderId="1" applyFont="0" applyFill="0" applyBorder="0" applyAlignment="0" applyProtection="0"/>
    <xf numFmtId="43" fontId="175" fillId="0" borderId="1" applyFont="0" applyFill="0" applyBorder="0" applyAlignment="0" applyProtection="0"/>
    <xf numFmtId="191" fontId="49" fillId="0" borderId="1" applyFill="0" applyBorder="0" applyAlignment="0" applyProtection="0"/>
    <xf numFmtId="43" fontId="17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" fillId="0" borderId="1" applyFont="0" applyFill="0" applyBorder="0" applyAlignment="0" applyProtection="0"/>
    <xf numFmtId="191" fontId="49" fillId="0" borderId="1" applyFill="0" applyBorder="0" applyAlignment="0" applyProtection="0"/>
    <xf numFmtId="0" fontId="5" fillId="0" borderId="1"/>
    <xf numFmtId="43" fontId="40" fillId="0" borderId="1" applyFont="0" applyFill="0" applyBorder="0" applyAlignment="0" applyProtection="0"/>
    <xf numFmtId="0" fontId="5" fillId="0" borderId="1"/>
    <xf numFmtId="0" fontId="5" fillId="0" borderId="1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/>
    <xf numFmtId="43" fontId="5" fillId="0" borderId="1" applyFont="0" applyFill="0" applyBorder="0" applyAlignment="0" applyProtection="0"/>
    <xf numFmtId="0" fontId="40" fillId="0" borderId="1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193" fontId="49" fillId="0" borderId="1" applyFill="0" applyBorder="0" applyAlignment="0" applyProtection="0"/>
    <xf numFmtId="43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98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98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49" fillId="0" borderId="1" applyFont="0" applyFill="0" applyBorder="0" applyAlignment="0" applyProtection="0"/>
    <xf numFmtId="41" fontId="110" fillId="0" borderId="1" applyFont="0" applyFill="0" applyBorder="0" applyAlignment="0" applyProtection="0">
      <alignment vertical="center"/>
    </xf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06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1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20" fillId="0" borderId="37">
      <alignment horizontal="left" vertical="center"/>
    </xf>
    <xf numFmtId="0" fontId="120" fillId="0" borderId="37">
      <alignment horizontal="left" vertical="center"/>
    </xf>
    <xf numFmtId="0" fontId="120" fillId="0" borderId="37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19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1" fontId="40" fillId="0" borderId="17" applyNumberFormat="0" applyFill="0" applyAlignment="0" applyProtection="0">
      <alignment horizontal="center" vertical="center"/>
    </xf>
    <xf numFmtId="43" fontId="40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44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191" fontId="49" fillId="0" borderId="1" applyFill="0" applyBorder="0" applyAlignment="0" applyProtection="0"/>
    <xf numFmtId="191" fontId="49" fillId="0" borderId="1" applyFill="0" applyBorder="0" applyAlignment="0" applyProtection="0"/>
    <xf numFmtId="43" fontId="176" fillId="0" borderId="1" applyFont="0" applyFill="0" applyBorder="0" applyAlignment="0" applyProtection="0"/>
    <xf numFmtId="43" fontId="175" fillId="0" borderId="1" applyFont="0" applyFill="0" applyBorder="0" applyAlignment="0" applyProtection="0"/>
    <xf numFmtId="9" fontId="55" fillId="0" borderId="1" applyFont="0" applyFill="0" applyBorder="0" applyAlignment="0" applyProtection="0"/>
    <xf numFmtId="0" fontId="55" fillId="0" borderId="1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0" fontId="55" fillId="0" borderId="1"/>
    <xf numFmtId="9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0" fontId="98" fillId="0" borderId="1" applyFont="0" applyFill="0" applyBorder="0" applyAlignment="0" applyProtection="0"/>
    <xf numFmtId="191" fontId="49" fillId="0" borderId="1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9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20" fillId="0" borderId="37">
      <alignment horizontal="left" vertical="center"/>
    </xf>
    <xf numFmtId="0" fontId="120" fillId="0" borderId="37">
      <alignment horizontal="left" vertical="center"/>
    </xf>
    <xf numFmtId="0" fontId="120" fillId="0" borderId="37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9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191" fontId="49" fillId="0" borderId="1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5" fillId="0" borderId="1"/>
    <xf numFmtId="9" fontId="55" fillId="0" borderId="1" applyFont="0" applyFill="0" applyBorder="0" applyAlignment="0" applyProtection="0"/>
    <xf numFmtId="0" fontId="5" fillId="0" borderId="1"/>
    <xf numFmtId="0" fontId="98" fillId="0" borderId="1" applyFont="0" applyFill="0" applyBorder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20" fillId="0" borderId="37">
      <alignment horizontal="left" vertical="center"/>
    </xf>
    <xf numFmtId="0" fontId="120" fillId="0" borderId="37">
      <alignment horizontal="left" vertical="center"/>
    </xf>
    <xf numFmtId="0" fontId="120" fillId="0" borderId="37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07" fillId="70" borderId="26" applyNumberFormat="0" applyAlignment="0" applyProtection="0"/>
    <xf numFmtId="0" fontId="120" fillId="0" borderId="37">
      <alignment horizontal="left" vertical="center"/>
    </xf>
    <xf numFmtId="0" fontId="120" fillId="0" borderId="37">
      <alignment horizontal="left" vertical="center"/>
    </xf>
    <xf numFmtId="0" fontId="120" fillId="0" borderId="37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124" fillId="42" borderId="26" applyNumberForma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32" fillId="70" borderId="34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3" fontId="40" fillId="0" borderId="53" applyNumberFormat="0" applyFont="0" applyFill="0" applyAlignment="0" applyProtection="0">
      <alignment vertical="center"/>
    </xf>
    <xf numFmtId="0" fontId="107" fillId="70" borderId="62" applyNumberFormat="0" applyAlignment="0" applyProtection="0"/>
    <xf numFmtId="0" fontId="132" fillId="70" borderId="64" applyNumberFormat="0" applyAlignment="0" applyProtection="0"/>
    <xf numFmtId="0" fontId="132" fillId="70" borderId="72" applyNumberFormat="0" applyAlignment="0" applyProtection="0"/>
    <xf numFmtId="0" fontId="49" fillId="76" borderId="49" applyNumberFormat="0" applyFont="0" applyAlignment="0" applyProtection="0"/>
    <xf numFmtId="3" fontId="40" fillId="0" borderId="60" applyNumberFormat="0" applyFont="0" applyFill="0" applyAlignment="0" applyProtection="0">
      <alignment vertical="center"/>
    </xf>
    <xf numFmtId="0" fontId="140" fillId="0" borderId="51" applyNumberFormat="0" applyFill="0" applyAlignment="0" applyProtection="0"/>
    <xf numFmtId="0" fontId="49" fillId="76" borderId="49" applyNumberFormat="0" applyFont="0" applyAlignment="0" applyProtection="0"/>
    <xf numFmtId="0" fontId="140" fillId="0" borderId="51" applyNumberFormat="0" applyFill="0" applyAlignment="0" applyProtection="0"/>
    <xf numFmtId="0" fontId="49" fillId="76" borderId="49" applyNumberFormat="0" applyFont="0" applyAlignment="0" applyProtection="0"/>
    <xf numFmtId="0" fontId="125" fillId="0" borderId="54"/>
    <xf numFmtId="0" fontId="124" fillId="42" borderId="55" applyNumberFormat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43" fontId="39" fillId="0" borderId="1" applyFont="0" applyFill="0" applyBorder="0" applyAlignment="0" applyProtection="0"/>
    <xf numFmtId="0" fontId="124" fillId="42" borderId="70" applyNumberFormat="0" applyAlignment="0" applyProtection="0"/>
    <xf numFmtId="0" fontId="132" fillId="70" borderId="72" applyNumberFormat="0" applyAlignment="0" applyProtection="0"/>
    <xf numFmtId="3" fontId="40" fillId="0" borderId="46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0" fontId="140" fillId="0" borderId="51" applyNumberFormat="0" applyFill="0" applyAlignment="0" applyProtection="0"/>
    <xf numFmtId="3" fontId="40" fillId="0" borderId="46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49" fillId="76" borderId="49" applyNumberFormat="0" applyFont="0" applyAlignment="0" applyProtection="0"/>
    <xf numFmtId="0" fontId="107" fillId="70" borderId="55" applyNumberFormat="0" applyAlignment="0" applyProtection="0"/>
    <xf numFmtId="0" fontId="49" fillId="76" borderId="71" applyNumberFormat="0" applyFont="0" applyAlignment="0" applyProtection="0"/>
    <xf numFmtId="0" fontId="49" fillId="76" borderId="49" applyNumberFormat="0" applyFont="0" applyAlignment="0" applyProtection="0"/>
    <xf numFmtId="0" fontId="124" fillId="42" borderId="70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25" fillId="0" borderId="69"/>
    <xf numFmtId="0" fontId="49" fillId="76" borderId="71" applyNumberFormat="0" applyFont="0" applyAlignment="0" applyProtection="0"/>
    <xf numFmtId="0" fontId="140" fillId="0" borderId="73" applyNumberFormat="0" applyFill="0" applyAlignment="0" applyProtection="0"/>
    <xf numFmtId="10" fontId="78" fillId="35" borderId="53" applyNumberFormat="0" applyBorder="0" applyAlignment="0" applyProtection="0"/>
    <xf numFmtId="10" fontId="78" fillId="35" borderId="53" applyNumberFormat="0" applyBorder="0" applyAlignment="0" applyProtection="0"/>
    <xf numFmtId="10" fontId="78" fillId="35" borderId="53" applyNumberFormat="0" applyBorder="0" applyAlignment="0" applyProtection="0"/>
    <xf numFmtId="0" fontId="120" fillId="0" borderId="52">
      <alignment horizontal="left" vertical="center"/>
    </xf>
    <xf numFmtId="0" fontId="120" fillId="0" borderId="52">
      <alignment horizontal="left" vertical="center"/>
    </xf>
    <xf numFmtId="0" fontId="120" fillId="0" borderId="52">
      <alignment horizontal="left" vertical="center"/>
    </xf>
    <xf numFmtId="0" fontId="120" fillId="0" borderId="74">
      <alignment horizontal="left" vertical="center"/>
    </xf>
    <xf numFmtId="0" fontId="49" fillId="76" borderId="71" applyNumberFormat="0" applyFont="0" applyAlignment="0" applyProtection="0"/>
    <xf numFmtId="0" fontId="49" fillId="76" borderId="63" applyNumberFormat="0" applyFont="0" applyAlignment="0" applyProtection="0"/>
    <xf numFmtId="0" fontId="132" fillId="70" borderId="50" applyNumberFormat="0" applyAlignment="0" applyProtection="0"/>
    <xf numFmtId="0" fontId="105" fillId="69" borderId="61"/>
    <xf numFmtId="0" fontId="107" fillId="70" borderId="55" applyNumberFormat="0" applyAlignment="0" applyProtection="0"/>
    <xf numFmtId="0" fontId="124" fillId="42" borderId="70" applyNumberFormat="0" applyAlignment="0" applyProtection="0"/>
    <xf numFmtId="0" fontId="107" fillId="70" borderId="55" applyNumberFormat="0" applyAlignment="0" applyProtection="0"/>
    <xf numFmtId="0" fontId="140" fillId="0" borderId="65" applyNumberFormat="0" applyFill="0" applyAlignment="0" applyProtection="0"/>
    <xf numFmtId="0" fontId="107" fillId="70" borderId="55" applyNumberFormat="0" applyAlignment="0" applyProtection="0"/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40" fillId="0" borderId="58" applyNumberFormat="0" applyFill="0" applyAlignment="0" applyProtection="0"/>
    <xf numFmtId="0" fontId="49" fillId="76" borderId="56" applyNumberFormat="0" applyFont="0" applyAlignment="0" applyProtection="0"/>
    <xf numFmtId="0" fontId="107" fillId="70" borderId="70" applyNumberFormat="0" applyAlignment="0" applyProtection="0"/>
    <xf numFmtId="10" fontId="78" fillId="35" borderId="75" applyNumberFormat="0" applyBorder="0" applyAlignment="0" applyProtection="0"/>
    <xf numFmtId="0" fontId="49" fillId="76" borderId="56" applyNumberFormat="0" applyFont="0" applyAlignment="0" applyProtection="0"/>
    <xf numFmtId="3" fontId="40" fillId="0" borderId="68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10" fontId="78" fillId="35" borderId="60" applyNumberFormat="0" applyBorder="0" applyAlignment="0" applyProtection="0"/>
    <xf numFmtId="10" fontId="78" fillId="35" borderId="75" applyNumberFormat="0" applyBorder="0" applyAlignment="0" applyProtection="0"/>
    <xf numFmtId="0" fontId="120" fillId="0" borderId="74">
      <alignment horizontal="left" vertical="center"/>
    </xf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05" fillId="69" borderId="39"/>
    <xf numFmtId="0" fontId="105" fillId="69" borderId="39"/>
    <xf numFmtId="0" fontId="140" fillId="0" borderId="58" applyNumberFormat="0" applyFill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49" fillId="76" borderId="49" applyNumberFormat="0" applyFont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3" fontId="40" fillId="0" borderId="46" applyNumberFormat="0" applyFont="0" applyFill="0" applyAlignment="0" applyProtection="0">
      <alignment vertical="center"/>
    </xf>
    <xf numFmtId="0" fontId="49" fillId="76" borderId="56" applyNumberFormat="0" applyFon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24" fillId="42" borderId="62" applyNumberFormat="0" applyAlignment="0" applyProtection="0"/>
    <xf numFmtId="10" fontId="78" fillId="35" borderId="60" applyNumberFormat="0" applyBorder="0" applyAlignment="0" applyProtection="0"/>
    <xf numFmtId="0" fontId="49" fillId="76" borderId="71" applyNumberFormat="0" applyFont="0" applyAlignment="0" applyProtection="0"/>
    <xf numFmtId="0" fontId="107" fillId="70" borderId="62" applyNumberFormat="0" applyAlignment="0" applyProtection="0"/>
    <xf numFmtId="0" fontId="125" fillId="0" borderId="47"/>
    <xf numFmtId="0" fontId="125" fillId="0" borderId="47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49" fillId="76" borderId="71" applyNumberFormat="0" applyFon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5" fillId="69" borderId="47"/>
    <xf numFmtId="0" fontId="49" fillId="76" borderId="63" applyNumberFormat="0" applyFont="0" applyAlignment="0" applyProtection="0"/>
    <xf numFmtId="0" fontId="107" fillId="70" borderId="62" applyNumberFormat="0" applyAlignment="0" applyProtection="0"/>
    <xf numFmtId="0" fontId="140" fillId="0" borderId="73" applyNumberFormat="0" applyFill="0" applyAlignment="0" applyProtection="0"/>
    <xf numFmtId="0" fontId="49" fillId="76" borderId="71" applyNumberFormat="0" applyFont="0" applyAlignment="0" applyProtection="0"/>
    <xf numFmtId="9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24" fillId="42" borderId="62" applyNumberFormat="0" applyAlignment="0" applyProtection="0"/>
    <xf numFmtId="0" fontId="39" fillId="0" borderId="1">
      <protection locked="0"/>
    </xf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40" fillId="0" borderId="65" applyNumberFormat="0" applyFill="0" applyAlignment="0" applyProtection="0"/>
    <xf numFmtId="0" fontId="49" fillId="76" borderId="63" applyNumberFormat="0" applyFont="0" applyAlignment="0" applyProtection="0"/>
    <xf numFmtId="0" fontId="140" fillId="0" borderId="65" applyNumberFormat="0" applyFill="0" applyAlignment="0" applyProtection="0"/>
    <xf numFmtId="43" fontId="39" fillId="0" borderId="1" applyFont="0" applyFill="0" applyBorder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9" fontId="39" fillId="0" borderId="1" applyFont="0" applyFill="0" applyBorder="0" applyAlignment="0" applyProtection="0"/>
    <xf numFmtId="0" fontId="107" fillId="70" borderId="70" applyNumberFormat="0" applyAlignment="0" applyProtection="0"/>
    <xf numFmtId="0" fontId="132" fillId="70" borderId="72" applyNumberFormat="0" applyAlignment="0" applyProtection="0"/>
    <xf numFmtId="0" fontId="120" fillId="0" borderId="67">
      <alignment horizontal="left" vertical="center"/>
    </xf>
    <xf numFmtId="0" fontId="120" fillId="0" borderId="67">
      <alignment horizontal="left" vertical="center"/>
    </xf>
    <xf numFmtId="0" fontId="107" fillId="70" borderId="70" applyNumberFormat="0" applyAlignment="0" applyProtection="0"/>
    <xf numFmtId="0" fontId="107" fillId="70" borderId="70" applyNumberFormat="0" applyAlignment="0" applyProtection="0"/>
    <xf numFmtId="0" fontId="49" fillId="76" borderId="71" applyNumberFormat="0" applyFont="0" applyAlignment="0" applyProtection="0"/>
    <xf numFmtId="0" fontId="132" fillId="70" borderId="72" applyNumberFormat="0" applyAlignment="0" applyProtection="0"/>
    <xf numFmtId="0" fontId="49" fillId="76" borderId="71" applyNumberFormat="0" applyFont="0" applyAlignment="0" applyProtection="0"/>
    <xf numFmtId="3" fontId="40" fillId="0" borderId="68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10" fontId="78" fillId="35" borderId="38" applyNumberFormat="0" applyBorder="0" applyAlignment="0" applyProtection="0"/>
    <xf numFmtId="10" fontId="78" fillId="35" borderId="38" applyNumberFormat="0" applyBorder="0" applyAlignment="0" applyProtection="0"/>
    <xf numFmtId="10" fontId="78" fillId="35" borderId="38" applyNumberFormat="0" applyBorder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5" fillId="0" borderId="39"/>
    <xf numFmtId="0" fontId="125" fillId="0" borderId="39"/>
    <xf numFmtId="0" fontId="105" fillId="69" borderId="54"/>
    <xf numFmtId="0" fontId="105" fillId="69" borderId="54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32" fillId="70" borderId="72" applyNumberFormat="0" applyAlignment="0" applyProtection="0"/>
    <xf numFmtId="0" fontId="143" fillId="0" borderId="66"/>
    <xf numFmtId="0" fontId="140" fillId="0" borderId="65" applyNumberFormat="0" applyFill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24" fillId="42" borderId="62" applyNumberFormat="0" applyAlignment="0" applyProtection="0"/>
    <xf numFmtId="0" fontId="132" fillId="70" borderId="72" applyNumberFormat="0" applyAlignment="0" applyProtection="0"/>
    <xf numFmtId="0" fontId="124" fillId="42" borderId="55" applyNumberFormat="0" applyAlignment="0" applyProtection="0"/>
    <xf numFmtId="3" fontId="40" fillId="0" borderId="46" applyNumberFormat="0" applyFont="0" applyFill="0" applyAlignment="0" applyProtection="0">
      <alignment vertical="center"/>
    </xf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64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10" fontId="78" fillId="35" borderId="60" applyNumberFormat="0" applyBorder="0" applyAlignment="0" applyProtection="0"/>
    <xf numFmtId="3" fontId="40" fillId="0" borderId="38" applyNumberFormat="0" applyFont="0" applyFill="0" applyAlignment="0" applyProtection="0">
      <alignment vertical="center"/>
    </xf>
    <xf numFmtId="3" fontId="40" fillId="0" borderId="38" applyNumberFormat="0" applyFont="0" applyFill="0" applyAlignment="0" applyProtection="0">
      <alignment vertical="center"/>
    </xf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3" fillId="0" borderId="44"/>
    <xf numFmtId="0" fontId="107" fillId="70" borderId="70" applyNumberFormat="0" applyAlignment="0" applyProtection="0"/>
    <xf numFmtId="0" fontId="107" fillId="70" borderId="62" applyNumberFormat="0" applyAlignment="0" applyProtection="0"/>
    <xf numFmtId="0" fontId="125" fillId="0" borderId="47"/>
    <xf numFmtId="0" fontId="125" fillId="0" borderId="47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49" fillId="76" borderId="71" applyNumberFormat="0" applyFont="0" applyAlignment="0" applyProtection="0"/>
    <xf numFmtId="0" fontId="124" fillId="42" borderId="70" applyNumberFormat="0" applyAlignment="0" applyProtection="0"/>
    <xf numFmtId="10" fontId="78" fillId="35" borderId="75" applyNumberFormat="0" applyBorder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49" fillId="76" borderId="71" applyNumberFormat="0" applyFont="0" applyAlignment="0" applyProtection="0"/>
    <xf numFmtId="43" fontId="39" fillId="0" borderId="1" applyFont="0" applyFill="0" applyBorder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24" fillId="42" borderId="70" applyNumberFormat="0" applyAlignment="0" applyProtection="0"/>
    <xf numFmtId="0" fontId="49" fillId="76" borderId="71" applyNumberFormat="0" applyFont="0" applyAlignment="0" applyProtection="0"/>
    <xf numFmtId="0" fontId="105" fillId="69" borderId="69"/>
    <xf numFmtId="0" fontId="124" fillId="42" borderId="70" applyNumberFormat="0" applyAlignment="0" applyProtection="0"/>
    <xf numFmtId="0" fontId="105" fillId="69" borderId="54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40" fillId="0" borderId="65" applyNumberFormat="0" applyFill="0" applyAlignment="0" applyProtection="0"/>
    <xf numFmtId="10" fontId="78" fillId="35" borderId="60" applyNumberFormat="0" applyBorder="0" applyAlignment="0" applyProtection="0"/>
    <xf numFmtId="0" fontId="107" fillId="70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107" fillId="70" borderId="70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5" fillId="69" borderId="47"/>
    <xf numFmtId="0" fontId="105" fillId="69" borderId="47"/>
    <xf numFmtId="0" fontId="124" fillId="42" borderId="70" applyNumberFormat="0" applyAlignment="0" applyProtection="0"/>
    <xf numFmtId="0" fontId="125" fillId="0" borderId="69"/>
    <xf numFmtId="0" fontId="143" fillId="0" borderId="66"/>
    <xf numFmtId="3" fontId="40" fillId="0" borderId="68" applyNumberFormat="0" applyFont="0" applyFill="0" applyAlignment="0" applyProtection="0">
      <alignment vertical="center"/>
    </xf>
    <xf numFmtId="0" fontId="125" fillId="0" borderId="61"/>
    <xf numFmtId="0" fontId="132" fillId="70" borderId="64" applyNumberFormat="0" applyAlignment="0" applyProtection="0"/>
    <xf numFmtId="3" fontId="40" fillId="0" borderId="60" applyNumberFormat="0" applyFont="0" applyFill="0" applyAlignment="0" applyProtection="0">
      <alignment vertical="center"/>
    </xf>
    <xf numFmtId="0" fontId="140" fillId="0" borderId="65" applyNumberFormat="0" applyFill="0" applyAlignment="0" applyProtection="0"/>
    <xf numFmtId="0" fontId="49" fillId="76" borderId="71" applyNumberFormat="0" applyFon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10" fontId="78" fillId="35" borderId="60" applyNumberFormat="0" applyBorder="0" applyAlignment="0" applyProtection="0"/>
    <xf numFmtId="0" fontId="107" fillId="70" borderId="62" applyNumberFormat="0" applyAlignment="0" applyProtection="0"/>
    <xf numFmtId="0" fontId="49" fillId="76" borderId="63" applyNumberFormat="0" applyFont="0" applyAlignment="0" applyProtection="0"/>
    <xf numFmtId="0" fontId="125" fillId="0" borderId="54"/>
    <xf numFmtId="0" fontId="105" fillId="69" borderId="61"/>
    <xf numFmtId="0" fontId="140" fillId="0" borderId="73" applyNumberFormat="0" applyFill="0" applyAlignment="0" applyProtection="0"/>
    <xf numFmtId="0" fontId="107" fillId="70" borderId="70" applyNumberFormat="0" applyAlignment="0" applyProtection="0"/>
    <xf numFmtId="0" fontId="105" fillId="69" borderId="61"/>
    <xf numFmtId="0" fontId="105" fillId="69" borderId="69"/>
    <xf numFmtId="0" fontId="120" fillId="0" borderId="59">
      <alignment horizontal="left" vertical="center"/>
    </xf>
    <xf numFmtId="0" fontId="120" fillId="0" borderId="59">
      <alignment horizontal="left" vertical="center"/>
    </xf>
    <xf numFmtId="0" fontId="120" fillId="0" borderId="59">
      <alignment horizontal="left" vertical="center"/>
    </xf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07" fillId="70" borderId="70" applyNumberFormat="0" applyAlignment="0" applyProtection="0"/>
    <xf numFmtId="0" fontId="49" fillId="76" borderId="56" applyNumberFormat="0" applyFont="0" applyAlignment="0" applyProtection="0"/>
    <xf numFmtId="0" fontId="49" fillId="76" borderId="71" applyNumberFormat="0" applyFont="0" applyAlignment="0" applyProtection="0"/>
    <xf numFmtId="0" fontId="49" fillId="76" borderId="56" applyNumberFormat="0" applyFont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3" fontId="40" fillId="0" borderId="53" applyNumberFormat="0" applyFont="0" applyFill="0" applyAlignment="0" applyProtection="0">
      <alignment vertical="center"/>
    </xf>
    <xf numFmtId="0" fontId="124" fillId="42" borderId="62" applyNumberFormat="0" applyAlignment="0" applyProtection="0"/>
    <xf numFmtId="0" fontId="49" fillId="76" borderId="56" applyNumberFormat="0" applyFont="0" applyAlignment="0" applyProtection="0"/>
    <xf numFmtId="0" fontId="140" fillId="0" borderId="73" applyNumberFormat="0" applyFill="0" applyAlignment="0" applyProtection="0"/>
    <xf numFmtId="0" fontId="124" fillId="42" borderId="55" applyNumberFormat="0" applyAlignment="0" applyProtection="0"/>
    <xf numFmtId="0" fontId="49" fillId="76" borderId="71" applyNumberFormat="0" applyFont="0" applyAlignment="0" applyProtection="0"/>
    <xf numFmtId="0" fontId="105" fillId="69" borderId="54"/>
    <xf numFmtId="43" fontId="39" fillId="0" borderId="1" applyFont="0" applyFill="0" applyBorder="0" applyAlignment="0" applyProtection="0"/>
    <xf numFmtId="0" fontId="49" fillId="76" borderId="71" applyNumberFormat="0" applyFont="0" applyAlignment="0" applyProtection="0"/>
    <xf numFmtId="3" fontId="40" fillId="0" borderId="53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40" fillId="0" borderId="58" applyNumberFormat="0" applyFill="0" applyAlignment="0" applyProtection="0"/>
    <xf numFmtId="0" fontId="124" fillId="42" borderId="62" applyNumberFormat="0" applyAlignment="0" applyProtection="0"/>
    <xf numFmtId="0" fontId="49" fillId="76" borderId="56" applyNumberFormat="0" applyFont="0" applyAlignment="0" applyProtection="0"/>
    <xf numFmtId="3" fontId="40" fillId="0" borderId="60" applyNumberFormat="0" applyFont="0" applyFill="0" applyAlignment="0" applyProtection="0">
      <alignment vertical="center"/>
    </xf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49" fillId="76" borderId="56" applyNumberFormat="0" applyFont="0" applyAlignment="0" applyProtection="0"/>
    <xf numFmtId="0" fontId="49" fillId="76" borderId="71" applyNumberFormat="0" applyFont="0" applyAlignment="0" applyProtection="0"/>
    <xf numFmtId="0" fontId="124" fillId="42" borderId="55" applyNumberFormat="0" applyAlignment="0" applyProtection="0"/>
    <xf numFmtId="0" fontId="124" fillId="42" borderId="70" applyNumberFormat="0" applyAlignment="0" applyProtection="0"/>
    <xf numFmtId="0" fontId="39" fillId="0" borderId="1">
      <protection locked="0"/>
    </xf>
    <xf numFmtId="0" fontId="49" fillId="76" borderId="56" applyNumberFormat="0" applyFont="0" applyAlignment="0" applyProtection="0"/>
    <xf numFmtId="0" fontId="140" fillId="0" borderId="73" applyNumberFormat="0" applyFill="0" applyAlignment="0" applyProtection="0"/>
    <xf numFmtId="0" fontId="124" fillId="42" borderId="62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24" fillId="42" borderId="55" applyNumberFormat="0" applyAlignment="0" applyProtection="0"/>
    <xf numFmtId="10" fontId="78" fillId="35" borderId="68" applyNumberFormat="0" applyBorder="0" applyAlignment="0" applyProtection="0"/>
    <xf numFmtId="0" fontId="49" fillId="76" borderId="56" applyNumberFormat="0" applyFont="0" applyAlignment="0" applyProtection="0"/>
    <xf numFmtId="0" fontId="49" fillId="76" borderId="71" applyNumberFormat="0" applyFont="0" applyAlignment="0" applyProtection="0"/>
    <xf numFmtId="0" fontId="107" fillId="70" borderId="55" applyNumberFormat="0" applyAlignment="0" applyProtection="0"/>
    <xf numFmtId="0" fontId="49" fillId="76" borderId="56" applyNumberFormat="0" applyFont="0" applyAlignment="0" applyProtection="0"/>
    <xf numFmtId="0" fontId="125" fillId="0" borderId="69"/>
    <xf numFmtId="0" fontId="132" fillId="70" borderId="57" applyNumberFormat="0" applyAlignment="0" applyProtection="0"/>
    <xf numFmtId="0" fontId="49" fillId="76" borderId="71" applyNumberFormat="0" applyFont="0" applyAlignment="0" applyProtection="0"/>
    <xf numFmtId="0" fontId="107" fillId="70" borderId="62" applyNumberFormat="0" applyAlignment="0" applyProtection="0"/>
    <xf numFmtId="9" fontId="39" fillId="0" borderId="1" applyFont="0" applyFill="0" applyBorder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39" fillId="0" borderId="1">
      <protection locked="0"/>
    </xf>
    <xf numFmtId="0" fontId="107" fillId="70" borderId="62" applyNumberFormat="0" applyAlignment="0" applyProtection="0"/>
    <xf numFmtId="0" fontId="107" fillId="70" borderId="70" applyNumberFormat="0" applyAlignment="0" applyProtection="0"/>
    <xf numFmtId="0" fontId="125" fillId="0" borderId="54"/>
    <xf numFmtId="0" fontId="49" fillId="76" borderId="56" applyNumberFormat="0" applyFont="0" applyAlignment="0" applyProtection="0"/>
    <xf numFmtId="0" fontId="124" fillId="42" borderId="55" applyNumberFormat="0" applyAlignment="0" applyProtection="0"/>
    <xf numFmtId="0" fontId="49" fillId="76" borderId="49" applyNumberFormat="0" applyFont="0" applyAlignment="0" applyProtection="0"/>
    <xf numFmtId="0" fontId="49" fillId="76" borderId="71" applyNumberFormat="0" applyFont="0" applyAlignment="0" applyProtection="0"/>
    <xf numFmtId="0" fontId="132" fillId="70" borderId="57" applyNumberFormat="0" applyAlignment="0" applyProtection="0"/>
    <xf numFmtId="0" fontId="107" fillId="70" borderId="55" applyNumberFormat="0" applyAlignment="0" applyProtection="0"/>
    <xf numFmtId="0" fontId="105" fillId="69" borderId="39"/>
    <xf numFmtId="0" fontId="105" fillId="69" borderId="39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10" fontId="78" fillId="35" borderId="38" applyNumberFormat="0" applyBorder="0" applyAlignment="0" applyProtection="0"/>
    <xf numFmtId="10" fontId="78" fillId="35" borderId="38" applyNumberFormat="0" applyBorder="0" applyAlignment="0" applyProtection="0"/>
    <xf numFmtId="10" fontId="78" fillId="35" borderId="38" applyNumberFormat="0" applyBorder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5" fillId="0" borderId="39"/>
    <xf numFmtId="0" fontId="125" fillId="0" borderId="39"/>
    <xf numFmtId="3" fontId="40" fillId="0" borderId="60" applyNumberFormat="0" applyFont="0" applyFill="0" applyAlignment="0" applyProtection="0">
      <alignment vertical="center"/>
    </xf>
    <xf numFmtId="0" fontId="124" fillId="42" borderId="55" applyNumberForma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25" fillId="0" borderId="69"/>
    <xf numFmtId="0" fontId="49" fillId="76" borderId="71" applyNumberFormat="0" applyFont="0" applyAlignment="0" applyProtection="0"/>
    <xf numFmtId="0" fontId="132" fillId="70" borderId="64" applyNumberFormat="0" applyAlignment="0" applyProtection="0"/>
    <xf numFmtId="0" fontId="49" fillId="76" borderId="49" applyNumberFormat="0" applyFont="0" applyAlignment="0" applyProtection="0"/>
    <xf numFmtId="3" fontId="40" fillId="0" borderId="38" applyNumberFormat="0" applyFont="0" applyFill="0" applyAlignment="0" applyProtection="0">
      <alignment vertical="center"/>
    </xf>
    <xf numFmtId="3" fontId="40" fillId="0" borderId="38" applyNumberFormat="0" applyFont="0" applyFill="0" applyAlignment="0" applyProtection="0">
      <alignment vertical="center"/>
    </xf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3" fillId="0" borderId="44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24" fillId="42" borderId="70" applyNumberFormat="0" applyAlignment="0" applyProtection="0"/>
    <xf numFmtId="0" fontId="49" fillId="76" borderId="63" applyNumberFormat="0" applyFont="0" applyAlignment="0" applyProtection="0"/>
    <xf numFmtId="0" fontId="124" fillId="42" borderId="55" applyNumberFormat="0" applyAlignment="0" applyProtection="0"/>
    <xf numFmtId="0" fontId="132" fillId="70" borderId="72" applyNumberFormat="0" applyAlignment="0" applyProtection="0"/>
    <xf numFmtId="0" fontId="124" fillId="42" borderId="70" applyNumberFormat="0" applyAlignment="0" applyProtection="0"/>
    <xf numFmtId="0" fontId="120" fillId="0" borderId="67">
      <alignment horizontal="left" vertical="center"/>
    </xf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71" applyNumberFormat="0" applyFont="0" applyAlignment="0" applyProtection="0"/>
    <xf numFmtId="0" fontId="107" fillId="70" borderId="70" applyNumberFormat="0" applyAlignment="0" applyProtection="0"/>
    <xf numFmtId="0" fontId="140" fillId="0" borderId="65" applyNumberFormat="0" applyFill="0" applyAlignment="0" applyProtection="0"/>
    <xf numFmtId="0" fontId="107" fillId="70" borderId="70" applyNumberFormat="0" applyAlignment="0" applyProtection="0"/>
    <xf numFmtId="0" fontId="49" fillId="76" borderId="63" applyNumberFormat="0" applyFont="0" applyAlignment="0" applyProtection="0"/>
    <xf numFmtId="10" fontId="78" fillId="35" borderId="68" applyNumberFormat="0" applyBorder="0" applyAlignment="0" applyProtection="0"/>
    <xf numFmtId="0" fontId="125" fillId="0" borderId="61"/>
    <xf numFmtId="0" fontId="49" fillId="76" borderId="49" applyNumberFormat="0" applyFon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24" fillId="42" borderId="48" applyNumberFormat="0" applyAlignment="0" applyProtection="0"/>
    <xf numFmtId="0" fontId="140" fillId="0" borderId="58" applyNumberFormat="0" applyFill="0" applyAlignment="0" applyProtection="0"/>
    <xf numFmtId="0" fontId="105" fillId="69" borderId="47"/>
    <xf numFmtId="0" fontId="124" fillId="42" borderId="70" applyNumberFormat="0" applyAlignment="0" applyProtection="0"/>
    <xf numFmtId="0" fontId="125" fillId="0" borderId="61"/>
    <xf numFmtId="0" fontId="107" fillId="70" borderId="62" applyNumberFormat="0" applyAlignment="0" applyProtection="0"/>
    <xf numFmtId="0" fontId="49" fillId="76" borderId="63" applyNumberFormat="0" applyFont="0" applyAlignment="0" applyProtection="0"/>
    <xf numFmtId="0" fontId="124" fillId="42" borderId="62" applyNumberFormat="0" applyAlignment="0" applyProtection="0"/>
    <xf numFmtId="0" fontId="140" fillId="0" borderId="65" applyNumberFormat="0" applyFill="0" applyAlignment="0" applyProtection="0"/>
    <xf numFmtId="0" fontId="124" fillId="42" borderId="62" applyNumberFormat="0" applyAlignment="0" applyProtection="0"/>
    <xf numFmtId="0" fontId="107" fillId="70" borderId="70" applyNumberFormat="0" applyAlignment="0" applyProtection="0"/>
    <xf numFmtId="0" fontId="105" fillId="69" borderId="69"/>
    <xf numFmtId="0" fontId="120" fillId="0" borderId="45">
      <alignment horizontal="left" vertical="center"/>
    </xf>
    <xf numFmtId="0" fontId="120" fillId="0" borderId="45">
      <alignment horizontal="left" vertical="center"/>
    </xf>
    <xf numFmtId="0" fontId="120" fillId="0" borderId="45">
      <alignment horizontal="left" vertical="center"/>
    </xf>
    <xf numFmtId="10" fontId="78" fillId="35" borderId="46" applyNumberFormat="0" applyBorder="0" applyAlignment="0" applyProtection="0"/>
    <xf numFmtId="10" fontId="78" fillId="35" borderId="46" applyNumberFormat="0" applyBorder="0" applyAlignment="0" applyProtection="0"/>
    <xf numFmtId="10" fontId="78" fillId="35" borderId="46" applyNumberFormat="0" applyBorder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24" fillId="42" borderId="62" applyNumberFormat="0" applyAlignment="0" applyProtection="0"/>
    <xf numFmtId="0" fontId="107" fillId="70" borderId="62" applyNumberFormat="0" applyAlignment="0" applyProtection="0"/>
    <xf numFmtId="43" fontId="39" fillId="0" borderId="1" applyFont="0" applyFill="0" applyBorder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07" fillId="70" borderId="62" applyNumberFormat="0" applyAlignment="0" applyProtection="0"/>
    <xf numFmtId="0" fontId="49" fillId="76" borderId="71" applyNumberFormat="0" applyFont="0" applyAlignment="0" applyProtection="0"/>
    <xf numFmtId="0" fontId="107" fillId="70" borderId="62" applyNumberFormat="0" applyAlignment="0" applyProtection="0"/>
    <xf numFmtId="0" fontId="124" fillId="42" borderId="48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49" applyNumberFormat="0" applyFont="0" applyAlignment="0" applyProtection="0"/>
    <xf numFmtId="0" fontId="49" fillId="76" borderId="63" applyNumberFormat="0" applyFont="0" applyAlignment="0" applyProtection="0"/>
    <xf numFmtId="0" fontId="132" fillId="70" borderId="50" applyNumberFormat="0" applyAlignment="0" applyProtection="0"/>
    <xf numFmtId="0" fontId="39" fillId="0" borderId="1">
      <protection locked="0"/>
    </xf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40" fillId="0" borderId="65" applyNumberFormat="0" applyFill="0" applyAlignment="0" applyProtection="0"/>
    <xf numFmtId="0" fontId="120" fillId="0" borderId="45">
      <alignment horizontal="left" vertical="center"/>
    </xf>
    <xf numFmtId="0" fontId="120" fillId="0" borderId="45">
      <alignment horizontal="left" vertical="center"/>
    </xf>
    <xf numFmtId="0" fontId="120" fillId="0" borderId="45">
      <alignment horizontal="left" vertical="center"/>
    </xf>
    <xf numFmtId="10" fontId="78" fillId="35" borderId="46" applyNumberFormat="0" applyBorder="0" applyAlignment="0" applyProtection="0"/>
    <xf numFmtId="10" fontId="78" fillId="35" borderId="46" applyNumberFormat="0" applyBorder="0" applyAlignment="0" applyProtection="0"/>
    <xf numFmtId="10" fontId="78" fillId="35" borderId="46" applyNumberFormat="0" applyBorder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10" fontId="78" fillId="35" borderId="68" applyNumberFormat="0" applyBorder="0" applyAlignment="0" applyProtection="0"/>
    <xf numFmtId="0" fontId="49" fillId="76" borderId="49" applyNumberFormat="0" applyFont="0" applyAlignment="0" applyProtection="0"/>
    <xf numFmtId="0" fontId="49" fillId="76" borderId="63" applyNumberFormat="0" applyFon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20" fillId="0" borderId="45">
      <alignment horizontal="left" vertical="center"/>
    </xf>
    <xf numFmtId="0" fontId="120" fillId="0" borderId="45">
      <alignment horizontal="left" vertical="center"/>
    </xf>
    <xf numFmtId="0" fontId="120" fillId="0" borderId="45">
      <alignment horizontal="left" vertical="center"/>
    </xf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24" fillId="42" borderId="62" applyNumberForma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07" fillId="70" borderId="40" applyNumberFormat="0" applyAlignment="0" applyProtection="0"/>
    <xf numFmtId="0" fontId="120" fillId="0" borderId="45">
      <alignment horizontal="left" vertical="center"/>
    </xf>
    <xf numFmtId="0" fontId="120" fillId="0" borderId="45">
      <alignment horizontal="left" vertical="center"/>
    </xf>
    <xf numFmtId="0" fontId="120" fillId="0" borderId="45">
      <alignment horizontal="left" vertical="center"/>
    </xf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124" fillId="42" borderId="40" applyNumberForma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32" fillId="70" borderId="42" applyNumberFormat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140" fillId="0" borderId="43" applyNumberFormat="0" applyFill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24" fillId="42" borderId="55" applyNumberFormat="0" applyAlignment="0" applyProtection="0"/>
    <xf numFmtId="0" fontId="120" fillId="0" borderId="74">
      <alignment horizontal="left" vertical="center"/>
    </xf>
    <xf numFmtId="10" fontId="78" fillId="35" borderId="68" applyNumberFormat="0" applyBorder="0" applyAlignment="0" applyProtection="0"/>
    <xf numFmtId="0" fontId="140" fillId="0" borderId="73" applyNumberFormat="0" applyFill="0" applyAlignment="0" applyProtection="0"/>
    <xf numFmtId="3" fontId="40" fillId="0" borderId="53" applyNumberFormat="0" applyFont="0" applyFill="0" applyAlignment="0" applyProtection="0">
      <alignment vertical="center"/>
    </xf>
    <xf numFmtId="0" fontId="140" fillId="0" borderId="58" applyNumberFormat="0" applyFill="0" applyAlignment="0" applyProtection="0"/>
    <xf numFmtId="0" fontId="105" fillId="69" borderId="69"/>
    <xf numFmtId="0" fontId="140" fillId="0" borderId="73" applyNumberFormat="0" applyFill="0" applyAlignment="0" applyProtection="0"/>
    <xf numFmtId="10" fontId="78" fillId="35" borderId="68" applyNumberFormat="0" applyBorder="0" applyAlignment="0" applyProtection="0"/>
    <xf numFmtId="0" fontId="49" fillId="76" borderId="71" applyNumberFormat="0" applyFont="0" applyAlignment="0" applyProtection="0"/>
    <xf numFmtId="0" fontId="120" fillId="0" borderId="52">
      <alignment horizontal="left" vertical="center"/>
    </xf>
    <xf numFmtId="0" fontId="120" fillId="0" borderId="52">
      <alignment horizontal="left" vertical="center"/>
    </xf>
    <xf numFmtId="0" fontId="120" fillId="0" borderId="52">
      <alignment horizontal="left" vertical="center"/>
    </xf>
    <xf numFmtId="10" fontId="78" fillId="35" borderId="53" applyNumberFormat="0" applyBorder="0" applyAlignment="0" applyProtection="0"/>
    <xf numFmtId="10" fontId="78" fillId="35" borderId="53" applyNumberFormat="0" applyBorder="0" applyAlignment="0" applyProtection="0"/>
    <xf numFmtId="10" fontId="78" fillId="35" borderId="53" applyNumberFormat="0" applyBorder="0" applyAlignment="0" applyProtection="0"/>
    <xf numFmtId="0" fontId="49" fillId="76" borderId="71" applyNumberFormat="0" applyFont="0" applyAlignment="0" applyProtection="0"/>
    <xf numFmtId="0" fontId="132" fillId="70" borderId="57" applyNumberFormat="0" applyAlignment="0" applyProtection="0"/>
    <xf numFmtId="0" fontId="49" fillId="76" borderId="71" applyNumberFormat="0" applyFon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20" fillId="0" borderId="52">
      <alignment horizontal="left" vertical="center"/>
    </xf>
    <xf numFmtId="0" fontId="120" fillId="0" borderId="52">
      <alignment horizontal="left" vertical="center"/>
    </xf>
    <xf numFmtId="0" fontId="120" fillId="0" borderId="52">
      <alignment horizontal="left" vertical="center"/>
    </xf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10" fontId="78" fillId="35" borderId="68" applyNumberFormat="0" applyBorder="0" applyAlignment="0" applyProtection="0"/>
    <xf numFmtId="0" fontId="124" fillId="42" borderId="7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07" fillId="70" borderId="48" applyNumberFormat="0" applyAlignment="0" applyProtection="0"/>
    <xf numFmtId="0" fontId="120" fillId="0" borderId="52">
      <alignment horizontal="left" vertical="center"/>
    </xf>
    <xf numFmtId="0" fontId="120" fillId="0" borderId="52">
      <alignment horizontal="left" vertical="center"/>
    </xf>
    <xf numFmtId="0" fontId="120" fillId="0" borderId="52">
      <alignment horizontal="left" vertical="center"/>
    </xf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124" fillId="42" borderId="48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32" fillId="70" borderId="50" applyNumberFormat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10" fontId="78" fillId="35" borderId="60" applyNumberFormat="0" applyBorder="0" applyAlignment="0" applyProtection="0"/>
    <xf numFmtId="0" fontId="120" fillId="0" borderId="59">
      <alignment horizontal="left" vertical="center"/>
    </xf>
    <xf numFmtId="0" fontId="120" fillId="0" borderId="59">
      <alignment horizontal="left" vertical="center"/>
    </xf>
    <xf numFmtId="0" fontId="120" fillId="0" borderId="59">
      <alignment horizontal="left" vertical="center"/>
    </xf>
    <xf numFmtId="0" fontId="49" fillId="76" borderId="63" applyNumberFormat="0" applyFon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20" fillId="0" borderId="59">
      <alignment horizontal="left" vertical="center"/>
    </xf>
    <xf numFmtId="0" fontId="120" fillId="0" borderId="59">
      <alignment horizontal="left" vertical="center"/>
    </xf>
    <xf numFmtId="0" fontId="120" fillId="0" borderId="59">
      <alignment horizontal="left" vertical="center"/>
    </xf>
    <xf numFmtId="0" fontId="124" fillId="42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07" fillId="70" borderId="55" applyNumberFormat="0" applyAlignment="0" applyProtection="0"/>
    <xf numFmtId="0" fontId="120" fillId="0" borderId="59">
      <alignment horizontal="left" vertical="center"/>
    </xf>
    <xf numFmtId="0" fontId="120" fillId="0" borderId="59">
      <alignment horizontal="left" vertical="center"/>
    </xf>
    <xf numFmtId="0" fontId="120" fillId="0" borderId="59">
      <alignment horizontal="left" vertical="center"/>
    </xf>
    <xf numFmtId="0" fontId="124" fillId="42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124" fillId="42" borderId="55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32" fillId="70" borderId="57" applyNumberFormat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140" fillId="0" borderId="58" applyNumberFormat="0" applyFill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2" fillId="70" borderId="72" applyNumberFormat="0" applyAlignment="0" applyProtection="0"/>
    <xf numFmtId="3" fontId="40" fillId="0" borderId="68" applyNumberFormat="0" applyFont="0" applyFill="0" applyAlignment="0" applyProtection="0">
      <alignment vertical="center"/>
    </xf>
    <xf numFmtId="0" fontId="120" fillId="0" borderId="67">
      <alignment horizontal="left" vertical="center"/>
    </xf>
    <xf numFmtId="0" fontId="120" fillId="0" borderId="67">
      <alignment horizontal="left" vertical="center"/>
    </xf>
    <xf numFmtId="0" fontId="120" fillId="0" borderId="67">
      <alignment horizontal="left" vertical="center"/>
    </xf>
    <xf numFmtId="0" fontId="132" fillId="70" borderId="7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20" fillId="0" borderId="67">
      <alignment horizontal="left" vertical="center"/>
    </xf>
    <xf numFmtId="0" fontId="120" fillId="0" borderId="67">
      <alignment horizontal="left" vertical="center"/>
    </xf>
    <xf numFmtId="0" fontId="120" fillId="0" borderId="67">
      <alignment horizontal="left" vertical="center"/>
    </xf>
    <xf numFmtId="0" fontId="124" fillId="42" borderId="62" applyNumberForma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07" fillId="70" borderId="62" applyNumberFormat="0" applyAlignment="0" applyProtection="0"/>
    <xf numFmtId="0" fontId="120" fillId="0" borderId="67">
      <alignment horizontal="left" vertical="center"/>
    </xf>
    <xf numFmtId="0" fontId="120" fillId="0" borderId="67">
      <alignment horizontal="left" vertical="center"/>
    </xf>
    <xf numFmtId="0" fontId="120" fillId="0" borderId="67">
      <alignment horizontal="left" vertical="center"/>
    </xf>
    <xf numFmtId="0" fontId="124" fillId="42" borderId="62" applyNumberForma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0" fontId="124" fillId="42" borderId="62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32" fillId="70" borderId="64" applyNumberFormat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140" fillId="0" borderId="65" applyNumberFormat="0" applyFill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20" fillId="0" borderId="74">
      <alignment horizontal="left" vertical="center"/>
    </xf>
    <xf numFmtId="0" fontId="120" fillId="0" borderId="74">
      <alignment horizontal="left" vertical="center"/>
    </xf>
    <xf numFmtId="0" fontId="120" fillId="0" borderId="74">
      <alignment horizontal="left" vertical="center"/>
    </xf>
    <xf numFmtId="10" fontId="78" fillId="35" borderId="75" applyNumberFormat="0" applyBorder="0" applyAlignment="0" applyProtection="0"/>
    <xf numFmtId="10" fontId="78" fillId="35" borderId="75" applyNumberFormat="0" applyBorder="0" applyAlignment="0" applyProtection="0"/>
    <xf numFmtId="10" fontId="78" fillId="35" borderId="75" applyNumberFormat="0" applyBorder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20" fillId="0" borderId="74">
      <alignment horizontal="left" vertical="center"/>
    </xf>
    <xf numFmtId="0" fontId="120" fillId="0" borderId="74">
      <alignment horizontal="left" vertical="center"/>
    </xf>
    <xf numFmtId="0" fontId="120" fillId="0" borderId="74">
      <alignment horizontal="left" vertical="center"/>
    </xf>
    <xf numFmtId="0" fontId="124" fillId="42" borderId="70" applyNumberFormat="0" applyAlignment="0" applyProtection="0"/>
    <xf numFmtId="0" fontId="124" fillId="42" borderId="70" applyNumberFormat="0" applyAlignment="0" applyProtection="0"/>
    <xf numFmtId="0" fontId="124" fillId="42" borderId="70" applyNumberFormat="0" applyAlignment="0" applyProtection="0"/>
    <xf numFmtId="0" fontId="124" fillId="42" borderId="70" applyNumberFormat="0" applyAlignment="0" applyProtection="0"/>
    <xf numFmtId="0" fontId="124" fillId="42" borderId="70" applyNumberFormat="0" applyAlignment="0" applyProtection="0"/>
    <xf numFmtId="0" fontId="124" fillId="42" borderId="70" applyNumberForma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07" fillId="70" borderId="70" applyNumberFormat="0" applyAlignment="0" applyProtection="0"/>
    <xf numFmtId="0" fontId="120" fillId="0" borderId="74">
      <alignment horizontal="left" vertical="center"/>
    </xf>
    <xf numFmtId="0" fontId="120" fillId="0" borderId="74">
      <alignment horizontal="left" vertical="center"/>
    </xf>
    <xf numFmtId="0" fontId="120" fillId="0" borderId="74">
      <alignment horizontal="left" vertical="center"/>
    </xf>
    <xf numFmtId="0" fontId="124" fillId="42" borderId="70" applyNumberFormat="0" applyAlignment="0" applyProtection="0"/>
    <xf numFmtId="0" fontId="124" fillId="42" borderId="70" applyNumberFormat="0" applyAlignment="0" applyProtection="0"/>
    <xf numFmtId="0" fontId="124" fillId="42" borderId="70" applyNumberFormat="0" applyAlignment="0" applyProtection="0"/>
    <xf numFmtId="0" fontId="124" fillId="42" borderId="70" applyNumberFormat="0" applyAlignment="0" applyProtection="0"/>
    <xf numFmtId="0" fontId="124" fillId="42" borderId="70" applyNumberFormat="0" applyAlignment="0" applyProtection="0"/>
    <xf numFmtId="0" fontId="124" fillId="42" borderId="70" applyNumberForma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32" fillId="70" borderId="72" applyNumberFormat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140" fillId="0" borderId="73" applyNumberFormat="0" applyFill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39" fillId="0" borderId="1">
      <protection locked="0"/>
    </xf>
    <xf numFmtId="43" fontId="39" fillId="0" borderId="1" applyFont="0" applyFill="0" applyBorder="0" applyAlignment="0" applyProtection="0"/>
    <xf numFmtId="0" fontId="132" fillId="70" borderId="88" applyNumberFormat="0" applyAlignment="0" applyProtection="0"/>
    <xf numFmtId="0" fontId="107" fillId="70" borderId="150" applyNumberFormat="0" applyAlignment="0" applyProtection="0"/>
    <xf numFmtId="0" fontId="49" fillId="76" borderId="110" applyNumberFormat="0" applyFont="0" applyAlignment="0" applyProtection="0"/>
    <xf numFmtId="9" fontId="39" fillId="0" borderId="1" applyFont="0" applyFill="0" applyBorder="0" applyAlignment="0" applyProtection="0"/>
    <xf numFmtId="0" fontId="49" fillId="76" borderId="110" applyNumberFormat="0" applyFont="0" applyAlignment="0" applyProtection="0"/>
    <xf numFmtId="0" fontId="49" fillId="76" borderId="125" applyNumberFormat="0" applyFont="0" applyAlignment="0" applyProtection="0"/>
    <xf numFmtId="0" fontId="124" fillId="42" borderId="142" applyNumberForma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140" fillId="0" borderId="119" applyNumberFormat="0" applyFill="0" applyAlignment="0" applyProtection="0"/>
    <xf numFmtId="0" fontId="46" fillId="0" borderId="1"/>
    <xf numFmtId="0" fontId="46" fillId="0" borderId="1"/>
    <xf numFmtId="0" fontId="124" fillId="42" borderId="93" applyNumberFormat="0" applyAlignment="0" applyProtection="0"/>
    <xf numFmtId="0" fontId="49" fillId="76" borderId="87" applyNumberFormat="0" applyFont="0" applyAlignment="0" applyProtection="0"/>
    <xf numFmtId="0" fontId="4" fillId="0" borderId="1"/>
    <xf numFmtId="0" fontId="49" fillId="76" borderId="143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9" fillId="76" borderId="110" applyNumberFormat="0" applyFont="0" applyAlignment="0" applyProtection="0"/>
    <xf numFmtId="0" fontId="132" fillId="70" borderId="126" applyNumberFormat="0" applyAlignment="0" applyProtection="0"/>
    <xf numFmtId="0" fontId="49" fillId="76" borderId="143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132" fillId="70" borderId="95" applyNumberForma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9" fillId="76" borderId="94" applyNumberFormat="0" applyFon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25" fillId="0" borderId="149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24" fillId="42" borderId="116" applyNumberFormat="0" applyAlignment="0" applyProtection="0"/>
    <xf numFmtId="43" fontId="39" fillId="0" borderId="1" applyFont="0" applyFill="0" applyBorder="0" applyAlignment="0" applyProtection="0"/>
    <xf numFmtId="0" fontId="132" fillId="70" borderId="152" applyNumberFormat="0" applyAlignment="0" applyProtection="0"/>
    <xf numFmtId="0" fontId="4" fillId="0" borderId="1"/>
    <xf numFmtId="0" fontId="49" fillId="76" borderId="87" applyNumberFormat="0" applyFont="0" applyAlignment="0" applyProtection="0"/>
    <xf numFmtId="0" fontId="4" fillId="0" borderId="1"/>
    <xf numFmtId="0" fontId="124" fillId="42" borderId="124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07" fillId="70" borderId="124" applyNumberForma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9" fillId="76" borderId="110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132" fillId="70" borderId="135" applyNumberFormat="0" applyAlignment="0" applyProtection="0"/>
    <xf numFmtId="0" fontId="132" fillId="70" borderId="135" applyNumberFormat="0" applyAlignment="0" applyProtection="0"/>
    <xf numFmtId="0" fontId="132" fillId="70" borderId="95" applyNumberForma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124" fillId="42" borderId="100" applyNumberForma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9" fillId="76" borderId="117" applyNumberFormat="0" applyFont="0" applyAlignment="0" applyProtection="0"/>
    <xf numFmtId="0" fontId="120" fillId="0" borderId="129">
      <alignment horizontal="left" vertical="center"/>
    </xf>
    <xf numFmtId="0" fontId="49" fillId="76" borderId="125" applyNumberFormat="0" applyFont="0" applyAlignment="0" applyProtection="0"/>
    <xf numFmtId="9" fontId="4" fillId="0" borderId="1" applyFont="0" applyFill="0" applyBorder="0" applyAlignment="0" applyProtection="0"/>
    <xf numFmtId="0" fontId="49" fillId="76" borderId="143" applyNumberFormat="0" applyFont="0" applyAlignment="0" applyProtection="0"/>
    <xf numFmtId="43" fontId="39" fillId="0" borderId="1" applyFont="0" applyFill="0" applyBorder="0" applyAlignment="0" applyProtection="0"/>
    <xf numFmtId="0" fontId="124" fillId="42" borderId="109" applyNumberFormat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9" fillId="76" borderId="151" applyNumberFormat="0" applyFont="0" applyAlignment="0" applyProtection="0"/>
    <xf numFmtId="0" fontId="107" fillId="70" borderId="93" applyNumberFormat="0" applyAlignment="0" applyProtection="0"/>
    <xf numFmtId="0" fontId="132" fillId="70" borderId="144" applyNumberFormat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3" fontId="40" fillId="0" borderId="157" applyNumberFormat="0" applyFont="0" applyFill="0" applyAlignment="0" applyProtection="0">
      <alignment vertical="center"/>
    </xf>
    <xf numFmtId="10" fontId="78" fillId="35" borderId="130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9" fillId="76" borderId="125" applyNumberFormat="0" applyFont="0" applyAlignment="0" applyProtection="0"/>
    <xf numFmtId="0" fontId="124" fillId="42" borderId="116" applyNumberForma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107" fillId="70" borderId="100" applyNumberForma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9" fillId="76" borderId="134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107" fillId="70" borderId="150" applyNumberFormat="0" applyAlignment="0" applyProtection="0"/>
    <xf numFmtId="9" fontId="4" fillId="0" borderId="1" applyFont="0" applyFill="0" applyBorder="0" applyAlignment="0" applyProtection="0"/>
    <xf numFmtId="0" fontId="120" fillId="0" borderId="147">
      <alignment horizontal="left" vertical="center"/>
    </xf>
    <xf numFmtId="0" fontId="4" fillId="0" borderId="1"/>
    <xf numFmtId="43" fontId="4" fillId="0" borderId="1" applyFont="0" applyFill="0" applyBorder="0" applyAlignment="0" applyProtection="0"/>
    <xf numFmtId="10" fontId="78" fillId="35" borderId="157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10" fontId="78" fillId="35" borderId="130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3" fontId="40" fillId="0" borderId="84" applyNumberFormat="0" applyFont="0" applyFill="0" applyAlignment="0" applyProtection="0">
      <alignment vertical="center"/>
    </xf>
    <xf numFmtId="0" fontId="140" fillId="0" borderId="112" applyNumberFormat="0" applyFill="0" applyAlignment="0" applyProtection="0"/>
    <xf numFmtId="0" fontId="132" fillId="70" borderId="118" applyNumberFormat="0" applyAlignment="0" applyProtection="0"/>
    <xf numFmtId="0" fontId="49" fillId="76" borderId="101" applyNumberFormat="0" applyFont="0" applyAlignment="0" applyProtection="0"/>
    <xf numFmtId="0" fontId="132" fillId="70" borderId="88" applyNumberFormat="0" applyAlignment="0" applyProtection="0"/>
    <xf numFmtId="0" fontId="132" fillId="70" borderId="88" applyNumberFormat="0" applyAlignment="0" applyProtection="0"/>
    <xf numFmtId="0" fontId="132" fillId="70" borderId="88" applyNumberFormat="0" applyAlignment="0" applyProtection="0"/>
    <xf numFmtId="0" fontId="132" fillId="70" borderId="88" applyNumberFormat="0" applyAlignment="0" applyProtection="0"/>
    <xf numFmtId="0" fontId="132" fillId="70" borderId="88" applyNumberFormat="0" applyAlignment="0" applyProtection="0"/>
    <xf numFmtId="0" fontId="132" fillId="70" borderId="88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40" fillId="0" borderId="145" applyNumberFormat="0" applyFill="0" applyAlignment="0" applyProtection="0"/>
    <xf numFmtId="0" fontId="49" fillId="76" borderId="143" applyNumberFormat="0" applyFont="0" applyAlignment="0" applyProtection="0"/>
    <xf numFmtId="0" fontId="124" fillId="42" borderId="100" applyNumberFormat="0" applyAlignment="0" applyProtection="0"/>
    <xf numFmtId="0" fontId="143" fillId="0" borderId="137"/>
    <xf numFmtId="0" fontId="49" fillId="76" borderId="117" applyNumberFormat="0" applyFont="0" applyAlignment="0" applyProtection="0"/>
    <xf numFmtId="0" fontId="120" fillId="0" borderId="138">
      <alignment horizontal="left" vertical="center"/>
    </xf>
    <xf numFmtId="0" fontId="49" fillId="76" borderId="134" applyNumberFormat="0" applyFont="0" applyAlignment="0" applyProtection="0"/>
    <xf numFmtId="0" fontId="107" fillId="70" borderId="100" applyNumberFormat="0" applyAlignment="0" applyProtection="0"/>
    <xf numFmtId="0" fontId="125" fillId="0" borderId="85"/>
    <xf numFmtId="0" fontId="125" fillId="0" borderId="85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0" fontId="49" fillId="76" borderId="125" applyNumberFormat="0" applyFont="0" applyAlignment="0" applyProtection="0"/>
    <xf numFmtId="0" fontId="124" fillId="42" borderId="142" applyNumberFormat="0" applyAlignment="0" applyProtection="0"/>
    <xf numFmtId="0" fontId="132" fillId="70" borderId="126" applyNumberFormat="0" applyAlignment="0" applyProtection="0"/>
    <xf numFmtId="0" fontId="107" fillId="70" borderId="133" applyNumberFormat="0" applyAlignment="0" applyProtection="0"/>
    <xf numFmtId="0" fontId="49" fillId="76" borderId="125" applyNumberFormat="0" applyFont="0" applyAlignment="0" applyProtection="0"/>
    <xf numFmtId="0" fontId="125" fillId="0" borderId="108"/>
    <xf numFmtId="0" fontId="124" fillId="42" borderId="109" applyNumberFormat="0" applyAlignment="0" applyProtection="0"/>
    <xf numFmtId="3" fontId="40" fillId="0" borderId="91" applyNumberFormat="0" applyFont="0" applyFill="0" applyAlignment="0" applyProtection="0">
      <alignment vertical="center"/>
    </xf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5" fillId="69" borderId="85"/>
    <xf numFmtId="0" fontId="105" fillId="69" borderId="85"/>
    <xf numFmtId="0" fontId="105" fillId="69" borderId="99"/>
    <xf numFmtId="0" fontId="49" fillId="76" borderId="143" applyNumberFormat="0" applyFont="0" applyAlignment="0" applyProtection="0"/>
    <xf numFmtId="0" fontId="132" fillId="70" borderId="126" applyNumberFormat="0" applyAlignment="0" applyProtection="0"/>
    <xf numFmtId="0" fontId="140" fillId="0" borderId="103" applyNumberFormat="0" applyFill="0" applyAlignment="0" applyProtection="0"/>
    <xf numFmtId="0" fontId="49" fillId="76" borderId="101" applyNumberFormat="0" applyFont="0" applyAlignment="0" applyProtection="0"/>
    <xf numFmtId="0" fontId="107" fillId="70" borderId="109" applyNumberFormat="0" applyAlignment="0" applyProtection="0"/>
    <xf numFmtId="0" fontId="49" fillId="76" borderId="110" applyNumberFormat="0" applyFont="0" applyAlignment="0" applyProtection="0"/>
    <xf numFmtId="3" fontId="40" fillId="0" borderId="139" applyNumberFormat="0" applyFont="0" applyFill="0" applyAlignment="0" applyProtection="0">
      <alignment vertical="center"/>
    </xf>
    <xf numFmtId="9" fontId="39" fillId="0" borderId="1" applyFont="0" applyFill="0" applyBorder="0" applyAlignment="0" applyProtection="0"/>
    <xf numFmtId="0" fontId="105" fillId="69" borderId="99"/>
    <xf numFmtId="0" fontId="49" fillId="76" borderId="143" applyNumberFormat="0" applyFont="0" applyAlignment="0" applyProtection="0"/>
    <xf numFmtId="0" fontId="49" fillId="76" borderId="110" applyNumberFormat="0" applyFont="0" applyAlignment="0" applyProtection="0"/>
    <xf numFmtId="10" fontId="78" fillId="35" borderId="148" applyNumberFormat="0" applyBorder="0" applyAlignment="0" applyProtection="0"/>
    <xf numFmtId="10" fontId="78" fillId="35" borderId="130" applyNumberFormat="0" applyBorder="0" applyAlignment="0" applyProtection="0"/>
    <xf numFmtId="0" fontId="49" fillId="76" borderId="125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10" fontId="78" fillId="35" borderId="114" applyNumberFormat="0" applyBorder="0" applyAlignment="0" applyProtection="0"/>
    <xf numFmtId="0" fontId="140" fillId="0" borderId="103" applyNumberFormat="0" applyFill="0" applyAlignment="0" applyProtection="0"/>
    <xf numFmtId="0" fontId="132" fillId="70" borderId="95" applyNumberFormat="0" applyAlignment="0" applyProtection="0"/>
    <xf numFmtId="0" fontId="124" fillId="42" borderId="100" applyNumberFormat="0" applyAlignment="0" applyProtection="0"/>
    <xf numFmtId="0" fontId="49" fillId="76" borderId="125" applyNumberFormat="0" applyFont="0" applyAlignment="0" applyProtection="0"/>
    <xf numFmtId="0" fontId="120" fillId="0" borderId="113">
      <alignment horizontal="left" vertical="center"/>
    </xf>
    <xf numFmtId="0" fontId="49" fillId="76" borderId="117" applyNumberFormat="0" applyFont="0" applyAlignment="0" applyProtection="0"/>
    <xf numFmtId="0" fontId="49" fillId="76" borderId="101" applyNumberFormat="0" applyFont="0" applyAlignment="0" applyProtection="0"/>
    <xf numFmtId="0" fontId="49" fillId="76" borderId="110" applyNumberFormat="0" applyFont="0" applyAlignment="0" applyProtection="0"/>
    <xf numFmtId="0" fontId="140" fillId="0" borderId="145" applyNumberFormat="0" applyFill="0" applyAlignment="0" applyProtection="0"/>
    <xf numFmtId="10" fontId="78" fillId="35" borderId="130" applyNumberFormat="0" applyBorder="0" applyAlignment="0" applyProtection="0"/>
    <xf numFmtId="43" fontId="39" fillId="0" borderId="1" applyFont="0" applyFill="0" applyBorder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20" fillId="0" borderId="156">
      <alignment horizontal="left" vertical="center"/>
    </xf>
    <xf numFmtId="0" fontId="49" fillId="76" borderId="110" applyNumberFormat="0" applyFont="0" applyAlignment="0" applyProtection="0"/>
    <xf numFmtId="9" fontId="39" fillId="0" borderId="1" applyFont="0" applyFill="0" applyBorder="0" applyAlignment="0" applyProtection="0"/>
    <xf numFmtId="3" fontId="40" fillId="0" borderId="121" applyNumberFormat="0" applyFont="0" applyFill="0" applyAlignment="0" applyProtection="0">
      <alignment vertical="center"/>
    </xf>
    <xf numFmtId="0" fontId="124" fillId="42" borderId="150" applyNumberFormat="0" applyAlignment="0" applyProtection="0"/>
    <xf numFmtId="0" fontId="49" fillId="76" borderId="134" applyNumberFormat="0" applyFont="0" applyAlignment="0" applyProtection="0"/>
    <xf numFmtId="0" fontId="132" fillId="70" borderId="152" applyNumberFormat="0" applyAlignment="0" applyProtection="0"/>
    <xf numFmtId="0" fontId="120" fillId="0" borderId="113">
      <alignment horizontal="left" vertical="center"/>
    </xf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32" fillId="70" borderId="102" applyNumberFormat="0" applyAlignment="0" applyProtection="0"/>
    <xf numFmtId="0" fontId="49" fillId="76" borderId="125" applyNumberFormat="0" applyFont="0" applyAlignment="0" applyProtection="0"/>
    <xf numFmtId="0" fontId="124" fillId="42" borderId="142" applyNumberFormat="0" applyAlignment="0" applyProtection="0"/>
    <xf numFmtId="0" fontId="140" fillId="0" borderId="145" applyNumberFormat="0" applyFill="0" applyAlignment="0" applyProtection="0"/>
    <xf numFmtId="0" fontId="49" fillId="76" borderId="117" applyNumberFormat="0" applyFont="0" applyAlignment="0" applyProtection="0"/>
    <xf numFmtId="0" fontId="132" fillId="70" borderId="102" applyNumberFormat="0" applyAlignment="0" applyProtection="0"/>
    <xf numFmtId="0" fontId="49" fillId="76" borderId="151" applyNumberFormat="0" applyFont="0" applyAlignment="0" applyProtection="0"/>
    <xf numFmtId="0" fontId="124" fillId="42" borderId="142" applyNumberFormat="0" applyAlignment="0" applyProtection="0"/>
    <xf numFmtId="0" fontId="107" fillId="70" borderId="109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9" fontId="39" fillId="0" borderId="1" applyFont="0" applyFill="0" applyBorder="0" applyAlignment="0" applyProtection="0"/>
    <xf numFmtId="0" fontId="107" fillId="70" borderId="142" applyNumberFormat="0" applyAlignment="0" applyProtection="0"/>
    <xf numFmtId="0" fontId="49" fillId="76" borderId="101" applyNumberFormat="0" applyFont="0" applyAlignment="0" applyProtection="0"/>
    <xf numFmtId="0" fontId="107" fillId="70" borderId="142" applyNumberFormat="0" applyAlignment="0" applyProtection="0"/>
    <xf numFmtId="0" fontId="49" fillId="76" borderId="101" applyNumberFormat="0" applyFont="0" applyAlignment="0" applyProtection="0"/>
    <xf numFmtId="0" fontId="49" fillId="76" borderId="151" applyNumberFormat="0" applyFont="0" applyAlignment="0" applyProtection="0"/>
    <xf numFmtId="0" fontId="124" fillId="42" borderId="109" applyNumberFormat="0" applyAlignment="0" applyProtection="0"/>
    <xf numFmtId="0" fontId="120" fillId="0" borderId="129">
      <alignment horizontal="left" vertical="center"/>
    </xf>
    <xf numFmtId="0" fontId="49" fillId="76" borderId="110" applyNumberFormat="0" applyFont="0" applyAlignment="0" applyProtection="0"/>
    <xf numFmtId="0" fontId="49" fillId="76" borderId="134" applyNumberFormat="0" applyFont="0" applyAlignment="0" applyProtection="0"/>
    <xf numFmtId="0" fontId="105" fillId="69" borderId="77"/>
    <xf numFmtId="0" fontId="105" fillId="69" borderId="77"/>
    <xf numFmtId="0" fontId="49" fillId="76" borderId="151" applyNumberFormat="0" applyFont="0" applyAlignment="0" applyProtection="0"/>
    <xf numFmtId="0" fontId="107" fillId="70" borderId="116" applyNumberFormat="0" applyAlignment="0" applyProtection="0"/>
    <xf numFmtId="0" fontId="124" fillId="42" borderId="109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5" fillId="69" borderId="141"/>
    <xf numFmtId="0" fontId="49" fillId="76" borderId="134" applyNumberFormat="0" applyFont="0" applyAlignment="0" applyProtection="0"/>
    <xf numFmtId="0" fontId="125" fillId="0" borderId="123"/>
    <xf numFmtId="0" fontId="124" fillId="42" borderId="109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01" applyNumberFormat="0" applyFont="0" applyAlignment="0" applyProtection="0"/>
    <xf numFmtId="3" fontId="40" fillId="0" borderId="139" applyNumberFormat="0" applyFont="0" applyFill="0" applyAlignment="0" applyProtection="0">
      <alignment vertical="center"/>
    </xf>
    <xf numFmtId="0" fontId="49" fillId="76" borderId="110" applyNumberFormat="0" applyFont="0" applyAlignment="0" applyProtection="0"/>
    <xf numFmtId="10" fontId="78" fillId="35" borderId="130" applyNumberFormat="0" applyBorder="0" applyAlignment="0" applyProtection="0"/>
    <xf numFmtId="0" fontId="140" fillId="0" borderId="153" applyNumberFormat="0" applyFill="0" applyAlignment="0" applyProtection="0"/>
    <xf numFmtId="0" fontId="49" fillId="76" borderId="110" applyNumberFormat="0" applyFont="0" applyAlignment="0" applyProtection="0"/>
    <xf numFmtId="0" fontId="120" fillId="0" borderId="138">
      <alignment horizontal="left" vertical="center"/>
    </xf>
    <xf numFmtId="0" fontId="49" fillId="76" borderId="151" applyNumberFormat="0" applyFont="0" applyAlignment="0" applyProtection="0"/>
    <xf numFmtId="0" fontId="49" fillId="76" borderId="101" applyNumberFormat="0" applyFont="0" applyAlignment="0" applyProtection="0"/>
    <xf numFmtId="10" fontId="78" fillId="35" borderId="98" applyNumberFormat="0" applyBorder="0" applyAlignment="0" applyProtection="0"/>
    <xf numFmtId="0" fontId="49" fillId="76" borderId="101" applyNumberFormat="0" applyFont="0" applyAlignment="0" applyProtection="0"/>
    <xf numFmtId="0" fontId="132" fillId="70" borderId="111" applyNumberFormat="0" applyAlignment="0" applyProtection="0"/>
    <xf numFmtId="0" fontId="143" fillId="0" borderId="104"/>
    <xf numFmtId="3" fontId="40" fillId="0" borderId="98" applyNumberFormat="0" applyFont="0" applyFill="0" applyAlignment="0" applyProtection="0">
      <alignment vertical="center"/>
    </xf>
    <xf numFmtId="43" fontId="39" fillId="0" borderId="1" applyFont="0" applyFill="0" applyBorder="0" applyAlignment="0" applyProtection="0"/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24" fillId="42" borderId="109" applyNumberFormat="0" applyAlignment="0" applyProtection="0"/>
    <xf numFmtId="0" fontId="49" fillId="76" borderId="110" applyNumberFormat="0" applyFont="0" applyAlignment="0" applyProtection="0"/>
    <xf numFmtId="0" fontId="140" fillId="0" borderId="112" applyNumberFormat="0" applyFill="0" applyAlignment="0" applyProtection="0"/>
    <xf numFmtId="3" fontId="40" fillId="0" borderId="98" applyNumberFormat="0" applyFont="0" applyFill="0" applyAlignment="0" applyProtection="0">
      <alignment vertical="center"/>
    </xf>
    <xf numFmtId="43" fontId="4" fillId="0" borderId="1" applyFont="0" applyFill="0" applyBorder="0" applyAlignment="0" applyProtection="0"/>
    <xf numFmtId="0" fontId="107" fillId="70" borderId="109" applyNumberFormat="0" applyAlignment="0" applyProtection="0"/>
    <xf numFmtId="0" fontId="120" fillId="0" borderId="138">
      <alignment horizontal="left" vertical="center"/>
    </xf>
    <xf numFmtId="0" fontId="140" fillId="0" borderId="103" applyNumberFormat="0" applyFill="0" applyAlignment="0" applyProtection="0"/>
    <xf numFmtId="0" fontId="132" fillId="70" borderId="111" applyNumberFormat="0" applyAlignment="0" applyProtection="0"/>
    <xf numFmtId="0" fontId="49" fillId="76" borderId="143" applyNumberFormat="0" applyFont="0" applyAlignment="0" applyProtection="0"/>
    <xf numFmtId="0" fontId="120" fillId="0" borderId="138">
      <alignment horizontal="left" vertical="center"/>
    </xf>
    <xf numFmtId="0" fontId="125" fillId="0" borderId="108"/>
    <xf numFmtId="0" fontId="49" fillId="76" borderId="110" applyNumberFormat="0" applyFont="0" applyAlignment="0" applyProtection="0"/>
    <xf numFmtId="0" fontId="140" fillId="0" borderId="103" applyNumberFormat="0" applyFill="0" applyAlignment="0" applyProtection="0"/>
    <xf numFmtId="0" fontId="132" fillId="70" borderId="111" applyNumberFormat="0" applyAlignment="0" applyProtection="0"/>
    <xf numFmtId="0" fontId="124" fillId="42" borderId="124" applyNumberFormat="0" applyAlignment="0" applyProtection="0"/>
    <xf numFmtId="0" fontId="107" fillId="70" borderId="150" applyNumberFormat="0" applyAlignment="0" applyProtection="0"/>
    <xf numFmtId="0" fontId="132" fillId="70" borderId="111" applyNumberFormat="0" applyAlignment="0" applyProtection="0"/>
    <xf numFmtId="0" fontId="125" fillId="0" borderId="123"/>
    <xf numFmtId="0" fontId="105" fillId="69" borderId="123"/>
    <xf numFmtId="43" fontId="4" fillId="0" borderId="1" applyFont="0" applyFill="0" applyBorder="0" applyAlignment="0" applyProtection="0"/>
    <xf numFmtId="0" fontId="140" fillId="0" borderId="112" applyNumberFormat="0" applyFill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25" applyNumberFormat="0" applyFont="0" applyAlignment="0" applyProtection="0"/>
    <xf numFmtId="0" fontId="107" fillId="70" borderId="142" applyNumberFormat="0" applyAlignment="0" applyProtection="0"/>
    <xf numFmtId="0" fontId="140" fillId="0" borderId="119" applyNumberFormat="0" applyFill="0" applyAlignment="0" applyProtection="0"/>
    <xf numFmtId="0" fontId="107" fillId="70" borderId="124" applyNumberFormat="0" applyAlignment="0" applyProtection="0"/>
    <xf numFmtId="10" fontId="78" fillId="35" borderId="106" applyNumberFormat="0" applyBorder="0" applyAlignment="0" applyProtection="0"/>
    <xf numFmtId="0" fontId="120" fillId="0" borderId="105">
      <alignment horizontal="left" vertical="center"/>
    </xf>
    <xf numFmtId="0" fontId="143" fillId="0" borderId="131"/>
    <xf numFmtId="0" fontId="132" fillId="70" borderId="126" applyNumberFormat="0" applyAlignment="0" applyProtection="0"/>
    <xf numFmtId="0" fontId="49" fillId="76" borderId="117" applyNumberFormat="0" applyFont="0" applyAlignment="0" applyProtection="0"/>
    <xf numFmtId="0" fontId="132" fillId="70" borderId="126" applyNumberFormat="0" applyAlignment="0" applyProtection="0"/>
    <xf numFmtId="0" fontId="132" fillId="70" borderId="118" applyNumberFormat="0" applyAlignment="0" applyProtection="0"/>
    <xf numFmtId="0" fontId="120" fillId="0" borderId="156">
      <alignment horizontal="left" vertical="center"/>
    </xf>
    <xf numFmtId="10" fontId="78" fillId="35" borderId="148" applyNumberFormat="0" applyBorder="0" applyAlignment="0" applyProtection="0"/>
    <xf numFmtId="0" fontId="140" fillId="0" borderId="153" applyNumberFormat="0" applyFill="0" applyAlignment="0" applyProtection="0"/>
    <xf numFmtId="0" fontId="140" fillId="0" borderId="103" applyNumberFormat="0" applyFill="0" applyAlignment="0" applyProtection="0"/>
    <xf numFmtId="0" fontId="107" fillId="70" borderId="116" applyNumberFormat="0" applyAlignment="0" applyProtection="0"/>
    <xf numFmtId="0" fontId="132" fillId="70" borderId="135" applyNumberFormat="0" applyAlignment="0" applyProtection="0"/>
    <xf numFmtId="0" fontId="132" fillId="70" borderId="126" applyNumberFormat="0" applyAlignment="0" applyProtection="0"/>
    <xf numFmtId="0" fontId="140" fillId="0" borderId="112" applyNumberFormat="0" applyFill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24" fillId="42" borderId="116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43" applyNumberFormat="0" applyFont="0" applyAlignment="0" applyProtection="0"/>
    <xf numFmtId="0" fontId="140" fillId="0" borderId="119" applyNumberFormat="0" applyFill="0" applyAlignment="0" applyProtection="0"/>
    <xf numFmtId="0" fontId="124" fillId="42" borderId="109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25" applyNumberFormat="0" applyFont="0" applyAlignment="0" applyProtection="0"/>
    <xf numFmtId="0" fontId="107" fillId="70" borderId="142" applyNumberFormat="0" applyAlignment="0" applyProtection="0"/>
    <xf numFmtId="0" fontId="49" fillId="76" borderId="125" applyNumberFormat="0" applyFont="0" applyAlignment="0" applyProtection="0"/>
    <xf numFmtId="0" fontId="107" fillId="70" borderId="100" applyNumberFormat="0" applyAlignment="0" applyProtection="0"/>
    <xf numFmtId="0" fontId="105" fillId="69" borderId="99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20" fillId="0" borderId="129">
      <alignment horizontal="left" vertical="center"/>
    </xf>
    <xf numFmtId="0" fontId="49" fillId="76" borderId="117" applyNumberFormat="0" applyFont="0" applyAlignment="0" applyProtection="0"/>
    <xf numFmtId="0" fontId="49" fillId="76" borderId="134" applyNumberFormat="0" applyFont="0" applyAlignment="0" applyProtection="0"/>
    <xf numFmtId="0" fontId="49" fillId="76" borderId="151" applyNumberFormat="0" applyFont="0" applyAlignment="0" applyProtection="0"/>
    <xf numFmtId="0" fontId="124" fillId="42" borderId="109" applyNumberFormat="0" applyAlignment="0" applyProtection="0"/>
    <xf numFmtId="10" fontId="78" fillId="35" borderId="130" applyNumberFormat="0" applyBorder="0" applyAlignment="0" applyProtection="0"/>
    <xf numFmtId="0" fontId="107" fillId="70" borderId="142" applyNumberFormat="0" applyAlignment="0" applyProtection="0"/>
    <xf numFmtId="0" fontId="140" fillId="0" borderId="112" applyNumberFormat="0" applyFill="0" applyAlignment="0" applyProtection="0"/>
    <xf numFmtId="0" fontId="132" fillId="70" borderId="111" applyNumberFormat="0" applyAlignment="0" applyProtection="0"/>
    <xf numFmtId="0" fontId="105" fillId="69" borderId="132"/>
    <xf numFmtId="0" fontId="49" fillId="76" borderId="125" applyNumberFormat="0" applyFont="0" applyAlignment="0" applyProtection="0"/>
    <xf numFmtId="0" fontId="49" fillId="76" borderId="101" applyNumberFormat="0" applyFont="0" applyAlignment="0" applyProtection="0"/>
    <xf numFmtId="0" fontId="132" fillId="70" borderId="135" applyNumberFormat="0" applyAlignment="0" applyProtection="0"/>
    <xf numFmtId="0" fontId="49" fillId="76" borderId="134" applyNumberFormat="0" applyFont="0" applyAlignment="0" applyProtection="0"/>
    <xf numFmtId="0" fontId="132" fillId="70" borderId="144" applyNumberFormat="0" applyAlignment="0" applyProtection="0"/>
    <xf numFmtId="10" fontId="78" fillId="35" borderId="157" applyNumberFormat="0" applyBorder="0" applyAlignment="0" applyProtection="0"/>
    <xf numFmtId="0" fontId="132" fillId="70" borderId="118" applyNumberFormat="0" applyAlignment="0" applyProtection="0"/>
    <xf numFmtId="0" fontId="140" fillId="0" borderId="119" applyNumberFormat="0" applyFill="0" applyAlignment="0" applyProtection="0"/>
    <xf numFmtId="0" fontId="49" fillId="76" borderId="134" applyNumberFormat="0" applyFont="0" applyAlignment="0" applyProtection="0"/>
    <xf numFmtId="0" fontId="132" fillId="70" borderId="152" applyNumberFormat="0" applyAlignment="0" applyProtection="0"/>
    <xf numFmtId="0" fontId="124" fillId="42" borderId="150" applyNumberFormat="0" applyAlignment="0" applyProtection="0"/>
    <xf numFmtId="0" fontId="107" fillId="70" borderId="116" applyNumberFormat="0" applyAlignment="0" applyProtection="0"/>
    <xf numFmtId="0" fontId="132" fillId="70" borderId="118" applyNumberFormat="0" applyAlignment="0" applyProtection="0"/>
    <xf numFmtId="0" fontId="132" fillId="70" borderId="152" applyNumberFormat="0" applyAlignment="0" applyProtection="0"/>
    <xf numFmtId="0" fontId="49" fillId="76" borderId="125" applyNumberFormat="0" applyFont="0" applyAlignment="0" applyProtection="0"/>
    <xf numFmtId="0" fontId="132" fillId="70" borderId="111" applyNumberFormat="0" applyAlignment="0" applyProtection="0"/>
    <xf numFmtId="0" fontId="49" fillId="76" borderId="110" applyNumberFormat="0" applyFont="0" applyAlignment="0" applyProtection="0"/>
    <xf numFmtId="0" fontId="107" fillId="70" borderId="116" applyNumberFormat="0" applyAlignment="0" applyProtection="0"/>
    <xf numFmtId="0" fontId="132" fillId="70" borderId="118" applyNumberForma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43" fontId="39" fillId="0" borderId="1" applyFont="0" applyFill="0" applyBorder="0" applyAlignment="0" applyProtection="0"/>
    <xf numFmtId="0" fontId="124" fillId="42" borderId="109" applyNumberFormat="0" applyAlignment="0" applyProtection="0"/>
    <xf numFmtId="0" fontId="132" fillId="70" borderId="126" applyNumberFormat="0" applyAlignment="0" applyProtection="0"/>
    <xf numFmtId="0" fontId="143" fillId="0" borderId="131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5" fillId="0" borderId="77"/>
    <xf numFmtId="0" fontId="125" fillId="0" borderId="77"/>
    <xf numFmtId="0" fontId="140" fillId="0" borderId="112" applyNumberFormat="0" applyFill="0" applyAlignment="0" applyProtection="0"/>
    <xf numFmtId="0" fontId="132" fillId="70" borderId="111" applyNumberFormat="0" applyAlignment="0" applyProtection="0"/>
    <xf numFmtId="0" fontId="132" fillId="70" borderId="111" applyNumberFormat="0" applyAlignment="0" applyProtection="0"/>
    <xf numFmtId="0" fontId="49" fillId="76" borderId="110" applyNumberFormat="0" applyFont="0" applyAlignment="0" applyProtection="0"/>
    <xf numFmtId="0" fontId="120" fillId="0" borderId="113">
      <alignment horizontal="left" vertical="center"/>
    </xf>
    <xf numFmtId="0" fontId="49" fillId="76" borderId="110" applyNumberFormat="0" applyFont="0" applyAlignment="0" applyProtection="0"/>
    <xf numFmtId="0" fontId="124" fillId="42" borderId="109" applyNumberFormat="0" applyAlignment="0" applyProtection="0"/>
    <xf numFmtId="0" fontId="124" fillId="42" borderId="109" applyNumberFormat="0" applyAlignment="0" applyProtection="0"/>
    <xf numFmtId="0" fontId="107" fillId="70" borderId="109" applyNumberFormat="0" applyAlignment="0" applyProtection="0"/>
    <xf numFmtId="0" fontId="107" fillId="70" borderId="109" applyNumberFormat="0" applyAlignment="0" applyProtection="0"/>
    <xf numFmtId="0" fontId="49" fillId="76" borderId="125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4" fillId="0" borderId="1"/>
    <xf numFmtId="0" fontId="132" fillId="70" borderId="135" applyNumberFormat="0" applyAlignment="0" applyProtection="0"/>
    <xf numFmtId="0" fontId="125" fillId="0" borderId="149"/>
    <xf numFmtId="0" fontId="120" fillId="0" borderId="113">
      <alignment horizontal="left" vertical="center"/>
    </xf>
    <xf numFmtId="0" fontId="49" fillId="76" borderId="134" applyNumberFormat="0" applyFont="0" applyAlignment="0" applyProtection="0"/>
    <xf numFmtId="0" fontId="4" fillId="0" borderId="1"/>
    <xf numFmtId="0" fontId="124" fillId="42" borderId="124" applyNumberFormat="0" applyAlignment="0" applyProtection="0"/>
    <xf numFmtId="0" fontId="4" fillId="0" borderId="1"/>
    <xf numFmtId="0" fontId="49" fillId="76" borderId="151" applyNumberFormat="0" applyFont="0" applyAlignment="0" applyProtection="0"/>
    <xf numFmtId="0" fontId="140" fillId="0" borderId="127" applyNumberFormat="0" applyFill="0" applyAlignment="0" applyProtection="0"/>
    <xf numFmtId="0" fontId="4" fillId="0" borderId="1"/>
    <xf numFmtId="0" fontId="49" fillId="76" borderId="110" applyNumberFormat="0" applyFont="0" applyAlignment="0" applyProtection="0"/>
    <xf numFmtId="0" fontId="4" fillId="0" borderId="1"/>
    <xf numFmtId="0" fontId="125" fillId="0" borderId="141"/>
    <xf numFmtId="0" fontId="140" fillId="0" borderId="136" applyNumberFormat="0" applyFill="0" applyAlignment="0" applyProtection="0"/>
    <xf numFmtId="0" fontId="4" fillId="0" borderId="1"/>
    <xf numFmtId="0" fontId="49" fillId="76" borderId="117" applyNumberFormat="0" applyFont="0" applyAlignment="0" applyProtection="0"/>
    <xf numFmtId="0" fontId="4" fillId="0" borderId="1"/>
    <xf numFmtId="0" fontId="105" fillId="69" borderId="14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132" fillId="70" borderId="152" applyNumberFormat="0" applyAlignment="0" applyProtection="0"/>
    <xf numFmtId="0" fontId="49" fillId="76" borderId="125" applyNumberFormat="0" applyFont="0" applyAlignment="0" applyProtection="0"/>
    <xf numFmtId="0" fontId="140" fillId="0" borderId="145" applyNumberFormat="0" applyFill="0" applyAlignment="0" applyProtection="0"/>
    <xf numFmtId="0" fontId="120" fillId="0" borderId="113">
      <alignment horizontal="left" vertical="center"/>
    </xf>
    <xf numFmtId="0" fontId="4" fillId="0" borderId="1"/>
    <xf numFmtId="10" fontId="78" fillId="35" borderId="114" applyNumberFormat="0" applyBorder="0" applyAlignment="0" applyProtection="0"/>
    <xf numFmtId="0" fontId="120" fillId="0" borderId="113">
      <alignment horizontal="left" vertical="center"/>
    </xf>
    <xf numFmtId="0" fontId="4" fillId="0" borderId="1"/>
    <xf numFmtId="0" fontId="4" fillId="0" borderId="1"/>
    <xf numFmtId="0" fontId="124" fillId="42" borderId="93" applyNumberFormat="0" applyAlignment="0" applyProtection="0"/>
    <xf numFmtId="0" fontId="4" fillId="0" borderId="1"/>
    <xf numFmtId="0" fontId="124" fillId="42" borderId="93" applyNumberFormat="0" applyAlignment="0" applyProtection="0"/>
    <xf numFmtId="0" fontId="125" fillId="0" borderId="92"/>
    <xf numFmtId="0" fontId="125" fillId="0" borderId="92"/>
    <xf numFmtId="0" fontId="120" fillId="0" borderId="147">
      <alignment horizontal="left" vertical="center"/>
    </xf>
    <xf numFmtId="0" fontId="49" fillId="76" borderId="117" applyNumberFormat="0" applyFont="0" applyAlignment="0" applyProtection="0"/>
    <xf numFmtId="0" fontId="4" fillId="0" borderId="1"/>
    <xf numFmtId="0" fontId="49" fillId="76" borderId="143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107" fillId="70" borderId="124" applyNumberFormat="0" applyAlignment="0" applyProtection="0"/>
    <xf numFmtId="0" fontId="4" fillId="0" borderId="1"/>
    <xf numFmtId="0" fontId="49" fillId="76" borderId="117" applyNumberFormat="0" applyFont="0" applyAlignment="0" applyProtection="0"/>
    <xf numFmtId="0" fontId="4" fillId="0" borderId="1"/>
    <xf numFmtId="0" fontId="140" fillId="0" borderId="127" applyNumberFormat="0" applyFill="0" applyAlignment="0" applyProtection="0"/>
    <xf numFmtId="0" fontId="4" fillId="0" borderId="1"/>
    <xf numFmtId="0" fontId="140" fillId="0" borderId="112" applyNumberFormat="0" applyFill="0" applyAlignment="0" applyProtection="0"/>
    <xf numFmtId="0" fontId="132" fillId="70" borderId="111" applyNumberFormat="0" applyAlignment="0" applyProtection="0"/>
    <xf numFmtId="190" fontId="4" fillId="0" borderId="1"/>
    <xf numFmtId="0" fontId="120" fillId="0" borderId="129">
      <alignment horizontal="left" vertical="center"/>
    </xf>
    <xf numFmtId="0" fontId="4" fillId="0" borderId="1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3" fontId="40" fillId="0" borderId="84" applyNumberFormat="0" applyFont="0" applyFill="0" applyAlignment="0" applyProtection="0">
      <alignment vertical="center"/>
    </xf>
    <xf numFmtId="0" fontId="140" fillId="0" borderId="153" applyNumberFormat="0" applyFill="0" applyAlignment="0" applyProtection="0"/>
    <xf numFmtId="3" fontId="40" fillId="0" borderId="130" applyNumberFormat="0" applyFont="0" applyFill="0" applyAlignment="0" applyProtection="0">
      <alignment vertical="center"/>
    </xf>
    <xf numFmtId="0" fontId="4" fillId="0" borderId="1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3" fontId="40" fillId="0" borderId="157" applyNumberFormat="0" applyFont="0" applyFill="0" applyAlignment="0" applyProtection="0">
      <alignment vertical="center"/>
    </xf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" fillId="0" borderId="1"/>
    <xf numFmtId="0" fontId="4" fillId="0" borderId="1"/>
    <xf numFmtId="0" fontId="49" fillId="76" borderId="143" applyNumberFormat="0" applyFont="0" applyAlignment="0" applyProtection="0"/>
    <xf numFmtId="0" fontId="4" fillId="0" borderId="1"/>
    <xf numFmtId="0" fontId="4" fillId="0" borderId="1"/>
    <xf numFmtId="0" fontId="107" fillId="70" borderId="142" applyNumberForma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32" fillId="70" borderId="102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43" fillId="0" borderId="154"/>
    <xf numFmtId="0" fontId="132" fillId="70" borderId="88" applyNumberFormat="0" applyAlignment="0" applyProtection="0"/>
    <xf numFmtId="0" fontId="132" fillId="70" borderId="88" applyNumberFormat="0" applyAlignment="0" applyProtection="0"/>
    <xf numFmtId="0" fontId="132" fillId="70" borderId="88" applyNumberFormat="0" applyAlignment="0" applyProtection="0"/>
    <xf numFmtId="0" fontId="132" fillId="70" borderId="88" applyNumberFormat="0" applyAlignment="0" applyProtection="0"/>
    <xf numFmtId="0" fontId="132" fillId="70" borderId="88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07" fillId="70" borderId="124" applyNumberFormat="0" applyAlignment="0" applyProtection="0"/>
    <xf numFmtId="9" fontId="4" fillId="0" borderId="1" applyFont="0" applyFill="0" applyBorder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9" fontId="4" fillId="0" borderId="1" applyFont="0" applyFill="0" applyBorder="0" applyAlignment="0" applyProtection="0"/>
    <xf numFmtId="0" fontId="140" fillId="0" borderId="96" applyNumberFormat="0" applyFill="0" applyAlignment="0" applyProtection="0"/>
    <xf numFmtId="0" fontId="105" fillId="69" borderId="123"/>
    <xf numFmtId="0" fontId="105" fillId="69" borderId="115"/>
    <xf numFmtId="0" fontId="124" fillId="42" borderId="116" applyNumberFormat="0" applyAlignment="0" applyProtection="0"/>
    <xf numFmtId="0" fontId="49" fillId="76" borderId="117" applyNumberFormat="0" applyFont="0" applyAlignment="0" applyProtection="0"/>
    <xf numFmtId="0" fontId="107" fillId="70" borderId="109" applyNumberFormat="0" applyAlignment="0" applyProtection="0"/>
    <xf numFmtId="0" fontId="125" fillId="0" borderId="99"/>
    <xf numFmtId="0" fontId="124" fillId="42" borderId="100" applyNumberFormat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120" fillId="0" borderId="120">
      <alignment horizontal="left" vertical="center"/>
    </xf>
    <xf numFmtId="0" fontId="49" fillId="76" borderId="117" applyNumberFormat="0" applyFont="0" applyAlignment="0" applyProtection="0"/>
    <xf numFmtId="0" fontId="49" fillId="76" borderId="143" applyNumberFormat="0" applyFont="0" applyAlignment="0" applyProtection="0"/>
    <xf numFmtId="0" fontId="132" fillId="70" borderId="135" applyNumberFormat="0" applyAlignment="0" applyProtection="0"/>
    <xf numFmtId="0" fontId="49" fillId="76" borderId="143" applyNumberFormat="0" applyFont="0" applyAlignment="0" applyProtection="0"/>
    <xf numFmtId="0" fontId="132" fillId="70" borderId="126" applyNumberFormat="0" applyAlignment="0" applyProtection="0"/>
    <xf numFmtId="9" fontId="4" fillId="0" borderId="1" applyFont="0" applyFill="0" applyBorder="0" applyAlignment="0" applyProtection="0"/>
    <xf numFmtId="0" fontId="132" fillId="70" borderId="118" applyNumberFormat="0" applyAlignment="0" applyProtection="0"/>
    <xf numFmtId="0" fontId="140" fillId="0" borderId="153" applyNumberFormat="0" applyFill="0" applyAlignment="0" applyProtection="0"/>
    <xf numFmtId="0" fontId="49" fillId="76" borderId="125" applyNumberFormat="0" applyFont="0" applyAlignment="0" applyProtection="0"/>
    <xf numFmtId="1" fontId="40" fillId="0" borderId="76" applyNumberFormat="0" applyFill="0" applyAlignment="0" applyProtection="0">
      <alignment horizontal="center" vertical="center"/>
    </xf>
    <xf numFmtId="1" fontId="40" fillId="0" borderId="76" applyNumberFormat="0" applyFill="0" applyAlignment="0" applyProtection="0">
      <alignment horizontal="center" vertical="center"/>
    </xf>
    <xf numFmtId="0" fontId="49" fillId="76" borderId="143" applyNumberFormat="0" applyFont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143" applyNumberFormat="0" applyFont="0" applyAlignment="0" applyProtection="0"/>
    <xf numFmtId="3" fontId="40" fillId="0" borderId="75" applyNumberFormat="0" applyFont="0" applyFill="0" applyAlignment="0" applyProtection="0">
      <alignment vertical="center"/>
    </xf>
    <xf numFmtId="3" fontId="40" fillId="0" borderId="75" applyNumberFormat="0" applyFont="0" applyFill="0" applyAlignment="0" applyProtection="0">
      <alignment vertical="center"/>
    </xf>
    <xf numFmtId="0" fontId="124" fillId="42" borderId="133" applyNumberFormat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49" fillId="76" borderId="117" applyNumberFormat="0" applyFont="0" applyAlignment="0" applyProtection="0"/>
    <xf numFmtId="0" fontId="143" fillId="0" borderId="82"/>
    <xf numFmtId="0" fontId="132" fillId="70" borderId="135" applyNumberFormat="0" applyAlignment="0" applyProtection="0"/>
    <xf numFmtId="0" fontId="124" fillId="42" borderId="116" applyNumberFormat="0" applyAlignment="0" applyProtection="0"/>
    <xf numFmtId="0" fontId="49" fillId="76" borderId="125" applyNumberFormat="0" applyFont="0" applyAlignment="0" applyProtection="0"/>
    <xf numFmtId="0" fontId="39" fillId="0" borderId="1">
      <protection locked="0"/>
    </xf>
    <xf numFmtId="10" fontId="78" fillId="35" borderId="148" applyNumberFormat="0" applyBorder="0" applyAlignment="0" applyProtection="0"/>
    <xf numFmtId="0" fontId="49" fillId="76" borderId="117" applyNumberFormat="0" applyFont="0" applyAlignment="0" applyProtection="0"/>
    <xf numFmtId="3" fontId="40" fillId="0" borderId="106" applyNumberFormat="0" applyFont="0" applyFill="0" applyAlignment="0" applyProtection="0">
      <alignment vertical="center"/>
    </xf>
    <xf numFmtId="0" fontId="140" fillId="0" borderId="112" applyNumberFormat="0" applyFill="0" applyAlignment="0" applyProtection="0"/>
    <xf numFmtId="0" fontId="49" fillId="76" borderId="110" applyNumberFormat="0" applyFont="0" applyAlignment="0" applyProtection="0"/>
    <xf numFmtId="0" fontId="39" fillId="0" borderId="1">
      <protection locked="0"/>
    </xf>
    <xf numFmtId="0" fontId="107" fillId="70" borderId="100" applyNumberFormat="0" applyAlignment="0" applyProtection="0"/>
    <xf numFmtId="0" fontId="49" fillId="76" borderId="134" applyNumberFormat="0" applyFont="0" applyAlignment="0" applyProtection="0"/>
    <xf numFmtId="0" fontId="140" fillId="0" borderId="127" applyNumberFormat="0" applyFill="0" applyAlignment="0" applyProtection="0"/>
    <xf numFmtId="0" fontId="107" fillId="70" borderId="133" applyNumberFormat="0" applyAlignment="0" applyProtection="0"/>
    <xf numFmtId="0" fontId="49" fillId="76" borderId="125" applyNumberFormat="0" applyFont="0" applyAlignment="0" applyProtection="0"/>
    <xf numFmtId="0" fontId="125" fillId="0" borderId="149"/>
    <xf numFmtId="0" fontId="105" fillId="69" borderId="149"/>
    <xf numFmtId="3" fontId="40" fillId="0" borderId="121" applyNumberFormat="0" applyFont="0" applyFill="0" applyAlignment="0" applyProtection="0">
      <alignment vertical="center"/>
    </xf>
    <xf numFmtId="0" fontId="125" fillId="0" borderId="85"/>
    <xf numFmtId="0" fontId="125" fillId="0" borderId="85"/>
    <xf numFmtId="0" fontId="124" fillId="42" borderId="86" applyNumberFormat="0" applyAlignment="0" applyProtection="0"/>
    <xf numFmtId="0" fontId="124" fillId="42" borderId="86" applyNumberFormat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0" fontId="49" fillId="76" borderId="117" applyNumberFormat="0" applyFont="0" applyAlignment="0" applyProtection="0"/>
    <xf numFmtId="9" fontId="39" fillId="0" borderId="1" applyFont="0" applyFill="0" applyBorder="0" applyAlignment="0" applyProtection="0"/>
    <xf numFmtId="3" fontId="40" fillId="0" borderId="157" applyNumberFormat="0" applyFont="0" applyFill="0" applyAlignment="0" applyProtection="0">
      <alignment vertical="center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25" applyNumberFormat="0" applyFont="0" applyAlignment="0" applyProtection="0"/>
    <xf numFmtId="0" fontId="107" fillId="70" borderId="142" applyNumberFormat="0" applyAlignment="0" applyProtection="0"/>
    <xf numFmtId="0" fontId="49" fillId="76" borderId="110" applyNumberFormat="0" applyFont="0" applyAlignment="0" applyProtection="0"/>
    <xf numFmtId="0" fontId="49" fillId="76" borderId="143" applyNumberFormat="0" applyFont="0" applyAlignment="0" applyProtection="0"/>
    <xf numFmtId="0" fontId="49" fillId="76" borderId="134" applyNumberFormat="0" applyFont="0" applyAlignment="0" applyProtection="0"/>
    <xf numFmtId="0" fontId="124" fillId="42" borderId="142" applyNumberFormat="0" applyAlignment="0" applyProtection="0"/>
    <xf numFmtId="0" fontId="49" fillId="76" borderId="117" applyNumberFormat="0" applyFont="0" applyAlignment="0" applyProtection="0"/>
    <xf numFmtId="0" fontId="107" fillId="70" borderId="116" applyNumberFormat="0" applyAlignment="0" applyProtection="0"/>
    <xf numFmtId="0" fontId="107" fillId="70" borderId="124" applyNumberFormat="0" applyAlignment="0" applyProtection="0"/>
    <xf numFmtId="0" fontId="49" fillId="76" borderId="143" applyNumberFormat="0" applyFont="0" applyAlignment="0" applyProtection="0"/>
    <xf numFmtId="0" fontId="120" fillId="0" borderId="138">
      <alignment horizontal="left" vertical="center"/>
    </xf>
    <xf numFmtId="0" fontId="132" fillId="70" borderId="111" applyNumberFormat="0" applyAlignment="0" applyProtection="0"/>
    <xf numFmtId="0" fontId="125" fillId="0" borderId="108"/>
    <xf numFmtId="0" fontId="49" fillId="76" borderId="134" applyNumberFormat="0" applyFont="0" applyAlignment="0" applyProtection="0"/>
    <xf numFmtId="0" fontId="140" fillId="0" borderId="119" applyNumberFormat="0" applyFill="0" applyAlignment="0" applyProtection="0"/>
    <xf numFmtId="0" fontId="107" fillId="70" borderId="109" applyNumberFormat="0" applyAlignment="0" applyProtection="0"/>
    <xf numFmtId="0" fontId="49" fillId="76" borderId="143" applyNumberFormat="0" applyFont="0" applyAlignment="0" applyProtection="0"/>
    <xf numFmtId="0" fontId="107" fillId="70" borderId="133" applyNumberFormat="0" applyAlignment="0" applyProtection="0"/>
    <xf numFmtId="0" fontId="49" fillId="76" borderId="143" applyNumberFormat="0" applyFont="0" applyAlignment="0" applyProtection="0"/>
    <xf numFmtId="0" fontId="107" fillId="70" borderId="109" applyNumberFormat="0" applyAlignment="0" applyProtection="0"/>
    <xf numFmtId="0" fontId="49" fillId="76" borderId="143" applyNumberFormat="0" applyFont="0" applyAlignment="0" applyProtection="0"/>
    <xf numFmtId="0" fontId="107" fillId="70" borderId="109" applyNumberFormat="0" applyAlignment="0" applyProtection="0"/>
    <xf numFmtId="0" fontId="124" fillId="42" borderId="116" applyNumberFormat="0" applyAlignment="0" applyProtection="0"/>
    <xf numFmtId="0" fontId="49" fillId="76" borderId="125" applyNumberFormat="0" applyFont="0" applyAlignment="0" applyProtection="0"/>
    <xf numFmtId="0" fontId="120" fillId="0" borderId="147">
      <alignment horizontal="left" vertical="center"/>
    </xf>
    <xf numFmtId="0" fontId="49" fillId="76" borderId="151" applyNumberFormat="0" applyFont="0" applyAlignment="0" applyProtection="0"/>
    <xf numFmtId="0" fontId="49" fillId="76" borderId="143" applyNumberFormat="0" applyFont="0" applyAlignment="0" applyProtection="0"/>
    <xf numFmtId="0" fontId="132" fillId="70" borderId="144" applyNumberFormat="0" applyAlignment="0" applyProtection="0"/>
    <xf numFmtId="0" fontId="140" fillId="0" borderId="136" applyNumberFormat="0" applyFill="0" applyAlignment="0" applyProtection="0"/>
    <xf numFmtId="0" fontId="132" fillId="70" borderId="126" applyNumberFormat="0" applyAlignment="0" applyProtection="0"/>
    <xf numFmtId="0" fontId="120" fillId="0" borderId="129">
      <alignment horizontal="left" vertical="center"/>
    </xf>
    <xf numFmtId="0" fontId="124" fillId="42" borderId="109" applyNumberFormat="0" applyAlignment="0" applyProtection="0"/>
    <xf numFmtId="0" fontId="124" fillId="42" borderId="142" applyNumberFormat="0" applyAlignment="0" applyProtection="0"/>
    <xf numFmtId="0" fontId="140" fillId="0" borderId="119" applyNumberFormat="0" applyFill="0" applyAlignment="0" applyProtection="0"/>
    <xf numFmtId="0" fontId="49" fillId="76" borderId="151" applyNumberFormat="0" applyFont="0" applyAlignment="0" applyProtection="0"/>
    <xf numFmtId="0" fontId="132" fillId="70" borderId="118" applyNumberFormat="0" applyAlignment="0" applyProtection="0"/>
    <xf numFmtId="0" fontId="120" fillId="0" borderId="129">
      <alignment horizontal="left" vertical="center"/>
    </xf>
    <xf numFmtId="0" fontId="143" fillId="0" borderId="107"/>
    <xf numFmtId="0" fontId="49" fillId="76" borderId="143" applyNumberFormat="0" applyFont="0" applyAlignment="0" applyProtection="0"/>
    <xf numFmtId="43" fontId="39" fillId="0" borderId="1" applyFont="0" applyFill="0" applyBorder="0" applyAlignment="0" applyProtection="0"/>
    <xf numFmtId="0" fontId="107" fillId="70" borderId="109" applyNumberFormat="0" applyAlignment="0" applyProtection="0"/>
    <xf numFmtId="0" fontId="140" fillId="0" borderId="127" applyNumberFormat="0" applyFill="0" applyAlignment="0" applyProtection="0"/>
    <xf numFmtId="0" fontId="140" fillId="0" borderId="153" applyNumberFormat="0" applyFill="0" applyAlignment="0" applyProtection="0"/>
    <xf numFmtId="3" fontId="40" fillId="0" borderId="130" applyNumberFormat="0" applyFont="0" applyFill="0" applyAlignment="0" applyProtection="0">
      <alignment vertical="center"/>
    </xf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24" fillId="42" borderId="142" applyNumberFormat="0" applyAlignment="0" applyProtection="0"/>
    <xf numFmtId="0" fontId="124" fillId="42" borderId="150" applyNumberFormat="0" applyAlignment="0" applyProtection="0"/>
    <xf numFmtId="0" fontId="140" fillId="0" borderId="136" applyNumberFormat="0" applyFill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124" fillId="42" borderId="150" applyNumberFormat="0" applyAlignment="0" applyProtection="0"/>
    <xf numFmtId="0" fontId="124" fillId="42" borderId="124" applyNumberFormat="0" applyAlignment="0" applyProtection="0"/>
    <xf numFmtId="0" fontId="143" fillId="0" borderId="128"/>
    <xf numFmtId="0" fontId="49" fillId="76" borderId="143" applyNumberFormat="0" applyFont="0" applyAlignment="0" applyProtection="0"/>
    <xf numFmtId="9" fontId="39" fillId="0" borderId="1" applyFont="0" applyFill="0" applyBorder="0" applyAlignment="0" applyProtection="0"/>
    <xf numFmtId="0" fontId="120" fillId="0" borderId="147">
      <alignment horizontal="left" vertical="center"/>
    </xf>
    <xf numFmtId="0" fontId="140" fillId="0" borderId="119" applyNumberFormat="0" applyFill="0" applyAlignment="0" applyProtection="0"/>
    <xf numFmtId="0" fontId="49" fillId="76" borderId="134" applyNumberFormat="0" applyFont="0" applyAlignment="0" applyProtection="0"/>
    <xf numFmtId="3" fontId="40" fillId="0" borderId="148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32" fillId="70" borderId="126" applyNumberFormat="0" applyAlignment="0" applyProtection="0"/>
    <xf numFmtId="0" fontId="107" fillId="70" borderId="109" applyNumberFormat="0" applyAlignment="0" applyProtection="0"/>
    <xf numFmtId="0" fontId="107" fillId="70" borderId="124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40" fillId="0" borderId="103" applyNumberFormat="0" applyFill="0" applyAlignment="0" applyProtection="0"/>
    <xf numFmtId="10" fontId="78" fillId="35" borderId="114" applyNumberFormat="0" applyBorder="0" applyAlignment="0" applyProtection="0"/>
    <xf numFmtId="0" fontId="49" fillId="76" borderId="101" applyNumberFormat="0" applyFont="0" applyAlignment="0" applyProtection="0"/>
    <xf numFmtId="0" fontId="124" fillId="42" borderId="100" applyNumberFormat="0" applyAlignment="0" applyProtection="0"/>
    <xf numFmtId="0" fontId="105" fillId="69" borderId="92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140" fillId="0" borderId="136" applyNumberFormat="0" applyFill="0" applyAlignment="0" applyProtection="0"/>
    <xf numFmtId="10" fontId="78" fillId="35" borderId="114" applyNumberFormat="0" applyBorder="0" applyAlignment="0" applyProtection="0"/>
    <xf numFmtId="0" fontId="132" fillId="70" borderId="126" applyNumberFormat="0" applyAlignment="0" applyProtection="0"/>
    <xf numFmtId="0" fontId="49" fillId="76" borderId="110" applyNumberFormat="0" applyFon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5" fillId="0" borderId="92"/>
    <xf numFmtId="0" fontId="125" fillId="0" borderId="92"/>
    <xf numFmtId="0" fontId="49" fillId="76" borderId="134" applyNumberFormat="0" applyFont="0" applyAlignment="0" applyProtection="0"/>
    <xf numFmtId="0" fontId="49" fillId="76" borderId="134" applyNumberFormat="0" applyFont="0" applyAlignment="0" applyProtection="0"/>
    <xf numFmtId="0" fontId="49" fillId="76" borderId="151" applyNumberFormat="0" applyFont="0" applyAlignment="0" applyProtection="0"/>
    <xf numFmtId="0" fontId="107" fillId="70" borderId="124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32" fillId="70" borderId="95" applyNumberFormat="0" applyAlignment="0" applyProtection="0"/>
    <xf numFmtId="3" fontId="40" fillId="0" borderId="91" applyNumberFormat="0" applyFont="0" applyFill="0" applyAlignment="0" applyProtection="0">
      <alignment vertical="center"/>
    </xf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0" fontId="140" fillId="0" borderId="103" applyNumberFormat="0" applyFill="0" applyAlignment="0" applyProtection="0"/>
    <xf numFmtId="0" fontId="49" fillId="76" borderId="143" applyNumberFormat="0" applyFon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40" fillId="0" borderId="112" applyNumberFormat="0" applyFill="0" applyAlignment="0" applyProtection="0"/>
    <xf numFmtId="0" fontId="49" fillId="76" borderId="143" applyNumberFormat="0" applyFont="0" applyAlignment="0" applyProtection="0"/>
    <xf numFmtId="0" fontId="105" fillId="69" borderId="85"/>
    <xf numFmtId="0" fontId="105" fillId="69" borderId="85"/>
    <xf numFmtId="0" fontId="49" fillId="76" borderId="101" applyNumberFormat="0" applyFont="0" applyAlignment="0" applyProtection="0"/>
    <xf numFmtId="0" fontId="49" fillId="76" borderId="125" applyNumberFormat="0" applyFont="0" applyAlignment="0" applyProtection="0"/>
    <xf numFmtId="0" fontId="124" fillId="42" borderId="124" applyNumberFormat="0" applyAlignment="0" applyProtection="0"/>
    <xf numFmtId="0" fontId="132" fillId="70" borderId="111" applyNumberFormat="0" applyAlignment="0" applyProtection="0"/>
    <xf numFmtId="0" fontId="107" fillId="70" borderId="109" applyNumberFormat="0" applyAlignment="0" applyProtection="0"/>
    <xf numFmtId="0" fontId="132" fillId="70" borderId="111" applyNumberFormat="0" applyAlignment="0" applyProtection="0"/>
    <xf numFmtId="0" fontId="120" fillId="0" borderId="113">
      <alignment horizontal="left" vertical="center"/>
    </xf>
    <xf numFmtId="0" fontId="49" fillId="76" borderId="110" applyNumberFormat="0" applyFont="0" applyAlignment="0" applyProtection="0"/>
    <xf numFmtId="0" fontId="120" fillId="0" borderId="147">
      <alignment horizontal="left" vertical="center"/>
    </xf>
    <xf numFmtId="0" fontId="49" fillId="76" borderId="110" applyNumberFormat="0" applyFont="0" applyAlignment="0" applyProtection="0"/>
    <xf numFmtId="3" fontId="40" fillId="0" borderId="114" applyNumberFormat="0" applyFont="0" applyFill="0" applyAlignment="0" applyProtection="0">
      <alignment vertical="center"/>
    </xf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49" fillId="76" borderId="151" applyNumberFormat="0" applyFont="0" applyAlignment="0" applyProtection="0"/>
    <xf numFmtId="0" fontId="140" fillId="0" borderId="136" applyNumberFormat="0" applyFill="0" applyAlignment="0" applyProtection="0"/>
    <xf numFmtId="0" fontId="132" fillId="70" borderId="111" applyNumberFormat="0" applyAlignment="0" applyProtection="0"/>
    <xf numFmtId="0" fontId="49" fillId="76" borderId="151" applyNumberFormat="0" applyFont="0" applyAlignment="0" applyProtection="0"/>
    <xf numFmtId="0" fontId="132" fillId="70" borderId="144" applyNumberFormat="0" applyAlignment="0" applyProtection="0"/>
    <xf numFmtId="43" fontId="39" fillId="0" borderId="1" applyFont="0" applyFill="0" applyBorder="0" applyAlignment="0" applyProtection="0"/>
    <xf numFmtId="0" fontId="132" fillId="70" borderId="135" applyNumberFormat="0" applyAlignment="0" applyProtection="0"/>
    <xf numFmtId="0" fontId="132" fillId="70" borderId="111" applyNumberFormat="0" applyAlignment="0" applyProtection="0"/>
    <xf numFmtId="0" fontId="49" fillId="76" borderId="110" applyNumberFormat="0" applyFont="0" applyAlignment="0" applyProtection="0"/>
    <xf numFmtId="0" fontId="140" fillId="0" borderId="112" applyNumberFormat="0" applyFill="0" applyAlignment="0" applyProtection="0"/>
    <xf numFmtId="0" fontId="120" fillId="0" borderId="113">
      <alignment horizontal="left" vertical="center"/>
    </xf>
    <xf numFmtId="0" fontId="107" fillId="70" borderId="109" applyNumberFormat="0" applyAlignment="0" applyProtection="0"/>
    <xf numFmtId="0" fontId="107" fillId="70" borderId="109" applyNumberFormat="0" applyAlignment="0" applyProtection="0"/>
    <xf numFmtId="0" fontId="107" fillId="70" borderId="109" applyNumberFormat="0" applyAlignment="0" applyProtection="0"/>
    <xf numFmtId="0" fontId="132" fillId="70" borderId="111" applyNumberFormat="0" applyAlignment="0" applyProtection="0"/>
    <xf numFmtId="0" fontId="132" fillId="70" borderId="126" applyNumberFormat="0" applyAlignment="0" applyProtection="0"/>
    <xf numFmtId="0" fontId="107" fillId="70" borderId="109" applyNumberFormat="0" applyAlignment="0" applyProtection="0"/>
    <xf numFmtId="0" fontId="49" fillId="76" borderId="110" applyNumberFormat="0" applyFont="0" applyAlignment="0" applyProtection="0"/>
    <xf numFmtId="0" fontId="105" fillId="69" borderId="115"/>
    <xf numFmtId="0" fontId="49" fillId="76" borderId="125" applyNumberFormat="0" applyFont="0" applyAlignment="0" applyProtection="0"/>
    <xf numFmtId="0" fontId="132" fillId="70" borderId="144" applyNumberFormat="0" applyAlignment="0" applyProtection="0"/>
    <xf numFmtId="0" fontId="107" fillId="70" borderId="116" applyNumberFormat="0" applyAlignment="0" applyProtection="0"/>
    <xf numFmtId="0" fontId="120" fillId="0" borderId="120">
      <alignment horizontal="left" vertical="center"/>
    </xf>
    <xf numFmtId="0" fontId="132" fillId="70" borderId="102" applyNumberFormat="0" applyAlignment="0" applyProtection="0"/>
    <xf numFmtId="0" fontId="140" fillId="0" borderId="103" applyNumberFormat="0" applyFill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10" fontId="78" fillId="35" borderId="98" applyNumberFormat="0" applyBorder="0" applyAlignment="0" applyProtection="0"/>
    <xf numFmtId="0" fontId="124" fillId="42" borderId="100" applyNumberFormat="0" applyAlignment="0" applyProtection="0"/>
    <xf numFmtId="0" fontId="107" fillId="70" borderId="100" applyNumberFormat="0" applyAlignment="0" applyProtection="0"/>
    <xf numFmtId="0" fontId="132" fillId="70" borderId="111" applyNumberFormat="0" applyAlignment="0" applyProtection="0"/>
    <xf numFmtId="0" fontId="105" fillId="69" borderId="108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49" fillId="76" borderId="151" applyNumberFormat="0" applyFont="0" applyAlignment="0" applyProtection="0"/>
    <xf numFmtId="0" fontId="105" fillId="69" borderId="115"/>
    <xf numFmtId="0" fontId="39" fillId="0" borderId="1">
      <protection locked="0"/>
    </xf>
    <xf numFmtId="0" fontId="143" fillId="0" borderId="122"/>
    <xf numFmtId="0" fontId="49" fillId="76" borderId="117" applyNumberFormat="0" applyFont="0" applyAlignment="0" applyProtection="0"/>
    <xf numFmtId="0" fontId="124" fillId="42" borderId="93" applyNumberFormat="0" applyAlignment="0" applyProtection="0"/>
    <xf numFmtId="0" fontId="140" fillId="0" borderId="153" applyNumberFormat="0" applyFill="0" applyAlignment="0" applyProtection="0"/>
    <xf numFmtId="0" fontId="49" fillId="76" borderId="125" applyNumberFormat="0" applyFont="0" applyAlignment="0" applyProtection="0"/>
    <xf numFmtId="0" fontId="132" fillId="70" borderId="95" applyNumberFormat="0" applyAlignment="0" applyProtection="0"/>
    <xf numFmtId="0" fontId="132" fillId="70" borderId="118" applyNumberFormat="0" applyAlignment="0" applyProtection="0"/>
    <xf numFmtId="0" fontId="49" fillId="76" borderId="110" applyNumberFormat="0" applyFont="0" applyAlignment="0" applyProtection="0"/>
    <xf numFmtId="0" fontId="140" fillId="0" borderId="127" applyNumberFormat="0" applyFill="0" applyAlignment="0" applyProtection="0"/>
    <xf numFmtId="0" fontId="49" fillId="76" borderId="110" applyNumberFormat="0" applyFont="0" applyAlignment="0" applyProtection="0"/>
    <xf numFmtId="0" fontId="124" fillId="42" borderId="133" applyNumberFormat="0" applyAlignment="0" applyProtection="0"/>
    <xf numFmtId="0" fontId="107" fillId="70" borderId="116" applyNumberFormat="0" applyAlignment="0" applyProtection="0"/>
    <xf numFmtId="0" fontId="140" fillId="0" borderId="136" applyNumberFormat="0" applyFill="0" applyAlignment="0" applyProtection="0"/>
    <xf numFmtId="0" fontId="49" fillId="76" borderId="134" applyNumberFormat="0" applyFont="0" applyAlignment="0" applyProtection="0"/>
    <xf numFmtId="0" fontId="4" fillId="0" borderId="1"/>
    <xf numFmtId="0" fontId="4" fillId="0" borderId="1"/>
    <xf numFmtId="0" fontId="124" fillId="42" borderId="142" applyNumberFormat="0" applyAlignment="0" applyProtection="0"/>
    <xf numFmtId="0" fontId="4" fillId="0" borderId="1"/>
    <xf numFmtId="0" fontId="4" fillId="0" borderId="1"/>
    <xf numFmtId="0" fontId="49" fillId="76" borderId="143" applyNumberFormat="0" applyFont="0" applyAlignment="0" applyProtection="0"/>
    <xf numFmtId="3" fontId="40" fillId="0" borderId="114" applyNumberFormat="0" applyFont="0" applyFill="0" applyAlignment="0" applyProtection="0">
      <alignment vertical="center"/>
    </xf>
    <xf numFmtId="0" fontId="140" fillId="0" borderId="145" applyNumberFormat="0" applyFill="0" applyAlignment="0" applyProtection="0"/>
    <xf numFmtId="0" fontId="140" fillId="0" borderId="127" applyNumberFormat="0" applyFill="0" applyAlignment="0" applyProtection="0"/>
    <xf numFmtId="0" fontId="49" fillId="76" borderId="110" applyNumberFormat="0" applyFont="0" applyAlignment="0" applyProtection="0"/>
    <xf numFmtId="0" fontId="124" fillId="42" borderId="109" applyNumberFormat="0" applyAlignment="0" applyProtection="0"/>
    <xf numFmtId="0" fontId="49" fillId="76" borderId="110" applyNumberFormat="0" applyFont="0" applyAlignment="0" applyProtection="0"/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107" fillId="70" borderId="109" applyNumberFormat="0" applyAlignment="0" applyProtection="0"/>
    <xf numFmtId="0" fontId="124" fillId="42" borderId="109" applyNumberFormat="0" applyAlignment="0" applyProtection="0"/>
    <xf numFmtId="0" fontId="49" fillId="76" borderId="143" applyNumberFormat="0" applyFont="0" applyAlignment="0" applyProtection="0"/>
    <xf numFmtId="0" fontId="132" fillId="70" borderId="126" applyNumberFormat="0" applyAlignment="0" applyProtection="0"/>
    <xf numFmtId="0" fontId="49" fillId="76" borderId="143" applyNumberFormat="0" applyFont="0" applyAlignment="0" applyProtection="0"/>
    <xf numFmtId="0" fontId="132" fillId="70" borderId="144" applyNumberFormat="0" applyAlignment="0" applyProtection="0"/>
    <xf numFmtId="0" fontId="49" fillId="76" borderId="125" applyNumberFormat="0" applyFont="0" applyAlignment="0" applyProtection="0"/>
    <xf numFmtId="0" fontId="105" fillId="69" borderId="123"/>
    <xf numFmtId="0" fontId="120" fillId="0" borderId="97">
      <alignment horizontal="left" vertical="center"/>
    </xf>
    <xf numFmtId="0" fontId="120" fillId="0" borderId="97">
      <alignment horizontal="left" vertical="center"/>
    </xf>
    <xf numFmtId="0" fontId="120" fillId="0" borderId="97">
      <alignment horizontal="left" vertical="center"/>
    </xf>
    <xf numFmtId="0" fontId="49" fillId="76" borderId="125" applyNumberFormat="0" applyFont="0" applyAlignment="0" applyProtection="0"/>
    <xf numFmtId="10" fontId="78" fillId="35" borderId="139" applyNumberFormat="0" applyBorder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43" fillId="0" borderId="122"/>
    <xf numFmtId="0" fontId="124" fillId="42" borderId="142" applyNumberFormat="0" applyAlignment="0" applyProtection="0"/>
    <xf numFmtId="0" fontId="140" fillId="0" borderId="145" applyNumberFormat="0" applyFill="0" applyAlignment="0" applyProtection="0"/>
    <xf numFmtId="0" fontId="49" fillId="76" borderId="117" applyNumberFormat="0" applyFon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10" fontId="78" fillId="35" borderId="139" applyNumberFormat="0" applyBorder="0" applyAlignment="0" applyProtection="0"/>
    <xf numFmtId="0" fontId="107" fillId="70" borderId="116" applyNumberFormat="0" applyAlignment="0" applyProtection="0"/>
    <xf numFmtId="0" fontId="49" fillId="76" borderId="117" applyNumberFormat="0" applyFont="0" applyAlignment="0" applyProtection="0"/>
    <xf numFmtId="0" fontId="107" fillId="70" borderId="109" applyNumberFormat="0" applyAlignment="0" applyProtection="0"/>
    <xf numFmtId="0" fontId="49" fillId="76" borderId="125" applyNumberFormat="0" applyFont="0" applyAlignment="0" applyProtection="0"/>
    <xf numFmtId="0" fontId="140" fillId="0" borderId="136" applyNumberFormat="0" applyFill="0" applyAlignment="0" applyProtection="0"/>
    <xf numFmtId="0" fontId="39" fillId="0" borderId="1">
      <protection locked="0"/>
    </xf>
    <xf numFmtId="0" fontId="105" fillId="69" borderId="99"/>
    <xf numFmtId="0" fontId="49" fillId="76" borderId="94" applyNumberFormat="0" applyFont="0" applyAlignment="0" applyProtection="0"/>
    <xf numFmtId="0" fontId="140" fillId="0" borderId="96" applyNumberFormat="0" applyFill="0" applyAlignment="0" applyProtection="0"/>
    <xf numFmtId="0" fontId="39" fillId="0" borderId="1">
      <protection locked="0"/>
    </xf>
    <xf numFmtId="0" fontId="132" fillId="70" borderId="144" applyNumberFormat="0" applyAlignment="0" applyProtection="0"/>
    <xf numFmtId="0" fontId="107" fillId="70" borderId="150" applyNumberFormat="0" applyAlignment="0" applyProtection="0"/>
    <xf numFmtId="0" fontId="49" fillId="76" borderId="117" applyNumberFormat="0" applyFont="0" applyAlignment="0" applyProtection="0"/>
    <xf numFmtId="0" fontId="140" fillId="0" borderId="96" applyNumberFormat="0" applyFill="0" applyAlignment="0" applyProtection="0"/>
    <xf numFmtId="0" fontId="49" fillId="76" borderId="143" applyNumberFormat="0" applyFont="0" applyAlignment="0" applyProtection="0"/>
    <xf numFmtId="0" fontId="125" fillId="0" borderId="115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107" fillId="70" borderId="150" applyNumberFormat="0" applyAlignment="0" applyProtection="0"/>
    <xf numFmtId="0" fontId="107" fillId="70" borderId="142" applyNumberFormat="0" applyAlignment="0" applyProtection="0"/>
    <xf numFmtId="0" fontId="140" fillId="0" borderId="96" applyNumberFormat="0" applyFill="0" applyAlignment="0" applyProtection="0"/>
    <xf numFmtId="0" fontId="140" fillId="0" borderId="145" applyNumberFormat="0" applyFill="0" applyAlignment="0" applyProtection="0"/>
    <xf numFmtId="0" fontId="140" fillId="0" borderId="96" applyNumberFormat="0" applyFill="0" applyAlignment="0" applyProtection="0"/>
    <xf numFmtId="0" fontId="49" fillId="76" borderId="125" applyNumberFormat="0" applyFont="0" applyAlignment="0" applyProtection="0"/>
    <xf numFmtId="10" fontId="78" fillId="35" borderId="98" applyNumberFormat="0" applyBorder="0" applyAlignment="0" applyProtection="0"/>
    <xf numFmtId="3" fontId="40" fillId="0" borderId="139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49" fillId="76" borderId="117" applyNumberFormat="0" applyFont="0" applyAlignment="0" applyProtection="0"/>
    <xf numFmtId="3" fontId="40" fillId="0" borderId="130" applyNumberFormat="0" applyFont="0" applyFill="0" applyAlignment="0" applyProtection="0">
      <alignment vertical="center"/>
    </xf>
    <xf numFmtId="0" fontId="49" fillId="76" borderId="94" applyNumberFormat="0" applyFont="0" applyAlignment="0" applyProtection="0"/>
    <xf numFmtId="10" fontId="78" fillId="35" borderId="114" applyNumberFormat="0" applyBorder="0" applyAlignment="0" applyProtection="0"/>
    <xf numFmtId="0" fontId="49" fillId="76" borderId="125" applyNumberFormat="0" applyFont="0" applyAlignment="0" applyProtection="0"/>
    <xf numFmtId="0" fontId="125" fillId="0" borderId="132"/>
    <xf numFmtId="43" fontId="39" fillId="0" borderId="1" applyFont="0" applyFill="0" applyBorder="0" applyAlignment="0" applyProtection="0"/>
    <xf numFmtId="10" fontId="78" fillId="35" borderId="121" applyNumberFormat="0" applyBorder="0" applyAlignment="0" applyProtection="0"/>
    <xf numFmtId="0" fontId="49" fillId="76" borderId="151" applyNumberFormat="0" applyFont="0" applyAlignment="0" applyProtection="0"/>
    <xf numFmtId="0" fontId="107" fillId="70" borderId="142" applyNumberFormat="0" applyAlignment="0" applyProtection="0"/>
    <xf numFmtId="10" fontId="78" fillId="35" borderId="130" applyNumberFormat="0" applyBorder="0" applyAlignment="0" applyProtection="0"/>
    <xf numFmtId="0" fontId="49" fillId="76" borderId="110" applyNumberFormat="0" applyFont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94" applyNumberFormat="0" applyFont="0" applyAlignment="0" applyProtection="0"/>
    <xf numFmtId="3" fontId="40" fillId="0" borderId="106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49" fillId="76" borderId="94" applyNumberFormat="0" applyFont="0" applyAlignment="0" applyProtection="0"/>
    <xf numFmtId="0" fontId="140" fillId="0" borderId="96" applyNumberFormat="0" applyFill="0" applyAlignment="0" applyProtection="0"/>
    <xf numFmtId="0" fontId="49" fillId="76" borderId="94" applyNumberFormat="0" applyFont="0" applyAlignment="0" applyProtection="0"/>
    <xf numFmtId="0" fontId="125" fillId="0" borderId="132"/>
    <xf numFmtId="0" fontId="105" fillId="69" borderId="149"/>
    <xf numFmtId="0" fontId="124" fillId="42" borderId="124" applyNumberFormat="0" applyAlignment="0" applyProtection="0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49" fillId="76" borderId="125" applyNumberFormat="0" applyFont="0" applyAlignment="0" applyProtection="0"/>
    <xf numFmtId="0" fontId="49" fillId="76" borderId="143" applyNumberFormat="0" applyFont="0" applyAlignment="0" applyProtection="0"/>
    <xf numFmtId="0" fontId="140" fillId="0" borderId="96" applyNumberFormat="0" applyFill="0" applyAlignment="0" applyProtection="0"/>
    <xf numFmtId="0" fontId="107" fillId="70" borderId="109" applyNumberFormat="0" applyAlignment="0" applyProtection="0"/>
    <xf numFmtId="0" fontId="124" fillId="42" borderId="150" applyNumberFormat="0" applyAlignment="0" applyProtection="0"/>
    <xf numFmtId="0" fontId="132" fillId="70" borderId="126" applyNumberFormat="0" applyAlignment="0" applyProtection="0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0" fontId="49" fillId="76" borderId="134" applyNumberFormat="0" applyFont="0" applyAlignment="0" applyProtection="0"/>
    <xf numFmtId="0" fontId="107" fillId="70" borderId="116" applyNumberFormat="0" applyAlignment="0" applyProtection="0"/>
    <xf numFmtId="0" fontId="49" fillId="76" borderId="143" applyNumberFormat="0" applyFont="0" applyAlignment="0" applyProtection="0"/>
    <xf numFmtId="0" fontId="49" fillId="76" borderId="94" applyNumberFormat="0" applyFont="0" applyAlignment="0" applyProtection="0"/>
    <xf numFmtId="0" fontId="49" fillId="76" borderId="151" applyNumberFormat="0" applyFont="0" applyAlignment="0" applyProtection="0"/>
    <xf numFmtId="0" fontId="140" fillId="0" borderId="96" applyNumberFormat="0" applyFill="0" applyAlignment="0" applyProtection="0"/>
    <xf numFmtId="0" fontId="49" fillId="76" borderId="94" applyNumberFormat="0" applyFont="0" applyAlignment="0" applyProtection="0"/>
    <xf numFmtId="0" fontId="143" fillId="0" borderId="140"/>
    <xf numFmtId="0" fontId="49" fillId="76" borderId="117" applyNumberFormat="0" applyFont="0" applyAlignment="0" applyProtection="0"/>
    <xf numFmtId="0" fontId="140" fillId="0" borderId="119" applyNumberFormat="0" applyFill="0" applyAlignment="0" applyProtection="0"/>
    <xf numFmtId="0" fontId="49" fillId="76" borderId="143" applyNumberFormat="0" applyFont="0" applyAlignment="0" applyProtection="0"/>
    <xf numFmtId="0" fontId="105" fillId="69" borderId="141"/>
    <xf numFmtId="0" fontId="124" fillId="42" borderId="133" applyNumberFormat="0" applyAlignment="0" applyProtection="0"/>
    <xf numFmtId="0" fontId="49" fillId="76" borderId="94" applyNumberFormat="0" applyFont="0" applyAlignment="0" applyProtection="0"/>
    <xf numFmtId="0" fontId="107" fillId="70" borderId="142" applyNumberFormat="0" applyAlignment="0" applyProtection="0"/>
    <xf numFmtId="0" fontId="49" fillId="76" borderId="134" applyNumberFormat="0" applyFont="0" applyAlignment="0" applyProtection="0"/>
    <xf numFmtId="0" fontId="140" fillId="0" borderId="127" applyNumberFormat="0" applyFill="0" applyAlignment="0" applyProtection="0"/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49" fillId="76" borderId="125" applyNumberFormat="0" applyFont="0" applyAlignment="0" applyProtection="0"/>
    <xf numFmtId="0" fontId="124" fillId="42" borderId="133" applyNumberFormat="0" applyAlignment="0" applyProtection="0"/>
    <xf numFmtId="0" fontId="143" fillId="0" borderId="146"/>
    <xf numFmtId="0" fontId="49" fillId="76" borderId="151" applyNumberFormat="0" applyFont="0" applyAlignment="0" applyProtection="0"/>
    <xf numFmtId="3" fontId="40" fillId="0" borderId="91" applyNumberFormat="0" applyFont="0" applyFill="0" applyAlignment="0" applyProtection="0">
      <alignment vertical="center"/>
    </xf>
    <xf numFmtId="0" fontId="132" fillId="70" borderId="126" applyNumberFormat="0" applyAlignment="0" applyProtection="0"/>
    <xf numFmtId="0" fontId="49" fillId="76" borderId="94" applyNumberFormat="0" applyFont="0" applyAlignment="0" applyProtection="0"/>
    <xf numFmtId="0" fontId="124" fillId="42" borderId="133" applyNumberFormat="0" applyAlignment="0" applyProtection="0"/>
    <xf numFmtId="0" fontId="49" fillId="76" borderId="143" applyNumberFormat="0" applyFont="0" applyAlignment="0" applyProtection="0"/>
    <xf numFmtId="0" fontId="49" fillId="76" borderId="94" applyNumberFormat="0" applyFont="0" applyAlignment="0" applyProtection="0"/>
    <xf numFmtId="0" fontId="49" fillId="76" borderId="134" applyNumberFormat="0" applyFont="0" applyAlignment="0" applyProtection="0"/>
    <xf numFmtId="0" fontId="125" fillId="0" borderId="141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20" fillId="0" borderId="138">
      <alignment horizontal="left" vertical="center"/>
    </xf>
    <xf numFmtId="3" fontId="40" fillId="0" borderId="91" applyNumberFormat="0" applyFont="0" applyFill="0" applyAlignment="0" applyProtection="0">
      <alignment vertical="center"/>
    </xf>
    <xf numFmtId="0" fontId="49" fillId="76" borderId="94" applyNumberFormat="0" applyFont="0" applyAlignment="0" applyProtection="0"/>
    <xf numFmtId="0" fontId="140" fillId="0" borderId="127" applyNumberFormat="0" applyFill="0" applyAlignment="0" applyProtection="0"/>
    <xf numFmtId="0" fontId="49" fillId="76" borderId="151" applyNumberFormat="0" applyFont="0" applyAlignment="0" applyProtection="0"/>
    <xf numFmtId="0" fontId="49" fillId="76" borderId="110" applyNumberFormat="0" applyFont="0" applyAlignment="0" applyProtection="0"/>
    <xf numFmtId="0" fontId="49" fillId="76" borderId="94" applyNumberFormat="0" applyFont="0" applyAlignment="0" applyProtection="0"/>
    <xf numFmtId="10" fontId="78" fillId="35" borderId="139" applyNumberFormat="0" applyBorder="0" applyAlignment="0" applyProtection="0"/>
    <xf numFmtId="0" fontId="49" fillId="76" borderId="110" applyNumberFormat="0" applyFont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94" applyNumberFormat="0" applyFont="0" applyAlignment="0" applyProtection="0"/>
    <xf numFmtId="0" fontId="132" fillId="70" borderId="118" applyNumberFormat="0" applyAlignment="0" applyProtection="0"/>
    <xf numFmtId="10" fontId="78" fillId="35" borderId="148" applyNumberFormat="0" applyBorder="0" applyAlignment="0" applyProtection="0"/>
    <xf numFmtId="0" fontId="49" fillId="76" borderId="94" applyNumberFormat="0" applyFont="0" applyAlignment="0" applyProtection="0"/>
    <xf numFmtId="0" fontId="124" fillId="42" borderId="142" applyNumberFormat="0" applyAlignment="0" applyProtection="0"/>
    <xf numFmtId="0" fontId="143" fillId="0" borderId="128"/>
    <xf numFmtId="9" fontId="39" fillId="0" borderId="1" applyFont="0" applyFill="0" applyBorder="0" applyAlignment="0" applyProtection="0"/>
    <xf numFmtId="0" fontId="49" fillId="76" borderId="125" applyNumberFormat="0" applyFont="0" applyAlignment="0" applyProtection="0"/>
    <xf numFmtId="0" fontId="124" fillId="42" borderId="124" applyNumberFormat="0" applyAlignment="0" applyProtection="0"/>
    <xf numFmtId="3" fontId="40" fillId="0" borderId="106" applyNumberFormat="0" applyFont="0" applyFill="0" applyAlignment="0" applyProtection="0">
      <alignment vertical="center"/>
    </xf>
    <xf numFmtId="9" fontId="39" fillId="0" borderId="1" applyFont="0" applyFill="0" applyBorder="0" applyAlignment="0" applyProtection="0"/>
    <xf numFmtId="0" fontId="124" fillId="42" borderId="150" applyNumberFormat="0" applyAlignment="0" applyProtection="0"/>
    <xf numFmtId="0" fontId="49" fillId="76" borderId="143" applyNumberFormat="0" applyFont="0" applyAlignment="0" applyProtection="0"/>
    <xf numFmtId="3" fontId="40" fillId="0" borderId="148" applyNumberFormat="0" applyFont="0" applyFill="0" applyAlignment="0" applyProtection="0">
      <alignment vertical="center"/>
    </xf>
    <xf numFmtId="0" fontId="49" fillId="76" borderId="110" applyNumberFormat="0" applyFont="0" applyAlignment="0" applyProtection="0"/>
    <xf numFmtId="0" fontId="49" fillId="76" borderId="117" applyNumberFormat="0" applyFont="0" applyAlignment="0" applyProtection="0"/>
    <xf numFmtId="0" fontId="49" fillId="76" borderId="110" applyNumberFormat="0" applyFont="0" applyAlignment="0" applyProtection="0"/>
    <xf numFmtId="0" fontId="49" fillId="76" borderId="134" applyNumberFormat="0" applyFont="0" applyAlignment="0" applyProtection="0"/>
    <xf numFmtId="0" fontId="49" fillId="76" borderId="110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39" fillId="0" borderId="1">
      <protection locked="0"/>
    </xf>
    <xf numFmtId="0" fontId="107" fillId="70" borderId="124" applyNumberFormat="0" applyAlignment="0" applyProtection="0"/>
    <xf numFmtId="0" fontId="124" fillId="42" borderId="142" applyNumberFormat="0" applyAlignment="0" applyProtection="0"/>
    <xf numFmtId="0" fontId="49" fillId="76" borderId="110" applyNumberFormat="0" applyFont="0" applyAlignment="0" applyProtection="0"/>
    <xf numFmtId="0" fontId="140" fillId="0" borderId="112" applyNumberFormat="0" applyFill="0" applyAlignment="0" applyProtection="0"/>
    <xf numFmtId="0" fontId="124" fillId="42" borderId="109" applyNumberFormat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24" fillId="42" borderId="124" applyNumberFormat="0" applyAlignment="0" applyProtection="0"/>
    <xf numFmtId="3" fontId="40" fillId="0" borderId="148" applyNumberFormat="0" applyFont="0" applyFill="0" applyAlignment="0" applyProtection="0">
      <alignment vertical="center"/>
    </xf>
    <xf numFmtId="0" fontId="49" fillId="76" borderId="101" applyNumberFormat="0" applyFont="0" applyAlignment="0" applyProtection="0"/>
    <xf numFmtId="0" fontId="120" fillId="0" borderId="129">
      <alignment horizontal="left" vertical="center"/>
    </xf>
    <xf numFmtId="0" fontId="107" fillId="70" borderId="142" applyNumberFormat="0" applyAlignment="0" applyProtection="0"/>
    <xf numFmtId="0" fontId="107" fillId="70" borderId="124" applyNumberFormat="0" applyAlignment="0" applyProtection="0"/>
    <xf numFmtId="0" fontId="143" fillId="0" borderId="140"/>
    <xf numFmtId="0" fontId="49" fillId="76" borderId="110" applyNumberFormat="0" applyFont="0" applyAlignment="0" applyProtection="0"/>
    <xf numFmtId="43" fontId="39" fillId="0" borderId="1" applyFont="0" applyFill="0" applyBorder="0" applyAlignment="0" applyProtection="0"/>
    <xf numFmtId="0" fontId="49" fillId="76" borderId="143" applyNumberFormat="0" applyFont="0" applyAlignment="0" applyProtection="0"/>
    <xf numFmtId="0" fontId="49" fillId="76" borderId="101" applyNumberFormat="0" applyFont="0" applyAlignment="0" applyProtection="0"/>
    <xf numFmtId="0" fontId="107" fillId="70" borderId="142" applyNumberFormat="0" applyAlignment="0" applyProtection="0"/>
    <xf numFmtId="0" fontId="39" fillId="0" borderId="1">
      <protection locked="0"/>
    </xf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07" fillId="70" borderId="109" applyNumberFormat="0" applyAlignment="0" applyProtection="0"/>
    <xf numFmtId="0" fontId="39" fillId="0" borderId="1">
      <protection locked="0"/>
    </xf>
    <xf numFmtId="0" fontId="120" fillId="0" borderId="113">
      <alignment horizontal="left" vertical="center"/>
    </xf>
    <xf numFmtId="0" fontId="143" fillId="0" borderId="104"/>
    <xf numFmtId="0" fontId="140" fillId="0" borderId="145" applyNumberFormat="0" applyFill="0" applyAlignment="0" applyProtection="0"/>
    <xf numFmtId="0" fontId="120" fillId="0" borderId="129">
      <alignment horizontal="left" vertical="center"/>
    </xf>
    <xf numFmtId="0" fontId="120" fillId="0" borderId="129">
      <alignment horizontal="left" vertical="center"/>
    </xf>
    <xf numFmtId="0" fontId="132" fillId="70" borderId="144" applyNumberFormat="0" applyAlignment="0" applyProtection="0"/>
    <xf numFmtId="0" fontId="132" fillId="70" borderId="102" applyNumberFormat="0" applyAlignment="0" applyProtection="0"/>
    <xf numFmtId="0" fontId="132" fillId="70" borderId="152" applyNumberFormat="0" applyAlignment="0" applyProtection="0"/>
    <xf numFmtId="0" fontId="49" fillId="76" borderId="134" applyNumberFormat="0" applyFont="0" applyAlignment="0" applyProtection="0"/>
    <xf numFmtId="0" fontId="120" fillId="0" borderId="147">
      <alignment horizontal="left" vertical="center"/>
    </xf>
    <xf numFmtId="0" fontId="105" fillId="69" borderId="77"/>
    <xf numFmtId="0" fontId="105" fillId="69" borderId="77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49" fillId="76" borderId="101" applyNumberFormat="0" applyFont="0" applyAlignment="0" applyProtection="0"/>
    <xf numFmtId="0" fontId="140" fillId="0" borderId="127" applyNumberFormat="0" applyFill="0" applyAlignment="0" applyProtection="0"/>
    <xf numFmtId="0" fontId="132" fillId="70" borderId="126" applyNumberFormat="0" applyAlignment="0" applyProtection="0"/>
    <xf numFmtId="0" fontId="107" fillId="70" borderId="142" applyNumberFormat="0" applyAlignment="0" applyProtection="0"/>
    <xf numFmtId="0" fontId="132" fillId="70" borderId="152" applyNumberFormat="0" applyAlignment="0" applyProtection="0"/>
    <xf numFmtId="0" fontId="132" fillId="70" borderId="126" applyNumberFormat="0" applyAlignment="0" applyProtection="0"/>
    <xf numFmtId="0" fontId="124" fillId="42" borderId="100" applyNumberFormat="0" applyAlignment="0" applyProtection="0"/>
    <xf numFmtId="0" fontId="49" fillId="76" borderId="117" applyNumberFormat="0" applyFont="0" applyAlignment="0" applyProtection="0"/>
    <xf numFmtId="0" fontId="124" fillId="42" borderId="124" applyNumberFormat="0" applyAlignment="0" applyProtection="0"/>
    <xf numFmtId="0" fontId="132" fillId="70" borderId="111" applyNumberFormat="0" applyAlignment="0" applyProtection="0"/>
    <xf numFmtId="0" fontId="49" fillId="76" borderId="110" applyNumberFormat="0" applyFont="0" applyAlignment="0" applyProtection="0"/>
    <xf numFmtId="0" fontId="124" fillId="42" borderId="109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5" fillId="0" borderId="77"/>
    <xf numFmtId="0" fontId="125" fillId="0" borderId="77"/>
    <xf numFmtId="0" fontId="105" fillId="69" borderId="132"/>
    <xf numFmtId="0" fontId="49" fillId="76" borderId="134" applyNumberFormat="0" applyFont="0" applyAlignment="0" applyProtection="0"/>
    <xf numFmtId="0" fontId="107" fillId="70" borderId="124" applyNumberFormat="0" applyAlignment="0" applyProtection="0"/>
    <xf numFmtId="0" fontId="49" fillId="76" borderId="143" applyNumberFormat="0" applyFont="0" applyAlignment="0" applyProtection="0"/>
    <xf numFmtId="0" fontId="124" fillId="42" borderId="124" applyNumberFormat="0" applyAlignment="0" applyProtection="0"/>
    <xf numFmtId="0" fontId="140" fillId="0" borderId="127" applyNumberFormat="0" applyFill="0" applyAlignment="0" applyProtection="0"/>
    <xf numFmtId="0" fontId="124" fillId="42" borderId="109" applyNumberFormat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49" fillId="76" borderId="110" applyNumberFormat="0" applyFont="0" applyAlignment="0" applyProtection="0"/>
    <xf numFmtId="0" fontId="132" fillId="70" borderId="102" applyNumberFormat="0" applyAlignment="0" applyProtection="0"/>
    <xf numFmtId="0" fontId="49" fillId="76" borderId="87" applyNumberFormat="0" applyFont="0" applyAlignment="0" applyProtection="0"/>
    <xf numFmtId="0" fontId="107" fillId="70" borderId="124" applyNumberFormat="0" applyAlignment="0" applyProtection="0"/>
    <xf numFmtId="3" fontId="40" fillId="0" borderId="75" applyNumberFormat="0" applyFont="0" applyFill="0" applyAlignment="0" applyProtection="0">
      <alignment vertical="center"/>
    </xf>
    <xf numFmtId="3" fontId="40" fillId="0" borderId="75" applyNumberFormat="0" applyFont="0" applyFill="0" applyAlignment="0" applyProtection="0">
      <alignment vertical="center"/>
    </xf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3" fillId="0" borderId="82"/>
    <xf numFmtId="0" fontId="107" fillId="70" borderId="124" applyNumberForma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151" applyNumberFormat="0" applyFont="0" applyAlignment="0" applyProtection="0"/>
    <xf numFmtId="0" fontId="132" fillId="70" borderId="144" applyNumberFormat="0" applyAlignment="0" applyProtection="0"/>
    <xf numFmtId="10" fontId="78" fillId="35" borderId="98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3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24" fillId="42" borderId="133" applyNumberFormat="0" applyAlignment="0" applyProtection="0"/>
    <xf numFmtId="43" fontId="4" fillId="0" borderId="1" applyFont="0" applyFill="0" applyBorder="0" applyAlignment="0" applyProtection="0"/>
    <xf numFmtId="0" fontId="49" fillId="76" borderId="143" applyNumberFormat="0" applyFont="0" applyAlignment="0" applyProtection="0"/>
    <xf numFmtId="3" fontId="40" fillId="0" borderId="84" applyNumberFormat="0" applyFont="0" applyFill="0" applyAlignment="0" applyProtection="0">
      <alignment vertical="center"/>
    </xf>
    <xf numFmtId="0" fontId="124" fillId="42" borderId="93" applyNumberFormat="0" applyAlignment="0" applyProtection="0"/>
    <xf numFmtId="0" fontId="140" fillId="0" borderId="103" applyNumberFormat="0" applyFill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94" applyNumberFormat="0" applyFont="0" applyAlignment="0" applyProtection="0"/>
    <xf numFmtId="0" fontId="132" fillId="70" borderId="102" applyNumberFormat="0" applyAlignment="0" applyProtection="0"/>
    <xf numFmtId="0" fontId="120" fillId="0" borderId="113">
      <alignment horizontal="left" vertical="center"/>
    </xf>
    <xf numFmtId="0" fontId="132" fillId="70" borderId="152" applyNumberFormat="0" applyAlignment="0" applyProtection="0"/>
    <xf numFmtId="0" fontId="124" fillId="42" borderId="93" applyNumberFormat="0" applyAlignment="0" applyProtection="0"/>
    <xf numFmtId="0" fontId="132" fillId="70" borderId="118" applyNumberFormat="0" applyAlignment="0" applyProtection="0"/>
    <xf numFmtId="3" fontId="40" fillId="0" borderId="130" applyNumberFormat="0" applyFont="0" applyFill="0" applyAlignment="0" applyProtection="0">
      <alignment vertical="center"/>
    </xf>
    <xf numFmtId="0" fontId="140" fillId="0" borderId="119" applyNumberFormat="0" applyFill="0" applyAlignment="0" applyProtection="0"/>
    <xf numFmtId="10" fontId="78" fillId="35" borderId="106" applyNumberFormat="0" applyBorder="0" applyAlignment="0" applyProtection="0"/>
    <xf numFmtId="0" fontId="140" fillId="0" borderId="112" applyNumberFormat="0" applyFill="0" applyAlignment="0" applyProtection="0"/>
    <xf numFmtId="0" fontId="124" fillId="42" borderId="142" applyNumberFormat="0" applyAlignment="0" applyProtection="0"/>
    <xf numFmtId="0" fontId="132" fillId="70" borderId="111" applyNumberFormat="0" applyAlignment="0" applyProtection="0"/>
    <xf numFmtId="0" fontId="49" fillId="76" borderId="143" applyNumberFormat="0" applyFont="0" applyAlignment="0" applyProtection="0"/>
    <xf numFmtId="0" fontId="4" fillId="0" borderId="1"/>
    <xf numFmtId="0" fontId="107" fillId="70" borderId="100" applyNumberFormat="0" applyAlignment="0" applyProtection="0"/>
    <xf numFmtId="0" fontId="49" fillId="76" borderId="101" applyNumberFormat="0" applyFont="0" applyAlignment="0" applyProtection="0"/>
    <xf numFmtId="0" fontId="132" fillId="70" borderId="111" applyNumberFormat="0" applyAlignment="0" applyProtection="0"/>
    <xf numFmtId="0" fontId="49" fillId="76" borderId="143" applyNumberFormat="0" applyFont="0" applyAlignment="0" applyProtection="0"/>
    <xf numFmtId="0" fontId="132" fillId="70" borderId="135" applyNumberFormat="0" applyAlignment="0" applyProtection="0"/>
    <xf numFmtId="43" fontId="4" fillId="0" borderId="1" applyFont="0" applyFill="0" applyBorder="0" applyAlignment="0" applyProtection="0"/>
    <xf numFmtId="10" fontId="78" fillId="35" borderId="121" applyNumberFormat="0" applyBorder="0" applyAlignment="0" applyProtection="0"/>
    <xf numFmtId="0" fontId="49" fillId="76" borderId="101" applyNumberFormat="0" applyFont="0" applyAlignment="0" applyProtection="0"/>
    <xf numFmtId="0" fontId="49" fillId="76" borderId="94" applyNumberFormat="0" applyFont="0" applyAlignment="0" applyProtection="0"/>
    <xf numFmtId="0" fontId="49" fillId="76" borderId="110" applyNumberFormat="0" applyFont="0" applyAlignment="0" applyProtection="0"/>
    <xf numFmtId="0" fontId="49" fillId="76" borderId="94" applyNumberFormat="0" applyFont="0" applyAlignment="0" applyProtection="0"/>
    <xf numFmtId="9" fontId="39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9" fillId="76" borderId="151" applyNumberFormat="0" applyFont="0" applyAlignment="0" applyProtection="0"/>
    <xf numFmtId="0" fontId="4" fillId="0" borderId="1"/>
    <xf numFmtId="0" fontId="49" fillId="76" borderId="101" applyNumberFormat="0" applyFont="0" applyAlignment="0" applyProtection="0"/>
    <xf numFmtId="0" fontId="4" fillId="0" borderId="1"/>
    <xf numFmtId="0" fontId="4" fillId="0" borderId="1"/>
    <xf numFmtId="0" fontId="107" fillId="70" borderId="124" applyNumberFormat="0" applyAlignment="0" applyProtection="0"/>
    <xf numFmtId="0" fontId="49" fillId="76" borderId="125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140" fillId="0" borderId="112" applyNumberFormat="0" applyFill="0" applyAlignment="0" applyProtection="0"/>
    <xf numFmtId="43" fontId="4" fillId="0" borderId="1" applyFont="0" applyFill="0" applyBorder="0" applyAlignment="0" applyProtection="0"/>
    <xf numFmtId="0" fontId="132" fillId="70" borderId="144" applyNumberFormat="0" applyAlignment="0" applyProtection="0"/>
    <xf numFmtId="0" fontId="105" fillId="69" borderId="92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32" fillId="70" borderId="111" applyNumberFormat="0" applyAlignment="0" applyProtection="0"/>
    <xf numFmtId="3" fontId="40" fillId="0" borderId="130" applyNumberFormat="0" applyFont="0" applyFill="0" applyAlignment="0" applyProtection="0">
      <alignment vertical="center"/>
    </xf>
    <xf numFmtId="0" fontId="132" fillId="70" borderId="102" applyNumberFormat="0" applyAlignment="0" applyProtection="0"/>
    <xf numFmtId="0" fontId="107" fillId="70" borderId="109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01" applyNumberFormat="0" applyFont="0" applyAlignment="0" applyProtection="0"/>
    <xf numFmtId="3" fontId="40" fillId="0" borderId="106" applyNumberFormat="0" applyFont="0" applyFill="0" applyAlignment="0" applyProtection="0">
      <alignment vertical="center"/>
    </xf>
    <xf numFmtId="0" fontId="49" fillId="76" borderId="134" applyNumberFormat="0" applyFont="0" applyAlignment="0" applyProtection="0"/>
    <xf numFmtId="0" fontId="140" fillId="0" borderId="127" applyNumberFormat="0" applyFill="0" applyAlignment="0" applyProtection="0"/>
    <xf numFmtId="0" fontId="125" fillId="0" borderId="132"/>
    <xf numFmtId="0" fontId="49" fillId="76" borderId="151" applyNumberFormat="0" applyFont="0" applyAlignment="0" applyProtection="0"/>
    <xf numFmtId="0" fontId="107" fillId="70" borderId="100" applyNumberFormat="0" applyAlignment="0" applyProtection="0"/>
    <xf numFmtId="0" fontId="125" fillId="0" borderId="99"/>
    <xf numFmtId="0" fontId="49" fillId="76" borderId="110" applyNumberFormat="0" applyFont="0" applyAlignment="0" applyProtection="0"/>
    <xf numFmtId="43" fontId="4" fillId="0" borderId="1" applyFont="0" applyFill="0" applyBorder="0" applyAlignment="0" applyProtection="0"/>
    <xf numFmtId="0" fontId="49" fillId="76" borderId="110" applyNumberFormat="0" applyFont="0" applyAlignment="0" applyProtection="0"/>
    <xf numFmtId="0" fontId="132" fillId="70" borderId="111" applyNumberFormat="0" applyAlignment="0" applyProtection="0"/>
    <xf numFmtId="0" fontId="140" fillId="0" borderId="103" applyNumberFormat="0" applyFill="0" applyAlignment="0" applyProtection="0"/>
    <xf numFmtId="0" fontId="107" fillId="70" borderId="133" applyNumberFormat="0" applyAlignment="0" applyProtection="0"/>
    <xf numFmtId="0" fontId="49" fillId="76" borderId="110" applyNumberFormat="0" applyFont="0" applyAlignment="0" applyProtection="0"/>
    <xf numFmtId="0" fontId="120" fillId="0" borderId="138">
      <alignment horizontal="left" vertical="center"/>
    </xf>
    <xf numFmtId="0" fontId="132" fillId="70" borderId="111" applyNumberFormat="0" applyAlignment="0" applyProtection="0"/>
    <xf numFmtId="10" fontId="78" fillId="35" borderId="130" applyNumberFormat="0" applyBorder="0" applyAlignment="0" applyProtection="0"/>
    <xf numFmtId="0" fontId="140" fillId="0" borderId="103" applyNumberFormat="0" applyFill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32" fillId="70" borderId="126" applyNumberFormat="0" applyAlignment="0" applyProtection="0"/>
    <xf numFmtId="0" fontId="124" fillId="42" borderId="124" applyNumberFormat="0" applyAlignment="0" applyProtection="0"/>
    <xf numFmtId="0" fontId="125" fillId="0" borderId="115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10" fontId="78" fillId="35" borderId="130" applyNumberFormat="0" applyBorder="0" applyAlignment="0" applyProtection="0"/>
    <xf numFmtId="0" fontId="120" fillId="0" borderId="105">
      <alignment horizontal="left" vertical="center"/>
    </xf>
    <xf numFmtId="0" fontId="120" fillId="0" borderId="105">
      <alignment horizontal="left" vertical="center"/>
    </xf>
    <xf numFmtId="0" fontId="39" fillId="0" borderId="1">
      <protection locked="0"/>
    </xf>
    <xf numFmtId="0" fontId="105" fillId="69" borderId="141"/>
    <xf numFmtId="0" fontId="140" fillId="0" borderId="136" applyNumberFormat="0" applyFill="0" applyAlignment="0" applyProtection="0"/>
    <xf numFmtId="0" fontId="107" fillId="70" borderId="116" applyNumberFormat="0" applyAlignment="0" applyProtection="0"/>
    <xf numFmtId="0" fontId="140" fillId="0" borderId="112" applyNumberFormat="0" applyFill="0" applyAlignment="0" applyProtection="0"/>
    <xf numFmtId="0" fontId="49" fillId="76" borderId="125" applyNumberFormat="0" applyFont="0" applyAlignment="0" applyProtection="0"/>
    <xf numFmtId="0" fontId="49" fillId="76" borderId="143" applyNumberFormat="0" applyFont="0" applyAlignment="0" applyProtection="0"/>
    <xf numFmtId="0" fontId="107" fillId="70" borderId="124" applyNumberFormat="0" applyAlignment="0" applyProtection="0"/>
    <xf numFmtId="43" fontId="4" fillId="0" borderId="1" applyFont="0" applyFill="0" applyBorder="0" applyAlignment="0" applyProtection="0"/>
    <xf numFmtId="0" fontId="140" fillId="0" borderId="145" applyNumberFormat="0" applyFill="0" applyAlignment="0" applyProtection="0"/>
    <xf numFmtId="43" fontId="4" fillId="0" borderId="1" applyFont="0" applyFill="0" applyBorder="0" applyAlignment="0" applyProtection="0"/>
    <xf numFmtId="0" fontId="140" fillId="0" borderId="127" applyNumberFormat="0" applyFill="0" applyAlignment="0" applyProtection="0"/>
    <xf numFmtId="0" fontId="105" fillId="69" borderId="132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24" fillId="42" borderId="124" applyNumberFormat="0" applyAlignment="0" applyProtection="0"/>
    <xf numFmtId="0" fontId="125" fillId="0" borderId="115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40" fillId="0" borderId="136" applyNumberFormat="0" applyFill="0" applyAlignment="0" applyProtection="0"/>
    <xf numFmtId="0" fontId="105" fillId="69" borderId="92"/>
    <xf numFmtId="0" fontId="107" fillId="70" borderId="93" applyNumberFormat="0" applyAlignment="0" applyProtection="0"/>
    <xf numFmtId="0" fontId="49" fillId="76" borderId="143" applyNumberFormat="0" applyFont="0" applyAlignment="0" applyProtection="0"/>
    <xf numFmtId="0" fontId="49" fillId="76" borderId="101" applyNumberFormat="0" applyFont="0" applyAlignment="0" applyProtection="0"/>
    <xf numFmtId="0" fontId="125" fillId="0" borderId="99"/>
    <xf numFmtId="0" fontId="49" fillId="76" borderId="143" applyNumberFormat="0" applyFont="0" applyAlignment="0" applyProtection="0"/>
    <xf numFmtId="0" fontId="49" fillId="76" borderId="151" applyNumberFormat="0" applyFont="0" applyAlignment="0" applyProtection="0"/>
    <xf numFmtId="0" fontId="143" fillId="0" borderId="154"/>
    <xf numFmtId="0" fontId="140" fillId="0" borderId="145" applyNumberFormat="0" applyFill="0" applyAlignment="0" applyProtection="0"/>
    <xf numFmtId="0" fontId="124" fillId="42" borderId="109" applyNumberFormat="0" applyAlignment="0" applyProtection="0"/>
    <xf numFmtId="0" fontId="120" fillId="0" borderId="83">
      <alignment horizontal="left" vertical="center"/>
    </xf>
    <xf numFmtId="0" fontId="120" fillId="0" borderId="83">
      <alignment horizontal="left" vertical="center"/>
    </xf>
    <xf numFmtId="0" fontId="120" fillId="0" borderId="83">
      <alignment horizontal="left" vertical="center"/>
    </xf>
    <xf numFmtId="0" fontId="120" fillId="0" borderId="113">
      <alignment horizontal="left" vertical="center"/>
    </xf>
    <xf numFmtId="0" fontId="49" fillId="76" borderId="110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19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124" fillId="42" borderId="124" applyNumberFormat="0" applyAlignment="0" applyProtection="0"/>
    <xf numFmtId="0" fontId="143" fillId="0" borderId="146"/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05" fillId="69" borderId="108"/>
    <xf numFmtId="0" fontId="4" fillId="0" borderId="1"/>
    <xf numFmtId="0" fontId="4" fillId="0" borderId="1"/>
    <xf numFmtId="0" fontId="4" fillId="0" borderId="1"/>
    <xf numFmtId="0" fontId="4" fillId="0" borderId="1"/>
    <xf numFmtId="0" fontId="49" fillId="76" borderId="143" applyNumberFormat="0" applyFont="0" applyAlignment="0" applyProtection="0"/>
    <xf numFmtId="0" fontId="105" fillId="69" borderId="123"/>
    <xf numFmtId="0" fontId="107" fillId="70" borderId="116" applyNumberFormat="0" applyAlignment="0" applyProtection="0"/>
    <xf numFmtId="0" fontId="49" fillId="76" borderId="125" applyNumberFormat="0" applyFont="0" applyAlignment="0" applyProtection="0"/>
    <xf numFmtId="0" fontId="132" fillId="70" borderId="95" applyNumberFormat="0" applyAlignment="0" applyProtection="0"/>
    <xf numFmtId="0" fontId="107" fillId="70" borderId="142" applyNumberFormat="0" applyAlignment="0" applyProtection="0"/>
    <xf numFmtId="0" fontId="49" fillId="76" borderId="94" applyNumberFormat="0" applyFont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9" fillId="76" borderId="13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10" fontId="78" fillId="35" borderId="139" applyNumberFormat="0" applyBorder="0" applyAlignment="0" applyProtection="0"/>
    <xf numFmtId="0" fontId="49" fillId="76" borderId="110" applyNumberFormat="0" applyFont="0" applyAlignment="0" applyProtection="0"/>
    <xf numFmtId="0" fontId="49" fillId="76" borderId="134" applyNumberFormat="0" applyFont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40" fillId="0" borderId="145" applyNumberFormat="0" applyFill="0" applyAlignment="0" applyProtection="0"/>
    <xf numFmtId="0" fontId="49" fillId="76" borderId="125" applyNumberFormat="0" applyFont="0" applyAlignment="0" applyProtection="0"/>
    <xf numFmtId="3" fontId="40" fillId="0" borderId="139" applyNumberFormat="0" applyFont="0" applyFill="0" applyAlignment="0" applyProtection="0">
      <alignment vertical="center"/>
    </xf>
    <xf numFmtId="0" fontId="49" fillId="76" borderId="151" applyNumberFormat="0" applyFont="0" applyAlignment="0" applyProtection="0"/>
    <xf numFmtId="0" fontId="107" fillId="70" borderId="93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0" fillId="0" borderId="83">
      <alignment horizontal="left" vertical="center"/>
    </xf>
    <xf numFmtId="0" fontId="120" fillId="0" borderId="83">
      <alignment horizontal="left" vertical="center"/>
    </xf>
    <xf numFmtId="0" fontId="120" fillId="0" borderId="83">
      <alignment horizontal="left" vertical="center"/>
    </xf>
    <xf numFmtId="0" fontId="124" fillId="42" borderId="109" applyNumberForma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3" fontId="40" fillId="0" borderId="98" applyNumberFormat="0" applyFont="0" applyFill="0" applyAlignment="0" applyProtection="0">
      <alignment vertical="center"/>
    </xf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10" fontId="78" fillId="35" borderId="106" applyNumberFormat="0" applyBorder="0" applyAlignment="0" applyProtection="0"/>
    <xf numFmtId="0" fontId="132" fillId="70" borderId="135" applyNumberFormat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20" fillId="0" borderId="83">
      <alignment horizontal="left" vertical="center"/>
    </xf>
    <xf numFmtId="0" fontId="120" fillId="0" borderId="83">
      <alignment horizontal="left" vertical="center"/>
    </xf>
    <xf numFmtId="0" fontId="120" fillId="0" borderId="83">
      <alignment horizontal="left" vertical="center"/>
    </xf>
    <xf numFmtId="0" fontId="49" fillId="76" borderId="110" applyNumberFormat="0" applyFont="0" applyAlignment="0" applyProtection="0"/>
    <xf numFmtId="0" fontId="132" fillId="70" borderId="111" applyNumberFormat="0" applyAlignment="0" applyProtection="0"/>
    <xf numFmtId="0" fontId="49" fillId="76" borderId="110" applyNumberFormat="0" applyFon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07" fillId="70" borderId="78" applyNumberFormat="0" applyAlignment="0" applyProtection="0"/>
    <xf numFmtId="0" fontId="120" fillId="0" borderId="83">
      <alignment horizontal="left" vertical="center"/>
    </xf>
    <xf numFmtId="0" fontId="120" fillId="0" borderId="83">
      <alignment horizontal="left" vertical="center"/>
    </xf>
    <xf numFmtId="0" fontId="120" fillId="0" borderId="83">
      <alignment horizontal="left" vertical="center"/>
    </xf>
    <xf numFmtId="0" fontId="124" fillId="42" borderId="109" applyNumberFormat="0" applyAlignment="0" applyProtection="0"/>
    <xf numFmtId="0" fontId="49" fillId="76" borderId="110" applyNumberFormat="0" applyFon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124" fillId="42" borderId="78" applyNumberForma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32" fillId="70" borderId="80" applyNumberFormat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140" fillId="0" borderId="81" applyNumberFormat="0" applyFill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3" fontId="40" fillId="0" borderId="84" applyNumberFormat="0" applyFont="0" applyFill="0" applyAlignment="0" applyProtection="0">
      <alignment vertical="center"/>
    </xf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24" fillId="42" borderId="142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20" fillId="0" borderId="129">
      <alignment horizontal="left" vertical="center"/>
    </xf>
    <xf numFmtId="3" fontId="40" fillId="0" borderId="130" applyNumberFormat="0" applyFont="0" applyFill="0" applyAlignment="0" applyProtection="0">
      <alignment vertical="center"/>
    </xf>
    <xf numFmtId="10" fontId="78" fillId="35" borderId="148" applyNumberFormat="0" applyBorder="0" applyAlignment="0" applyProtection="0"/>
    <xf numFmtId="0" fontId="124" fillId="42" borderId="100" applyNumberFormat="0" applyAlignment="0" applyProtection="0"/>
    <xf numFmtId="0" fontId="107" fillId="70" borderId="100" applyNumberFormat="0" applyAlignment="0" applyProtection="0"/>
    <xf numFmtId="3" fontId="40" fillId="0" borderId="121" applyNumberFormat="0" applyFont="0" applyFill="0" applyAlignment="0" applyProtection="0">
      <alignment vertical="center"/>
    </xf>
    <xf numFmtId="0" fontId="107" fillId="70" borderId="150" applyNumberFormat="0" applyAlignment="0" applyProtection="0"/>
    <xf numFmtId="10" fontId="78" fillId="35" borderId="157" applyNumberFormat="0" applyBorder="0" applyAlignment="0" applyProtection="0"/>
    <xf numFmtId="0" fontId="132" fillId="70" borderId="95" applyNumberFormat="0" applyAlignment="0" applyProtection="0"/>
    <xf numFmtId="0" fontId="125" fillId="0" borderId="99"/>
    <xf numFmtId="0" fontId="49" fillId="76" borderId="151" applyNumberFormat="0" applyFont="0" applyAlignment="0" applyProtection="0"/>
    <xf numFmtId="0" fontId="107" fillId="70" borderId="133" applyNumberFormat="0" applyAlignment="0" applyProtection="0"/>
    <xf numFmtId="0" fontId="120" fillId="0" borderId="156">
      <alignment horizontal="left" vertical="center"/>
    </xf>
    <xf numFmtId="0" fontId="107" fillId="70" borderId="124" applyNumberFormat="0" applyAlignment="0" applyProtection="0"/>
    <xf numFmtId="0" fontId="49" fillId="76" borderId="125" applyNumberFormat="0" applyFont="0" applyAlignment="0" applyProtection="0"/>
    <xf numFmtId="0" fontId="107" fillId="70" borderId="150" applyNumberFormat="0" applyAlignment="0" applyProtection="0"/>
    <xf numFmtId="0" fontId="49" fillId="76" borderId="125" applyNumberFormat="0" applyFont="0" applyAlignment="0" applyProtection="0"/>
    <xf numFmtId="0" fontId="124" fillId="42" borderId="133" applyNumberFormat="0" applyAlignment="0" applyProtection="0"/>
    <xf numFmtId="0" fontId="132" fillId="70" borderId="118" applyNumberFormat="0" applyAlignment="0" applyProtection="0"/>
    <xf numFmtId="0" fontId="49" fillId="76" borderId="151" applyNumberFormat="0" applyFont="0" applyAlignment="0" applyProtection="0"/>
    <xf numFmtId="9" fontId="39" fillId="0" borderId="1" applyFont="0" applyFill="0" applyBorder="0" applyAlignment="0" applyProtection="0"/>
    <xf numFmtId="0" fontId="132" fillId="70" borderId="118" applyNumberFormat="0" applyAlignment="0" applyProtection="0"/>
    <xf numFmtId="0" fontId="132" fillId="70" borderId="126" applyNumberFormat="0" applyAlignment="0" applyProtection="0"/>
    <xf numFmtId="0" fontId="49" fillId="76" borderId="125" applyNumberFormat="0" applyFont="0" applyAlignment="0" applyProtection="0"/>
    <xf numFmtId="0" fontId="107" fillId="70" borderId="142" applyNumberFormat="0" applyAlignment="0" applyProtection="0"/>
    <xf numFmtId="0" fontId="49" fillId="76" borderId="125" applyNumberFormat="0" applyFont="0" applyAlignment="0" applyProtection="0"/>
    <xf numFmtId="0" fontId="124" fillId="42" borderId="133" applyNumberFormat="0" applyAlignment="0" applyProtection="0"/>
    <xf numFmtId="0" fontId="124" fillId="42" borderId="150" applyNumberFormat="0" applyAlignment="0" applyProtection="0"/>
    <xf numFmtId="0" fontId="140" fillId="0" borderId="145" applyNumberFormat="0" applyFill="0" applyAlignment="0" applyProtection="0"/>
    <xf numFmtId="0" fontId="107" fillId="70" borderId="133" applyNumberFormat="0" applyAlignment="0" applyProtection="0"/>
    <xf numFmtId="0" fontId="124" fillId="42" borderId="124" applyNumberFormat="0" applyAlignment="0" applyProtection="0"/>
    <xf numFmtId="0" fontId="49" fillId="76" borderId="134" applyNumberFormat="0" applyFont="0" applyAlignment="0" applyProtection="0"/>
    <xf numFmtId="0" fontId="124" fillId="42" borderId="93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07" fillId="70" borderId="133" applyNumberFormat="0" applyAlignment="0" applyProtection="0"/>
    <xf numFmtId="0" fontId="124" fillId="42" borderId="93" applyNumberFormat="0" applyAlignment="0" applyProtection="0"/>
    <xf numFmtId="0" fontId="107" fillId="70" borderId="93" applyNumberFormat="0" applyAlignment="0" applyProtection="0"/>
    <xf numFmtId="0" fontId="105" fillId="69" borderId="92"/>
    <xf numFmtId="0" fontId="49" fillId="76" borderId="110" applyNumberFormat="0" applyFont="0" applyAlignment="0" applyProtection="0"/>
    <xf numFmtId="0" fontId="124" fillId="42" borderId="142" applyNumberFormat="0" applyAlignment="0" applyProtection="0"/>
    <xf numFmtId="0" fontId="49" fillId="76" borderId="125" applyNumberFormat="0" applyFont="0" applyAlignment="0" applyProtection="0"/>
    <xf numFmtId="3" fontId="40" fillId="0" borderId="98" applyNumberFormat="0" applyFont="0" applyFill="0" applyAlignment="0" applyProtection="0">
      <alignment vertical="center"/>
    </xf>
    <xf numFmtId="0" fontId="105" fillId="69" borderId="108"/>
    <xf numFmtId="0" fontId="49" fillId="76" borderId="134" applyNumberFormat="0" applyFont="0" applyAlignment="0" applyProtection="0"/>
    <xf numFmtId="0" fontId="125" fillId="0" borderId="141"/>
    <xf numFmtId="0" fontId="49" fillId="76" borderId="110" applyNumberFormat="0" applyFont="0" applyAlignment="0" applyProtection="0"/>
    <xf numFmtId="0" fontId="132" fillId="70" borderId="152" applyNumberFormat="0" applyAlignment="0" applyProtection="0"/>
    <xf numFmtId="0" fontId="49" fillId="76" borderId="143" applyNumberFormat="0" applyFont="0" applyAlignment="0" applyProtection="0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49" fillId="76" borderId="125" applyNumberFormat="0" applyFont="0" applyAlignment="0" applyProtection="0"/>
    <xf numFmtId="0" fontId="140" fillId="0" borderId="127" applyNumberFormat="0" applyFill="0" applyAlignment="0" applyProtection="0"/>
    <xf numFmtId="0" fontId="39" fillId="0" borderId="1">
      <protection locked="0"/>
    </xf>
    <xf numFmtId="0" fontId="49" fillId="76" borderId="143" applyNumberFormat="0" applyFont="0" applyAlignment="0" applyProtection="0"/>
    <xf numFmtId="0" fontId="107" fillId="70" borderId="150" applyNumberFormat="0" applyAlignment="0" applyProtection="0"/>
    <xf numFmtId="43" fontId="39" fillId="0" borderId="1" applyFont="0" applyFill="0" applyBorder="0" applyAlignment="0" applyProtection="0"/>
    <xf numFmtId="0" fontId="49" fillId="76" borderId="125" applyNumberFormat="0" applyFont="0" applyAlignment="0" applyProtection="0"/>
    <xf numFmtId="0" fontId="107" fillId="70" borderId="142" applyNumberFormat="0" applyAlignment="0" applyProtection="0"/>
    <xf numFmtId="0" fontId="140" fillId="0" borderId="153" applyNumberFormat="0" applyFill="0" applyAlignment="0" applyProtection="0"/>
    <xf numFmtId="0" fontId="125" fillId="0" borderId="123"/>
    <xf numFmtId="0" fontId="124" fillId="42" borderId="124" applyNumberFormat="0" applyAlignment="0" applyProtection="0"/>
    <xf numFmtId="0" fontId="132" fillId="70" borderId="126" applyNumberFormat="0" applyAlignment="0" applyProtection="0"/>
    <xf numFmtId="0" fontId="143" fillId="0" borderId="107"/>
    <xf numFmtId="0" fontId="120" fillId="0" borderId="129">
      <alignment horizontal="left" vertical="center"/>
    </xf>
    <xf numFmtId="0" fontId="124" fillId="42" borderId="150" applyNumberFormat="0" applyAlignment="0" applyProtection="0"/>
    <xf numFmtId="0" fontId="143" fillId="0" borderId="158"/>
    <xf numFmtId="0" fontId="124" fillId="42" borderId="142" applyNumberFormat="0" applyAlignment="0" applyProtection="0"/>
    <xf numFmtId="0" fontId="140" fillId="0" borderId="112" applyNumberFormat="0" applyFill="0" applyAlignment="0" applyProtection="0"/>
    <xf numFmtId="0" fontId="107" fillId="70" borderId="142" applyNumberFormat="0" applyAlignment="0" applyProtection="0"/>
    <xf numFmtId="0" fontId="140" fillId="0" borderId="119" applyNumberFormat="0" applyFill="0" applyAlignment="0" applyProtection="0"/>
    <xf numFmtId="0" fontId="49" fillId="76" borderId="117" applyNumberFormat="0" applyFont="0" applyAlignment="0" applyProtection="0"/>
    <xf numFmtId="0" fontId="132" fillId="70" borderId="126" applyNumberFormat="0" applyAlignment="0" applyProtection="0"/>
    <xf numFmtId="0" fontId="107" fillId="70" borderId="124" applyNumberFormat="0" applyAlignment="0" applyProtection="0"/>
    <xf numFmtId="0" fontId="124" fillId="42" borderId="150" applyNumberFormat="0" applyAlignment="0" applyProtection="0"/>
    <xf numFmtId="0" fontId="120" fillId="0" borderId="90">
      <alignment horizontal="left" vertical="center"/>
    </xf>
    <xf numFmtId="0" fontId="120" fillId="0" borderId="90">
      <alignment horizontal="left" vertical="center"/>
    </xf>
    <xf numFmtId="0" fontId="120" fillId="0" borderId="90">
      <alignment horizontal="left" vertical="center"/>
    </xf>
    <xf numFmtId="10" fontId="78" fillId="35" borderId="91" applyNumberFormat="0" applyBorder="0" applyAlignment="0" applyProtection="0"/>
    <xf numFmtId="10" fontId="78" fillId="35" borderId="91" applyNumberFormat="0" applyBorder="0" applyAlignment="0" applyProtection="0"/>
    <xf numFmtId="10" fontId="78" fillId="35" borderId="91" applyNumberFormat="0" applyBorder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9" fontId="39" fillId="0" borderId="1" applyFont="0" applyFill="0" applyBorder="0" applyAlignment="0" applyProtection="0"/>
    <xf numFmtId="0" fontId="49" fillId="76" borderId="151" applyNumberFormat="0" applyFont="0" applyAlignment="0" applyProtection="0"/>
    <xf numFmtId="43" fontId="39" fillId="0" borderId="1" applyFont="0" applyFill="0" applyBorder="0" applyAlignment="0" applyProtection="0"/>
    <xf numFmtId="3" fontId="40" fillId="0" borderId="114" applyNumberFormat="0" applyFont="0" applyFill="0" applyAlignment="0" applyProtection="0">
      <alignment vertical="center"/>
    </xf>
    <xf numFmtId="0" fontId="49" fillId="76" borderId="117" applyNumberFormat="0" applyFon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3" fontId="40" fillId="0" borderId="84" applyNumberFormat="0" applyFont="0" applyFill="0" applyAlignment="0" applyProtection="0">
      <alignment vertical="center"/>
    </xf>
    <xf numFmtId="3" fontId="40" fillId="0" borderId="84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132" fillId="70" borderId="126" applyNumberFormat="0" applyAlignment="0" applyProtection="0"/>
    <xf numFmtId="0" fontId="124" fillId="42" borderId="124" applyNumberFormat="0" applyAlignment="0" applyProtection="0"/>
    <xf numFmtId="0" fontId="124" fillId="42" borderId="93" applyNumberFormat="0" applyAlignment="0" applyProtection="0"/>
    <xf numFmtId="0" fontId="107" fillId="70" borderId="124" applyNumberFormat="0" applyAlignment="0" applyProtection="0"/>
    <xf numFmtId="0" fontId="107" fillId="70" borderId="124" applyNumberFormat="0" applyAlignment="0" applyProtection="0"/>
    <xf numFmtId="0" fontId="124" fillId="42" borderId="124" applyNumberFormat="0" applyAlignment="0" applyProtection="0"/>
    <xf numFmtId="0" fontId="140" fillId="0" borderId="119" applyNumberFormat="0" applyFill="0" applyAlignment="0" applyProtection="0"/>
    <xf numFmtId="0" fontId="49" fillId="76" borderId="125" applyNumberFormat="0" applyFont="0" applyAlignment="0" applyProtection="0"/>
    <xf numFmtId="0" fontId="140" fillId="0" borderId="145" applyNumberFormat="0" applyFill="0" applyAlignment="0" applyProtection="0"/>
    <xf numFmtId="0" fontId="49" fillId="76" borderId="134" applyNumberFormat="0" applyFont="0" applyAlignment="0" applyProtection="0"/>
    <xf numFmtId="0" fontId="105" fillId="69" borderId="108"/>
    <xf numFmtId="10" fontId="78" fillId="35" borderId="130" applyNumberFormat="0" applyBorder="0" applyAlignment="0" applyProtection="0"/>
    <xf numFmtId="0" fontId="107" fillId="70" borderId="133" applyNumberFormat="0" applyAlignment="0" applyProtection="0"/>
    <xf numFmtId="0" fontId="49" fillId="76" borderId="125" applyNumberFormat="0" applyFont="0" applyAlignment="0" applyProtection="0"/>
    <xf numFmtId="0" fontId="132" fillId="70" borderId="95" applyNumberFormat="0" applyAlignment="0" applyProtection="0"/>
    <xf numFmtId="0" fontId="49" fillId="76" borderId="117" applyNumberFormat="0" applyFont="0" applyAlignment="0" applyProtection="0"/>
    <xf numFmtId="0" fontId="49" fillId="76" borderId="101" applyNumberFormat="0" applyFont="0" applyAlignment="0" applyProtection="0"/>
    <xf numFmtId="0" fontId="49" fillId="76" borderId="94" applyNumberFormat="0" applyFont="0" applyAlignment="0" applyProtection="0"/>
    <xf numFmtId="0" fontId="124" fillId="42" borderId="133" applyNumberFormat="0" applyAlignment="0" applyProtection="0"/>
    <xf numFmtId="10" fontId="78" fillId="35" borderId="121" applyNumberFormat="0" applyBorder="0" applyAlignment="0" applyProtection="0"/>
    <xf numFmtId="0" fontId="124" fillId="42" borderId="124" applyNumberFormat="0" applyAlignment="0" applyProtection="0"/>
    <xf numFmtId="0" fontId="120" fillId="0" borderId="90">
      <alignment horizontal="left" vertical="center"/>
    </xf>
    <xf numFmtId="0" fontId="120" fillId="0" borderId="90">
      <alignment horizontal="left" vertical="center"/>
    </xf>
    <xf numFmtId="0" fontId="120" fillId="0" borderId="90">
      <alignment horizontal="left" vertical="center"/>
    </xf>
    <xf numFmtId="10" fontId="78" fillId="35" borderId="91" applyNumberFormat="0" applyBorder="0" applyAlignment="0" applyProtection="0"/>
    <xf numFmtId="10" fontId="78" fillId="35" borderId="91" applyNumberFormat="0" applyBorder="0" applyAlignment="0" applyProtection="0"/>
    <xf numFmtId="10" fontId="78" fillId="35" borderId="91" applyNumberFormat="0" applyBorder="0" applyAlignment="0" applyProtection="0"/>
    <xf numFmtId="3" fontId="40" fillId="0" borderId="84" applyNumberFormat="0" applyFont="0" applyFill="0" applyAlignment="0" applyProtection="0">
      <alignment vertical="center"/>
    </xf>
    <xf numFmtId="3" fontId="40" fillId="0" borderId="84" applyNumberFormat="0" applyFont="0" applyFill="0" applyAlignment="0" applyProtection="0">
      <alignment vertical="center"/>
    </xf>
    <xf numFmtId="0" fontId="120" fillId="0" borderId="129">
      <alignment horizontal="left" vertical="center"/>
    </xf>
    <xf numFmtId="0" fontId="39" fillId="0" borderId="1">
      <protection locked="0"/>
    </xf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132" fillId="70" borderId="95" applyNumberFormat="0" applyAlignment="0" applyProtection="0"/>
    <xf numFmtId="0" fontId="49" fillId="76" borderId="134" applyNumberFormat="0" applyFont="0" applyAlignment="0" applyProtection="0"/>
    <xf numFmtId="0" fontId="124" fillId="42" borderId="116" applyNumberFormat="0" applyAlignment="0" applyProtection="0"/>
    <xf numFmtId="0" fontId="49" fillId="76" borderId="151" applyNumberFormat="0" applyFon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20" fillId="0" borderId="90">
      <alignment horizontal="left" vertical="center"/>
    </xf>
    <xf numFmtId="0" fontId="120" fillId="0" borderId="90">
      <alignment horizontal="left" vertical="center"/>
    </xf>
    <xf numFmtId="0" fontId="120" fillId="0" borderId="90">
      <alignment horizontal="left" vertical="center"/>
    </xf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05" fillId="69" borderId="149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127" applyNumberFormat="0" applyFill="0" applyAlignment="0" applyProtection="0"/>
    <xf numFmtId="3" fontId="40" fillId="0" borderId="148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07" fillId="70" borderId="86" applyNumberFormat="0" applyAlignment="0" applyProtection="0"/>
    <xf numFmtId="0" fontId="120" fillId="0" borderId="90">
      <alignment horizontal="left" vertical="center"/>
    </xf>
    <xf numFmtId="0" fontId="120" fillId="0" borderId="90">
      <alignment horizontal="left" vertical="center"/>
    </xf>
    <xf numFmtId="0" fontId="120" fillId="0" borderId="90">
      <alignment horizontal="left" vertical="center"/>
    </xf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124" fillId="42" borderId="86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140" fillId="0" borderId="89" applyNumberFormat="0" applyFill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24" fillId="42" borderId="124" applyNumberFormat="0" applyAlignment="0" applyProtection="0"/>
    <xf numFmtId="10" fontId="78" fillId="35" borderId="98" applyNumberFormat="0" applyBorder="0" applyAlignment="0" applyProtection="0"/>
    <xf numFmtId="0" fontId="124" fillId="42" borderId="100" applyNumberFormat="0" applyAlignment="0" applyProtection="0"/>
    <xf numFmtId="10" fontId="78" fillId="35" borderId="98" applyNumberFormat="0" applyBorder="0" applyAlignment="0" applyProtection="0"/>
    <xf numFmtId="0" fontId="49" fillId="76" borderId="143" applyNumberFormat="0" applyFont="0" applyAlignment="0" applyProtection="0"/>
    <xf numFmtId="0" fontId="120" fillId="0" borderId="147">
      <alignment horizontal="left" vertical="center"/>
    </xf>
    <xf numFmtId="9" fontId="39" fillId="0" borderId="1" applyFont="0" applyFill="0" applyBorder="0" applyAlignment="0" applyProtection="0"/>
    <xf numFmtId="0" fontId="132" fillId="70" borderId="144" applyNumberFormat="0" applyAlignment="0" applyProtection="0"/>
    <xf numFmtId="0" fontId="49" fillId="76" borderId="134" applyNumberFormat="0" applyFont="0" applyAlignment="0" applyProtection="0"/>
    <xf numFmtId="0" fontId="49" fillId="76" borderId="125" applyNumberFormat="0" applyFont="0" applyAlignment="0" applyProtection="0"/>
    <xf numFmtId="0" fontId="124" fillId="42" borderId="142" applyNumberForma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24" fillId="42" borderId="109" applyNumberFormat="0" applyAlignment="0" applyProtection="0"/>
    <xf numFmtId="0" fontId="49" fillId="76" borderId="110" applyNumberFormat="0" applyFont="0" applyAlignment="0" applyProtection="0"/>
    <xf numFmtId="0" fontId="49" fillId="76" borderId="125" applyNumberFormat="0" applyFont="0" applyAlignment="0" applyProtection="0"/>
    <xf numFmtId="43" fontId="39" fillId="0" borderId="1" applyFont="0" applyFill="0" applyBorder="0" applyAlignment="0" applyProtection="0"/>
    <xf numFmtId="0" fontId="107" fillId="70" borderId="109" applyNumberFormat="0" applyAlignment="0" applyProtection="0"/>
    <xf numFmtId="3" fontId="40" fillId="0" borderId="130" applyNumberFormat="0" applyFont="0" applyFill="0" applyAlignment="0" applyProtection="0">
      <alignment vertical="center"/>
    </xf>
    <xf numFmtId="0" fontId="49" fillId="76" borderId="117" applyNumberFormat="0" applyFont="0" applyAlignment="0" applyProtection="0"/>
    <xf numFmtId="0" fontId="124" fillId="42" borderId="142" applyNumberFormat="0" applyAlignment="0" applyProtection="0"/>
    <xf numFmtId="0" fontId="107" fillId="70" borderId="133" applyNumberFormat="0" applyAlignment="0" applyProtection="0"/>
    <xf numFmtId="3" fontId="40" fillId="0" borderId="130" applyNumberFormat="0" applyFont="0" applyFill="0" applyAlignment="0" applyProtection="0">
      <alignment vertical="center"/>
    </xf>
    <xf numFmtId="0" fontId="140" fillId="0" borderId="103" applyNumberFormat="0" applyFill="0" applyAlignment="0" applyProtection="0"/>
    <xf numFmtId="0" fontId="49" fillId="76" borderId="101" applyNumberFormat="0" applyFont="0" applyAlignment="0" applyProtection="0"/>
    <xf numFmtId="0" fontId="124" fillId="42" borderId="100" applyNumberFormat="0" applyAlignment="0" applyProtection="0"/>
    <xf numFmtId="0" fontId="49" fillId="76" borderId="143" applyNumberFormat="0" applyFont="0" applyAlignment="0" applyProtection="0"/>
    <xf numFmtId="0" fontId="107" fillId="70" borderId="116" applyNumberFormat="0" applyAlignment="0" applyProtection="0"/>
    <xf numFmtId="0" fontId="105" fillId="69" borderId="132"/>
    <xf numFmtId="0" fontId="49" fillId="76" borderId="143" applyNumberFormat="0" applyFont="0" applyAlignment="0" applyProtection="0"/>
    <xf numFmtId="0" fontId="140" fillId="0" borderId="153" applyNumberFormat="0" applyFill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20" fillId="0" borderId="113">
      <alignment horizontal="left" vertical="center"/>
    </xf>
    <xf numFmtId="0" fontId="120" fillId="0" borderId="97">
      <alignment horizontal="left" vertical="center"/>
    </xf>
    <xf numFmtId="0" fontId="120" fillId="0" borderId="97">
      <alignment horizontal="left" vertical="center"/>
    </xf>
    <xf numFmtId="0" fontId="120" fillId="0" borderId="97">
      <alignment horizontal="left" vertical="center"/>
    </xf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10" fontId="78" fillId="35" borderId="148" applyNumberFormat="0" applyBorder="0" applyAlignment="0" applyProtection="0"/>
    <xf numFmtId="0" fontId="140" fillId="0" borderId="112" applyNumberFormat="0" applyFill="0" applyAlignment="0" applyProtection="0"/>
    <xf numFmtId="0" fontId="49" fillId="76" borderId="125" applyNumberFormat="0" applyFont="0" applyAlignment="0" applyProtection="0"/>
    <xf numFmtId="0" fontId="107" fillId="70" borderId="109" applyNumberFormat="0" applyAlignment="0" applyProtection="0"/>
    <xf numFmtId="0" fontId="140" fillId="0" borderId="119" applyNumberFormat="0" applyFill="0" applyAlignment="0" applyProtection="0"/>
    <xf numFmtId="0" fontId="39" fillId="0" borderId="1">
      <protection locked="0"/>
    </xf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20" fillId="0" borderId="97">
      <alignment horizontal="left" vertical="center"/>
    </xf>
    <xf numFmtId="0" fontId="120" fillId="0" borderId="97">
      <alignment horizontal="left" vertical="center"/>
    </xf>
    <xf numFmtId="0" fontId="120" fillId="0" borderId="97">
      <alignment horizontal="left" vertical="center"/>
    </xf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49" fillId="76" borderId="110" applyNumberFormat="0" applyFont="0" applyAlignment="0" applyProtection="0"/>
    <xf numFmtId="0" fontId="107" fillId="70" borderId="124" applyNumberFormat="0" applyAlignment="0" applyProtection="0"/>
    <xf numFmtId="0" fontId="49" fillId="76" borderId="125" applyNumberFormat="0" applyFont="0" applyAlignment="0" applyProtection="0"/>
    <xf numFmtId="0" fontId="124" fillId="42" borderId="124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07" fillId="70" borderId="93" applyNumberFormat="0" applyAlignment="0" applyProtection="0"/>
    <xf numFmtId="0" fontId="120" fillId="0" borderId="97">
      <alignment horizontal="left" vertical="center"/>
    </xf>
    <xf numFmtId="0" fontId="120" fillId="0" borderId="97">
      <alignment horizontal="left" vertical="center"/>
    </xf>
    <xf numFmtId="0" fontId="120" fillId="0" borderId="97">
      <alignment horizontal="left" vertical="center"/>
    </xf>
    <xf numFmtId="0" fontId="124" fillId="42" borderId="124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124" fillId="42" borderId="93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32" fillId="70" borderId="95" applyNumberFormat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140" fillId="0" borderId="96" applyNumberFormat="0" applyFill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10" fontId="78" fillId="35" borderId="114" applyNumberFormat="0" applyBorder="0" applyAlignment="0" applyProtection="0"/>
    <xf numFmtId="0" fontId="140" fillId="0" borderId="153" applyNumberFormat="0" applyFill="0" applyAlignment="0" applyProtection="0"/>
    <xf numFmtId="0" fontId="140" fillId="0" borderId="127" applyNumberFormat="0" applyFill="0" applyAlignment="0" applyProtection="0"/>
    <xf numFmtId="0" fontId="49" fillId="76" borderId="117" applyNumberFormat="0" applyFont="0" applyAlignment="0" applyProtection="0"/>
    <xf numFmtId="0" fontId="49" fillId="76" borderId="143" applyNumberFormat="0" applyFont="0" applyAlignment="0" applyProtection="0"/>
    <xf numFmtId="0" fontId="49" fillId="76" borderId="151" applyNumberFormat="0" applyFont="0" applyAlignment="0" applyProtection="0"/>
    <xf numFmtId="0" fontId="39" fillId="0" borderId="1">
      <protection locked="0"/>
    </xf>
    <xf numFmtId="0" fontId="49" fillId="76" borderId="117" applyNumberFormat="0" applyFont="0" applyAlignment="0" applyProtection="0"/>
    <xf numFmtId="0" fontId="120" fillId="0" borderId="105">
      <alignment horizontal="left" vertical="center"/>
    </xf>
    <xf numFmtId="0" fontId="120" fillId="0" borderId="105">
      <alignment horizontal="left" vertical="center"/>
    </xf>
    <xf numFmtId="0" fontId="120" fillId="0" borderId="105">
      <alignment horizontal="left" vertical="center"/>
    </xf>
    <xf numFmtId="10" fontId="78" fillId="35" borderId="106" applyNumberFormat="0" applyBorder="0" applyAlignment="0" applyProtection="0"/>
    <xf numFmtId="10" fontId="78" fillId="35" borderId="106" applyNumberFormat="0" applyBorder="0" applyAlignment="0" applyProtection="0"/>
    <xf numFmtId="10" fontId="78" fillId="35" borderId="106" applyNumberFormat="0" applyBorder="0" applyAlignment="0" applyProtection="0"/>
    <xf numFmtId="0" fontId="140" fillId="0" borderId="145" applyNumberFormat="0" applyFill="0" applyAlignment="0" applyProtection="0"/>
    <xf numFmtId="0" fontId="49" fillId="76" borderId="125" applyNumberFormat="0" applyFont="0" applyAlignment="0" applyProtection="0"/>
    <xf numFmtId="0" fontId="120" fillId="0" borderId="120">
      <alignment horizontal="left" vertical="center"/>
    </xf>
    <xf numFmtId="0" fontId="49" fillId="76" borderId="134" applyNumberFormat="0" applyFont="0" applyAlignment="0" applyProtection="0"/>
    <xf numFmtId="0" fontId="49" fillId="76" borderId="117" applyNumberFormat="0" applyFont="0" applyAlignment="0" applyProtection="0"/>
    <xf numFmtId="0" fontId="140" fillId="0" borderId="153" applyNumberFormat="0" applyFill="0" applyAlignment="0" applyProtection="0"/>
    <xf numFmtId="0" fontId="140" fillId="0" borderId="127" applyNumberFormat="0" applyFill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20" fillId="0" borderId="105">
      <alignment horizontal="left" vertical="center"/>
    </xf>
    <xf numFmtId="0" fontId="120" fillId="0" borderId="105">
      <alignment horizontal="left" vertical="center"/>
    </xf>
    <xf numFmtId="0" fontId="120" fillId="0" borderId="105">
      <alignment horizontal="left" vertical="center"/>
    </xf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24" fillId="42" borderId="142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07" fillId="70" borderId="100" applyNumberFormat="0" applyAlignment="0" applyProtection="0"/>
    <xf numFmtId="0" fontId="120" fillId="0" borderId="105">
      <alignment horizontal="left" vertical="center"/>
    </xf>
    <xf numFmtId="0" fontId="120" fillId="0" borderId="105">
      <alignment horizontal="left" vertical="center"/>
    </xf>
    <xf numFmtId="0" fontId="120" fillId="0" borderId="105">
      <alignment horizontal="left" vertical="center"/>
    </xf>
    <xf numFmtId="0" fontId="107" fillId="70" borderId="142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124" fillId="42" borderId="100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32" fillId="70" borderId="102" applyNumberFormat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140" fillId="0" borderId="103" applyNumberFormat="0" applyFill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43" applyNumberFormat="0" applyFont="0" applyAlignment="0" applyProtection="0"/>
    <xf numFmtId="0" fontId="107" fillId="70" borderId="150" applyNumberFormat="0" applyAlignment="0" applyProtection="0"/>
    <xf numFmtId="0" fontId="124" fillId="42" borderId="109" applyNumberFormat="0" applyAlignment="0" applyProtection="0"/>
    <xf numFmtId="0" fontId="125" fillId="0" borderId="108"/>
    <xf numFmtId="0" fontId="124" fillId="42" borderId="109" applyNumberFormat="0" applyAlignment="0" applyProtection="0"/>
    <xf numFmtId="0" fontId="124" fillId="42" borderId="109" applyNumberFormat="0" applyAlignment="0" applyProtection="0"/>
    <xf numFmtId="0" fontId="132" fillId="70" borderId="144" applyNumberFormat="0" applyAlignment="0" applyProtection="0"/>
    <xf numFmtId="0" fontId="107" fillId="70" borderId="124" applyNumberFormat="0" applyAlignment="0" applyProtection="0"/>
    <xf numFmtId="0" fontId="132" fillId="70" borderId="144" applyNumberFormat="0" applyAlignment="0" applyProtection="0"/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124" fillId="42" borderId="142" applyNumberFormat="0" applyAlignment="0" applyProtection="0"/>
    <xf numFmtId="0" fontId="105" fillId="69" borderId="115"/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07" fillId="70" borderId="109" applyNumberFormat="0" applyAlignment="0" applyProtection="0"/>
    <xf numFmtId="0" fontId="124" fillId="42" borderId="124" applyNumberFormat="0" applyAlignment="0" applyProtection="0"/>
    <xf numFmtId="0" fontId="132" fillId="70" borderId="144" applyNumberFormat="0" applyAlignment="0" applyProtection="0"/>
    <xf numFmtId="0" fontId="49" fillId="76" borderId="110" applyNumberFormat="0" applyFont="0" applyAlignment="0" applyProtection="0"/>
    <xf numFmtId="0" fontId="49" fillId="76" borderId="151" applyNumberFormat="0" applyFont="0" applyAlignment="0" applyProtection="0"/>
    <xf numFmtId="0" fontId="132" fillId="70" borderId="144" applyNumberFormat="0" applyAlignment="0" applyProtection="0"/>
    <xf numFmtId="3" fontId="40" fillId="0" borderId="114" applyNumberFormat="0" applyFont="0" applyFill="0" applyAlignment="0" applyProtection="0">
      <alignment vertical="center"/>
    </xf>
    <xf numFmtId="0" fontId="107" fillId="70" borderId="142" applyNumberFormat="0" applyAlignment="0" applyProtection="0"/>
    <xf numFmtId="0" fontId="107" fillId="70" borderId="142" applyNumberFormat="0" applyAlignment="0" applyProtection="0"/>
    <xf numFmtId="0" fontId="132" fillId="70" borderId="144" applyNumberFormat="0" applyAlignment="0" applyProtection="0"/>
    <xf numFmtId="0" fontId="107" fillId="70" borderId="142" applyNumberFormat="0" applyAlignment="0" applyProtection="0"/>
    <xf numFmtId="0" fontId="107" fillId="70" borderId="124" applyNumberFormat="0" applyAlignment="0" applyProtection="0"/>
    <xf numFmtId="0" fontId="107" fillId="70" borderId="124" applyNumberFormat="0" applyAlignment="0" applyProtection="0"/>
    <xf numFmtId="0" fontId="49" fillId="76" borderId="143" applyNumberFormat="0" applyFont="0" applyAlignment="0" applyProtection="0"/>
    <xf numFmtId="0" fontId="125" fillId="0" borderId="115"/>
    <xf numFmtId="0" fontId="124" fillId="42" borderId="116" applyNumberFormat="0" applyAlignment="0" applyProtection="0"/>
    <xf numFmtId="0" fontId="49" fillId="76" borderId="151" applyNumberFormat="0" applyFont="0" applyAlignment="0" applyProtection="0"/>
    <xf numFmtId="0" fontId="140" fillId="0" borderId="136" applyNumberFormat="0" applyFill="0" applyAlignment="0" applyProtection="0"/>
    <xf numFmtId="0" fontId="143" fillId="0" borderId="137"/>
    <xf numFmtId="0" fontId="49" fillId="76" borderId="151" applyNumberFormat="0" applyFont="0" applyAlignment="0" applyProtection="0"/>
    <xf numFmtId="0" fontId="140" fillId="0" borderId="112" applyNumberFormat="0" applyFill="0" applyAlignment="0" applyProtection="0"/>
    <xf numFmtId="0" fontId="124" fillId="42" borderId="142" applyNumberFormat="0" applyAlignment="0" applyProtection="0"/>
    <xf numFmtId="0" fontId="49" fillId="76" borderId="143" applyNumberFormat="0" applyFont="0" applyAlignment="0" applyProtection="0"/>
    <xf numFmtId="0" fontId="132" fillId="70" borderId="135" applyNumberFormat="0" applyAlignment="0" applyProtection="0"/>
    <xf numFmtId="0" fontId="132" fillId="70" borderId="126" applyNumberFormat="0" applyAlignment="0" applyProtection="0"/>
    <xf numFmtId="0" fontId="124" fillId="42" borderId="142" applyNumberFormat="0" applyAlignment="0" applyProtection="0"/>
    <xf numFmtId="9" fontId="39" fillId="0" borderId="1" applyFont="0" applyFill="0" applyBorder="0" applyAlignment="0" applyProtection="0"/>
    <xf numFmtId="0" fontId="49" fillId="76" borderId="143" applyNumberFormat="0" applyFont="0" applyAlignment="0" applyProtection="0"/>
    <xf numFmtId="43" fontId="39" fillId="0" borderId="1" applyFont="0" applyFill="0" applyBorder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07" fillId="70" borderId="124" applyNumberFormat="0" applyAlignment="0" applyProtection="0"/>
    <xf numFmtId="0" fontId="140" fillId="0" borderId="112" applyNumberFormat="0" applyFill="0" applyAlignment="0" applyProtection="0"/>
    <xf numFmtId="0" fontId="120" fillId="0" borderId="147">
      <alignment horizontal="left" vertical="center"/>
    </xf>
    <xf numFmtId="0" fontId="49" fillId="76" borderId="143" applyNumberFormat="0" applyFont="0" applyAlignment="0" applyProtection="0"/>
    <xf numFmtId="0" fontId="132" fillId="70" borderId="111" applyNumberFormat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10" fontId="78" fillId="35" borderId="157" applyNumberFormat="0" applyBorder="0" applyAlignment="0" applyProtection="0"/>
    <xf numFmtId="10" fontId="78" fillId="35" borderId="130" applyNumberFormat="0" applyBorder="0" applyAlignment="0" applyProtection="0"/>
    <xf numFmtId="0" fontId="124" fillId="42" borderId="142" applyNumberFormat="0" applyAlignment="0" applyProtection="0"/>
    <xf numFmtId="0" fontId="49" fillId="76" borderId="143" applyNumberFormat="0" applyFont="0" applyAlignment="0" applyProtection="0"/>
    <xf numFmtId="0" fontId="124" fillId="42" borderId="142" applyNumberFormat="0" applyAlignment="0" applyProtection="0"/>
    <xf numFmtId="0" fontId="124" fillId="42" borderId="133" applyNumberFormat="0" applyAlignment="0" applyProtection="0"/>
    <xf numFmtId="3" fontId="40" fillId="0" borderId="121" applyNumberFormat="0" applyFont="0" applyFill="0" applyAlignment="0" applyProtection="0">
      <alignment vertical="center"/>
    </xf>
    <xf numFmtId="0" fontId="107" fillId="70" borderId="150" applyNumberFormat="0" applyAlignment="0" applyProtection="0"/>
    <xf numFmtId="0" fontId="120" fillId="0" borderId="120">
      <alignment horizontal="left" vertical="center"/>
    </xf>
    <xf numFmtId="0" fontId="120" fillId="0" borderId="120">
      <alignment horizontal="left" vertical="center"/>
    </xf>
    <xf numFmtId="0" fontId="120" fillId="0" borderId="120">
      <alignment horizontal="left" vertical="center"/>
    </xf>
    <xf numFmtId="10" fontId="78" fillId="35" borderId="121" applyNumberFormat="0" applyBorder="0" applyAlignment="0" applyProtection="0"/>
    <xf numFmtId="10" fontId="78" fillId="35" borderId="121" applyNumberFormat="0" applyBorder="0" applyAlignment="0" applyProtection="0"/>
    <xf numFmtId="10" fontId="78" fillId="35" borderId="121" applyNumberFormat="0" applyBorder="0" applyAlignment="0" applyProtection="0"/>
    <xf numFmtId="0" fontId="125" fillId="0" borderId="132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20" fillId="0" borderId="120">
      <alignment horizontal="left" vertical="center"/>
    </xf>
    <xf numFmtId="0" fontId="120" fillId="0" borderId="120">
      <alignment horizontal="left" vertical="center"/>
    </xf>
    <xf numFmtId="0" fontId="120" fillId="0" borderId="120">
      <alignment horizontal="left" vertical="center"/>
    </xf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49" fillId="76" borderId="143" applyNumberFormat="0" applyFont="0" applyAlignment="0" applyProtection="0"/>
    <xf numFmtId="0" fontId="107" fillId="70" borderId="133" applyNumberFormat="0" applyAlignment="0" applyProtection="0"/>
    <xf numFmtId="0" fontId="39" fillId="0" borderId="1">
      <protection locked="0"/>
    </xf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07" fillId="70" borderId="116" applyNumberFormat="0" applyAlignment="0" applyProtection="0"/>
    <xf numFmtId="0" fontId="120" fillId="0" borderId="120">
      <alignment horizontal="left" vertical="center"/>
    </xf>
    <xf numFmtId="0" fontId="120" fillId="0" borderId="120">
      <alignment horizontal="left" vertical="center"/>
    </xf>
    <xf numFmtId="0" fontId="120" fillId="0" borderId="120">
      <alignment horizontal="left" vertical="center"/>
    </xf>
    <xf numFmtId="0" fontId="140" fillId="0" borderId="153" applyNumberFormat="0" applyFill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124" fillId="42" borderId="116" applyNumberForma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32" fillId="70" borderId="118" applyNumberFormat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140" fillId="0" borderId="119" applyNumberFormat="0" applyFill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25" fillId="0" borderId="123"/>
    <xf numFmtId="0" fontId="124" fillId="42" borderId="124" applyNumberFormat="0" applyAlignment="0" applyProtection="0"/>
    <xf numFmtId="0" fontId="124" fillId="42" borderId="124" applyNumberFormat="0" applyAlignment="0" applyProtection="0"/>
    <xf numFmtId="0" fontId="132" fillId="70" borderId="144" applyNumberFormat="0" applyAlignment="0" applyProtection="0"/>
    <xf numFmtId="0" fontId="105" fillId="69" borderId="149"/>
    <xf numFmtId="0" fontId="140" fillId="0" borderId="145" applyNumberFormat="0" applyFill="0" applyAlignment="0" applyProtection="0"/>
    <xf numFmtId="0" fontId="132" fillId="70" borderId="135" applyNumberFormat="0" applyAlignment="0" applyProtection="0"/>
    <xf numFmtId="0" fontId="49" fillId="76" borderId="143" applyNumberFormat="0" applyFont="0" applyAlignment="0" applyProtection="0"/>
    <xf numFmtId="0" fontId="49" fillId="76" borderId="151" applyNumberFormat="0" applyFont="0" applyAlignment="0" applyProtection="0"/>
    <xf numFmtId="10" fontId="78" fillId="35" borderId="157" applyNumberFormat="0" applyBorder="0" applyAlignment="0" applyProtection="0"/>
    <xf numFmtId="0" fontId="140" fillId="0" borderId="145" applyNumberFormat="0" applyFill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07" fillId="70" borderId="124" applyNumberFormat="0" applyAlignment="0" applyProtection="0"/>
    <xf numFmtId="0" fontId="49" fillId="76" borderId="143" applyNumberFormat="0" applyFont="0" applyAlignment="0" applyProtection="0"/>
    <xf numFmtId="0" fontId="120" fillId="0" borderId="138">
      <alignment horizontal="left" vertical="center"/>
    </xf>
    <xf numFmtId="0" fontId="120" fillId="0" borderId="138">
      <alignment horizontal="left" vertical="center"/>
    </xf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107" fillId="70" borderId="133" applyNumberFormat="0" applyAlignment="0" applyProtection="0"/>
    <xf numFmtId="0" fontId="132" fillId="70" borderId="144" applyNumberFormat="0" applyAlignment="0" applyProtection="0"/>
    <xf numFmtId="43" fontId="39" fillId="0" borderId="1" applyFont="0" applyFill="0" applyBorder="0" applyAlignment="0" applyProtection="0"/>
    <xf numFmtId="10" fontId="78" fillId="35" borderId="130" applyNumberFormat="0" applyBorder="0" applyAlignment="0" applyProtection="0"/>
    <xf numFmtId="0" fontId="49" fillId="76" borderId="151" applyNumberFormat="0" applyFont="0" applyAlignment="0" applyProtection="0"/>
    <xf numFmtId="0" fontId="140" fillId="0" borderId="127" applyNumberFormat="0" applyFill="0" applyAlignment="0" applyProtection="0"/>
    <xf numFmtId="0" fontId="49" fillId="76" borderId="151" applyNumberFormat="0" applyFont="0" applyAlignment="0" applyProtection="0"/>
    <xf numFmtId="0" fontId="120" fillId="0" borderId="138">
      <alignment horizontal="left" vertical="center"/>
    </xf>
    <xf numFmtId="0" fontId="120" fillId="0" borderId="138">
      <alignment horizontal="left" vertical="center"/>
    </xf>
    <xf numFmtId="0" fontId="49" fillId="76" borderId="151" applyNumberFormat="0" applyFont="0" applyAlignment="0" applyProtection="0"/>
    <xf numFmtId="0" fontId="120" fillId="0" borderId="138">
      <alignment horizontal="left" vertical="center"/>
    </xf>
    <xf numFmtId="9" fontId="39" fillId="0" borderId="1" applyFont="0" applyFill="0" applyBorder="0" applyAlignment="0" applyProtection="0"/>
    <xf numFmtId="0" fontId="140" fillId="0" borderId="127" applyNumberFormat="0" applyFill="0" applyAlignment="0" applyProtection="0"/>
    <xf numFmtId="0" fontId="132" fillId="70" borderId="126" applyNumberFormat="0" applyAlignment="0" applyProtection="0"/>
    <xf numFmtId="0" fontId="140" fillId="0" borderId="127" applyNumberFormat="0" applyFill="0" applyAlignment="0" applyProtection="0"/>
    <xf numFmtId="0" fontId="140" fillId="0" borderId="127" applyNumberFormat="0" applyFill="0" applyAlignment="0" applyProtection="0"/>
    <xf numFmtId="0" fontId="140" fillId="0" borderId="127" applyNumberFormat="0" applyFill="0" applyAlignment="0" applyProtection="0"/>
    <xf numFmtId="0" fontId="140" fillId="0" borderId="127" applyNumberFormat="0" applyFill="0" applyAlignment="0" applyProtection="0"/>
    <xf numFmtId="0" fontId="140" fillId="0" borderId="127" applyNumberFormat="0" applyFill="0" applyAlignment="0" applyProtection="0"/>
    <xf numFmtId="0" fontId="140" fillId="0" borderId="127" applyNumberFormat="0" applyFill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24" fillId="42" borderId="133" applyNumberFormat="0" applyAlignment="0" applyProtection="0"/>
    <xf numFmtId="0" fontId="124" fillId="42" borderId="133" applyNumberFormat="0" applyAlignment="0" applyProtection="0"/>
    <xf numFmtId="0" fontId="49" fillId="76" borderId="134" applyNumberFormat="0" applyFont="0" applyAlignment="0" applyProtection="0"/>
    <xf numFmtId="0" fontId="49" fillId="76" borderId="151" applyNumberFormat="0" applyFont="0" applyAlignment="0" applyProtection="0"/>
    <xf numFmtId="0" fontId="49" fillId="76" borderId="134" applyNumberFormat="0" applyFont="0" applyAlignment="0" applyProtection="0"/>
    <xf numFmtId="0" fontId="49" fillId="76" borderId="134" applyNumberFormat="0" applyFont="0" applyAlignment="0" applyProtection="0"/>
    <xf numFmtId="0" fontId="107" fillId="70" borderId="133" applyNumberFormat="0" applyAlignment="0" applyProtection="0"/>
    <xf numFmtId="0" fontId="140" fillId="0" borderId="153" applyNumberFormat="0" applyFill="0" applyAlignment="0" applyProtection="0"/>
    <xf numFmtId="0" fontId="107" fillId="70" borderId="142" applyNumberFormat="0" applyAlignment="0" applyProtection="0"/>
    <xf numFmtId="0" fontId="49" fillId="76" borderId="134" applyNumberFormat="0" applyFont="0" applyAlignment="0" applyProtection="0"/>
    <xf numFmtId="0" fontId="107" fillId="70" borderId="150" applyNumberFormat="0" applyAlignment="0" applyProtection="0"/>
    <xf numFmtId="0" fontId="124" fillId="42" borderId="142" applyNumberFormat="0" applyAlignment="0" applyProtection="0"/>
    <xf numFmtId="0" fontId="143" fillId="0" borderId="158"/>
    <xf numFmtId="0" fontId="120" fillId="0" borderId="147">
      <alignment horizontal="left" vertical="center"/>
    </xf>
    <xf numFmtId="0" fontId="107" fillId="70" borderId="142" applyNumberFormat="0" applyAlignment="0" applyProtection="0"/>
    <xf numFmtId="0" fontId="49" fillId="76" borderId="151" applyNumberFormat="0" applyFont="0" applyAlignment="0" applyProtection="0"/>
    <xf numFmtId="10" fontId="78" fillId="35" borderId="139" applyNumberFormat="0" applyBorder="0" applyAlignment="0" applyProtection="0"/>
    <xf numFmtId="0" fontId="140" fillId="0" borderId="136" applyNumberFormat="0" applyFill="0" applyAlignment="0" applyProtection="0"/>
    <xf numFmtId="0" fontId="120" fillId="0" borderId="147">
      <alignment horizontal="left" vertical="center"/>
    </xf>
    <xf numFmtId="0" fontId="132" fillId="70" borderId="152" applyNumberFormat="0" applyAlignment="0" applyProtection="0"/>
    <xf numFmtId="0" fontId="120" fillId="0" borderId="147">
      <alignment horizontal="left" vertical="center"/>
    </xf>
    <xf numFmtId="0" fontId="107" fillId="70" borderId="142" applyNumberFormat="0" applyAlignment="0" applyProtection="0"/>
    <xf numFmtId="0" fontId="120" fillId="0" borderId="147">
      <alignment horizontal="left" vertical="center"/>
    </xf>
    <xf numFmtId="0" fontId="49" fillId="76" borderId="151" applyNumberFormat="0" applyFont="0" applyAlignment="0" applyProtection="0"/>
    <xf numFmtId="10" fontId="78" fillId="35" borderId="139" applyNumberFormat="0" applyBorder="0" applyAlignment="0" applyProtection="0"/>
    <xf numFmtId="0" fontId="107" fillId="70" borderId="150" applyNumberFormat="0" applyAlignment="0" applyProtection="0"/>
    <xf numFmtId="0" fontId="140" fillId="0" borderId="136" applyNumberFormat="0" applyFill="0" applyAlignment="0" applyProtection="0"/>
    <xf numFmtId="10" fontId="78" fillId="35" borderId="157" applyNumberFormat="0" applyBorder="0" applyAlignment="0" applyProtection="0"/>
    <xf numFmtId="0" fontId="125" fillId="0" borderId="141"/>
    <xf numFmtId="0" fontId="49" fillId="76" borderId="151" applyNumberFormat="0" applyFont="0" applyAlignment="0" applyProtection="0"/>
    <xf numFmtId="0" fontId="125" fillId="0" borderId="149"/>
    <xf numFmtId="0" fontId="124" fillId="42" borderId="150" applyNumberFormat="0" applyAlignment="0" applyProtection="0"/>
    <xf numFmtId="0" fontId="140" fillId="0" borderId="145" applyNumberFormat="0" applyFill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40" fillId="0" borderId="145" applyNumberFormat="0" applyFill="0" applyAlignment="0" applyProtection="0"/>
    <xf numFmtId="0" fontId="49" fillId="76" borderId="143" applyNumberFormat="0" applyFont="0" applyAlignment="0" applyProtection="0"/>
    <xf numFmtId="0" fontId="132" fillId="70" borderId="144" applyNumberFormat="0" applyAlignment="0" applyProtection="0"/>
    <xf numFmtId="0" fontId="132" fillId="70" borderId="144" applyNumberFormat="0" applyAlignment="0" applyProtection="0"/>
    <xf numFmtId="0" fontId="132" fillId="70" borderId="144" applyNumberFormat="0" applyAlignment="0" applyProtection="0"/>
    <xf numFmtId="0" fontId="132" fillId="70" borderId="144" applyNumberFormat="0" applyAlignment="0" applyProtection="0"/>
    <xf numFmtId="0" fontId="132" fillId="70" borderId="144" applyNumberFormat="0" applyAlignment="0" applyProtection="0"/>
    <xf numFmtId="0" fontId="132" fillId="70" borderId="144" applyNumberFormat="0" applyAlignment="0" applyProtection="0"/>
    <xf numFmtId="0" fontId="140" fillId="0" borderId="145" applyNumberFormat="0" applyFill="0" applyAlignment="0" applyProtection="0"/>
    <xf numFmtId="0" fontId="140" fillId="0" borderId="145" applyNumberFormat="0" applyFill="0" applyAlignment="0" applyProtection="0"/>
    <xf numFmtId="0" fontId="140" fillId="0" borderId="145" applyNumberFormat="0" applyFill="0" applyAlignment="0" applyProtection="0"/>
    <xf numFmtId="0" fontId="140" fillId="0" borderId="145" applyNumberFormat="0" applyFill="0" applyAlignment="0" applyProtection="0"/>
    <xf numFmtId="0" fontId="140" fillId="0" borderId="145" applyNumberFormat="0" applyFill="0" applyAlignment="0" applyProtection="0"/>
    <xf numFmtId="0" fontId="140" fillId="0" borderId="145" applyNumberFormat="0" applyFill="0" applyAlignment="0" applyProtection="0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3" fontId="40" fillId="0" borderId="157" applyNumberFormat="0" applyFont="0" applyFill="0" applyAlignment="0" applyProtection="0">
      <alignment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3" fillId="0" borderId="1"/>
    <xf numFmtId="0" fontId="75" fillId="0" borderId="1"/>
    <xf numFmtId="9" fontId="3" fillId="0" borderId="1" applyFont="0" applyFill="0" applyBorder="0" applyAlignment="0" applyProtection="0"/>
    <xf numFmtId="0" fontId="40" fillId="0" borderId="1"/>
    <xf numFmtId="0" fontId="3" fillId="0" borderId="1"/>
    <xf numFmtId="43" fontId="52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52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69" fillId="0" borderId="1"/>
    <xf numFmtId="43" fontId="3" fillId="0" borderId="1" applyFont="0" applyFill="0" applyBorder="0" applyAlignment="0" applyProtection="0"/>
    <xf numFmtId="0" fontId="40" fillId="0" borderId="1"/>
    <xf numFmtId="0" fontId="51" fillId="0" borderId="1">
      <alignment vertical="top"/>
    </xf>
    <xf numFmtId="43" fontId="3" fillId="0" borderId="1" applyFont="0" applyFill="0" applyBorder="0" applyAlignment="0" applyProtection="0"/>
    <xf numFmtId="43" fontId="40" fillId="0" borderId="1" applyBorder="0" applyAlignment="0" applyProtection="0"/>
    <xf numFmtId="9" fontId="69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69" fillId="0" borderId="1" applyFont="0" applyFill="0" applyBorder="0" applyAlignment="0" applyProtection="0"/>
    <xf numFmtId="9" fontId="52" fillId="0" borderId="1" applyFont="0" applyFill="0" applyBorder="0" applyAlignment="0" applyProtection="0"/>
    <xf numFmtId="0" fontId="69" fillId="0" borderId="1"/>
    <xf numFmtId="0" fontId="51" fillId="0" borderId="1">
      <alignment vertical="top"/>
    </xf>
    <xf numFmtId="9" fontId="69" fillId="0" borderId="1" applyFont="0" applyFill="0" applyBorder="0" applyAlignment="0" applyProtection="0"/>
    <xf numFmtId="0" fontId="51" fillId="0" borderId="1"/>
    <xf numFmtId="0" fontId="3" fillId="0" borderId="1"/>
    <xf numFmtId="0" fontId="40" fillId="0" borderId="1"/>
    <xf numFmtId="0" fontId="41" fillId="0" borderId="1"/>
    <xf numFmtId="177" fontId="40" fillId="0" borderId="1" applyFont="0" applyFill="0" applyBorder="0" applyAlignment="0" applyProtection="0"/>
    <xf numFmtId="0" fontId="56" fillId="0" borderId="14" applyNumberFormat="0" applyFill="0" applyAlignment="0">
      <protection locked="0"/>
    </xf>
    <xf numFmtId="43" fontId="3" fillId="0" borderId="1" applyFont="0" applyFill="0" applyBorder="0" applyAlignment="0" applyProtection="0"/>
    <xf numFmtId="0" fontId="3" fillId="0" borderId="1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9" fontId="39" fillId="0" borderId="1" applyFont="0" applyFill="0" applyBorder="0" applyAlignment="0" applyProtection="0"/>
    <xf numFmtId="0" fontId="3" fillId="0" borderId="1"/>
    <xf numFmtId="0" fontId="40" fillId="0" borderId="1"/>
    <xf numFmtId="0" fontId="69" fillId="0" borderId="1"/>
    <xf numFmtId="43" fontId="3" fillId="0" borderId="1" applyFont="0" applyFill="0" applyBorder="0" applyAlignment="0" applyProtection="0"/>
    <xf numFmtId="0" fontId="40" fillId="0" borderId="1"/>
    <xf numFmtId="43" fontId="3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" fillId="0" borderId="1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2" fillId="0" borderId="1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191" fontId="180" fillId="0" borderId="1" applyBorder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0" fontId="49" fillId="0" borderId="1"/>
    <xf numFmtId="43" fontId="3" fillId="0" borderId="1" applyFont="0" applyFill="0" applyBorder="0" applyAlignment="0" applyProtection="0"/>
    <xf numFmtId="0" fontId="51" fillId="0" borderId="1">
      <alignment vertical="top"/>
    </xf>
    <xf numFmtId="0" fontId="3" fillId="0" borderId="1"/>
    <xf numFmtId="0" fontId="51" fillId="0" borderId="1">
      <alignment vertical="top"/>
    </xf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40" fillId="0" borderId="1"/>
    <xf numFmtId="43" fontId="3" fillId="0" borderId="1" applyFont="0" applyFill="0" applyBorder="0" applyAlignment="0" applyProtection="0"/>
    <xf numFmtId="0" fontId="40" fillId="0" borderId="1"/>
    <xf numFmtId="9" fontId="6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1" fillId="0" borderId="1">
      <alignment vertical="top"/>
    </xf>
    <xf numFmtId="0" fontId="41" fillId="0" borderId="1"/>
    <xf numFmtId="9" fontId="40" fillId="0" borderId="1" applyFont="0" applyFill="0" applyBorder="0" applyAlignment="0" applyProtection="0"/>
    <xf numFmtId="0" fontId="62" fillId="0" borderId="1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Border="0" applyAlignment="0" applyProtection="0"/>
    <xf numFmtId="43" fontId="3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9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40" fillId="0" borderId="1"/>
    <xf numFmtId="43" fontId="40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/>
    <xf numFmtId="9" fontId="62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51" fillId="0" borderId="1"/>
    <xf numFmtId="0" fontId="3" fillId="0" borderId="1"/>
    <xf numFmtId="0" fontId="62" fillId="0" borderId="1"/>
    <xf numFmtId="9" fontId="55" fillId="0" borderId="1" applyFont="0" applyFill="0" applyBorder="0" applyAlignment="0" applyProtection="0"/>
    <xf numFmtId="0" fontId="55" fillId="0" borderId="1"/>
    <xf numFmtId="0" fontId="55" fillId="0" borderId="1"/>
    <xf numFmtId="0" fontId="51" fillId="0" borderId="1">
      <alignment vertical="top"/>
    </xf>
    <xf numFmtId="9" fontId="55" fillId="0" borderId="1" applyFont="0" applyFill="0" applyBorder="0" applyAlignment="0" applyProtection="0"/>
    <xf numFmtId="0" fontId="181" fillId="0" borderId="1"/>
    <xf numFmtId="43" fontId="55" fillId="0" borderId="1" applyFont="0" applyFill="0" applyBorder="0" applyAlignment="0" applyProtection="0"/>
    <xf numFmtId="0" fontId="180" fillId="0" borderId="1"/>
    <xf numFmtId="0" fontId="51" fillId="0" borderId="1"/>
    <xf numFmtId="43" fontId="3" fillId="0" borderId="1" applyFont="0" applyFill="0" applyBorder="0" applyAlignment="0" applyProtection="0"/>
    <xf numFmtId="0" fontId="51" fillId="0" borderId="1">
      <alignment vertical="top"/>
    </xf>
    <xf numFmtId="0" fontId="3" fillId="0" borderId="1"/>
    <xf numFmtId="43" fontId="51" fillId="0" borderId="1" applyFont="0" applyFill="0" applyBorder="0" applyAlignment="0" applyProtection="0">
      <alignment vertical="top"/>
    </xf>
    <xf numFmtId="9" fontId="3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48" fillId="0" borderId="1"/>
    <xf numFmtId="43" fontId="62" fillId="0" borderId="1" applyFont="0" applyFill="0" applyBorder="0" applyAlignment="0" applyProtection="0"/>
    <xf numFmtId="0" fontId="48" fillId="0" borderId="1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48" fillId="0" borderId="1"/>
    <xf numFmtId="0" fontId="48" fillId="0" borderId="1"/>
    <xf numFmtId="0" fontId="48" fillId="0" borderId="1"/>
    <xf numFmtId="43" fontId="3" fillId="0" borderId="1" applyFont="0" applyFill="0" applyBorder="0" applyAlignment="0" applyProtection="0"/>
    <xf numFmtId="0" fontId="48" fillId="0" borderId="1"/>
    <xf numFmtId="0" fontId="65" fillId="0" borderId="1"/>
    <xf numFmtId="0" fontId="39" fillId="0" borderId="1">
      <protection locked="0"/>
    </xf>
    <xf numFmtId="43" fontId="40" fillId="0" borderId="1" applyFont="0" applyFill="0" applyBorder="0" applyAlignment="0" applyProtection="0"/>
    <xf numFmtId="0" fontId="41" fillId="0" borderId="1"/>
    <xf numFmtId="0" fontId="43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43" fontId="39" fillId="0" borderId="1" applyFont="0" applyFill="0" applyBorder="0" applyAlignment="0" applyProtection="0"/>
    <xf numFmtId="0" fontId="3" fillId="0" borderId="1"/>
    <xf numFmtId="43" fontId="39" fillId="0" borderId="1" applyFont="0" applyFill="0" applyBorder="0" applyAlignment="0" applyProtection="0"/>
    <xf numFmtId="0" fontId="3" fillId="0" borderId="1"/>
    <xf numFmtId="43" fontId="49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0" fontId="44" fillId="0" borderId="1" applyNumberFormat="0" applyFill="0" applyBorder="0" applyAlignment="0">
      <protection locked="0"/>
    </xf>
    <xf numFmtId="43" fontId="3" fillId="0" borderId="1" applyFont="0" applyFill="0" applyBorder="0" applyAlignment="0" applyProtection="0"/>
    <xf numFmtId="0" fontId="3" fillId="0" borderId="1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9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51" fillId="0" borderId="1">
      <alignment vertical="top"/>
    </xf>
    <xf numFmtId="43" fontId="39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" fillId="10" borderId="1" applyNumberFormat="0" applyBorder="0" applyAlignment="0" applyProtection="0"/>
    <xf numFmtId="0" fontId="3" fillId="11" borderId="1" applyNumberFormat="0" applyBorder="0" applyAlignment="0" applyProtection="0"/>
    <xf numFmtId="0" fontId="3" fillId="14" borderId="1" applyNumberFormat="0" applyBorder="0" applyAlignment="0" applyProtection="0"/>
    <xf numFmtId="0" fontId="3" fillId="15" borderId="1" applyNumberFormat="0" applyBorder="0" applyAlignment="0" applyProtection="0"/>
    <xf numFmtId="0" fontId="3" fillId="18" borderId="1" applyNumberFormat="0" applyBorder="0" applyAlignment="0" applyProtection="0"/>
    <xf numFmtId="0" fontId="3" fillId="19" borderId="1" applyNumberFormat="0" applyBorder="0" applyAlignment="0" applyProtection="0"/>
    <xf numFmtId="0" fontId="3" fillId="22" borderId="1" applyNumberFormat="0" applyBorder="0" applyAlignment="0" applyProtection="0"/>
    <xf numFmtId="0" fontId="3" fillId="23" borderId="1" applyNumberFormat="0" applyBorder="0" applyAlignment="0" applyProtection="0"/>
    <xf numFmtId="0" fontId="3" fillId="26" borderId="1" applyNumberFormat="0" applyBorder="0" applyAlignment="0" applyProtection="0"/>
    <xf numFmtId="0" fontId="3" fillId="27" borderId="1" applyNumberFormat="0" applyBorder="0" applyAlignment="0" applyProtection="0"/>
    <xf numFmtId="0" fontId="3" fillId="30" borderId="1" applyNumberFormat="0" applyBorder="0" applyAlignment="0" applyProtection="0"/>
    <xf numFmtId="0" fontId="3" fillId="31" borderId="1" applyNumberFormat="0" applyBorder="0" applyAlignment="0" applyProtection="0"/>
    <xf numFmtId="0" fontId="57" fillId="0" borderId="1"/>
    <xf numFmtId="43" fontId="3" fillId="0" borderId="1" applyFont="0" applyFill="0" applyBorder="0" applyAlignment="0" applyProtection="0"/>
    <xf numFmtId="0" fontId="3" fillId="0" borderId="1"/>
    <xf numFmtId="43" fontId="57" fillId="0" borderId="1" applyFont="0" applyFill="0" applyBorder="0" applyAlignment="0" applyProtection="0"/>
    <xf numFmtId="164" fontId="58" fillId="0" borderId="1"/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8" fillId="0" borderId="1"/>
    <xf numFmtId="0" fontId="57" fillId="0" borderId="1"/>
    <xf numFmtId="0" fontId="3" fillId="0" borderId="1"/>
    <xf numFmtId="0" fontId="3" fillId="0" borderId="1"/>
    <xf numFmtId="0" fontId="3" fillId="8" borderId="12" applyNumberFormat="0" applyFont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0" fontId="51" fillId="0" borderId="1">
      <alignment vertical="top"/>
    </xf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3" fillId="0" borderId="1"/>
    <xf numFmtId="9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3" fillId="0" borderId="1"/>
    <xf numFmtId="43" fontId="57" fillId="0" borderId="1" applyFont="0" applyFill="0" applyBorder="0" applyAlignment="0" applyProtection="0"/>
    <xf numFmtId="0" fontId="57" fillId="0" borderId="1"/>
    <xf numFmtId="0" fontId="3" fillId="0" borderId="1"/>
    <xf numFmtId="0" fontId="57" fillId="0" borderId="1"/>
    <xf numFmtId="0" fontId="3" fillId="0" borderId="1"/>
    <xf numFmtId="0" fontId="3" fillId="0" borderId="1"/>
    <xf numFmtId="0" fontId="43" fillId="0" borderId="1" applyNumberForma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1" fillId="0" borderId="1">
      <alignment vertical="top"/>
    </xf>
    <xf numFmtId="43" fontId="52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4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5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9" fillId="0" borderId="1">
      <protection locked="0"/>
    </xf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3" fillId="0" borderId="1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62" fillId="0" borderId="1"/>
    <xf numFmtId="43" fontId="3" fillId="0" borderId="1" applyFont="0" applyFill="0" applyBorder="0" applyAlignment="0" applyProtection="0"/>
    <xf numFmtId="0" fontId="3" fillId="0" borderId="1"/>
    <xf numFmtId="0" fontId="40" fillId="0" borderId="1"/>
    <xf numFmtId="0" fontId="3" fillId="0" borderId="1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41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52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1" fillId="0" borderId="1"/>
    <xf numFmtId="0" fontId="3" fillId="0" borderId="1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65" fillId="0" borderId="1"/>
    <xf numFmtId="0" fontId="3" fillId="0" borderId="1"/>
    <xf numFmtId="43" fontId="39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3" fillId="0" borderId="1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9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9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68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3" fillId="0" borderId="1"/>
    <xf numFmtId="43" fontId="40" fillId="0" borderId="1" applyFont="0" applyFill="0" applyBorder="0" applyAlignment="0" applyProtection="0"/>
    <xf numFmtId="0" fontId="3" fillId="0" borderId="1"/>
    <xf numFmtId="0" fontId="3" fillId="0" borderId="1"/>
    <xf numFmtId="43" fontId="51" fillId="0" borderId="1" applyFont="0" applyFill="0" applyBorder="0" applyAlignment="0" applyProtection="0">
      <alignment vertical="top"/>
    </xf>
    <xf numFmtId="0" fontId="51" fillId="0" borderId="1">
      <alignment vertical="top"/>
    </xf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48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40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5" fillId="0" borderId="1"/>
    <xf numFmtId="0" fontId="3" fillId="0" borderId="1"/>
    <xf numFmtId="43" fontId="40" fillId="0" borderId="1" applyFont="0" applyFill="0" applyBorder="0" applyAlignment="0" applyProtection="0"/>
    <xf numFmtId="0" fontId="40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9" fontId="6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0" fontId="68" fillId="0" borderId="1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0" fontId="3" fillId="0" borderId="1"/>
    <xf numFmtId="9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9" fillId="0" borderId="1">
      <protection locked="0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>
      <alignment vertical="top"/>
    </xf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Border="0" applyAlignment="0" applyProtection="0"/>
    <xf numFmtId="43" fontId="3" fillId="0" borderId="1" applyFont="0" applyFill="0" applyBorder="0" applyAlignment="0" applyProtection="0"/>
    <xf numFmtId="43" fontId="40" fillId="0" borderId="1" applyBorder="0" applyAlignment="0" applyProtection="0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65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62" fillId="0" borderId="1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62" fillId="0" borderId="1"/>
    <xf numFmtId="0" fontId="3" fillId="0" borderId="1"/>
    <xf numFmtId="43" fontId="3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8" borderId="12" applyNumberFormat="0" applyFont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9" fillId="0" borderId="1">
      <protection locked="0"/>
    </xf>
    <xf numFmtId="9" fontId="39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9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9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62" fillId="0" borderId="1"/>
    <xf numFmtId="0" fontId="62" fillId="0" borderId="1"/>
    <xf numFmtId="43" fontId="1" fillId="0" borderId="1" applyFont="0" applyFill="0" applyBorder="0" applyAlignment="0" applyProtection="0"/>
    <xf numFmtId="0" fontId="62" fillId="0" borderId="1"/>
    <xf numFmtId="0" fontId="1" fillId="0" borderId="1"/>
    <xf numFmtId="43" fontId="51" fillId="0" borderId="1" applyFont="0" applyFill="0" applyBorder="0" applyAlignment="0" applyProtection="0"/>
    <xf numFmtId="0" fontId="1" fillId="0" borderId="1"/>
    <xf numFmtId="0" fontId="51" fillId="0" borderId="1">
      <alignment vertical="top"/>
    </xf>
    <xf numFmtId="0" fontId="51" fillId="0" borderId="1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0" fontId="40" fillId="0" borderId="1"/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0" fontId="40" fillId="0" borderId="1"/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48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0" fontId="48" fillId="0" borderId="1"/>
    <xf numFmtId="9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191" fontId="180" fillId="0" borderId="1" applyBorder="0" applyProtection="0"/>
    <xf numFmtId="0" fontId="1" fillId="0" borderId="1"/>
    <xf numFmtId="43" fontId="1" fillId="0" borderId="1" applyFont="0" applyFill="0" applyBorder="0" applyAlignment="0" applyProtection="0"/>
    <xf numFmtId="9" fontId="62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51" fillId="0" borderId="1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0" fontId="51" fillId="0" borderId="1"/>
    <xf numFmtId="43" fontId="1" fillId="0" borderId="1" applyFont="0" applyFill="0" applyBorder="0" applyAlignment="0" applyProtection="0"/>
    <xf numFmtId="0" fontId="51" fillId="0" borderId="1">
      <alignment vertical="top"/>
    </xf>
    <xf numFmtId="9" fontId="1" fillId="0" borderId="1" applyFont="0" applyFill="0" applyBorder="0" applyAlignment="0" applyProtection="0"/>
    <xf numFmtId="0" fontId="181" fillId="0" borderId="1"/>
    <xf numFmtId="0" fontId="1" fillId="0" borderId="1"/>
    <xf numFmtId="43" fontId="1" fillId="0" borderId="1" applyFont="0" applyFill="0" applyBorder="0" applyAlignment="0" applyProtection="0"/>
    <xf numFmtId="0" fontId="48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62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9" fillId="0" borderId="1">
      <protection locked="0"/>
    </xf>
    <xf numFmtId="0" fontId="40" fillId="0" borderId="1"/>
    <xf numFmtId="177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1" fillId="0" borderId="1"/>
    <xf numFmtId="0" fontId="43" fillId="0" borderId="1" applyNumberFormat="0" applyFill="0" applyBorder="0" applyAlignment="0">
      <alignment vertical="top"/>
      <protection locked="0"/>
    </xf>
    <xf numFmtId="0" fontId="183" fillId="0" borderId="1" applyNumberFormat="0" applyFill="0" applyBorder="0" applyAlignment="0" applyProtection="0">
      <alignment vertical="top"/>
      <protection locked="0"/>
    </xf>
    <xf numFmtId="0" fontId="39" fillId="0" borderId="1"/>
    <xf numFmtId="0" fontId="39" fillId="0" borderId="1"/>
    <xf numFmtId="0" fontId="1" fillId="0" borderId="1"/>
    <xf numFmtId="0" fontId="1" fillId="0" borderId="1"/>
    <xf numFmtId="0" fontId="39" fillId="0" borderId="1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39" fillId="0" borderId="1">
      <protection locked="0"/>
    </xf>
    <xf numFmtId="0" fontId="43" fillId="0" borderId="1" applyNumberFormat="0" applyFill="0" applyBorder="0" applyAlignment="0">
      <alignment vertical="top"/>
      <protection locked="0"/>
    </xf>
    <xf numFmtId="0" fontId="62" fillId="0" borderId="1"/>
    <xf numFmtId="0" fontId="56" fillId="0" borderId="14" applyNumberFormat="0" applyFill="0" applyAlignment="0">
      <protection locked="0"/>
    </xf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0" fontId="51" fillId="0" borderId="1" applyNumberForma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82" fillId="0" borderId="1"/>
    <xf numFmtId="43" fontId="62" fillId="0" borderId="1" applyFont="0" applyFill="0" applyBorder="0" applyAlignment="0" applyProtection="0"/>
    <xf numFmtId="0" fontId="39" fillId="0" borderId="1"/>
    <xf numFmtId="43" fontId="57" fillId="0" borderId="1" applyFont="0" applyFill="0" applyBorder="0" applyAlignment="0" applyProtection="0"/>
    <xf numFmtId="9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9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1" fillId="0" borderId="1"/>
    <xf numFmtId="0" fontId="51" fillId="0" borderId="1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0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62" fillId="0" borderId="1"/>
    <xf numFmtId="0" fontId="55" fillId="0" borderId="1"/>
    <xf numFmtId="43" fontId="1" fillId="0" borderId="1" applyFont="0" applyFill="0" applyBorder="0" applyAlignment="0" applyProtection="0"/>
    <xf numFmtId="0" fontId="51" fillId="0" borderId="1">
      <alignment vertical="top"/>
    </xf>
    <xf numFmtId="0" fontId="1" fillId="0" borderId="1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1" fillId="0" borderId="1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20" fillId="0" borderId="161">
      <alignment horizontal="left" vertical="center"/>
    </xf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1" fillId="0" borderId="1"/>
    <xf numFmtId="0" fontId="120" fillId="0" borderId="161">
      <alignment horizontal="left" vertical="center"/>
    </xf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120" fillId="0" borderId="161">
      <alignment horizontal="left" vertical="center"/>
    </xf>
    <xf numFmtId="43" fontId="55" fillId="0" borderId="1" applyFont="0" applyFill="0" applyBorder="0" applyAlignment="0" applyProtection="0"/>
    <xf numFmtId="0" fontId="120" fillId="0" borderId="161">
      <alignment horizontal="left" vertical="center"/>
    </xf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0" fillId="0" borderId="161">
      <alignment horizontal="left" vertical="center"/>
    </xf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0" fillId="0" borderId="161">
      <alignment horizontal="left" vertical="center"/>
    </xf>
    <xf numFmtId="9" fontId="1" fillId="0" borderId="1" applyFont="0" applyFill="0" applyBorder="0" applyAlignment="0" applyProtection="0"/>
    <xf numFmtId="0" fontId="1" fillId="0" borderId="1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05" fillId="69" borderId="149"/>
    <xf numFmtId="0" fontId="105" fillId="69" borderId="149"/>
    <xf numFmtId="0" fontId="105" fillId="69" borderId="149"/>
    <xf numFmtId="0" fontId="105" fillId="69" borderId="149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41" fontId="110" fillId="0" borderId="1" applyFont="0" applyFill="0" applyBorder="0" applyAlignment="0" applyProtection="0">
      <alignment vertical="center"/>
    </xf>
    <xf numFmtId="41" fontId="110" fillId="0" borderId="1" applyFont="0" applyFill="0" applyBorder="0" applyAlignment="0" applyProtection="0">
      <alignment vertical="center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6" fillId="0" borderId="1" applyFont="0" applyFill="0" applyBorder="0" applyAlignment="0" applyProtection="0"/>
    <xf numFmtId="43" fontId="10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1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191" fontId="49" fillId="0" borderId="1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7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0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1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76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54" fillId="0" borderId="1" applyNumberFormat="0" applyFill="0" applyBorder="0" applyAlignment="0">
      <protection locked="0"/>
    </xf>
    <xf numFmtId="0" fontId="43" fillId="0" borderId="1" applyNumberFormat="0" applyFill="0" applyBorder="0" applyAlignment="0">
      <protection locked="0"/>
    </xf>
    <xf numFmtId="0" fontId="43" fillId="0" borderId="1" applyNumberFormat="0" applyFill="0" applyBorder="0" applyAlignment="0">
      <protection locked="0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5" fillId="0" borderId="149"/>
    <xf numFmtId="0" fontId="125" fillId="0" borderId="149"/>
    <xf numFmtId="0" fontId="125" fillId="0" borderId="149"/>
    <xf numFmtId="0" fontId="125" fillId="0" borderId="149"/>
    <xf numFmtId="0" fontId="1" fillId="0" borderId="1"/>
    <xf numFmtId="0" fontId="1" fillId="0" borderId="1"/>
    <xf numFmtId="0" fontId="49" fillId="0" borderId="1"/>
    <xf numFmtId="0" fontId="56" fillId="0" borderId="160" applyNumberFormat="0" applyFill="0" applyAlignment="0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6" fillId="0" borderId="160" applyNumberFormat="0" applyFill="0" applyAlignment="0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0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55" fillId="0" borderId="1"/>
    <xf numFmtId="0" fontId="1" fillId="0" borderId="1"/>
    <xf numFmtId="0" fontId="1" fillId="0" borderId="1"/>
    <xf numFmtId="0" fontId="1" fillId="0" borderId="1"/>
    <xf numFmtId="0" fontId="120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/>
    <xf numFmtId="0" fontId="1" fillId="0" borderId="1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39" fillId="0" borderId="1">
      <protection locked="0"/>
    </xf>
    <xf numFmtId="0" fontId="1" fillId="0" borderId="1"/>
    <xf numFmtId="0" fontId="5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0" borderId="1"/>
    <xf numFmtId="0" fontId="68" fillId="0" borderId="1"/>
    <xf numFmtId="0" fontId="5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190" fontId="1" fillId="0" borderId="1"/>
    <xf numFmtId="190" fontId="1" fillId="0" borderId="1"/>
    <xf numFmtId="0" fontId="1" fillId="0" borderId="1"/>
    <xf numFmtId="0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2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55" fillId="0" borderId="1"/>
    <xf numFmtId="0" fontId="1" fillId="0" borderId="1"/>
    <xf numFmtId="0" fontId="1" fillId="0" borderId="1"/>
    <xf numFmtId="0" fontId="55" fillId="0" borderId="1"/>
    <xf numFmtId="0" fontId="4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5" fillId="0" borderId="1"/>
    <xf numFmtId="0" fontId="5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4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9" fontId="11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51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62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52" fillId="0" borderId="1" applyFont="0" applyFill="0" applyBorder="0" applyAlignment="0" applyProtection="0"/>
    <xf numFmtId="9" fontId="52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99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44" fillId="0" borderId="1" applyFont="0" applyFill="0" applyBorder="0" applyAlignment="0" applyProtection="0"/>
    <xf numFmtId="43" fontId="14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6" fillId="0" borderId="160" applyNumberFormat="0" applyFill="0" applyAlignment="0">
      <protection locked="0"/>
    </xf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" fillId="0" borderId="1"/>
    <xf numFmtId="0" fontId="124" fillId="42" borderId="150" applyNumberFormat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24" fillId="42" borderId="150" applyNumberFormat="0" applyAlignment="0" applyProtection="0"/>
    <xf numFmtId="0" fontId="140" fillId="0" borderId="153" applyNumberFormat="0" applyFill="0" applyAlignment="0" applyProtection="0"/>
    <xf numFmtId="0" fontId="1" fillId="0" borderId="1"/>
    <xf numFmtId="0" fontId="124" fillId="42" borderId="150" applyNumberFormat="0" applyAlignment="0" applyProtection="0"/>
    <xf numFmtId="0" fontId="1" fillId="0" borderId="1"/>
    <xf numFmtId="0" fontId="132" fillId="70" borderId="152" applyNumberFormat="0" applyAlignment="0" applyProtection="0"/>
    <xf numFmtId="0" fontId="1" fillId="0" borderId="1"/>
    <xf numFmtId="0" fontId="1" fillId="0" borderId="1"/>
    <xf numFmtId="0" fontId="140" fillId="0" borderId="153" applyNumberFormat="0" applyFill="0" applyAlignment="0" applyProtection="0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24" fillId="42" borderId="150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32" fillId="70" borderId="152" applyNumberForma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43" fontId="1" fillId="0" borderId="1" applyFont="0" applyFill="0" applyBorder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" fillId="0" borderId="1"/>
    <xf numFmtId="0" fontId="1" fillId="0" borderId="1"/>
    <xf numFmtId="0" fontId="132" fillId="70" borderId="152" applyNumberFormat="0" applyAlignment="0" applyProtection="0"/>
    <xf numFmtId="0" fontId="132" fillId="70" borderId="152" applyNumberFormat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32" fillId="70" borderId="152" applyNumberFormat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32" fillId="70" borderId="152" applyNumberFormat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0" fillId="0" borderId="153" applyNumberFormat="0" applyFill="0" applyAlignment="0" applyProtection="0"/>
    <xf numFmtId="0" fontId="1" fillId="0" borderId="1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05" fillId="69" borderId="149"/>
    <xf numFmtId="0" fontId="105" fillId="69" borderId="149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43" fontId="1" fillId="0" borderId="1" applyFont="0" applyFill="0" applyBorder="0" applyAlignment="0" applyProtection="0"/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5" fillId="0" borderId="149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5" fillId="0" borderId="149"/>
    <xf numFmtId="0" fontId="125" fillId="0" borderId="149"/>
    <xf numFmtId="0" fontId="1" fillId="0" borderId="1"/>
    <xf numFmtId="0" fontId="1" fillId="0" borderId="1"/>
    <xf numFmtId="0" fontId="1" fillId="0" borderId="1"/>
    <xf numFmtId="0" fontId="1" fillId="0" borderId="1"/>
    <xf numFmtId="0" fontId="125" fillId="0" borderId="149"/>
    <xf numFmtId="0" fontId="1" fillId="0" borderId="1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" fillId="0" borderId="1"/>
    <xf numFmtId="0" fontId="124" fillId="42" borderId="150" applyNumberFormat="0" applyAlignment="0" applyProtection="0"/>
    <xf numFmtId="0" fontId="1" fillId="0" borderId="1"/>
    <xf numFmtId="0" fontId="124" fillId="42" borderId="150" applyNumberFormat="0" applyAlignment="0" applyProtection="0"/>
    <xf numFmtId="0" fontId="1" fillId="0" borderId="1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190" fontId="1" fillId="0" borderId="1"/>
    <xf numFmtId="0" fontId="49" fillId="76" borderId="151" applyNumberFormat="0" applyFont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" fillId="0" borderId="1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9" fontId="1" fillId="0" borderId="1" applyFont="0" applyFill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5" fillId="69" borderId="149"/>
    <xf numFmtId="0" fontId="105" fillId="69" borderId="149"/>
    <xf numFmtId="0" fontId="105" fillId="69" borderId="149"/>
    <xf numFmtId="0" fontId="105" fillId="69" borderId="149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25" fillId="0" borderId="149"/>
    <xf numFmtId="0" fontId="140" fillId="0" borderId="153" applyNumberFormat="0" applyFill="0" applyAlignment="0" applyProtection="0"/>
    <xf numFmtId="0" fontId="124" fillId="42" borderId="150" applyNumberFormat="0" applyAlignment="0" applyProtection="0"/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05" fillId="69" borderId="149"/>
    <xf numFmtId="0" fontId="105" fillId="69" borderId="149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40" fillId="0" borderId="153" applyNumberFormat="0" applyFill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20" fillId="0" borderId="161">
      <alignment horizontal="left" vertical="center"/>
    </xf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5" fillId="0" borderId="149"/>
    <xf numFmtId="0" fontId="125" fillId="0" borderId="149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25" fillId="0" borderId="149"/>
    <xf numFmtId="0" fontId="1" fillId="0" borderId="1"/>
    <xf numFmtId="0" fontId="132" fillId="70" borderId="152" applyNumberFormat="0" applyAlignment="0" applyProtection="0"/>
    <xf numFmtId="0" fontId="124" fillId="42" borderId="150" applyNumberFormat="0" applyAlignment="0" applyProtection="0"/>
    <xf numFmtId="0" fontId="132" fillId="70" borderId="152" applyNumberFormat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32" fillId="70" borderId="152" applyNumberFormat="0" applyAlignment="0" applyProtection="0"/>
    <xf numFmtId="0" fontId="124" fillId="42" borderId="150" applyNumberFormat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132" fillId="70" borderId="152" applyNumberForma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43" fontId="1" fillId="0" borderId="1" applyFont="0" applyFill="0" applyBorder="0" applyAlignment="0" applyProtection="0"/>
    <xf numFmtId="0" fontId="1" fillId="0" borderId="1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20" fillId="0" borderId="161">
      <alignment horizontal="left" vertical="center"/>
    </xf>
    <xf numFmtId="0" fontId="120" fillId="0" borderId="161">
      <alignment horizontal="left" vertical="center"/>
    </xf>
    <xf numFmtId="43" fontId="1" fillId="0" borderId="1" applyFont="0" applyFill="0" applyBorder="0" applyAlignment="0" applyProtection="0"/>
    <xf numFmtId="0" fontId="120" fillId="0" borderId="161">
      <alignment horizontal="left" vertical="center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10" fontId="78" fillId="35" borderId="157" applyNumberFormat="0" applyBorder="0" applyAlignment="0" applyProtection="0"/>
    <xf numFmtId="10" fontId="78" fillId="35" borderId="157" applyNumberFormat="0" applyBorder="0" applyAlignment="0" applyProtection="0"/>
    <xf numFmtId="10" fontId="78" fillId="35" borderId="157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9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40" fillId="0" borderId="153" applyNumberFormat="0" applyFill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20" fillId="0" borderId="161">
      <alignment horizontal="left" vertical="center"/>
    </xf>
    <xf numFmtId="0" fontId="124" fillId="42" borderId="150" applyNumberFormat="0" applyAlignment="0" applyProtection="0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10" fontId="78" fillId="35" borderId="157" applyNumberFormat="0" applyBorder="0" applyAlignment="0" applyProtection="0"/>
    <xf numFmtId="10" fontId="78" fillId="35" borderId="157" applyNumberFormat="0" applyBorder="0" applyAlignment="0" applyProtection="0"/>
    <xf numFmtId="10" fontId="78" fillId="35" borderId="157" applyNumberFormat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0" fillId="0" borderId="153" applyNumberFormat="0" applyFill="0" applyAlignment="0" applyProtection="0"/>
    <xf numFmtId="0" fontId="1" fillId="0" borderId="1"/>
    <xf numFmtId="0" fontId="132" fillId="70" borderId="152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9" fontId="1" fillId="0" borderId="1" applyFont="0" applyFill="0" applyBorder="0" applyAlignment="0" applyProtection="0"/>
    <xf numFmtId="0" fontId="124" fillId="42" borderId="150" applyNumberFormat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0" fontId="132" fillId="70" borderId="152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0" fillId="0" borderId="161">
      <alignment horizontal="left" vertical="center"/>
    </xf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24" fillId="42" borderId="150" applyNumberFormat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24" fillId="42" borderId="150" applyNumberFormat="0" applyAlignment="0" applyProtection="0"/>
    <xf numFmtId="43" fontId="1" fillId="0" borderId="1" applyFont="0" applyFill="0" applyBorder="0" applyAlignment="0" applyProtection="0"/>
    <xf numFmtId="0" fontId="125" fillId="0" borderId="149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32" fillId="70" borderId="152" applyNumberFormat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5" fillId="0" borderId="149"/>
    <xf numFmtId="0" fontId="1" fillId="0" borderId="1"/>
    <xf numFmtId="0" fontId="1" fillId="0" borderId="1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40" fillId="0" borderId="153" applyNumberFormat="0" applyFill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5" fillId="0" borderId="149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0" fillId="0" borderId="153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4" fillId="42" borderId="150" applyNumberFormat="0" applyAlignment="0" applyProtection="0"/>
    <xf numFmtId="0" fontId="132" fillId="70" borderId="152" applyNumberForma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32" fillId="70" borderId="152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1" fillId="0" borderId="1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20" fillId="0" borderId="156">
      <alignment horizontal="left" vertical="center"/>
    </xf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1" fillId="0" borderId="1"/>
    <xf numFmtId="0" fontId="120" fillId="0" borderId="156">
      <alignment horizontal="left" vertical="center"/>
    </xf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120" fillId="0" borderId="156">
      <alignment horizontal="left" vertical="center"/>
    </xf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20" fillId="0" borderId="156">
      <alignment horizontal="left" vertical="center"/>
    </xf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0" fillId="0" borderId="156">
      <alignment horizontal="left" vertical="center"/>
    </xf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0" fillId="0" borderId="156">
      <alignment horizontal="left" vertical="center"/>
    </xf>
    <xf numFmtId="9" fontId="1" fillId="0" borderId="1" applyFont="0" applyFill="0" applyBorder="0" applyAlignment="0" applyProtection="0"/>
    <xf numFmtId="0" fontId="1" fillId="0" borderId="1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05" fillId="69" borderId="149"/>
    <xf numFmtId="0" fontId="105" fillId="69" borderId="149"/>
    <xf numFmtId="0" fontId="105" fillId="69" borderId="149"/>
    <xf numFmtId="0" fontId="105" fillId="69" borderId="149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41" fontId="110" fillId="0" borderId="1" applyFont="0" applyFill="0" applyBorder="0" applyAlignment="0" applyProtection="0">
      <alignment vertical="center"/>
    </xf>
    <xf numFmtId="41" fontId="110" fillId="0" borderId="1" applyFont="0" applyFill="0" applyBorder="0" applyAlignment="0" applyProtection="0">
      <alignment vertical="center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6" fillId="0" borderId="1" applyFont="0" applyFill="0" applyBorder="0" applyAlignment="0" applyProtection="0"/>
    <xf numFmtId="43" fontId="10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1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7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1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4" fillId="42" borderId="150" applyNumberFormat="0" applyAlignment="0" applyProtection="0"/>
    <xf numFmtId="0" fontId="125" fillId="0" borderId="149"/>
    <xf numFmtId="0" fontId="125" fillId="0" borderId="149"/>
    <xf numFmtId="0" fontId="125" fillId="0" borderId="149"/>
    <xf numFmtId="0" fontId="125" fillId="0" borderId="149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5" fillId="0" borderId="149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0" fillId="0" borderId="156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24" fillId="42" borderId="150" applyNumberFormat="0" applyAlignment="0" applyProtection="0"/>
    <xf numFmtId="0" fontId="1" fillId="0" borderId="1"/>
    <xf numFmtId="0" fontId="1" fillId="0" borderId="1"/>
    <xf numFmtId="0" fontId="1" fillId="0" borderId="1"/>
    <xf numFmtId="0" fontId="120" fillId="0" borderId="156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0" fillId="0" borderId="156">
      <alignment horizontal="left" vertical="center"/>
    </xf>
    <xf numFmtId="0" fontId="120" fillId="0" borderId="156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0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190" fontId="1" fillId="0" borderId="1"/>
    <xf numFmtId="190" fontId="1" fillId="0" borderId="1"/>
    <xf numFmtId="0" fontId="1" fillId="0" borderId="1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0" fontId="132" fillId="70" borderId="152" applyNumberFormat="0" applyAlignment="0" applyProtection="0"/>
    <xf numFmtId="0" fontId="1" fillId="0" borderId="1"/>
    <xf numFmtId="0" fontId="1" fillId="0" borderId="1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0" fontId="132" fillId="70" borderId="152" applyNumberFormat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0" fillId="0" borderId="153" applyNumberFormat="0" applyFill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0" fontId="140" fillId="0" borderId="153" applyNumberFormat="0" applyFill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44" fillId="0" borderId="1" applyFont="0" applyFill="0" applyBorder="0" applyAlignment="0" applyProtection="0"/>
    <xf numFmtId="43" fontId="14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7" fillId="70" borderId="150" applyNumberFormat="0" applyAlignment="0" applyProtection="0"/>
    <xf numFmtId="0" fontId="105" fillId="69" borderId="149"/>
    <xf numFmtId="0" fontId="105" fillId="69" borderId="149"/>
    <xf numFmtId="0" fontId="105" fillId="69" borderId="149"/>
    <xf numFmtId="0" fontId="105" fillId="69" borderId="149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20" fillId="0" borderId="161">
      <alignment horizontal="left" vertical="center"/>
    </xf>
    <xf numFmtId="0" fontId="1" fillId="0" borderId="1"/>
    <xf numFmtId="0" fontId="120" fillId="0" borderId="161">
      <alignment horizontal="left" vertical="center"/>
    </xf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0" fontId="39" fillId="0" borderId="1">
      <protection locked="0"/>
    </xf>
    <xf numFmtId="177" fontId="40" fillId="0" borderId="1" applyFont="0" applyFill="0" applyBorder="0" applyAlignment="0" applyProtection="0"/>
    <xf numFmtId="0" fontId="39" fillId="0" borderId="1">
      <protection locked="0"/>
    </xf>
    <xf numFmtId="177" fontId="40" fillId="0" borderId="1" applyFont="0" applyFill="0" applyBorder="0" applyAlignment="0" applyProtection="0"/>
    <xf numFmtId="0" fontId="53" fillId="0" borderId="1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1" fillId="0" borderId="1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1" fontId="110" fillId="0" borderId="1" applyFont="0" applyFill="0" applyBorder="0" applyAlignment="0" applyProtection="0">
      <alignment vertical="center"/>
    </xf>
    <xf numFmtId="41" fontId="110" fillId="0" borderId="1" applyFont="0" applyFill="0" applyBorder="0" applyAlignment="0" applyProtection="0">
      <alignment vertical="center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6" fillId="0" borderId="1" applyFont="0" applyFill="0" applyBorder="0" applyAlignment="0" applyProtection="0"/>
    <xf numFmtId="43" fontId="10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1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7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1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1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9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17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17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99" fillId="0" borderId="1" applyFont="0" applyFill="0" applyBorder="0" applyAlignment="0" applyProtection="0"/>
    <xf numFmtId="43" fontId="99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90" fontId="1" fillId="0" borderId="1"/>
    <xf numFmtId="19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94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44" fillId="0" borderId="1" applyFont="0" applyFill="0" applyBorder="0" applyAlignment="0" applyProtection="0"/>
    <xf numFmtId="43" fontId="14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303">
    <xf numFmtId="0" fontId="0" fillId="0" borderId="0" xfId="0"/>
    <xf numFmtId="0" fontId="19" fillId="0" borderId="1" xfId="3313" applyFont="1" applyAlignment="1">
      <alignment horizontal="left" vertical="center"/>
    </xf>
    <xf numFmtId="0" fontId="20" fillId="0" borderId="1" xfId="3313" applyFont="1" applyAlignment="1">
      <alignment horizontal="center" vertical="center"/>
    </xf>
    <xf numFmtId="170" fontId="20" fillId="0" borderId="1" xfId="3313" applyNumberFormat="1" applyFont="1" applyAlignment="1">
      <alignment horizontal="center" vertical="center"/>
    </xf>
    <xf numFmtId="0" fontId="23" fillId="0" borderId="1" xfId="3313" applyFont="1"/>
    <xf numFmtId="0" fontId="19" fillId="0" borderId="3" xfId="3313" applyFont="1" applyBorder="1" applyAlignment="1">
      <alignment horizontal="left" vertical="center"/>
    </xf>
    <xf numFmtId="0" fontId="20" fillId="0" borderId="3" xfId="3313" applyFont="1" applyBorder="1" applyAlignment="1">
      <alignment horizontal="center" vertical="center"/>
    </xf>
    <xf numFmtId="170" fontId="20" fillId="0" borderId="3" xfId="3313" applyNumberFormat="1" applyFont="1" applyBorder="1" applyAlignment="1">
      <alignment horizontal="center" vertical="center"/>
    </xf>
    <xf numFmtId="0" fontId="19" fillId="0" borderId="1" xfId="3313" applyFont="1" applyAlignment="1">
      <alignment horizontal="center" vertical="center"/>
    </xf>
    <xf numFmtId="0" fontId="20" fillId="0" borderId="1" xfId="3313" applyFont="1" applyAlignment="1">
      <alignment vertical="center"/>
    </xf>
    <xf numFmtId="166" fontId="19" fillId="0" borderId="1" xfId="3313" applyNumberFormat="1" applyFont="1" applyAlignment="1">
      <alignment horizontal="right" vertical="center"/>
    </xf>
    <xf numFmtId="166" fontId="19" fillId="0" borderId="1" xfId="3313" applyNumberFormat="1" applyFont="1" applyAlignment="1">
      <alignment horizontal="right" vertical="center" wrapText="1"/>
    </xf>
    <xf numFmtId="0" fontId="19" fillId="0" borderId="3" xfId="3313" applyFont="1" applyBorder="1" applyAlignment="1">
      <alignment horizontal="center" vertical="center"/>
    </xf>
    <xf numFmtId="166" fontId="19" fillId="0" borderId="3" xfId="3313" applyNumberFormat="1" applyFont="1" applyBorder="1" applyAlignment="1">
      <alignment horizontal="right" vertical="center"/>
    </xf>
    <xf numFmtId="166" fontId="19" fillId="0" borderId="1" xfId="3313" applyNumberFormat="1" applyFont="1" applyAlignment="1">
      <alignment horizontal="center" vertical="center"/>
    </xf>
    <xf numFmtId="0" fontId="20" fillId="0" borderId="1" xfId="3313" applyFont="1" applyAlignment="1">
      <alignment horizontal="left" vertical="center"/>
    </xf>
    <xf numFmtId="168" fontId="20" fillId="0" borderId="1" xfId="3313" applyNumberFormat="1" applyFont="1" applyAlignment="1">
      <alignment horizontal="right" vertical="center"/>
    </xf>
    <xf numFmtId="168" fontId="20" fillId="0" borderId="3" xfId="3313" applyNumberFormat="1" applyFont="1" applyBorder="1" applyAlignment="1">
      <alignment horizontal="right" vertical="center"/>
    </xf>
    <xf numFmtId="0" fontId="19" fillId="0" borderId="1" xfId="3313" applyFont="1" applyAlignment="1">
      <alignment vertical="center"/>
    </xf>
    <xf numFmtId="171" fontId="20" fillId="0" borderId="1" xfId="3313" applyNumberFormat="1" applyFont="1" applyAlignment="1">
      <alignment horizontal="center" vertical="center"/>
    </xf>
    <xf numFmtId="0" fontId="20" fillId="0" borderId="1" xfId="260" applyFont="1" applyAlignment="1">
      <alignment horizontal="left" vertical="center"/>
    </xf>
    <xf numFmtId="0" fontId="19" fillId="0" borderId="1" xfId="260" applyFont="1" applyAlignment="1">
      <alignment horizontal="left" vertical="center"/>
    </xf>
    <xf numFmtId="0" fontId="19" fillId="0" borderId="1" xfId="260" applyFont="1" applyAlignment="1">
      <alignment vertical="center"/>
    </xf>
    <xf numFmtId="0" fontId="20" fillId="0" borderId="1" xfId="260" applyFont="1" applyAlignment="1">
      <alignment vertical="center"/>
    </xf>
    <xf numFmtId="171" fontId="20" fillId="0" borderId="1" xfId="260" applyNumberFormat="1" applyFont="1" applyAlignment="1">
      <alignment horizontal="center" vertical="center"/>
    </xf>
    <xf numFmtId="168" fontId="20" fillId="0" borderId="1" xfId="260" applyNumberFormat="1" applyFont="1" applyAlignment="1">
      <alignment horizontal="right" vertical="center"/>
    </xf>
    <xf numFmtId="0" fontId="23" fillId="0" borderId="1" xfId="260" applyFont="1"/>
    <xf numFmtId="0" fontId="20" fillId="0" borderId="1" xfId="260" applyFont="1" applyAlignment="1">
      <alignment horizontal="center" vertical="center"/>
    </xf>
    <xf numFmtId="0" fontId="67" fillId="0" borderId="1" xfId="260" applyFont="1" applyAlignment="1">
      <alignment horizontal="left" vertical="center"/>
    </xf>
    <xf numFmtId="0" fontId="67" fillId="0" borderId="1" xfId="260" applyFont="1" applyAlignment="1">
      <alignment vertical="center"/>
    </xf>
    <xf numFmtId="169" fontId="20" fillId="0" borderId="1" xfId="260" applyNumberFormat="1" applyFont="1" applyAlignment="1">
      <alignment horizontal="right" vertical="center"/>
    </xf>
    <xf numFmtId="168" fontId="20" fillId="0" borderId="4" xfId="260" applyNumberFormat="1" applyFont="1" applyBorder="1" applyAlignment="1">
      <alignment horizontal="right" vertical="center"/>
    </xf>
    <xf numFmtId="168" fontId="20" fillId="0" borderId="4" xfId="3313" applyNumberFormat="1" applyFont="1" applyBorder="1" applyAlignment="1">
      <alignment horizontal="right" vertical="center"/>
    </xf>
    <xf numFmtId="169" fontId="20" fillId="0" borderId="1" xfId="3313" applyNumberFormat="1" applyFont="1" applyAlignment="1">
      <alignment horizontal="right" vertical="center"/>
    </xf>
    <xf numFmtId="172" fontId="20" fillId="0" borderId="1" xfId="3313" applyNumberFormat="1" applyFont="1" applyAlignment="1">
      <alignment vertical="center"/>
    </xf>
    <xf numFmtId="165" fontId="20" fillId="0" borderId="1" xfId="3313" applyNumberFormat="1" applyFont="1" applyAlignment="1">
      <alignment horizontal="right" vertical="center"/>
    </xf>
    <xf numFmtId="172" fontId="20" fillId="0" borderId="1" xfId="3313" applyNumberFormat="1" applyFont="1" applyAlignment="1">
      <alignment horizontal="right" vertical="center"/>
    </xf>
    <xf numFmtId="0" fontId="20" fillId="0" borderId="1" xfId="3313" applyFont="1" applyAlignment="1">
      <alignment horizontal="right" vertical="center"/>
    </xf>
    <xf numFmtId="170" fontId="20" fillId="0" borderId="1" xfId="3313" applyNumberFormat="1" applyFont="1" applyAlignment="1">
      <alignment horizontal="right" vertical="center"/>
    </xf>
    <xf numFmtId="168" fontId="20" fillId="0" borderId="1" xfId="3313" applyNumberFormat="1" applyFont="1" applyAlignment="1">
      <alignment vertical="center"/>
    </xf>
    <xf numFmtId="0" fontId="23" fillId="0" borderId="1" xfId="3313" applyFont="1" applyAlignment="1">
      <alignment vertical="center"/>
    </xf>
    <xf numFmtId="0" fontId="20" fillId="0" borderId="3" xfId="3313" applyFont="1" applyBorder="1" applyAlignment="1">
      <alignment vertical="center"/>
    </xf>
    <xf numFmtId="172" fontId="20" fillId="0" borderId="3" xfId="3313" applyNumberFormat="1" applyFont="1" applyBorder="1" applyAlignment="1">
      <alignment vertical="center"/>
    </xf>
    <xf numFmtId="170" fontId="20" fillId="0" borderId="3" xfId="3313" applyNumberFormat="1" applyFont="1" applyBorder="1" applyAlignment="1">
      <alignment vertical="center"/>
    </xf>
    <xf numFmtId="0" fontId="19" fillId="0" borderId="1" xfId="261" applyFont="1" applyAlignment="1">
      <alignment vertical="center"/>
    </xf>
    <xf numFmtId="0" fontId="19" fillId="0" borderId="1" xfId="261" applyFont="1" applyAlignment="1">
      <alignment horizontal="left" vertical="center"/>
    </xf>
    <xf numFmtId="0" fontId="19" fillId="0" borderId="1" xfId="261" applyFont="1" applyAlignment="1">
      <alignment horizontal="center" vertical="center"/>
    </xf>
    <xf numFmtId="0" fontId="20" fillId="0" borderId="1" xfId="261" applyFont="1" applyAlignment="1">
      <alignment vertical="center"/>
    </xf>
    <xf numFmtId="166" fontId="19" fillId="0" borderId="1" xfId="261" applyNumberFormat="1" applyFont="1" applyAlignment="1">
      <alignment horizontal="center" vertical="center"/>
    </xf>
    <xf numFmtId="166" fontId="19" fillId="0" borderId="1" xfId="261" applyNumberFormat="1" applyFont="1" applyAlignment="1">
      <alignment vertical="center"/>
    </xf>
    <xf numFmtId="0" fontId="20" fillId="0" borderId="1" xfId="261" applyFont="1" applyAlignment="1">
      <alignment horizontal="center" vertical="center"/>
    </xf>
    <xf numFmtId="0" fontId="19" fillId="0" borderId="3" xfId="261" applyFont="1" applyBorder="1" applyAlignment="1">
      <alignment horizontal="left" vertical="center"/>
    </xf>
    <xf numFmtId="0" fontId="19" fillId="0" borderId="3" xfId="261" applyFont="1" applyBorder="1" applyAlignment="1">
      <alignment horizontal="center" vertical="center"/>
    </xf>
    <xf numFmtId="0" fontId="20" fillId="0" borderId="3" xfId="261" applyFont="1" applyBorder="1" applyAlignment="1">
      <alignment horizontal="center" vertical="center"/>
    </xf>
    <xf numFmtId="166" fontId="19" fillId="0" borderId="3" xfId="261" applyNumberFormat="1" applyFont="1" applyBorder="1" applyAlignment="1">
      <alignment horizontal="center" vertical="center"/>
    </xf>
    <xf numFmtId="166" fontId="19" fillId="0" borderId="1" xfId="261" applyNumberFormat="1" applyFont="1" applyAlignment="1">
      <alignment horizontal="right" vertical="center"/>
    </xf>
    <xf numFmtId="166" fontId="64" fillId="0" borderId="1" xfId="38" applyNumberFormat="1" applyFont="1" applyAlignment="1">
      <alignment horizontal="right" vertical="center"/>
    </xf>
    <xf numFmtId="166" fontId="64" fillId="0" borderId="0" xfId="0" applyNumberFormat="1" applyFont="1" applyAlignment="1">
      <alignment horizontal="center" vertical="center"/>
    </xf>
    <xf numFmtId="166" fontId="19" fillId="0" borderId="1" xfId="261" applyNumberFormat="1" applyFont="1" applyAlignment="1">
      <alignment horizontal="right" vertical="center" wrapText="1"/>
    </xf>
    <xf numFmtId="166" fontId="19" fillId="0" borderId="3" xfId="261" applyNumberFormat="1" applyFont="1" applyBorder="1" applyAlignment="1">
      <alignment horizontal="right" vertical="center" wrapText="1"/>
    </xf>
    <xf numFmtId="166" fontId="20" fillId="0" borderId="1" xfId="261" applyNumberFormat="1" applyFont="1" applyAlignment="1">
      <alignment vertical="center"/>
    </xf>
    <xf numFmtId="0" fontId="20" fillId="0" borderId="1" xfId="261" applyFont="1" applyAlignment="1">
      <alignment horizontal="left" vertical="center"/>
    </xf>
    <xf numFmtId="166" fontId="20" fillId="0" borderId="1" xfId="261" applyNumberFormat="1" applyFont="1" applyAlignment="1">
      <alignment horizontal="center" vertical="center"/>
    </xf>
    <xf numFmtId="168" fontId="20" fillId="0" borderId="1" xfId="261" applyNumberFormat="1" applyFont="1" applyAlignment="1">
      <alignment horizontal="right" vertical="center"/>
    </xf>
    <xf numFmtId="168" fontId="21" fillId="0" borderId="1" xfId="261" applyNumberFormat="1" applyFont="1" applyAlignment="1">
      <alignment horizontal="right" vertical="center"/>
    </xf>
    <xf numFmtId="0" fontId="20" fillId="0" borderId="1" xfId="261" applyFont="1" applyAlignment="1">
      <alignment horizontal="right" vertical="center"/>
    </xf>
    <xf numFmtId="168" fontId="20" fillId="0" borderId="2" xfId="261" applyNumberFormat="1" applyFont="1" applyBorder="1" applyAlignment="1">
      <alignment horizontal="right" vertical="center"/>
    </xf>
    <xf numFmtId="168" fontId="20" fillId="0" borderId="3" xfId="261" applyNumberFormat="1" applyFont="1" applyBorder="1" applyAlignment="1">
      <alignment horizontal="right" vertical="center"/>
    </xf>
    <xf numFmtId="168" fontId="20" fillId="0" borderId="4" xfId="261" applyNumberFormat="1" applyFont="1" applyBorder="1" applyAlignment="1">
      <alignment horizontal="right" vertical="center"/>
    </xf>
    <xf numFmtId="0" fontId="20" fillId="0" borderId="3" xfId="261" applyFont="1" applyBorder="1" applyAlignment="1">
      <alignment vertical="center"/>
    </xf>
    <xf numFmtId="166" fontId="20" fillId="0" borderId="3" xfId="261" applyNumberFormat="1" applyFont="1" applyBorder="1" applyAlignment="1">
      <alignment horizontal="right" vertical="center"/>
    </xf>
    <xf numFmtId="166" fontId="19" fillId="0" borderId="3" xfId="261" applyNumberFormat="1" applyFont="1" applyBorder="1" applyAlignment="1">
      <alignment vertical="center"/>
    </xf>
    <xf numFmtId="168" fontId="20" fillId="0" borderId="1" xfId="261" applyNumberFormat="1" applyFont="1" applyAlignment="1">
      <alignment vertical="center"/>
    </xf>
    <xf numFmtId="168" fontId="19" fillId="0" borderId="1" xfId="261" applyNumberFormat="1" applyFont="1" applyAlignment="1">
      <alignment horizontal="center" vertical="center"/>
    </xf>
    <xf numFmtId="168" fontId="19" fillId="0" borderId="1" xfId="261" applyNumberFormat="1" applyFont="1" applyAlignment="1">
      <alignment horizontal="right" vertical="center"/>
    </xf>
    <xf numFmtId="168" fontId="20" fillId="0" borderId="1" xfId="261" applyNumberFormat="1" applyFont="1" applyAlignment="1">
      <alignment horizontal="center" vertical="center"/>
    </xf>
    <xf numFmtId="3" fontId="20" fillId="0" borderId="1" xfId="261" applyNumberFormat="1" applyFont="1" applyAlignment="1">
      <alignment horizontal="right" vertical="center"/>
    </xf>
    <xf numFmtId="0" fontId="22" fillId="0" borderId="1" xfId="261" applyFont="1" applyAlignment="1">
      <alignment vertical="center"/>
    </xf>
    <xf numFmtId="168" fontId="19" fillId="0" borderId="3" xfId="261" applyNumberFormat="1" applyFont="1" applyBorder="1" applyAlignment="1">
      <alignment horizontal="center" vertical="center"/>
    </xf>
    <xf numFmtId="166" fontId="19" fillId="0" borderId="1" xfId="261" applyNumberFormat="1" applyFont="1" applyAlignment="1">
      <alignment horizontal="left" vertical="center"/>
    </xf>
    <xf numFmtId="166" fontId="19" fillId="0" borderId="3" xfId="261" applyNumberFormat="1" applyFont="1" applyBorder="1" applyAlignment="1">
      <alignment horizontal="left" vertical="center"/>
    </xf>
    <xf numFmtId="166" fontId="20" fillId="0" borderId="1" xfId="261" applyNumberFormat="1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8" fontId="21" fillId="0" borderId="0" xfId="0" applyNumberFormat="1" applyFont="1" applyAlignment="1">
      <alignment vertical="center"/>
    </xf>
    <xf numFmtId="168" fontId="19" fillId="0" borderId="3" xfId="261" applyNumberFormat="1" applyFont="1" applyBorder="1" applyAlignment="1">
      <alignment vertical="center"/>
    </xf>
    <xf numFmtId="168" fontId="20" fillId="0" borderId="3" xfId="261" applyNumberFormat="1" applyFont="1" applyBorder="1" applyAlignment="1">
      <alignment vertical="center"/>
    </xf>
    <xf numFmtId="168" fontId="19" fillId="0" borderId="3" xfId="261" applyNumberFormat="1" applyFont="1" applyBorder="1" applyAlignment="1">
      <alignment horizontal="right" vertical="center"/>
    </xf>
    <xf numFmtId="166" fontId="21" fillId="0" borderId="1" xfId="994" applyNumberFormat="1" applyFont="1" applyAlignment="1">
      <alignment vertical="center"/>
    </xf>
    <xf numFmtId="166" fontId="21" fillId="0" borderId="1" xfId="994" applyNumberFormat="1" applyFont="1" applyAlignment="1">
      <alignment horizontal="right" vertical="center"/>
    </xf>
    <xf numFmtId="168" fontId="20" fillId="0" borderId="3" xfId="3313" applyNumberFormat="1" applyFont="1" applyBorder="1" applyAlignment="1">
      <alignment vertical="center"/>
    </xf>
    <xf numFmtId="168" fontId="19" fillId="0" borderId="1" xfId="3313" applyNumberFormat="1" applyFont="1" applyAlignment="1">
      <alignment vertical="center"/>
    </xf>
    <xf numFmtId="168" fontId="19" fillId="0" borderId="1" xfId="3313" applyNumberFormat="1" applyFont="1" applyAlignment="1">
      <alignment horizontal="center" vertical="center"/>
    </xf>
    <xf numFmtId="166" fontId="64" fillId="0" borderId="1" xfId="3314" applyNumberFormat="1" applyFont="1" applyAlignment="1">
      <alignment horizontal="right" vertical="top"/>
    </xf>
    <xf numFmtId="166" fontId="21" fillId="0" borderId="1" xfId="3314" applyNumberFormat="1" applyFont="1" applyAlignment="1">
      <alignment horizontal="center" vertical="top" wrapText="1"/>
    </xf>
    <xf numFmtId="166" fontId="64" fillId="0" borderId="1" xfId="3314" applyNumberFormat="1" applyFont="1" applyAlignment="1">
      <alignment vertical="top"/>
    </xf>
    <xf numFmtId="166" fontId="64" fillId="0" borderId="1" xfId="3314" applyNumberFormat="1" applyFont="1" applyAlignment="1">
      <alignment horizontal="center" vertical="top"/>
    </xf>
    <xf numFmtId="166" fontId="64" fillId="0" borderId="1" xfId="994" applyNumberFormat="1" applyFont="1" applyAlignment="1">
      <alignment horizontal="center" vertical="top"/>
    </xf>
    <xf numFmtId="166" fontId="64" fillId="0" borderId="1" xfId="3314" applyNumberFormat="1" applyFont="1" applyAlignment="1">
      <alignment horizontal="center" vertical="top" wrapText="1"/>
    </xf>
    <xf numFmtId="166" fontId="64" fillId="0" borderId="1" xfId="994" applyNumberFormat="1" applyFont="1" applyAlignment="1">
      <alignment horizontal="center" vertical="top" wrapText="1"/>
    </xf>
    <xf numFmtId="15" fontId="19" fillId="0" borderId="1" xfId="3313" applyNumberFormat="1" applyFont="1" applyAlignment="1">
      <alignment vertical="center"/>
    </xf>
    <xf numFmtId="168" fontId="19" fillId="0" borderId="1" xfId="3313" applyNumberFormat="1" applyFont="1" applyAlignment="1">
      <alignment horizontal="right" vertical="center"/>
    </xf>
    <xf numFmtId="166" fontId="64" fillId="0" borderId="1" xfId="994" applyNumberFormat="1" applyFont="1" applyAlignment="1">
      <alignment horizontal="right" vertical="top"/>
    </xf>
    <xf numFmtId="166" fontId="64" fillId="0" borderId="0" xfId="0" applyNumberFormat="1" applyFont="1" applyAlignment="1">
      <alignment horizontal="right" vertical="top"/>
    </xf>
    <xf numFmtId="0" fontId="64" fillId="0" borderId="0" xfId="0" applyFont="1" applyAlignment="1">
      <alignment horizontal="right" vertical="top"/>
    </xf>
    <xf numFmtId="168" fontId="64" fillId="0" borderId="1" xfId="3314" applyNumberFormat="1" applyFont="1" applyAlignment="1">
      <alignment horizontal="right" vertical="top" wrapText="1"/>
    </xf>
    <xf numFmtId="168" fontId="19" fillId="0" borderId="3" xfId="3313" applyNumberFormat="1" applyFont="1" applyBorder="1" applyAlignment="1">
      <alignment horizontal="right" vertical="center"/>
    </xf>
    <xf numFmtId="166" fontId="21" fillId="0" borderId="1" xfId="994" applyNumberFormat="1" applyFont="1" applyAlignment="1">
      <alignment vertical="top"/>
    </xf>
    <xf numFmtId="166" fontId="21" fillId="0" borderId="1" xfId="994" applyNumberFormat="1" applyFont="1" applyAlignment="1">
      <alignment horizontal="right" vertical="top"/>
    </xf>
    <xf numFmtId="168" fontId="21" fillId="0" borderId="1" xfId="994" applyNumberFormat="1" applyFont="1" applyAlignment="1">
      <alignment vertical="top"/>
    </xf>
    <xf numFmtId="168" fontId="21" fillId="0" borderId="1" xfId="994" applyNumberFormat="1" applyFont="1" applyAlignment="1">
      <alignment horizontal="right" vertical="top"/>
    </xf>
    <xf numFmtId="0" fontId="64" fillId="0" borderId="1" xfId="133" applyFont="1" applyAlignment="1">
      <alignment vertical="center"/>
    </xf>
    <xf numFmtId="170" fontId="64" fillId="0" borderId="1" xfId="994" applyNumberFormat="1" applyFont="1" applyAlignment="1">
      <alignment horizontal="right" vertical="top"/>
    </xf>
    <xf numFmtId="170" fontId="21" fillId="0" borderId="1" xfId="994" applyNumberFormat="1" applyFont="1" applyAlignment="1">
      <alignment horizontal="right" vertical="top"/>
    </xf>
    <xf numFmtId="168" fontId="64" fillId="0" borderId="1" xfId="133" applyNumberFormat="1" applyFont="1" applyAlignment="1">
      <alignment horizontal="right" vertical="center"/>
    </xf>
    <xf numFmtId="168" fontId="21" fillId="0" borderId="1" xfId="994" applyNumberFormat="1" applyFont="1" applyAlignment="1">
      <alignment vertical="center"/>
    </xf>
    <xf numFmtId="168" fontId="21" fillId="0" borderId="1" xfId="994" applyNumberFormat="1" applyFont="1" applyAlignment="1">
      <alignment horizontal="right" vertical="center"/>
    </xf>
    <xf numFmtId="0" fontId="90" fillId="0" borderId="1" xfId="3313" applyFont="1" applyAlignment="1">
      <alignment horizontal="left" vertical="center"/>
    </xf>
    <xf numFmtId="0" fontId="19" fillId="0" borderId="1" xfId="133" applyFont="1" applyAlignment="1">
      <alignment vertical="center"/>
    </xf>
    <xf numFmtId="0" fontId="90" fillId="0" borderId="1" xfId="3313" applyFont="1" applyAlignment="1">
      <alignment vertical="center"/>
    </xf>
    <xf numFmtId="15" fontId="90" fillId="0" borderId="1" xfId="3313" applyNumberFormat="1" applyFont="1" applyAlignment="1">
      <alignment vertical="center"/>
    </xf>
    <xf numFmtId="0" fontId="22" fillId="0" borderId="1" xfId="3313" applyFont="1" applyAlignment="1">
      <alignment horizontal="center" vertical="center"/>
    </xf>
    <xf numFmtId="168" fontId="21" fillId="0" borderId="1" xfId="3313" applyNumberFormat="1" applyFont="1" applyAlignment="1">
      <alignment horizontal="right" vertical="center"/>
    </xf>
    <xf numFmtId="168" fontId="64" fillId="0" borderId="1" xfId="3313" applyNumberFormat="1" applyFont="1" applyAlignment="1">
      <alignment horizontal="right" vertical="center"/>
    </xf>
    <xf numFmtId="168" fontId="90" fillId="0" borderId="1" xfId="3313" applyNumberFormat="1" applyFont="1" applyAlignment="1">
      <alignment horizontal="right" vertical="center"/>
    </xf>
    <xf numFmtId="0" fontId="22" fillId="0" borderId="1" xfId="3313" applyFont="1"/>
    <xf numFmtId="170" fontId="21" fillId="0" borderId="1" xfId="994" applyNumberFormat="1" applyFont="1" applyAlignment="1">
      <alignment vertical="center"/>
    </xf>
    <xf numFmtId="170" fontId="21" fillId="0" borderId="1" xfId="994" applyNumberFormat="1" applyFont="1" applyAlignment="1">
      <alignment horizontal="right" vertical="center"/>
    </xf>
    <xf numFmtId="0" fontId="64" fillId="0" borderId="1" xfId="217" applyFont="1" applyAlignment="1">
      <alignment horizontal="left" vertical="center"/>
    </xf>
    <xf numFmtId="0" fontId="21" fillId="0" borderId="1" xfId="38" applyFont="1" applyAlignment="1">
      <alignment vertical="center"/>
    </xf>
    <xf numFmtId="0" fontId="21" fillId="0" borderId="1" xfId="38" applyFont="1" applyAlignment="1">
      <alignment horizontal="center" vertical="center"/>
    </xf>
    <xf numFmtId="174" fontId="21" fillId="0" borderId="1" xfId="38" applyNumberFormat="1" applyFont="1" applyAlignment="1">
      <alignment horizontal="right" vertical="center"/>
    </xf>
    <xf numFmtId="170" fontId="21" fillId="0" borderId="1" xfId="38" applyNumberFormat="1" applyFont="1" applyAlignment="1">
      <alignment vertical="center"/>
    </xf>
    <xf numFmtId="170" fontId="21" fillId="0" borderId="1" xfId="38" applyNumberFormat="1" applyFont="1" applyAlignment="1">
      <alignment horizontal="right" vertical="center"/>
    </xf>
    <xf numFmtId="0" fontId="21" fillId="0" borderId="1" xfId="38" applyFont="1" applyAlignment="1">
      <alignment horizontal="centerContinuous" vertical="center"/>
    </xf>
    <xf numFmtId="170" fontId="21" fillId="0" borderId="1" xfId="38" applyNumberFormat="1" applyFont="1" applyAlignment="1">
      <alignment horizontal="centerContinuous" vertical="center"/>
    </xf>
    <xf numFmtId="0" fontId="64" fillId="0" borderId="1" xfId="38" applyFont="1" applyAlignment="1">
      <alignment horizontal="left" vertical="center"/>
    </xf>
    <xf numFmtId="0" fontId="64" fillId="0" borderId="1" xfId="38" applyFont="1" applyAlignment="1">
      <alignment horizontal="center" vertical="center"/>
    </xf>
    <xf numFmtId="0" fontId="64" fillId="0" borderId="1" xfId="38" applyFont="1" applyAlignment="1">
      <alignment horizontal="centerContinuous" vertical="center"/>
    </xf>
    <xf numFmtId="166" fontId="64" fillId="0" borderId="1" xfId="38" applyNumberFormat="1" applyFont="1" applyAlignment="1">
      <alignment horizontal="center" vertical="center"/>
    </xf>
    <xf numFmtId="166" fontId="64" fillId="0" borderId="1" xfId="217" applyNumberFormat="1" applyFont="1" applyAlignment="1">
      <alignment horizontal="right" vertical="center"/>
    </xf>
    <xf numFmtId="0" fontId="64" fillId="0" borderId="1" xfId="215" applyFont="1" applyAlignment="1">
      <alignment vertical="top"/>
    </xf>
    <xf numFmtId="0" fontId="21" fillId="0" borderId="1" xfId="215" applyFont="1" applyAlignment="1">
      <alignment vertical="top"/>
    </xf>
    <xf numFmtId="0" fontId="64" fillId="0" borderId="1" xfId="215" applyFont="1" applyAlignment="1">
      <alignment horizontal="center" vertical="top"/>
    </xf>
    <xf numFmtId="170" fontId="64" fillId="0" borderId="1" xfId="215" applyNumberFormat="1" applyFont="1" applyAlignment="1">
      <alignment horizontal="right" vertical="top"/>
    </xf>
    <xf numFmtId="174" fontId="64" fillId="0" borderId="1" xfId="215" applyNumberFormat="1" applyFont="1" applyAlignment="1">
      <alignment horizontal="right" vertical="top"/>
    </xf>
    <xf numFmtId="170" fontId="21" fillId="0" borderId="1" xfId="215" applyNumberFormat="1" applyFont="1" applyAlignment="1">
      <alignment vertical="top"/>
    </xf>
    <xf numFmtId="175" fontId="64" fillId="0" borderId="1" xfId="215" applyNumberFormat="1" applyFont="1" applyAlignment="1">
      <alignment horizontal="right" vertical="top"/>
    </xf>
    <xf numFmtId="0" fontId="21" fillId="0" borderId="1" xfId="215" applyFont="1" applyAlignment="1">
      <alignment horizontal="center" vertical="top"/>
    </xf>
    <xf numFmtId="170" fontId="21" fillId="0" borderId="1" xfId="215" applyNumberFormat="1" applyFont="1" applyAlignment="1">
      <alignment horizontal="right" vertical="top"/>
    </xf>
    <xf numFmtId="0" fontId="21" fillId="0" borderId="1" xfId="3316" applyFont="1" applyAlignment="1">
      <alignment vertical="top"/>
    </xf>
    <xf numFmtId="166" fontId="64" fillId="0" borderId="1" xfId="215" applyNumberFormat="1" applyFont="1" applyAlignment="1">
      <alignment vertical="top"/>
    </xf>
    <xf numFmtId="166" fontId="21" fillId="0" borderId="1" xfId="215" applyNumberFormat="1" applyFont="1" applyAlignment="1">
      <alignment vertical="top"/>
    </xf>
    <xf numFmtId="170" fontId="64" fillId="0" borderId="1" xfId="215" applyNumberFormat="1" applyFont="1" applyAlignment="1">
      <alignment horizontal="right" vertical="top" wrapText="1"/>
    </xf>
    <xf numFmtId="170" fontId="64" fillId="0" borderId="1" xfId="215" applyNumberFormat="1" applyFont="1" applyAlignment="1">
      <alignment horizontal="center" vertical="top"/>
    </xf>
    <xf numFmtId="175" fontId="64" fillId="0" borderId="1" xfId="215" applyNumberFormat="1" applyFont="1" applyAlignment="1">
      <alignment horizontal="right" vertical="top" wrapText="1"/>
    </xf>
    <xf numFmtId="170" fontId="21" fillId="0" borderId="1" xfId="215" applyNumberFormat="1" applyFont="1" applyAlignment="1">
      <alignment horizontal="center" vertical="top"/>
    </xf>
    <xf numFmtId="175" fontId="21" fillId="0" borderId="1" xfId="215" applyNumberFormat="1" applyFont="1" applyAlignment="1">
      <alignment vertical="top"/>
    </xf>
    <xf numFmtId="166" fontId="21" fillId="0" borderId="1" xfId="215" quotePrefix="1" applyNumberFormat="1" applyFont="1" applyAlignment="1">
      <alignment vertical="top"/>
    </xf>
    <xf numFmtId="0" fontId="21" fillId="0" borderId="1" xfId="215" quotePrefix="1" applyFont="1" applyAlignment="1">
      <alignment vertical="top"/>
    </xf>
    <xf numFmtId="0" fontId="21" fillId="0" borderId="1" xfId="215" applyFont="1" applyAlignment="1">
      <alignment horizontal="left" vertical="top"/>
    </xf>
    <xf numFmtId="0" fontId="21" fillId="0" borderId="1" xfId="215" quotePrefix="1" applyFont="1" applyAlignment="1">
      <alignment horizontal="left" vertical="top"/>
    </xf>
    <xf numFmtId="174" fontId="21" fillId="0" borderId="1" xfId="215" applyNumberFormat="1" applyFont="1" applyAlignment="1">
      <alignment vertical="top"/>
    </xf>
    <xf numFmtId="174" fontId="21" fillId="0" borderId="1" xfId="38" applyNumberFormat="1" applyFont="1" applyAlignment="1">
      <alignment vertical="center"/>
    </xf>
    <xf numFmtId="174" fontId="21" fillId="0" borderId="1" xfId="38" applyNumberFormat="1" applyFont="1" applyAlignment="1">
      <alignment horizontal="centerContinuous" vertical="center"/>
    </xf>
    <xf numFmtId="174" fontId="21" fillId="0" borderId="1" xfId="215" applyNumberFormat="1" applyFont="1" applyAlignment="1">
      <alignment horizontal="right" vertical="top"/>
    </xf>
    <xf numFmtId="0" fontId="23" fillId="0" borderId="0" xfId="0" applyFont="1"/>
    <xf numFmtId="0" fontId="64" fillId="0" borderId="1" xfId="215" applyFont="1" applyAlignment="1">
      <alignment vertical="top" wrapText="1"/>
    </xf>
    <xf numFmtId="0" fontId="64" fillId="0" borderId="1" xfId="215" applyFont="1" applyAlignment="1">
      <alignment horizontal="center" vertical="top" wrapText="1"/>
    </xf>
    <xf numFmtId="170" fontId="21" fillId="0" borderId="15" xfId="215" applyNumberFormat="1" applyFont="1" applyBorder="1" applyAlignment="1">
      <alignment horizontal="right" vertical="top"/>
    </xf>
    <xf numFmtId="166" fontId="64" fillId="0" borderId="1" xfId="215" applyNumberFormat="1" applyFont="1" applyAlignment="1">
      <alignment horizontal="left" vertical="top"/>
    </xf>
    <xf numFmtId="166" fontId="64" fillId="0" borderId="1" xfId="215" applyNumberFormat="1" applyFont="1" applyAlignment="1">
      <alignment horizontal="center" vertical="top"/>
    </xf>
    <xf numFmtId="174" fontId="64" fillId="0" borderId="1" xfId="215" applyNumberFormat="1" applyFont="1" applyAlignment="1">
      <alignment horizontal="right" vertical="top" wrapText="1"/>
    </xf>
    <xf numFmtId="0" fontId="64" fillId="0" borderId="1" xfId="215" applyFont="1" applyAlignment="1">
      <alignment horizontal="right" vertical="top" wrapText="1"/>
    </xf>
    <xf numFmtId="0" fontId="21" fillId="0" borderId="1" xfId="3313" applyFont="1" applyAlignment="1">
      <alignment horizontal="center" vertical="center"/>
    </xf>
    <xf numFmtId="166" fontId="64" fillId="0" borderId="155" xfId="261" applyNumberFormat="1" applyFont="1" applyBorder="1" applyAlignment="1">
      <alignment vertical="center"/>
    </xf>
    <xf numFmtId="168" fontId="20" fillId="0" borderId="155" xfId="261" applyNumberFormat="1" applyFont="1" applyBorder="1" applyAlignment="1">
      <alignment horizontal="right" vertical="center"/>
    </xf>
    <xf numFmtId="0" fontId="64" fillId="0" borderId="159" xfId="217" applyFont="1" applyBorder="1" applyAlignment="1">
      <alignment horizontal="left" vertical="center"/>
    </xf>
    <xf numFmtId="168" fontId="20" fillId="0" borderId="155" xfId="3313" applyNumberFormat="1" applyFont="1" applyBorder="1" applyAlignment="1">
      <alignment horizontal="right" vertical="center"/>
    </xf>
    <xf numFmtId="168" fontId="20" fillId="0" borderId="155" xfId="260" applyNumberFormat="1" applyFont="1" applyBorder="1" applyAlignment="1">
      <alignment horizontal="right" vertical="center"/>
    </xf>
    <xf numFmtId="166" fontId="21" fillId="0" borderId="155" xfId="994" applyNumberFormat="1" applyFont="1" applyBorder="1" applyAlignment="1">
      <alignment vertical="center"/>
    </xf>
    <xf numFmtId="166" fontId="21" fillId="0" borderId="155" xfId="994" applyNumberFormat="1" applyFont="1" applyBorder="1" applyAlignment="1">
      <alignment horizontal="right" vertical="center"/>
    </xf>
    <xf numFmtId="166" fontId="64" fillId="0" borderId="155" xfId="994" applyNumberFormat="1" applyFont="1" applyBorder="1" applyAlignment="1">
      <alignment horizontal="right" vertical="top"/>
    </xf>
    <xf numFmtId="166" fontId="64" fillId="0" borderId="155" xfId="3314" applyNumberFormat="1" applyFont="1" applyBorder="1" applyAlignment="1">
      <alignment horizontal="right" vertical="top"/>
    </xf>
    <xf numFmtId="168" fontId="21" fillId="0" borderId="159" xfId="198" applyNumberFormat="1" applyFont="1" applyBorder="1" applyAlignment="1">
      <alignment horizontal="right" vertical="center"/>
    </xf>
    <xf numFmtId="0" fontId="20" fillId="0" borderId="155" xfId="3313" applyFont="1" applyBorder="1" applyAlignment="1">
      <alignment vertical="center"/>
    </xf>
    <xf numFmtId="0" fontId="19" fillId="0" borderId="155" xfId="3313" applyFont="1" applyBorder="1" applyAlignment="1">
      <alignment vertical="center"/>
    </xf>
    <xf numFmtId="170" fontId="20" fillId="0" borderId="155" xfId="3313" applyNumberFormat="1" applyFont="1" applyBorder="1" applyAlignment="1">
      <alignment horizontal="right" vertical="center"/>
    </xf>
    <xf numFmtId="170" fontId="20" fillId="0" borderId="155" xfId="3313" applyNumberFormat="1" applyFont="1" applyBorder="1" applyAlignment="1">
      <alignment vertical="center"/>
    </xf>
    <xf numFmtId="170" fontId="21" fillId="0" borderId="155" xfId="994" applyNumberFormat="1" applyFont="1" applyBorder="1" applyAlignment="1">
      <alignment vertical="center"/>
    </xf>
    <xf numFmtId="170" fontId="21" fillId="0" borderId="155" xfId="994" applyNumberFormat="1" applyFont="1" applyBorder="1" applyAlignment="1">
      <alignment horizontal="right" vertical="center"/>
    </xf>
    <xf numFmtId="0" fontId="23" fillId="0" borderId="155" xfId="3313" applyFont="1" applyBorder="1"/>
    <xf numFmtId="0" fontId="21" fillId="0" borderId="159" xfId="38" applyFont="1" applyBorder="1" applyAlignment="1">
      <alignment horizontal="centerContinuous" vertical="center"/>
    </xf>
    <xf numFmtId="0" fontId="21" fillId="0" borderId="159" xfId="38" applyFont="1" applyBorder="1" applyAlignment="1">
      <alignment horizontal="center" vertical="center"/>
    </xf>
    <xf numFmtId="170" fontId="21" fillId="0" borderId="159" xfId="38" applyNumberFormat="1" applyFont="1" applyBorder="1" applyAlignment="1">
      <alignment horizontal="right" vertical="center"/>
    </xf>
    <xf numFmtId="174" fontId="21" fillId="0" borderId="159" xfId="38" applyNumberFormat="1" applyFont="1" applyBorder="1" applyAlignment="1">
      <alignment horizontal="right" vertical="center"/>
    </xf>
    <xf numFmtId="170" fontId="21" fillId="0" borderId="159" xfId="38" applyNumberFormat="1" applyFont="1" applyBorder="1" applyAlignment="1">
      <alignment horizontal="centerContinuous" vertical="center"/>
    </xf>
    <xf numFmtId="0" fontId="64" fillId="0" borderId="159" xfId="38" applyFont="1" applyBorder="1" applyAlignment="1">
      <alignment horizontal="center" vertical="center"/>
    </xf>
    <xf numFmtId="166" fontId="64" fillId="0" borderId="159" xfId="217" applyNumberFormat="1" applyFont="1" applyBorder="1" applyAlignment="1">
      <alignment horizontal="right" vertical="center"/>
    </xf>
    <xf numFmtId="170" fontId="21" fillId="0" borderId="155" xfId="215" applyNumberFormat="1" applyFont="1" applyBorder="1" applyAlignment="1">
      <alignment horizontal="right" vertical="top"/>
    </xf>
    <xf numFmtId="0" fontId="21" fillId="0" borderId="155" xfId="260" applyFont="1" applyBorder="1" applyAlignment="1">
      <alignment vertical="center"/>
    </xf>
    <xf numFmtId="0" fontId="21" fillId="0" borderId="155" xfId="215" applyFont="1" applyBorder="1" applyAlignment="1">
      <alignment vertical="top"/>
    </xf>
    <xf numFmtId="0" fontId="21" fillId="0" borderId="155" xfId="215" applyFont="1" applyBorder="1" applyAlignment="1">
      <alignment horizontal="center" vertical="top"/>
    </xf>
    <xf numFmtId="170" fontId="21" fillId="0" borderId="155" xfId="215" applyNumberFormat="1" applyFont="1" applyBorder="1" applyAlignment="1">
      <alignment vertical="top"/>
    </xf>
    <xf numFmtId="174" fontId="21" fillId="0" borderId="159" xfId="38" applyNumberFormat="1" applyFont="1" applyBorder="1" applyAlignment="1">
      <alignment horizontal="centerContinuous" vertical="center"/>
    </xf>
    <xf numFmtId="175" fontId="21" fillId="0" borderId="155" xfId="215" applyNumberFormat="1" applyFont="1" applyBorder="1" applyAlignment="1">
      <alignment vertical="top"/>
    </xf>
    <xf numFmtId="170" fontId="64" fillId="0" borderId="155" xfId="215" applyNumberFormat="1" applyFont="1" applyBorder="1" applyAlignment="1">
      <alignment horizontal="right" vertical="top" wrapText="1"/>
    </xf>
    <xf numFmtId="175" fontId="64" fillId="0" borderId="155" xfId="215" applyNumberFormat="1" applyFont="1" applyBorder="1" applyAlignment="1">
      <alignment horizontal="right" vertical="top" wrapText="1"/>
    </xf>
    <xf numFmtId="0" fontId="23" fillId="0" borderId="1" xfId="261" applyFont="1" applyAlignment="1">
      <alignment vertical="center"/>
    </xf>
    <xf numFmtId="167" fontId="20" fillId="0" borderId="1" xfId="261" applyNumberFormat="1" applyFont="1" applyAlignment="1">
      <alignment vertical="center"/>
    </xf>
    <xf numFmtId="175" fontId="21" fillId="0" borderId="1" xfId="29" applyNumberFormat="1" applyFont="1" applyFill="1" applyAlignment="1">
      <alignment horizontal="right" vertical="center"/>
    </xf>
    <xf numFmtId="167" fontId="20" fillId="0" borderId="1" xfId="261" applyNumberFormat="1" applyFont="1" applyAlignment="1">
      <alignment horizontal="right" vertical="center"/>
    </xf>
    <xf numFmtId="167" fontId="20" fillId="0" borderId="3" xfId="261" applyNumberFormat="1" applyFont="1" applyBorder="1" applyAlignment="1">
      <alignment horizontal="right" vertical="center"/>
    </xf>
    <xf numFmtId="168" fontId="21" fillId="0" borderId="155" xfId="7571" applyNumberFormat="1" applyFont="1" applyBorder="1" applyAlignment="1">
      <alignment horizontal="right" vertical="center"/>
    </xf>
    <xf numFmtId="168" fontId="21" fillId="0" borderId="1" xfId="7572" applyNumberFormat="1" applyFont="1" applyAlignment="1">
      <alignment horizontal="right" vertical="center"/>
    </xf>
    <xf numFmtId="168" fontId="21" fillId="0" borderId="155" xfId="28" applyNumberFormat="1" applyFont="1" applyBorder="1" applyAlignment="1">
      <alignment horizontal="right" vertical="center"/>
    </xf>
    <xf numFmtId="168" fontId="21" fillId="0" borderId="155" xfId="133" applyNumberFormat="1" applyFont="1" applyBorder="1" applyAlignment="1">
      <alignment horizontal="right" vertical="center"/>
    </xf>
    <xf numFmtId="168" fontId="23" fillId="0" borderId="1" xfId="3313" applyNumberFormat="1" applyFont="1"/>
    <xf numFmtId="15" fontId="23" fillId="0" borderId="1" xfId="3313" applyNumberFormat="1" applyFont="1"/>
    <xf numFmtId="170" fontId="23" fillId="0" borderId="1" xfId="3313" applyNumberFormat="1" applyFont="1"/>
    <xf numFmtId="0" fontId="184" fillId="0" borderId="1" xfId="3313" applyFont="1"/>
    <xf numFmtId="15" fontId="184" fillId="0" borderId="1" xfId="3313" applyNumberFormat="1" applyFont="1"/>
    <xf numFmtId="170" fontId="23" fillId="0" borderId="155" xfId="3313" applyNumberFormat="1" applyFont="1" applyBorder="1"/>
    <xf numFmtId="168" fontId="23" fillId="0" borderId="155" xfId="3313" applyNumberFormat="1" applyFont="1" applyBorder="1"/>
    <xf numFmtId="168" fontId="21" fillId="0" borderId="155" xfId="994" applyNumberFormat="1" applyFont="1" applyBorder="1" applyAlignment="1">
      <alignment vertical="center"/>
    </xf>
    <xf numFmtId="168" fontId="21" fillId="0" borderId="155" xfId="994" applyNumberFormat="1" applyFont="1" applyBorder="1" applyAlignment="1">
      <alignment horizontal="right" vertical="center"/>
    </xf>
    <xf numFmtId="168" fontId="23" fillId="0" borderId="15" xfId="3313" applyNumberFormat="1" applyFont="1" applyBorder="1"/>
    <xf numFmtId="168" fontId="21" fillId="0" borderId="15" xfId="994" applyNumberFormat="1" applyFont="1" applyBorder="1" applyAlignment="1">
      <alignment vertical="center"/>
    </xf>
    <xf numFmtId="168" fontId="21" fillId="0" borderId="15" xfId="994" applyNumberFormat="1" applyFont="1" applyBorder="1" applyAlignment="1">
      <alignment horizontal="right" vertical="center"/>
    </xf>
    <xf numFmtId="0" fontId="64" fillId="0" borderId="159" xfId="133" applyFont="1" applyBorder="1" applyAlignment="1">
      <alignment horizontal="left" vertical="center"/>
    </xf>
    <xf numFmtId="168" fontId="20" fillId="0" borderId="3" xfId="260" applyNumberFormat="1" applyFont="1" applyBorder="1" applyAlignment="1">
      <alignment horizontal="right" vertical="center"/>
    </xf>
    <xf numFmtId="170" fontId="20" fillId="0" borderId="1" xfId="260" applyNumberFormat="1" applyFont="1" applyAlignment="1">
      <alignment horizontal="right" vertical="center"/>
    </xf>
    <xf numFmtId="170" fontId="20" fillId="0" borderId="1" xfId="3313" applyNumberFormat="1" applyFont="1" applyAlignment="1">
      <alignment vertical="center"/>
    </xf>
    <xf numFmtId="170" fontId="20" fillId="0" borderId="3" xfId="3313" applyNumberFormat="1" applyFont="1" applyBorder="1" applyAlignment="1">
      <alignment horizontal="right" vertical="center"/>
    </xf>
    <xf numFmtId="0" fontId="21" fillId="0" borderId="1" xfId="3313" applyFont="1"/>
    <xf numFmtId="166" fontId="64" fillId="0" borderId="1" xfId="994" applyNumberFormat="1" applyFont="1" applyAlignment="1">
      <alignment horizontal="center" vertical="center"/>
    </xf>
    <xf numFmtId="166" fontId="64" fillId="0" borderId="1" xfId="3314" applyNumberFormat="1" applyFont="1" applyAlignment="1">
      <alignment horizontal="center" vertical="center"/>
    </xf>
    <xf numFmtId="166" fontId="64" fillId="0" borderId="155" xfId="3314" applyNumberFormat="1" applyFont="1" applyBorder="1" applyAlignment="1">
      <alignment horizontal="center" vertical="center"/>
    </xf>
    <xf numFmtId="15" fontId="64" fillId="0" borderId="1" xfId="994" quotePrefix="1" applyNumberFormat="1" applyFont="1" applyAlignment="1">
      <alignment horizontal="center" vertical="center"/>
    </xf>
    <xf numFmtId="166" fontId="64" fillId="0" borderId="1" xfId="994" applyNumberFormat="1" applyFont="1" applyAlignment="1">
      <alignment horizontal="center" vertical="center" wrapText="1"/>
    </xf>
    <xf numFmtId="166" fontId="64" fillId="0" borderId="0" xfId="0" applyNumberFormat="1" applyFont="1" applyAlignment="1">
      <alignment horizontal="right" vertical="center"/>
    </xf>
    <xf numFmtId="166" fontId="20" fillId="0" borderId="1" xfId="3313" applyNumberFormat="1" applyFont="1" applyAlignment="1">
      <alignment horizontal="center" vertical="center" wrapText="1"/>
    </xf>
    <xf numFmtId="166" fontId="64" fillId="0" borderId="1" xfId="994" applyNumberFormat="1" applyFont="1" applyAlignment="1">
      <alignment horizontal="right" vertical="center"/>
    </xf>
    <xf numFmtId="0" fontId="19" fillId="0" borderId="1" xfId="3313" applyFont="1" applyAlignment="1">
      <alignment horizontal="right" vertical="center"/>
    </xf>
    <xf numFmtId="166" fontId="64" fillId="0" borderId="155" xfId="994" applyNumberFormat="1" applyFont="1" applyBorder="1" applyAlignment="1">
      <alignment horizontal="right" vertical="center"/>
    </xf>
    <xf numFmtId="166" fontId="64" fillId="0" borderId="155" xfId="994" applyNumberFormat="1" applyFont="1" applyBorder="1" applyAlignment="1">
      <alignment horizontal="right" vertical="center" wrapText="1"/>
    </xf>
    <xf numFmtId="166" fontId="19" fillId="0" borderId="3" xfId="3313" applyNumberFormat="1" applyFont="1" applyBorder="1" applyAlignment="1">
      <alignment horizontal="right" vertical="center" wrapText="1"/>
    </xf>
    <xf numFmtId="166" fontId="64" fillId="0" borderId="155" xfId="3314" applyNumberFormat="1" applyFont="1" applyBorder="1" applyAlignment="1">
      <alignment horizontal="right" vertical="center" wrapText="1"/>
    </xf>
    <xf numFmtId="0" fontId="19" fillId="0" borderId="1" xfId="994" applyFont="1" applyAlignment="1">
      <alignment horizontal="left" vertical="center"/>
    </xf>
    <xf numFmtId="0" fontId="19" fillId="0" borderId="1" xfId="994" applyFont="1" applyAlignment="1">
      <alignment vertical="center"/>
    </xf>
    <xf numFmtId="0" fontId="64" fillId="0" borderId="1" xfId="994" applyFont="1" applyAlignment="1">
      <alignment vertical="center"/>
    </xf>
    <xf numFmtId="15" fontId="64" fillId="0" borderId="1" xfId="994" quotePrefix="1" applyNumberFormat="1" applyFont="1" applyAlignment="1">
      <alignment vertical="center"/>
    </xf>
    <xf numFmtId="0" fontId="21" fillId="0" borderId="1" xfId="994" applyFont="1" applyAlignment="1">
      <alignment horizontal="center" vertical="center"/>
    </xf>
    <xf numFmtId="170" fontId="19" fillId="0" borderId="1" xfId="260" applyNumberFormat="1" applyFont="1" applyAlignment="1">
      <alignment horizontal="right" vertical="center"/>
    </xf>
    <xf numFmtId="0" fontId="21" fillId="0" borderId="1" xfId="994" applyFont="1" applyAlignment="1">
      <alignment horizontal="left" vertical="center"/>
    </xf>
    <xf numFmtId="0" fontId="21" fillId="0" borderId="1" xfId="994" applyFont="1" applyAlignment="1">
      <alignment vertical="center"/>
    </xf>
    <xf numFmtId="170" fontId="64" fillId="0" borderId="1" xfId="994" applyNumberFormat="1" applyFont="1" applyAlignment="1">
      <alignment horizontal="right" vertical="center"/>
    </xf>
    <xf numFmtId="0" fontId="64" fillId="0" borderId="1" xfId="198" applyFont="1" applyAlignment="1">
      <alignment horizontal="left" vertical="center"/>
    </xf>
    <xf numFmtId="0" fontId="64" fillId="0" borderId="1" xfId="994" quotePrefix="1" applyFont="1" applyAlignment="1">
      <alignment vertical="center"/>
    </xf>
    <xf numFmtId="15" fontId="19" fillId="0" borderId="1" xfId="3313" applyNumberFormat="1" applyFont="1" applyAlignment="1">
      <alignment horizontal="right" vertical="center"/>
    </xf>
    <xf numFmtId="170" fontId="19" fillId="0" borderId="1" xfId="3313" applyNumberFormat="1" applyFont="1" applyAlignment="1">
      <alignment horizontal="right" vertical="center"/>
    </xf>
    <xf numFmtId="0" fontId="20" fillId="0" borderId="1" xfId="3313" applyFont="1"/>
    <xf numFmtId="15" fontId="20" fillId="0" borderId="1" xfId="3313" applyNumberFormat="1" applyFont="1" applyAlignment="1">
      <alignment vertical="center"/>
    </xf>
    <xf numFmtId="170" fontId="20" fillId="0" borderId="4" xfId="3313" applyNumberFormat="1" applyFont="1" applyBorder="1" applyAlignment="1">
      <alignment horizontal="right" vertical="center"/>
    </xf>
    <xf numFmtId="0" fontId="19" fillId="0" borderId="3" xfId="3313" applyFont="1" applyBorder="1" applyAlignment="1">
      <alignment vertical="center"/>
    </xf>
    <xf numFmtId="170" fontId="19" fillId="0" borderId="1" xfId="994" applyNumberFormat="1" applyFont="1" applyAlignment="1">
      <alignment horizontal="right" vertical="top"/>
    </xf>
    <xf numFmtId="168" fontId="20" fillId="0" borderId="1" xfId="994" applyNumberFormat="1" applyFont="1" applyAlignment="1">
      <alignment horizontal="right" vertical="top"/>
    </xf>
    <xf numFmtId="168" fontId="20" fillId="0" borderId="1" xfId="133" applyNumberFormat="1" applyFont="1" applyAlignment="1">
      <alignment horizontal="right" vertical="center"/>
    </xf>
    <xf numFmtId="168" fontId="19" fillId="0" borderId="1" xfId="133" applyNumberFormat="1" applyFont="1" applyAlignment="1">
      <alignment horizontal="right" vertical="center"/>
    </xf>
    <xf numFmtId="166" fontId="20" fillId="0" borderId="1" xfId="994" applyNumberFormat="1" applyFont="1" applyAlignment="1">
      <alignment vertical="center"/>
    </xf>
    <xf numFmtId="168" fontId="20" fillId="0" borderId="15" xfId="994" applyNumberFormat="1" applyFont="1" applyBorder="1" applyAlignment="1">
      <alignment horizontal="right" vertical="top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3" fillId="0" borderId="1" xfId="3313" applyFont="1" applyAlignment="1">
      <alignment horizontal="center"/>
    </xf>
    <xf numFmtId="168" fontId="21" fillId="0" borderId="1" xfId="133" applyNumberFormat="1" applyFont="1" applyAlignment="1">
      <alignment horizontal="right" vertical="center"/>
    </xf>
    <xf numFmtId="168" fontId="21" fillId="0" borderId="3" xfId="3313" applyNumberFormat="1" applyFont="1" applyBorder="1" applyAlignment="1">
      <alignment horizontal="right" vertical="center"/>
    </xf>
    <xf numFmtId="173" fontId="20" fillId="0" borderId="1" xfId="260" applyNumberFormat="1" applyFont="1" applyAlignment="1">
      <alignment horizontal="right" vertical="center"/>
    </xf>
    <xf numFmtId="172" fontId="20" fillId="0" borderId="1" xfId="260" applyNumberFormat="1" applyFont="1" applyAlignment="1">
      <alignment horizontal="right" vertical="center"/>
    </xf>
    <xf numFmtId="175" fontId="21" fillId="0" borderId="1" xfId="33" applyNumberFormat="1" applyFont="1" applyFill="1" applyAlignment="1">
      <alignment horizontal="right" vertical="center"/>
    </xf>
    <xf numFmtId="3" fontId="21" fillId="0" borderId="1" xfId="0" applyNumberFormat="1" applyFont="1" applyBorder="1" applyAlignment="1">
      <alignment horizontal="right" vertical="center"/>
    </xf>
    <xf numFmtId="175" fontId="21" fillId="0" borderId="1" xfId="0" applyNumberFormat="1" applyFont="1" applyBorder="1" applyAlignment="1">
      <alignment horizontal="right" vertical="center"/>
    </xf>
    <xf numFmtId="166" fontId="64" fillId="0" borderId="1" xfId="994" applyNumberFormat="1" applyFont="1" applyAlignment="1">
      <alignment horizontal="right" vertical="center" wrapText="1"/>
    </xf>
    <xf numFmtId="166" fontId="64" fillId="0" borderId="1" xfId="3314" applyNumberFormat="1" applyFont="1" applyAlignment="1">
      <alignment horizontal="right" vertical="center" wrapText="1"/>
    </xf>
    <xf numFmtId="166" fontId="19" fillId="0" borderId="3" xfId="261" applyNumberFormat="1" applyFont="1" applyBorder="1" applyAlignment="1">
      <alignment horizontal="center" vertical="center"/>
    </xf>
    <xf numFmtId="0" fontId="21" fillId="0" borderId="3" xfId="261" applyFont="1" applyBorder="1" applyAlignment="1">
      <alignment vertical="center"/>
    </xf>
    <xf numFmtId="0" fontId="20" fillId="0" borderId="1" xfId="261" applyFont="1" applyAlignment="1">
      <alignment horizontal="center" vertical="center"/>
    </xf>
    <xf numFmtId="0" fontId="23" fillId="0" borderId="1" xfId="261" applyFont="1" applyAlignment="1">
      <alignment vertical="center"/>
    </xf>
    <xf numFmtId="166" fontId="19" fillId="0" borderId="3" xfId="3313" quotePrefix="1" applyNumberFormat="1" applyFont="1" applyBorder="1" applyAlignment="1">
      <alignment horizontal="center" vertical="center"/>
    </xf>
    <xf numFmtId="0" fontId="21" fillId="0" borderId="3" xfId="3313" applyFont="1" applyBorder="1"/>
    <xf numFmtId="166" fontId="19" fillId="0" borderId="3" xfId="3313" applyNumberFormat="1" applyFont="1" applyBorder="1" applyAlignment="1">
      <alignment horizontal="center" vertical="center"/>
    </xf>
    <xf numFmtId="0" fontId="20" fillId="0" borderId="3" xfId="3313" applyFont="1" applyBorder="1" applyAlignment="1">
      <alignment horizontal="left" vertical="center"/>
    </xf>
    <xf numFmtId="168" fontId="19" fillId="0" borderId="3" xfId="3313" quotePrefix="1" applyNumberFormat="1" applyFont="1" applyBorder="1" applyAlignment="1">
      <alignment horizontal="center" vertical="center"/>
    </xf>
    <xf numFmtId="168" fontId="19" fillId="0" borderId="19" xfId="3313" applyNumberFormat="1" applyFont="1" applyBorder="1" applyAlignment="1">
      <alignment horizontal="center" vertical="center"/>
    </xf>
    <xf numFmtId="166" fontId="64" fillId="0" borderId="155" xfId="3314" applyNumberFormat="1" applyFont="1" applyBorder="1" applyAlignment="1">
      <alignment horizontal="center" vertical="top" wrapText="1"/>
    </xf>
    <xf numFmtId="166" fontId="64" fillId="0" borderId="161" xfId="3314" applyNumberFormat="1" applyFont="1" applyBorder="1" applyAlignment="1">
      <alignment horizontal="center" vertical="top"/>
    </xf>
    <xf numFmtId="166" fontId="64" fillId="0" borderId="155" xfId="994" applyNumberFormat="1" applyFont="1" applyBorder="1" applyAlignment="1">
      <alignment horizontal="center" vertical="top"/>
    </xf>
    <xf numFmtId="166" fontId="19" fillId="0" borderId="155" xfId="3313" applyNumberFormat="1" applyFont="1" applyBorder="1" applyAlignment="1">
      <alignment horizontal="center" vertical="center"/>
    </xf>
    <xf numFmtId="15" fontId="19" fillId="0" borderId="155" xfId="3313" applyNumberFormat="1" applyFont="1" applyBorder="1" applyAlignment="1">
      <alignment horizontal="center" vertical="center"/>
    </xf>
    <xf numFmtId="15" fontId="64" fillId="0" borderId="155" xfId="994" quotePrefix="1" applyNumberFormat="1" applyFont="1" applyBorder="1" applyAlignment="1">
      <alignment horizontal="center" vertical="center"/>
    </xf>
    <xf numFmtId="166" fontId="64" fillId="0" borderId="155" xfId="3315" applyNumberFormat="1" applyFont="1" applyBorder="1" applyAlignment="1">
      <alignment horizontal="center" vertical="center"/>
    </xf>
    <xf numFmtId="166" fontId="64" fillId="0" borderId="159" xfId="38" applyNumberFormat="1" applyFont="1" applyBorder="1" applyAlignment="1">
      <alignment horizontal="center" vertical="center"/>
    </xf>
    <xf numFmtId="0" fontId="64" fillId="0" borderId="155" xfId="215" applyFont="1" applyBorder="1" applyAlignment="1">
      <alignment horizontal="center" vertical="top" wrapText="1"/>
    </xf>
    <xf numFmtId="166" fontId="64" fillId="0" borderId="155" xfId="215" applyNumberFormat="1" applyFont="1" applyBorder="1" applyAlignment="1">
      <alignment horizontal="center" vertical="top"/>
    </xf>
  </cellXfs>
  <cellStyles count="20142">
    <cellStyle name="  " xfId="3579" xr:uid="{C0EE9E86-6C21-40D7-ABAD-9ED9C4414564}"/>
    <cellStyle name="          _x000a__x000a_386grabber=VGA.3GR_x000a__x000a_" xfId="3580" xr:uid="{48201C47-EC2E-430D-BA59-6A3ADD186AF4}"/>
    <cellStyle name="   2" xfId="3581" xr:uid="{72AF47F5-B287-4ACE-8883-1FDD273D67CE}"/>
    <cellStyle name=" 1" xfId="3582" xr:uid="{CC4703DE-E800-44CE-81D3-D0EE774ED8D1}"/>
    <cellStyle name="%_Gain loss TB&amp; FA " xfId="3583" xr:uid="{19E7CC4B-2A56-467D-9043-1D514999D7BF}"/>
    <cellStyle name="(Normal)" xfId="3739" xr:uid="{8B0412F5-67CA-4922-9DB1-49B82FFB3F39}"/>
    <cellStyle name="_004220100_Head Office Budget Report_Gain loss TB&amp; FA " xfId="3584" xr:uid="{0B1A892B-64A7-4162-BAF9-7508F3AEBBAB}"/>
    <cellStyle name="_01 Revised Budget - Eutopia- 06 02 09_Gain loss TB&amp; FA " xfId="3585" xr:uid="{6CEF396C-AA72-44A5-B6E6-42F1064F4E58}"/>
    <cellStyle name="_01-08 Vat_Book2_PL_Report_Gain loss TB&amp; FA " xfId="3586" xr:uid="{AD57AED4-C7DC-4794-8841-F2088DE4B8E5}"/>
    <cellStyle name="_01-08 Vat_JV Redrem TFB_Gain loss TB&amp; FA " xfId="3587" xr:uid="{F4345307-8857-46E3-9033-91A6E29FEC52}"/>
    <cellStyle name="_01-08 Vat_JV SALE 01-08_PL_Report_Gain loss TB&amp; FA " xfId="3588" xr:uid="{83A15A21-3DA9-4295-872B-AB95EBFE8382}"/>
    <cellStyle name="_01-08 Vat_JV SALE 02-08_PL_Report_Gain loss TB&amp; FA " xfId="3589" xr:uid="{678E178D-EF03-43AB-AC14-DBF87EF23012}"/>
    <cellStyle name="_01-08 Vat_JV SALE 03-08_PL_Report_Gain loss TB&amp; FA " xfId="3590" xr:uid="{A02B21F8-D041-4EFA-BA76-E613ADF74404}"/>
    <cellStyle name="_01-08 Vat_JV28 04-08_PL_Report_Gain loss TB&amp; FA " xfId="3591" xr:uid="{3DA516E4-500E-4AA9-9287-79A12E23658C}"/>
    <cellStyle name="_01-08 Vat_Sales Booth_Gain loss TB&amp; FA " xfId="3592" xr:uid="{74C8FEAB-3F29-4959-B445-41ECDB59BC47}"/>
    <cellStyle name="_035-MTR WIP Jun'09_Gain loss TB&amp; FA " xfId="3593" xr:uid="{87B66CC8-94E1-4CC0-AC69-CE90AF5A951E}"/>
    <cellStyle name="_037- Break detail Dec'09_Gain loss TB&amp; FA " xfId="3594" xr:uid="{65D59BC1-7786-4B70-B5B2-096CC1358868}"/>
    <cellStyle name="_037220100_Head Office Budget Report_Gain loss TB&amp; FA " xfId="3595" xr:uid="{0FC3C301-D806-4120-9AF7-ACF5CD5179F3}"/>
    <cellStyle name="_038220100_Head Office Budget Report_Gain loss TB&amp; FA " xfId="3596" xr:uid="{613F1F45-DB38-4C96-8198-51E8E8EF70A5}"/>
    <cellStyle name="_043_Inventory closing_June09 010709_Gain loss TB&amp; FA " xfId="3597" xr:uid="{A6FB2C88-27A9-4F6E-89A3-0F147630D558}"/>
    <cellStyle name="_06-08 LINKING FILE_PL_Report_Gain loss TB&amp; FA " xfId="3598" xr:uid="{44CD62A9-21C2-460A-A129-2AA8AAF7CFF8}"/>
    <cellStyle name="_099220100_Head Office Budget Report_Gain loss TB&amp; FA " xfId="3599" xr:uid="{D08B7496-A0B7-49EC-A4E4-8127214995ED}"/>
    <cellStyle name="_121-Break Detail Aug'09_Gain loss TB&amp; FA " xfId="3600" xr:uid="{6FEFED76-BDF0-43C3-B9B5-AE0C1A29931E}"/>
    <cellStyle name="_32 Adjust Mar'09_Gain loss TB&amp; FA " xfId="3601" xr:uid="{BD1080CF-A295-48CB-A890-133718453875}"/>
    <cellStyle name="_3-Break Detail Feb'09 " xfId="3602" xr:uid="{D048087F-451D-4039-B195-2ECFDAB1B470}"/>
    <cellStyle name="_3-Break Detail Feb'09 _Gain loss TB&amp; FA " xfId="3603" xr:uid="{B14D2B82-E530-4824-9DD0-BBF390E20DA1}"/>
    <cellStyle name="_4-Package_Dec'08(update 23.1.09)_Package_Q4-2009 CPY37 December_Gain loss TB&amp; FA " xfId="3604" xr:uid="{0262F5C6-A620-4BBD-83F0-3B5591F77DB4}"/>
    <cellStyle name="_Address.Franchise.TPC (Update)_PL_Report_Gain loss TB&amp; FA " xfId="3605" xr:uid="{967FF9FC-ECA6-4A56-A117-94355C9C8386}"/>
    <cellStyle name="_All Project Q3- Commitment_Gain loss TB&amp; FA " xfId="3606" xr:uid="{51AA9CB7-F592-4C69-832E-454BFA963CE5}"/>
    <cellStyle name="_Book1_PL_Report_ACCT_Gain loss TB&amp; FA " xfId="3607" xr:uid="{6A66E1D3-B805-4EB5-835B-DB0EAA5AECE5}"/>
    <cellStyle name="_Book2_1_PL_Report_ACCT_Gain loss TB&amp; FA " xfId="3608" xr:uid="{74748E35-C2D1-4FC8-9561-8B6472AEAFC5}"/>
    <cellStyle name="_Book2_401 Franchise Sales_Gain loss TB&amp; FA " xfId="3609" xr:uid="{E7231397-33CD-40D9-A993-402006AC3A7D}"/>
    <cellStyle name="_Book2_402 Franchise Sales_Gain loss TB&amp; FA " xfId="3610" xr:uid="{13918D30-486F-4C74-97F8-4D6847D96FC2}"/>
    <cellStyle name="_Book2_Book2_PL_Report_Gain loss TB&amp; FA " xfId="3611" xr:uid="{100DED19-7FAB-4160-B5ED-6CD9BAA70399}"/>
    <cellStyle name="_Book2_Gain loss TB&amp; FA " xfId="3612" xr:uid="{5B1E6027-F9CC-40F7-8A97-4B45B9B3D858}"/>
    <cellStyle name="_Book2_JV 5-2009 A (2)_Gain loss TB&amp; FA " xfId="3613" xr:uid="{A7DDE71C-A50B-44BF-A2D0-A6A5F114BC53}"/>
    <cellStyle name="_Book2_JV Redrem TFB_Gain loss TB&amp; FA " xfId="3614" xr:uid="{CE29FAB9-B656-465E-B545-52B2DB88CE0F}"/>
    <cellStyle name="_Book2_JV SALE 01-08_PL_Report_Gain loss TB&amp; FA " xfId="3615" xr:uid="{FA9ED3D5-276A-4CB5-A38D-3FBC5AA86E76}"/>
    <cellStyle name="_Book2_JV SALE 02-08_PL_Report_Gain loss TB&amp; FA " xfId="3616" xr:uid="{79D93EFA-7575-469D-B7A3-A220A51A1849}"/>
    <cellStyle name="_Book2_JV SALE 03-08_PL_Report_Gain loss TB&amp; FA " xfId="3617" xr:uid="{06B5079F-246B-45EA-94C4-A2290AAB21FC}"/>
    <cellStyle name="_Book2_JV28 04-08_PL_Report_Gain loss TB&amp; FA " xfId="3618" xr:uid="{07DCE44B-85DB-4835-93E7-44D30CDFA6DC}"/>
    <cellStyle name="_Book2_Sales Booth_Gain loss TB&amp; FA " xfId="3619" xr:uid="{C3DDC488-10A2-484B-A1AA-17B633754A6E}"/>
    <cellStyle name="_Book2_Sheet5_Gain loss TB&amp; FA " xfId="3620" xr:uid="{C3EEEE77-6849-4298-BC11-68FBD3BB308A}"/>
    <cellStyle name="_Book4_Book2_PL_Report_ACCT_Gain loss TB&amp; FA " xfId="3621" xr:uid="{46782A0A-C2B8-4F39-9ECC-50C39F86ACF0}"/>
    <cellStyle name="_Book4_JV 5-2009 A (2)_ACCT_Gain loss TB&amp; FA " xfId="3622" xr:uid="{C1767DCC-63FA-48DA-8D19-C4F38ED8B1E1}"/>
    <cellStyle name="_Book4_JV Redrem TFB_ACCT_Gain loss TB&amp; FA " xfId="3623" xr:uid="{3D5C822C-0E24-4A8C-A3FD-E0C64A5C24C3}"/>
    <cellStyle name="_Book4_JV SALE 01-08_PL_Report_ACCT_Gain loss TB&amp; FA " xfId="3624" xr:uid="{FFCBD1DF-9BAD-4D52-92F2-B40FD1937175}"/>
    <cellStyle name="_Book4_JV SALE 02-08_PL_Report_ACCT_Gain loss TB&amp; FA " xfId="3625" xr:uid="{34DBB2D4-98A3-40EE-B1A5-CB005898D1BE}"/>
    <cellStyle name="_Book4_JV SALE 03-08_PL_Report_ACCT_Gain loss TB&amp; FA " xfId="3626" xr:uid="{978F2723-3484-47BC-B7EF-A0EB03B6A6EC}"/>
    <cellStyle name="_Book4_JV28 04-08_PL_Report_ACCT_Gain loss TB&amp; FA " xfId="3627" xr:uid="{C1A29D8C-F5EF-4CDD-B435-36A2AC90922B}"/>
    <cellStyle name="_Book4_Sales Booth_ACCT_Gain loss TB&amp; FA " xfId="3628" xr:uid="{E942BF65-1657-4BB5-BC73-83C781806CD2}"/>
    <cellStyle name="_Book5_ACCT_Gain loss TB&amp; FA " xfId="3629" xr:uid="{F0A52C11-EE46-4DAA-A71D-07009F19DE00}"/>
    <cellStyle name="_Book6_PL_Report_ACCT_Gain loss TB&amp; FA " xfId="3630" xr:uid="{64A788BC-CFAD-4C66-8F96-F93ACD1F98F8}"/>
    <cellStyle name="_Book7_PL_Report_ACCT_Gain loss TB&amp; FA " xfId="3631" xr:uid="{CDF2AB7A-72C6-477F-968D-84E7F766593F}"/>
    <cellStyle name="_Book8_PL_Report_ACCT_Gain loss TB&amp; FA " xfId="3632" xr:uid="{86E7B45E-51E3-4ED5-903B-18F5ADBE79A9}"/>
    <cellStyle name="_Break Detail Mar'09_Gain loss TB&amp; FA " xfId="3633" xr:uid="{5C963C27-0FE2-4890-9EA0-F3BA874AA443}"/>
    <cellStyle name="_Budget Property_Gain loss TB&amp; FA " xfId="3634" xr:uid="{E0C1FBAA-49AE-41BB-8B1F-66556EC2DE64}"/>
    <cellStyle name="_Budget revised - FS Resort ChaingMai-30 Jan_Gain loss TB&amp; FA " xfId="3635" xr:uid="{570A593B-A733-45DF-B1E1-4C29F4EC2C99}"/>
    <cellStyle name="_Check Interco-Project 0309_Gain loss TB&amp; FA " xfId="3636" xr:uid="{DA9D3205-4B9F-48D0-9A96-7ABB3C28C59F}"/>
    <cellStyle name="_CPY30_Bud_2008_14.10.07_Gain loss TB&amp; FA " xfId="3637" xr:uid="{073DEE0E-CE93-4D4C-A328-DCEBA6095DBC}"/>
    <cellStyle name="_FC_CASH 05-08 by Puk_PL_Report_ACCT_Gain loss TB&amp; FA " xfId="3638" xr:uid="{DACF1DD0-2902-4059-B967-D10C371551E3}"/>
    <cellStyle name="_FC_CASH 06-08 by Puk_PL_Report_ACCT_Gain loss TB&amp; FA " xfId="3639" xr:uid="{CE56E5E5-B158-4D5D-9ABC-75A891390BE7}"/>
    <cellStyle name="_FC_CASH 07-08 PUN_PL_Report_ACCT_Gain loss TB&amp; FA " xfId="3640" xr:uid="{2BA39821-0541-40AF-A2BD-5745BEDFB2E9}"/>
    <cellStyle name="_FC_CASH 07-08_PL_Report_ACCT_Gain loss TB&amp; FA " xfId="3641" xr:uid="{2CD8B622-B103-4638-B1FB-DB998C9D1267}"/>
    <cellStyle name="_FC_CASH 08-08 Pun_PL_Report_ACCT_Gain loss TB&amp; FA " xfId="3642" xr:uid="{CDD64237-9066-406A-AA78-39CE6C49A750}"/>
    <cellStyle name="_FC_CASH 09-09_PL_Report_ACCT_Gain loss TB&amp; FA " xfId="3643" xr:uid="{8A88DB65-4A4E-4F67-A77B-4349D43F7A6C}"/>
    <cellStyle name="_FC_CASH 11-08_ACCT_Gain loss TB&amp; FA " xfId="3644" xr:uid="{5FD4C724-45A2-40C0-A61E-2362FC61F320}"/>
    <cellStyle name="_FC_CASH 12-08_PL_Report_ACCT_Gain loss TB&amp; FA " xfId="3645" xr:uid="{F508E34E-A708-4380-8EDE-B3D5F74F7611}"/>
    <cellStyle name="_FC_Cash Clearing 01-09_ACCT_Gain loss TB&amp; FA " xfId="3646" xr:uid="{4638AE2B-FF90-4307-9AB9-9B97C0701EEE}"/>
    <cellStyle name="_IntercompanyPL_YTD December 2008_Package_Q4-2009 CPY37 December_Gain loss TB&amp; FA " xfId="3647" xr:uid="{CF94EBDA-21D4-4F0C-B23F-39494B325115}"/>
    <cellStyle name="_IntercompanyPL_YTD September 2008_V1_Package_Q4-2009 CPY37 December_Gain loss TB&amp; FA " xfId="3648" xr:uid="{B37C9180-0373-47B5-83CB-6B9FE06B40AE}"/>
    <cellStyle name="_IT Budget 2008 - App_Final v.2_Package_Q4-2009 CPY37 December_Gain loss TB&amp; FA " xfId="3649" xr:uid="{71A33A55-9B2B-4A83-AFB0-04714C29F11F}"/>
    <cellStyle name="_IT Budget 2008 - CIO_Final_Package_Q4-2009 CPY37 December_Gain loss TB&amp; FA " xfId="3650" xr:uid="{9669C058-F2D2-481E-9803-179E0059D17C}"/>
    <cellStyle name="_IT Budget 2008 - Hotel_Final_Package_Q4-2009 CPY37 December_Gain loss TB&amp; FA " xfId="3651" xr:uid="{789CA184-B99D-4EA9-BDF7-417762584846}"/>
    <cellStyle name="_IT Budget 2008 - Infra v5_Package_Q4-2009 CPY37 December_Gain loss TB&amp; FA " xfId="3652" xr:uid="{D8AD56B1-32AC-45FA-89E6-796895EAE8F0}"/>
    <cellStyle name="_IT Budget 2008 - Infra_Final_Package_Q4-2009 CPY37 December_Gain loss TB&amp; FA " xfId="3653" xr:uid="{2B373AA8-B392-4464-86D9-A6929042B7A8}"/>
    <cellStyle name="_IT Budget 2008 - Trading_Final_Package_Q4-2009 CPY37 December_Gain loss TB&amp; FA " xfId="3654" xr:uid="{03889A3A-423E-4924-B266-D00061E459CE}"/>
    <cellStyle name="_JV ACCT SALES 01-08_Book2_PL_Report_Gain loss TB&amp; FA " xfId="3655" xr:uid="{FF3C7A69-B4E0-4A63-AADF-ACA3843C83C1}"/>
    <cellStyle name="_JV ACCT SALES 01-08_JV Redrem TFB_Gain loss TB&amp; FA " xfId="3656" xr:uid="{34559D69-7C95-4A75-ABA4-4E36A0DC531E}"/>
    <cellStyle name="_JV ACCT SALES 01-08_JV SALE 01-08_PL_Report_Gain loss TB&amp; FA " xfId="3657" xr:uid="{7B84FEE2-F12F-41B7-BA8C-B47A4B3AFFBE}"/>
    <cellStyle name="_JV ACCT SALES 01-08_JV SALE 02-08_PL_Report_Gain loss TB&amp; FA " xfId="3658" xr:uid="{9CD3BCA7-B430-4ADC-BF8B-C9F018D60543}"/>
    <cellStyle name="_JV ACCT SALES 01-08_JV SALE 03-08_PL_Report_Gain loss TB&amp; FA " xfId="3659" xr:uid="{CB33F8DE-306A-4866-B748-07DCD6BD0357}"/>
    <cellStyle name="_JV ACCT SALES 01-08_JV28 04-08_PL_Report_Gain loss TB&amp; FA " xfId="3660" xr:uid="{08481FC3-481E-46DA-A5FD-184163996B7C}"/>
    <cellStyle name="_JV ACCT SALES 01-08_Sales Booth_Gain loss TB&amp; FA " xfId="3661" xr:uid="{357970EC-E62D-4504-8B1C-A45FD0E54F2D}"/>
    <cellStyle name="_JV Cash_Gain loss TB&amp; FA " xfId="3662" xr:uid="{04A5EE94-EB31-4BBE-A875-E4B9E434A56F}"/>
    <cellStyle name="_JV D191-271 11-07_401 Franchise Sales_Gain loss TB&amp; FA " xfId="3663" xr:uid="{04118356-C17F-40C7-99F7-738A5A1985A9}"/>
    <cellStyle name="_JV D191-271 11-07_402 Franchise Sales_Gain loss TB&amp; FA " xfId="3664" xr:uid="{08C34D1B-5E15-472F-A21C-04693373BB7C}"/>
    <cellStyle name="_JV D191-271 11-07_Book2_PL_Report_Gain loss TB&amp; FA " xfId="3665" xr:uid="{9881BE37-5F13-48D7-9121-801CC11EC9DA}"/>
    <cellStyle name="_JV D191-271 11-07_Gain loss TB&amp; FA " xfId="3666" xr:uid="{054A1EB3-6229-492F-AC6E-3EAD17515338}"/>
    <cellStyle name="_JV D191-271 11-07_JV 5-2009 A (2)_Gain loss TB&amp; FA " xfId="3667" xr:uid="{B4B4762F-249B-4F8D-AFC4-741460A6BE92}"/>
    <cellStyle name="_JV D191-271 11-07_JV Redrem TFB_Gain loss TB&amp; FA " xfId="3668" xr:uid="{BA33C7B3-94DC-455C-8133-16F0D50E0EF0}"/>
    <cellStyle name="_JV D191-271 11-07_JV SALE 01-08_PL_Report_Gain loss TB&amp; FA " xfId="3669" xr:uid="{C75EB734-9A17-4E62-B021-29A74243F67D}"/>
    <cellStyle name="_JV D191-271 11-07_JV SALE 02-08_PL_Report_Gain loss TB&amp; FA " xfId="3670" xr:uid="{83675896-651E-4700-A627-F8616C9863FF}"/>
    <cellStyle name="_JV D191-271 11-07_JV SALE 03-08_PL_Report_Gain loss TB&amp; FA " xfId="3671" xr:uid="{8D541F4B-6B26-4290-9DD5-FC8C872D3F50}"/>
    <cellStyle name="_JV D191-271 11-07_JV28 04-08_PL_Report_Gain loss TB&amp; FA " xfId="3672" xr:uid="{B5A2B75C-D5DC-481F-B7AC-1298F0AA3ADD}"/>
    <cellStyle name="_JV D191-271 11-07_Sales Booth_Gain loss TB&amp; FA " xfId="3673" xr:uid="{341241E9-B170-4E2E-B9AC-6DB74347C58F}"/>
    <cellStyle name="_JV D191-271 11-07_Sheet5_Gain loss TB&amp; FA " xfId="3674" xr:uid="{3B5FFDCA-62D6-42A2-8595-3F643F4FE202}"/>
    <cellStyle name="_JV ENT 01-08_Book2_PL_Report_Gain loss TB&amp; FA " xfId="3675" xr:uid="{C2D43EB5-2C08-4B0E-BD12-E339141FEF52}"/>
    <cellStyle name="_JV ENT 01-08_JV Redrem TFB_Gain loss TB&amp; FA " xfId="3676" xr:uid="{36429F2C-BB58-4DEE-A3A7-9A1E0A554A36}"/>
    <cellStyle name="_JV ENT 01-08_JV SALE 01-08_PL_Report_Gain loss TB&amp; FA " xfId="3677" xr:uid="{32A98396-13C4-424C-9BD5-D3B8296CA927}"/>
    <cellStyle name="_JV ENT 01-08_JV SALE 02-08_PL_Report_Gain loss TB&amp; FA " xfId="3678" xr:uid="{606AF197-466F-46EE-A13B-1A52D5197786}"/>
    <cellStyle name="_JV ENT 01-08_JV SALE 03-08_PL_Report_Gain loss TB&amp; FA " xfId="3679" xr:uid="{F52C19C5-04C5-46A0-BEEC-24A119F345C7}"/>
    <cellStyle name="_JV ENT 01-08_JV28 04-08_PL_Report_Gain loss TB&amp; FA " xfId="3680" xr:uid="{3337C51D-7E0D-4DB7-9AEB-E43C7605F047}"/>
    <cellStyle name="_JV ENT 01-08_Sales Booth_Gain loss TB&amp; FA " xfId="3681" xr:uid="{FC5E64FB-ED80-4F15-BDB8-A45D10A1B64A}"/>
    <cellStyle name="_JV FS 05-08_PL_Report_ACCT_Gain loss TB&amp; FA " xfId="3682" xr:uid="{B7652965-A614-4B41-8A78-91D2F225DAB0}"/>
    <cellStyle name="_JV FS 06-08_PL_Report_ACCT_Gain loss TB&amp; FA " xfId="3683" xr:uid="{E0C0E82A-A199-4355-B399-169047129520}"/>
    <cellStyle name="_JV SALE 11-07_401 Franchise Sales_Sheet3_Gain loss TB&amp; FA " xfId="3684" xr:uid="{2B5A52BC-5384-4DBA-8CB4-43E4B7490B8B}"/>
    <cellStyle name="_JV SALE 11-07_402 Franchise Sales_ACCT_Gain loss TB&amp; FA " xfId="3685" xr:uid="{292994EC-23D1-4128-810A-E82CEC7201DF}"/>
    <cellStyle name="_JV SALE 11-07_Book2_PL_Report_ACCT_Gain loss TB&amp; FA " xfId="3686" xr:uid="{860D001D-D885-48F4-97E0-41F7E33D80E5}"/>
    <cellStyle name="_JV SALE 11-07_Gain loss TB&amp; FA " xfId="3687" xr:uid="{8592D7F7-AE9A-475C-967E-A34459BEBE4D}"/>
    <cellStyle name="_JV SALE 11-07_JV 5-2009 A (2)_ACCT_Gain loss TB&amp; FA " xfId="3688" xr:uid="{E9CA2ADD-F034-406E-AC11-E92C03547DCE}"/>
    <cellStyle name="_JV SALE 11-07_JV Redrem TFB_ACCT_Gain loss TB&amp; FA " xfId="3689" xr:uid="{BC9E7B0B-E718-4898-A2D0-222F35C991F7}"/>
    <cellStyle name="_JV SALE 11-07_JV SALE 01-08_PL_Report_ACCT_Gain loss TB&amp; FA " xfId="3690" xr:uid="{80D6AA17-8FDF-4040-AE02-708648A576E4}"/>
    <cellStyle name="_JV SALE 11-07_JV SALE 02-08_PL_Report_ACCT_Gain loss TB&amp; FA " xfId="3691" xr:uid="{2737EACE-2ECA-40CF-8B1B-980B4D07B29A}"/>
    <cellStyle name="_JV SALE 11-07_JV SALE 03-08_PL_Report_ACCT_Gain loss TB&amp; FA " xfId="3692" xr:uid="{8FA5F550-4405-421C-8723-468EB6E5D299}"/>
    <cellStyle name="_JV SALE 11-07_JV28 04-08_PL_Report_ACCT_Gain loss TB&amp; FA " xfId="3693" xr:uid="{0CAB7546-D5C8-42F6-94F1-316F65114C33}"/>
    <cellStyle name="_JV SALE 11-07_Sales Booth_ACCT_Gain loss TB&amp; FA " xfId="3694" xr:uid="{40DA4BFC-AAD1-4DED-860C-2E4B549DFE12}"/>
    <cellStyle name="_JV SALE 11-07_Sheet5_Gain loss TB&amp; FA " xfId="3695" xr:uid="{E9BC77A4-37D6-4A63-8D61-220614C9F050}"/>
    <cellStyle name="_JV SALE 12-07_Book2_PL_Report_Gain loss TB&amp; FA " xfId="3696" xr:uid="{64F4637E-A182-491B-92B9-B73BDE99200F}"/>
    <cellStyle name="_JV SALE 12-07_JV Redrem TFB_Gain loss TB&amp; FA " xfId="3697" xr:uid="{555DE217-6AD8-4CA7-A1BE-454F4C37AF89}"/>
    <cellStyle name="_JV SALE 12-07_JV SALE 01-08_PL_Report_Gain loss TB&amp; FA " xfId="3698" xr:uid="{D0A1483D-64EE-4D9B-A0E8-E91C000BDDB5}"/>
    <cellStyle name="_JV SALE 12-07_JV SALE 02-08_PL_Report_Gain loss TB&amp; FA " xfId="3699" xr:uid="{BFAFBE46-B443-41FD-BE80-099045C31E41}"/>
    <cellStyle name="_JV SALE 12-07_JV SALE 03-08_PL_Report_Gain loss TB&amp; FA " xfId="3700" xr:uid="{D008DF31-0F81-41E9-A2BC-8F9DF2614238}"/>
    <cellStyle name="_JV SALE 12-07_JV28 04-08_PL_Report_Gain loss TB&amp; FA " xfId="3701" xr:uid="{8DCC4A57-1B28-4985-8080-BBF328A24736}"/>
    <cellStyle name="_JV SALE 12-07_Sales Booth_Gain loss TB&amp; FA " xfId="3702" xr:uid="{65845A00-DD4B-45E3-B6DC-0D78412F7E51}"/>
    <cellStyle name="_JV28 02-08_PL_Report_Gain loss TB&amp; FA " xfId="3703" xr:uid="{5593B24C-0DD0-4292-8864-906210C20488}"/>
    <cellStyle name="_JV28 04-08_PL_Report_Gain loss TB&amp; FA " xfId="3704" xr:uid="{646CA582-9C08-4281-B8B2-BFA0CD014883}"/>
    <cellStyle name="_JV-Cash A47_ACCT_Gain loss TB&amp; FA " xfId="3705" xr:uid="{B50C3D73-2B5A-4659-8390-7C9AC7FACCA8}"/>
    <cellStyle name="_JV-Cash_PL_Report_ACCT_Gain loss TB&amp; FA " xfId="3706" xr:uid="{E70DC65A-4B1F-4621-9A9E-F59066D9AFA6}"/>
    <cellStyle name="_JV-SECURICOR_ACCT_Gain loss TB&amp; FA " xfId="3707" xr:uid="{6C7C0526-2481-4491-9955-4FA74E0C9144}"/>
    <cellStyle name="_Letar-02-08_PL_Report_ACCT_Gain loss TB&amp; FA " xfId="3708" xr:uid="{77849194-314B-4DEE-8460-E57B55B85A01}"/>
    <cellStyle name="_MFG_PL_Report_ACCT_Gain loss TB&amp; FA " xfId="3709" xr:uid="{0150A0B4-AC12-4085-8BDD-946EECF735B2}"/>
    <cellStyle name="_Monthly Budget 2009 23 Feb 09 V3_Gain loss TB&amp; FA " xfId="3710" xr:uid="{D074927F-5900-4DB2-9BF2-7CC5DD422F16}"/>
    <cellStyle name="_MTR Budget_Gain loss TB&amp; FA " xfId="3711" xr:uid="{8920C43E-3680-4538-9242-3F072C5F60FE}"/>
    <cellStyle name="_Owner Account _Budget 2009_final (2)_Gain loss TB&amp; FA " xfId="3712" xr:uid="{34284B50-324B-4A52-BA96-547ACE5DA30A}"/>
    <cellStyle name="_Owner Account _Budget 2009_final_Gain loss TB&amp; FA " xfId="3713" xr:uid="{4F6A827A-4D96-41F2-9321-A2A7377A0EED}"/>
    <cellStyle name="_Package CPY43 June_Gain loss TB&amp; FA " xfId="3714" xr:uid="{7C7D94E2-EE4F-470D-9272-8D0540CC38AB}"/>
    <cellStyle name="_Package Q1_36 AGT_ March09_Package_Q4-2009 CPY37 December_Gain loss TB&amp; FA " xfId="3715" xr:uid="{B105EC9A-5E94-4267-A8E3-011A0E50D33C}"/>
    <cellStyle name="_PL_Report_Gain loss TB&amp; FA " xfId="3716" xr:uid="{5D306216-3B48-4E05-8003-09FB4CF50D7F}"/>
    <cellStyle name="_Quarter forecast January 09_Gain loss TB&amp; FA " xfId="3717" xr:uid="{F5888B30-262E-410F-BCD5-E08BE5F3BB2B}"/>
    <cellStyle name="_Quarterly 2-2009 accrued_Gain loss TB&amp; FA " xfId="3718" xr:uid="{E95132B2-C812-4358-98C7-791F61554E63}"/>
    <cellStyle name="_Quarterly 3-2008 Commitment_Package_Q4-2009 CPY37 December_Gain loss TB&amp; FA " xfId="3719" xr:uid="{A678386C-3601-4918-B7D0-FA75C40F6CF5}"/>
    <cellStyle name="_Sales Booth_ACCT_Gain loss TB&amp; FA " xfId="3720" xr:uid="{453F9483-B76A-48E1-A9A4-E6F0048C495C}"/>
    <cellStyle name="_Timberland_budget 2008_Gain loss TB&amp; FA " xfId="3721" xr:uid="{A5BCD0FB-465D-48C1-8731-17FA9E9388BB}"/>
    <cellStyle name="0,0_x000d__x000a_NA_x000d__x000a_" xfId="3740" xr:uid="{355BDF24-95F3-42F0-A312-9A431275A780}"/>
    <cellStyle name="0,0_x000d__x000a_NA_x000d__x000a_ 2" xfId="3741" xr:uid="{61010E2A-18F4-47F3-AAD4-430CE8D25611}"/>
    <cellStyle name="0,0_x000d__x000a_NA_x000d__x000a_ 2 2" xfId="3742" xr:uid="{AE598C8C-375A-4951-AC5B-7FBC5892A321}"/>
    <cellStyle name="0,0_x000d__x000a_NA_x000d__x000a_ 2 3" xfId="3743" xr:uid="{96C5D742-FEB2-4374-B565-CEDC36FDF08D}"/>
    <cellStyle name="0,0_x000d__x000a_NA_x000d__x000a_ 3" xfId="3744" xr:uid="{4F9A283F-2068-4DDC-944F-B11276609D7A}"/>
    <cellStyle name="0,0_x000d__x000a_NA_x000d__x000a_ 4" xfId="3745" xr:uid="{ACD8F311-F2D8-455E-B50B-3D69C43300E7}"/>
    <cellStyle name="0,0_x000d__x000a_NA_x000d__x000a_ 5" xfId="3746" xr:uid="{EB0230E4-9B7B-407D-A329-F120719E79F8}"/>
    <cellStyle name="0,0_x000d__x000a_NA_x000d__x000a__CSI_Q3'52_M" xfId="3747" xr:uid="{CE0E092B-2B5A-4FEB-BC64-30576F18C9A3}"/>
    <cellStyle name="20% - Accent1 2" xfId="93" xr:uid="{3ADF2A39-358D-4E66-87B3-2251DCC2347A}"/>
    <cellStyle name="20% - Accent1 2 2" xfId="3748" xr:uid="{A8829E4C-C10C-4881-BB6D-DBB2435CC714}"/>
    <cellStyle name="20% - Accent1 2 3" xfId="10298" xr:uid="{7939743E-9CF1-46FD-BC8C-AF67499A907B}"/>
    <cellStyle name="20% - Accent1 2 4" xfId="12661" xr:uid="{85D4DFE0-AB91-4351-961B-DAADDD606FEB}"/>
    <cellStyle name="20% - Accent1 3" xfId="3749" xr:uid="{5E387BB8-AFB6-4F94-B016-7D9E05F49BCB}"/>
    <cellStyle name="20% - Accent1 4" xfId="3750" xr:uid="{32E6F498-16E7-428F-9076-12ED885427C3}"/>
    <cellStyle name="20% - Accent1 5" xfId="5793" xr:uid="{4B83D352-5821-4816-8FD8-98224BF6A86F}"/>
    <cellStyle name="20% - Accent1 6" xfId="5747" xr:uid="{5DA1AB29-DA0B-415A-8DFC-C8108C6D21E4}"/>
    <cellStyle name="20% - Accent2 2" xfId="96" xr:uid="{401196D8-8FE7-4FAE-82C0-3B407634C94D}"/>
    <cellStyle name="20% - Accent2 2 2" xfId="3751" xr:uid="{739EC41C-A433-4705-BF75-56EB968838CC}"/>
    <cellStyle name="20% - Accent2 2 3" xfId="10300" xr:uid="{4C19FCD4-6598-4182-AFDB-B75DBBEDE93E}"/>
    <cellStyle name="20% - Accent2 2 4" xfId="12663" xr:uid="{00A156B0-3193-4615-8024-40B3EF02D42E}"/>
    <cellStyle name="20% - Accent2 3" xfId="3752" xr:uid="{6B4E1D50-C888-4F6C-A6A8-0A296D9EE358}"/>
    <cellStyle name="20% - Accent2 4" xfId="3753" xr:uid="{C6209DF4-C172-4F34-B557-419069257962}"/>
    <cellStyle name="20% - Accent2 5" xfId="5796" xr:uid="{87150EEC-1700-49BD-BB29-46BD79D27329}"/>
    <cellStyle name="20% - Accent2 6" xfId="5751" xr:uid="{3F0AF6CB-042B-42CD-BFF8-14F3FCC752AA}"/>
    <cellStyle name="20% - Accent3 2" xfId="99" xr:uid="{13709390-3182-42DA-918E-B865FC99E132}"/>
    <cellStyle name="20% - Accent3 2 2" xfId="3754" xr:uid="{2712EEB6-5C88-499A-9023-E3F36DCABF71}"/>
    <cellStyle name="20% - Accent3 2 3" xfId="10302" xr:uid="{6D2E0562-AF10-4A79-9C84-40F3A68122BA}"/>
    <cellStyle name="20% - Accent3 2 4" xfId="12665" xr:uid="{8819C8B3-25B1-4753-871B-9F93E7053C42}"/>
    <cellStyle name="20% - Accent3 3" xfId="3755" xr:uid="{BA95F223-26E0-46C6-B5F4-729F0FB2C34A}"/>
    <cellStyle name="20% - Accent3 4" xfId="3756" xr:uid="{A31CE72B-1CB2-42D9-8D95-697D854CF52B}"/>
    <cellStyle name="20% - Accent3 5" xfId="5799" xr:uid="{C2F50DBA-ECE8-4050-A8E8-72987FE5A56A}"/>
    <cellStyle name="20% - Accent3 6" xfId="5755" xr:uid="{919E6829-98E5-48E8-BF35-9F3E7A4ACB86}"/>
    <cellStyle name="20% - Accent4 2" xfId="102" xr:uid="{61FF5059-AFAE-449F-B899-18F030C33B0D}"/>
    <cellStyle name="20% - Accent4 2 2" xfId="3757" xr:uid="{8242A2C9-7E62-471C-BAE0-1AA7E0DF7450}"/>
    <cellStyle name="20% - Accent4 2 3" xfId="10304" xr:uid="{761F6B79-2EE0-4C8D-84D0-3C318E430001}"/>
    <cellStyle name="20% - Accent4 2 4" xfId="12667" xr:uid="{235BE4E5-9681-4DB5-8B14-F5C7AFEEEE75}"/>
    <cellStyle name="20% - Accent4 3" xfId="3758" xr:uid="{C83D5AF9-8FBE-4F24-B2A0-FBDC162C2C65}"/>
    <cellStyle name="20% - Accent4 4" xfId="3759" xr:uid="{4C920E8A-15C9-4CC0-A87C-849BB4043E61}"/>
    <cellStyle name="20% - Accent4 5" xfId="5802" xr:uid="{DE2FC549-C11C-4647-8F91-EAEFB1E48B57}"/>
    <cellStyle name="20% - Accent4 6" xfId="5759" xr:uid="{CCD04B78-E236-4060-B07A-056E11894A6B}"/>
    <cellStyle name="20% - Accent5 2" xfId="105" xr:uid="{F390E94A-513A-4EED-988E-3C8805A2E2C2}"/>
    <cellStyle name="20% - Accent5 2 2" xfId="3760" xr:uid="{225ACA0E-7A0E-48D2-B94F-2F5E9BAB01A1}"/>
    <cellStyle name="20% - Accent5 2 3" xfId="10306" xr:uid="{A7E7544F-D200-4871-9250-50CEE7E3D27A}"/>
    <cellStyle name="20% - Accent5 2 4" xfId="12669" xr:uid="{15DB81C6-680C-4988-A383-8A37D99A2103}"/>
    <cellStyle name="20% - Accent5 3" xfId="3761" xr:uid="{C2D0381C-4187-45AC-A649-75E1795EE23A}"/>
    <cellStyle name="20% - Accent5 4" xfId="3762" xr:uid="{494560C5-7EA9-4E18-9752-F174DECE87B2}"/>
    <cellStyle name="20% - Accent5 5" xfId="5805" xr:uid="{9EFFE094-888E-4779-8BA1-9FEA35B702ED}"/>
    <cellStyle name="20% - Accent5 6" xfId="5763" xr:uid="{2060A4E0-9FE5-4BDA-A4B0-9610FBCF5A3C}"/>
    <cellStyle name="20% - Accent6 2" xfId="108" xr:uid="{23EFEB48-40CA-494A-968B-0CC7101F53A5}"/>
    <cellStyle name="20% - Accent6 2 2" xfId="3763" xr:uid="{592089D5-E3EA-4A10-A9D6-A0D923447537}"/>
    <cellStyle name="20% - Accent6 2 3" xfId="10308" xr:uid="{DD01F8AD-5492-4A69-A4A7-F681E32CD24D}"/>
    <cellStyle name="20% - Accent6 2 4" xfId="12671" xr:uid="{82ED4875-C74E-4ADE-BCFC-3DD27A3D5893}"/>
    <cellStyle name="20% - Accent6 3" xfId="3764" xr:uid="{8E275D92-54AA-4075-8198-810E6B6523D8}"/>
    <cellStyle name="20% - Accent6 4" xfId="3765" xr:uid="{2A46926A-CADC-4948-87A4-D0F1FD48AFBE}"/>
    <cellStyle name="20% - Accent6 5" xfId="5808" xr:uid="{429548E8-12BE-4157-9CDB-40540ED2C371}"/>
    <cellStyle name="20% - Accent6 6" xfId="5767" xr:uid="{F1D5153A-3FAE-47C4-A6FE-9419BCA0C989}"/>
    <cellStyle name="20% - ส่วนที่ถูกเน้น1 2" xfId="3766" xr:uid="{9627771B-D219-4073-A631-07E0383FE79E}"/>
    <cellStyle name="20% - ส่วนที่ถูกเน้น2 2" xfId="3767" xr:uid="{F3096B8C-BE1B-44A6-BFDB-AA4DC8715155}"/>
    <cellStyle name="20% - ส่วนที่ถูกเน้น3 2" xfId="3768" xr:uid="{8C4725BE-A38B-401B-8E47-98EDF62E02AA}"/>
    <cellStyle name="20% - ส่วนที่ถูกเน้น4 2" xfId="3769" xr:uid="{6E8F6E62-8FDF-4261-B580-F07C67528AFA}"/>
    <cellStyle name="20% - ส่วนที่ถูกเน้น5 2" xfId="3770" xr:uid="{F739B5E3-DE20-422F-ADAD-E22327A5728E}"/>
    <cellStyle name="20% - ส่วนที่ถูกเน้น6 2" xfId="3771" xr:uid="{0F492A8E-2658-4093-ACD2-C210FBC09557}"/>
    <cellStyle name="๒Wลว - Style1" xfId="3772" xr:uid="{0FAFA6E0-A99F-431C-B1F7-2218659251D8}"/>
    <cellStyle name="๒Wลว - Style2" xfId="3773" xr:uid="{88B1D4E5-56D8-433B-9BA6-9826D75BF5B4}"/>
    <cellStyle name="๒Wลว - Style3" xfId="3774" xr:uid="{2DDB6A82-81E2-4B51-8DF4-6F3FAB8218FF}"/>
    <cellStyle name="๒Wลว - Style4" xfId="3775" xr:uid="{11955CD5-36D0-4F29-A6C7-65B434B0A414}"/>
    <cellStyle name="๒Wลว - Style5" xfId="3776" xr:uid="{836F0C49-0DE8-4FBF-9191-C5A89480588A}"/>
    <cellStyle name="๒Wลว - Style6" xfId="3777" xr:uid="{CA9FB281-D39A-4BDF-B052-6366E7A216CA}"/>
    <cellStyle name="๒Wลว - Style7" xfId="3778" xr:uid="{A920A5A7-6FAD-43BE-9634-241A736D9056}"/>
    <cellStyle name="๒Wลว - Style8" xfId="3779" xr:uid="{0F1D0CCD-01C8-4D00-8968-E756584A406B}"/>
    <cellStyle name="40% - Accent1 2" xfId="94" xr:uid="{23C038F7-59BF-4DE1-9BFC-C7A1B0B3989E}"/>
    <cellStyle name="40% - Accent1 2 2" xfId="3780" xr:uid="{CA8B7F6B-2838-4F35-8D7B-5D3120764973}"/>
    <cellStyle name="40% - Accent1 2 3" xfId="10299" xr:uid="{ADBFDBE4-FEF8-4DD7-9B69-AAAA42295E09}"/>
    <cellStyle name="40% - Accent1 2 4" xfId="12662" xr:uid="{DD8D6DAD-5CE5-45F8-BCDA-A47CCDB804F3}"/>
    <cellStyle name="40% - Accent1 3" xfId="3781" xr:uid="{06A5CA67-21BA-4B9F-9F83-85D584187ADC}"/>
    <cellStyle name="40% - Accent1 4" xfId="3782" xr:uid="{D22C9EB3-F1C7-4A84-8C11-AC68806CFE58}"/>
    <cellStyle name="40% - Accent1 5" xfId="5794" xr:uid="{23F8BDA3-8F8E-44C6-B326-4C4BCE2F0374}"/>
    <cellStyle name="40% - Accent1 6" xfId="5748" xr:uid="{79DA8053-5DBE-4249-8416-3A0B9360EFC0}"/>
    <cellStyle name="40% - Accent2 2" xfId="97" xr:uid="{8DCEF5F0-59D4-46D4-87F8-1495E82520E6}"/>
    <cellStyle name="40% - Accent2 2 2" xfId="3783" xr:uid="{FE6CDD06-8AC4-4ECD-8C53-00CB0451E1A4}"/>
    <cellStyle name="40% - Accent2 2 3" xfId="10301" xr:uid="{096D0E7B-8EA7-46A3-BE47-B21586A2C1DB}"/>
    <cellStyle name="40% - Accent2 2 4" xfId="12664" xr:uid="{B2077489-6A0E-44C5-ABE7-2E003611BAE9}"/>
    <cellStyle name="40% - Accent2 3" xfId="3784" xr:uid="{7886E246-B46B-491B-9994-53266A3197B1}"/>
    <cellStyle name="40% - Accent2 4" xfId="3785" xr:uid="{6E47330C-D410-443F-B909-0A72FE833760}"/>
    <cellStyle name="40% - Accent2 5" xfId="5797" xr:uid="{EB7D4D1F-3CF2-4D5E-929B-6DB2D5431E4D}"/>
    <cellStyle name="40% - Accent2 6" xfId="5752" xr:uid="{D6081D3A-199B-4A66-BA28-71CE63E5F589}"/>
    <cellStyle name="40% - Accent3 2" xfId="100" xr:uid="{BC6B0D16-DF50-47D9-B031-32E6C6937B38}"/>
    <cellStyle name="40% - Accent3 2 2" xfId="3786" xr:uid="{40A45893-BC4A-4120-B670-F7719562C6FC}"/>
    <cellStyle name="40% - Accent3 2 3" xfId="10303" xr:uid="{0776401A-EAA6-4C1C-885F-707D275700CB}"/>
    <cellStyle name="40% - Accent3 2 4" xfId="12666" xr:uid="{B60200C6-86D5-4E40-86B0-F05698802EE4}"/>
    <cellStyle name="40% - Accent3 3" xfId="3787" xr:uid="{9633662F-3E9A-41EB-ADAA-4AFA7E037D47}"/>
    <cellStyle name="40% - Accent3 4" xfId="3788" xr:uid="{903CD12C-4BCC-4338-82C4-90EA76AC95F6}"/>
    <cellStyle name="40% - Accent3 5" xfId="5800" xr:uid="{3BB1A663-3B7F-4C6F-87D6-5C940BA9FB26}"/>
    <cellStyle name="40% - Accent3 6" xfId="5756" xr:uid="{3768C5AE-C4E3-4153-A3AB-7B80F341DFE0}"/>
    <cellStyle name="40% - Accent4 2" xfId="103" xr:uid="{9DED13D8-4569-4957-9284-FCFF50A8C3DE}"/>
    <cellStyle name="40% - Accent4 2 2" xfId="3789" xr:uid="{909DE0E7-8C4E-4FDA-8C94-15948CD38A5E}"/>
    <cellStyle name="40% - Accent4 2 3" xfId="10305" xr:uid="{394E908A-C060-42CE-97AA-072ED4EA0FF2}"/>
    <cellStyle name="40% - Accent4 2 4" xfId="12668" xr:uid="{BF3DA491-4D6B-42C6-B229-2B8352A2D46D}"/>
    <cellStyle name="40% - Accent4 3" xfId="3790" xr:uid="{5DCDA6FA-7612-46B5-956F-F39093FF7225}"/>
    <cellStyle name="40% - Accent4 4" xfId="3791" xr:uid="{EF5A3115-0DCA-429D-A65D-157241279DBC}"/>
    <cellStyle name="40% - Accent4 5" xfId="5803" xr:uid="{399D24FE-1940-4906-9B8E-58018106A584}"/>
    <cellStyle name="40% - Accent4 6" xfId="5760" xr:uid="{D3E741F4-B61F-4F11-82F8-8BEB06B3AA41}"/>
    <cellStyle name="40% - Accent5 2" xfId="106" xr:uid="{84869C0D-DB55-4ECD-BB5F-B9F766DBF765}"/>
    <cellStyle name="40% - Accent5 2 2" xfId="3792" xr:uid="{EA00B34F-D280-47E8-87BF-A59EBE3CF54E}"/>
    <cellStyle name="40% - Accent5 2 3" xfId="10307" xr:uid="{09834325-2A7C-4974-9925-701B3245A6A6}"/>
    <cellStyle name="40% - Accent5 2 4" xfId="12670" xr:uid="{18F7E8BB-CE39-44CF-8CE7-E03BC78CA653}"/>
    <cellStyle name="40% - Accent5 3" xfId="3793" xr:uid="{AEDD55E4-40EE-4B23-9C6C-FD56562C7A99}"/>
    <cellStyle name="40% - Accent5 4" xfId="3794" xr:uid="{A053BF74-F41E-41D5-8A12-FE1A9BF25BE7}"/>
    <cellStyle name="40% - Accent5 5" xfId="5806" xr:uid="{315E2183-24A3-4E74-8E80-4587E19EBE62}"/>
    <cellStyle name="40% - Accent5 6" xfId="5764" xr:uid="{6CAEDB16-C6CE-429B-AE1C-AD0656F8361E}"/>
    <cellStyle name="40% - Accent6 2" xfId="109" xr:uid="{F3DB01A2-46E3-4AD0-B9B2-046DF7B3488B}"/>
    <cellStyle name="40% - Accent6 2 2" xfId="3795" xr:uid="{0C5950CE-60C8-4577-B186-2BB8B757387B}"/>
    <cellStyle name="40% - Accent6 2 3" xfId="10309" xr:uid="{F0D7EAAC-3A1E-4C99-9D26-D95626B9F714}"/>
    <cellStyle name="40% - Accent6 2 4" xfId="12672" xr:uid="{3800B86B-D2DE-482A-86A9-3573A1027B17}"/>
    <cellStyle name="40% - Accent6 3" xfId="3796" xr:uid="{440D76DA-BDEF-455A-92EF-E15DA30179E4}"/>
    <cellStyle name="40% - Accent6 4" xfId="3797" xr:uid="{7C850768-B283-43B3-818A-E188C8910B70}"/>
    <cellStyle name="40% - Accent6 5" xfId="5809" xr:uid="{F66FBEBA-B9F5-4C38-A34F-B3CC848E43FF}"/>
    <cellStyle name="40% - Accent6 6" xfId="5768" xr:uid="{74A59B2A-E456-4BAC-A9DF-7C89A334E38E}"/>
    <cellStyle name="40% - ส่วนที่ถูกเน้น1 2" xfId="3798" xr:uid="{6684CBA7-E11A-4AFD-85FC-91C619BBB1B4}"/>
    <cellStyle name="40% - ส่วนที่ถูกเน้น2 2" xfId="3799" xr:uid="{F843EBE2-D695-40D9-B404-EF586D9C9AE5}"/>
    <cellStyle name="40% - ส่วนที่ถูกเน้น3 2" xfId="3800" xr:uid="{0C6A62DB-F7F7-443D-91B3-B17AE7F618A5}"/>
    <cellStyle name="40% - ส่วนที่ถูกเน้น4 2" xfId="3801" xr:uid="{862F4C32-F1C5-4442-9DB6-219F3D5016C4}"/>
    <cellStyle name="40% - ส่วนที่ถูกเน้น5 2" xfId="3802" xr:uid="{A9167DB5-E357-4265-B4C6-AEE4257583DF}"/>
    <cellStyle name="40% - ส่วนที่ถูกเน้น6 2" xfId="3803" xr:uid="{3550E1E2-D026-4957-8CED-69227C9F7AE2}"/>
    <cellStyle name="60% - Accent1 2" xfId="111" xr:uid="{1040CED9-015F-474D-B23C-0F14CCBF9020}"/>
    <cellStyle name="60% - Accent1 2 2" xfId="3804" xr:uid="{52BF4FFF-1049-4DB4-931E-796ADE23EFE1}"/>
    <cellStyle name="60% - Accent1 3" xfId="3805" xr:uid="{27EAC6D4-2A64-483A-AC0A-9E9623D09403}"/>
    <cellStyle name="60% - Accent1 4" xfId="3806" xr:uid="{2CFFE038-0F8E-45D1-A01C-098CC8F8F4D8}"/>
    <cellStyle name="60% - Accent1 5" xfId="5795" xr:uid="{0B9DA88E-80E8-4784-8438-452784253B81}"/>
    <cellStyle name="60% - Accent1 6" xfId="5749" xr:uid="{35E9C08F-F8EE-4B82-BC5E-7F73341F6FCA}"/>
    <cellStyle name="60% - Accent2 2" xfId="112" xr:uid="{5C8C1110-AA2E-4B8D-99E3-D075EE1BAB88}"/>
    <cellStyle name="60% - Accent2 2 2" xfId="3807" xr:uid="{6D7A0566-A348-4685-B685-5D40F0E326EA}"/>
    <cellStyle name="60% - Accent2 3" xfId="3808" xr:uid="{37C9F696-E68E-4903-9EC4-D2509B898F07}"/>
    <cellStyle name="60% - Accent2 4" xfId="3809" xr:uid="{86439A25-35D9-408A-8B10-030388111A96}"/>
    <cellStyle name="60% - Accent2 5" xfId="5798" xr:uid="{AF59A773-CFD1-4F8E-9173-98C2FC4BD86C}"/>
    <cellStyle name="60% - Accent2 6" xfId="5753" xr:uid="{80B0A4B6-0CEA-4381-862F-BE9BE77AEB77}"/>
    <cellStyle name="60% - Accent3 2" xfId="113" xr:uid="{EB8DB585-A0F5-4AD7-9C05-F256CF561C3A}"/>
    <cellStyle name="60% - Accent3 2 2" xfId="3810" xr:uid="{84D6DD98-57DD-4B9B-893F-2E6385FFFAA6}"/>
    <cellStyle name="60% - Accent3 3" xfId="3811" xr:uid="{B50237E7-8F9F-4F80-AA10-1CABDCE9D34A}"/>
    <cellStyle name="60% - Accent3 4" xfId="3812" xr:uid="{D361870E-8259-4914-A7DF-1EB6EB090253}"/>
    <cellStyle name="60% - Accent3 5" xfId="5801" xr:uid="{8559E65B-B211-453E-9DE1-8B9629173301}"/>
    <cellStyle name="60% - Accent3 6" xfId="5757" xr:uid="{97B2DD30-063D-43D0-838A-A5C72E6775AF}"/>
    <cellStyle name="60% - Accent4 2" xfId="114" xr:uid="{79729060-13EF-4B17-9536-A9FE468A4001}"/>
    <cellStyle name="60% - Accent4 2 2" xfId="3813" xr:uid="{70ECB089-EFEE-42DB-ADB5-B2C7707B1739}"/>
    <cellStyle name="60% - Accent4 3" xfId="3814" xr:uid="{E9C1DE82-6236-4E5C-9C7B-5E0E572E9462}"/>
    <cellStyle name="60% - Accent4 4" xfId="3815" xr:uid="{8E0C0250-A01B-40E5-BC4B-28AA221FD635}"/>
    <cellStyle name="60% - Accent4 5" xfId="5804" xr:uid="{42DF0089-07C4-41CF-B2AB-C13596B81F92}"/>
    <cellStyle name="60% - Accent4 6" xfId="5761" xr:uid="{2C677957-73E3-4321-B903-590BBC5236FD}"/>
    <cellStyle name="60% - Accent5 2" xfId="115" xr:uid="{6E6D98A9-CE39-4CBE-A46D-810998553530}"/>
    <cellStyle name="60% - Accent5 2 2" xfId="3816" xr:uid="{FFBF8C92-C3C4-411A-B866-6EF2F43C3469}"/>
    <cellStyle name="60% - Accent5 3" xfId="3817" xr:uid="{03977733-07F5-4DDE-82D3-E08FA3A3DC5D}"/>
    <cellStyle name="60% - Accent5 4" xfId="3818" xr:uid="{511412E7-1D7E-4F0C-BCEC-C68A1670E026}"/>
    <cellStyle name="60% - Accent5 5" xfId="5807" xr:uid="{0941E0FD-85F4-4895-8D7D-8210F2BA602A}"/>
    <cellStyle name="60% - Accent5 6" xfId="5765" xr:uid="{A5BCD6F0-AA38-40F9-8C7B-E2B15140C111}"/>
    <cellStyle name="60% - Accent6 2" xfId="116" xr:uid="{C77199C6-7F53-411C-AE36-5428EE9DC401}"/>
    <cellStyle name="60% - Accent6 2 2" xfId="3819" xr:uid="{46F986D1-263C-401D-8406-9CDD303812BA}"/>
    <cellStyle name="60% - Accent6 3" xfId="3820" xr:uid="{2B78F233-CF11-469D-A498-91727B96957B}"/>
    <cellStyle name="60% - Accent6 4" xfId="3821" xr:uid="{224C3BF3-80AC-438C-9CEB-FF27B22290FD}"/>
    <cellStyle name="60% - Accent6 5" xfId="5810" xr:uid="{5479CA82-2A63-453A-915F-7691A7B95810}"/>
    <cellStyle name="60% - Accent6 6" xfId="5769" xr:uid="{557C0B03-BB95-4929-AF94-57F930259844}"/>
    <cellStyle name="75" xfId="3822" xr:uid="{EEED6F31-EE65-4DE1-925B-4E6333C6B145}"/>
    <cellStyle name="75 2" xfId="3823" xr:uid="{518B127C-9635-4C46-A04B-8994F064F4DB}"/>
    <cellStyle name="75 3" xfId="3824" xr:uid="{E8FB9FDB-F779-43D4-A4F2-F5018D839CB8}"/>
    <cellStyle name="Accent1 - 20%" xfId="3825" xr:uid="{891062F4-7BA4-4CD0-8B3B-F9EF12EEFBD2}"/>
    <cellStyle name="Accent1 - 20% 2" xfId="3826" xr:uid="{23284ECD-AECD-4825-A863-9F7BB6C38DD0}"/>
    <cellStyle name="Accent1 - 20% 3" xfId="3827" xr:uid="{685263DD-6C33-4FED-8999-FB311B0B4FB8}"/>
    <cellStyle name="Accent1 - 40%" xfId="3828" xr:uid="{5D8812BD-BBE9-4918-9DD8-7C175D9F8474}"/>
    <cellStyle name="Accent1 - 40% 2" xfId="3829" xr:uid="{B6DAAA47-34EB-42A0-B4D8-01390081B6B4}"/>
    <cellStyle name="Accent1 - 40% 3" xfId="3830" xr:uid="{4214BA49-E0DD-493D-B707-AC5749EE9D12}"/>
    <cellStyle name="Accent1 - 60%" xfId="3831" xr:uid="{7B6FC19D-CABD-4BA4-9C10-26AD016C3EFF}"/>
    <cellStyle name="Accent1 2" xfId="92" xr:uid="{91DDCE00-49E6-4325-B4E5-D1529B681467}"/>
    <cellStyle name="Accent1 2 2" xfId="3832" xr:uid="{BC5634C5-0DC0-4970-AC93-CC454414F164}"/>
    <cellStyle name="Accent1 3" xfId="3833" xr:uid="{75A24509-B9CE-465D-BDF7-329694E7167C}"/>
    <cellStyle name="Accent1 4" xfId="3834" xr:uid="{5B1D24A2-5603-45D7-9555-4BBA77DA4F11}"/>
    <cellStyle name="Accent1 5" xfId="5746" xr:uid="{89E389E5-1150-4454-B8B5-4A3961E61190}"/>
    <cellStyle name="Accent2 - 20%" xfId="3835" xr:uid="{38F9AABA-7CB6-45D8-841B-F7EADEDA3AC8}"/>
    <cellStyle name="Accent2 - 20% 2" xfId="3836" xr:uid="{59BCD151-F2CB-4D10-9A67-004B1483ECBC}"/>
    <cellStyle name="Accent2 - 20% 3" xfId="3837" xr:uid="{B1D6F6C3-F12C-487B-8F96-DB0A4C51FDC1}"/>
    <cellStyle name="Accent2 - 40%" xfId="3838" xr:uid="{A2A5EB7C-4DB1-495F-B0BF-60A1082F8A0D}"/>
    <cellStyle name="Accent2 - 40% 2" xfId="3839" xr:uid="{56A642EA-67A8-4806-BE05-8119F8FA5255}"/>
    <cellStyle name="Accent2 - 40% 3" xfId="3840" xr:uid="{C4B47DEF-15AC-4515-942F-0E1BF71D9F52}"/>
    <cellStyle name="Accent2 - 60%" xfId="3841" xr:uid="{BB1E25F5-D9FF-4947-8D74-C57145011FB9}"/>
    <cellStyle name="Accent2 2" xfId="95" xr:uid="{8CD93FC2-E0BB-4048-B4BB-3CD02AD48D3A}"/>
    <cellStyle name="Accent2 2 2" xfId="3842" xr:uid="{789133ED-42A7-430F-BD5C-70ED8E0E3A85}"/>
    <cellStyle name="Accent2 3" xfId="3843" xr:uid="{B4CF2237-8E7A-4AE4-9070-704E2E9BBCBE}"/>
    <cellStyle name="Accent2 4" xfId="3844" xr:uid="{9629E438-6E5C-45AB-85CC-4AEF30C3C6CA}"/>
    <cellStyle name="Accent2 5" xfId="5750" xr:uid="{1F5E3543-B1EA-4140-9633-CBB40CD5B412}"/>
    <cellStyle name="Accent3 - 20%" xfId="3845" xr:uid="{7865D994-546C-4AF7-BD86-A2F0166308E2}"/>
    <cellStyle name="Accent3 - 20% 2" xfId="3846" xr:uid="{21DEA738-44DB-45B8-8A20-0BB9E76E5076}"/>
    <cellStyle name="Accent3 - 20% 3" xfId="3847" xr:uid="{093D4E71-2768-4DBF-B953-61F395FD0838}"/>
    <cellStyle name="Accent3 - 40%" xfId="3848" xr:uid="{01038FAB-CC8D-4F21-BA7C-E9129CBE8727}"/>
    <cellStyle name="Accent3 - 40% 2" xfId="3849" xr:uid="{86D8852D-519A-420F-9629-4889F060C17B}"/>
    <cellStyle name="Accent3 - 40% 3" xfId="3850" xr:uid="{68AEE917-CC20-4503-8F65-B0A0FF5D89EF}"/>
    <cellStyle name="Accent3 - 60%" xfId="3851" xr:uid="{45A4F671-D0CC-44F0-8B9C-A7E0C08A01FC}"/>
    <cellStyle name="Accent3 2" xfId="98" xr:uid="{268AD225-BB22-4560-9023-4D9A1F22FFB3}"/>
    <cellStyle name="Accent3 2 2" xfId="3852" xr:uid="{B3651CFA-644B-417F-ABD0-710539FF629C}"/>
    <cellStyle name="Accent3 3" xfId="3853" xr:uid="{DFC72DE0-C463-423D-98C9-1FF80C3759C7}"/>
    <cellStyle name="Accent3 4" xfId="3854" xr:uid="{585F5E8B-A604-4414-AB91-23069A0F0135}"/>
    <cellStyle name="Accent3 5" xfId="5754" xr:uid="{99D813FD-5D7A-4964-B52B-163B7ACC4867}"/>
    <cellStyle name="Accent4 - 20%" xfId="3855" xr:uid="{F61D9C88-6612-489A-BF8B-209923314348}"/>
    <cellStyle name="Accent4 - 20% 2" xfId="3856" xr:uid="{C32D8C18-688E-4D17-9890-1436CBE07570}"/>
    <cellStyle name="Accent4 - 20% 3" xfId="3857" xr:uid="{BB2B08F1-5F75-407D-8C61-C61764FD79A9}"/>
    <cellStyle name="Accent4 - 40%" xfId="3858" xr:uid="{B398C4A6-B782-4F65-A6E0-3BD079CF3AE4}"/>
    <cellStyle name="Accent4 - 40% 2" xfId="3859" xr:uid="{EA7BE7A6-DFB5-49E6-AA6E-0ED49ECCB388}"/>
    <cellStyle name="Accent4 - 40% 3" xfId="3860" xr:uid="{899CFF7D-4378-4BC8-A3F7-68938BB23AC4}"/>
    <cellStyle name="Accent4 - 60%" xfId="3861" xr:uid="{D4270A73-5BC8-4981-B2D4-6BF5055DA8FA}"/>
    <cellStyle name="Accent4 2" xfId="101" xr:uid="{E187F6CD-041B-4A0B-BB95-BC51CFEE62A9}"/>
    <cellStyle name="Accent4 2 2" xfId="3862" xr:uid="{1FA7E664-6F70-410F-BBC2-EE1C8F8E5D12}"/>
    <cellStyle name="Accent4 3" xfId="3863" xr:uid="{3ECA981C-A07F-4753-990A-815F73EC1390}"/>
    <cellStyle name="Accent4 4" xfId="3864" xr:uid="{59AFB18F-DE42-4239-933A-D25B043BD178}"/>
    <cellStyle name="Accent4 5" xfId="5758" xr:uid="{E601AFBE-0644-4458-9498-F12BD0E06ACB}"/>
    <cellStyle name="Accent5 - 20%" xfId="3865" xr:uid="{04D1220B-F2C4-446D-946B-5867D5F5A710}"/>
    <cellStyle name="Accent5 - 20% 2" xfId="3866" xr:uid="{D42D16D0-9F5B-4288-93E3-43BD2381C897}"/>
    <cellStyle name="Accent5 - 20% 3" xfId="3867" xr:uid="{E56F6A3A-F0C4-411C-B6B8-E097FAC158D4}"/>
    <cellStyle name="Accent5 - 40%" xfId="3868" xr:uid="{76794139-2E7F-43D5-9843-B7722969F9A6}"/>
    <cellStyle name="Accent5 - 40% 2" xfId="3869" xr:uid="{3E62C9D8-16FF-4646-9492-2E81AC9018E7}"/>
    <cellStyle name="Accent5 - 40% 3" xfId="3870" xr:uid="{3BDCA6F0-3B37-4005-920D-00D2ED8C7624}"/>
    <cellStyle name="Accent5 - 60%" xfId="3871" xr:uid="{56DE7A50-0476-47E9-BEBF-5A0AE18C37C3}"/>
    <cellStyle name="Accent5 2" xfId="104" xr:uid="{FED46628-23A4-4D0F-A4D9-1DDF5F09F322}"/>
    <cellStyle name="Accent5 2 2" xfId="3872" xr:uid="{7F0BD135-BCC5-4453-8C13-B0F2CDD141DF}"/>
    <cellStyle name="Accent5 3" xfId="3873" xr:uid="{17817E2A-DAF4-41DF-9641-AF9DB7A52100}"/>
    <cellStyle name="Accent5 4" xfId="3874" xr:uid="{55FEAC37-A612-4ABC-854C-6237A4403F7C}"/>
    <cellStyle name="Accent5 5" xfId="5762" xr:uid="{E6FBDE92-CB0F-42D2-BD65-2F1C4415972F}"/>
    <cellStyle name="Accent6 - 20%" xfId="3875" xr:uid="{A8F665C5-0F1A-4A1E-8914-60AEDBC6EF76}"/>
    <cellStyle name="Accent6 - 20% 2" xfId="3876" xr:uid="{FE121DAF-D741-40F2-B061-5E81C2707CBD}"/>
    <cellStyle name="Accent6 - 20% 3" xfId="3877" xr:uid="{1669192A-33C5-4F6D-9945-D1C60478CB82}"/>
    <cellStyle name="Accent6 - 40%" xfId="3878" xr:uid="{BA5C3A64-8EB5-40CE-9196-88986C4987C6}"/>
    <cellStyle name="Accent6 - 40% 2" xfId="3879" xr:uid="{08A31EAF-CF53-4061-B4F8-6C8ACD714DBB}"/>
    <cellStyle name="Accent6 - 40% 3" xfId="3880" xr:uid="{36E0EE8A-92E4-4F72-9D42-DBEA27AF6CA2}"/>
    <cellStyle name="Accent6 - 60%" xfId="3881" xr:uid="{74C6BFE6-E606-4725-A0A1-58A2B869BDC7}"/>
    <cellStyle name="Accent6 2" xfId="107" xr:uid="{BC1BAA4E-B522-448F-9479-1EED90A37507}"/>
    <cellStyle name="Accent6 2 2" xfId="3882" xr:uid="{15FEA69D-D0CF-47DB-ADD8-42AB48A84D6F}"/>
    <cellStyle name="Accent6 3" xfId="3883" xr:uid="{1AB62D19-79B7-4CF0-B39E-A5508AFE7EAF}"/>
    <cellStyle name="Accent6 4" xfId="3884" xr:uid="{9F0980C6-9725-45F0-A2F1-FC47DB6C3999}"/>
    <cellStyle name="Accent6 5" xfId="5766" xr:uid="{3C272464-C847-4B10-92CA-EC873510FA00}"/>
    <cellStyle name="Bad 2" xfId="89" xr:uid="{BDBF0331-0FD7-4D52-A714-AF31BDA339D1}"/>
    <cellStyle name="Bad 2 2" xfId="3885" xr:uid="{6E2AB258-9F17-4CDE-8F21-67A9048F0679}"/>
    <cellStyle name="Bad 3" xfId="3886" xr:uid="{D2590E54-5A0D-498D-A49A-8868A14EF6CC}"/>
    <cellStyle name="Bad 4" xfId="3887" xr:uid="{5F1AE401-B04F-4523-BE34-7A23E01489D2}"/>
    <cellStyle name="Bad 5" xfId="5736" xr:uid="{609AED28-46DB-4F1F-AEED-8CBB292A7D68}"/>
    <cellStyle name="BOLDl" xfId="3888" xr:uid="{694A9274-9DAA-4645-A734-27C7C01ED527}"/>
    <cellStyle name="BOLDSH - Style1" xfId="3889" xr:uid="{7305D4EE-6A9E-4A06-A748-E25A18B806F0}"/>
    <cellStyle name="BOLDSH - Style1 10" xfId="8403" xr:uid="{8676F438-E2EB-4AAC-BFBB-FA3FD39A8467}"/>
    <cellStyle name="BOLDSH - Style1 11" xfId="8815" xr:uid="{BA6F612D-30D1-4E0C-9599-74EB9BB02F7D}"/>
    <cellStyle name="BOLDSH - Style1 12" xfId="7846" xr:uid="{ACE01006-72E0-4150-A52D-B4B103B311DF}"/>
    <cellStyle name="BOLDSH - Style1 13" xfId="9232" xr:uid="{C94A53C9-7893-4DD6-8600-9453E300743A}"/>
    <cellStyle name="BOLDSH - Style1 14" xfId="8453" xr:uid="{5ABC49A6-279B-4C4D-96AC-EB9EBE09701B}"/>
    <cellStyle name="BOLDSH - Style1 15" xfId="8490" xr:uid="{2EE20A07-95FE-42C1-B2E5-B5E8D2A4321F}"/>
    <cellStyle name="BOLDSH - Style1 16" xfId="9379" xr:uid="{05090EF7-E6F8-4199-8D24-78740FDD67A9}"/>
    <cellStyle name="BOLDSH - Style1 17" xfId="8584" xr:uid="{5F8FAE17-CE71-4FB4-B58A-80DA75E22C9B}"/>
    <cellStyle name="BOLDSH - Style1 18" xfId="8561" xr:uid="{7658BCB0-8011-454E-9A46-6801D1C40C83}"/>
    <cellStyle name="BOLDSH - Style1 2" xfId="3890" xr:uid="{876EC7AC-06F7-45CD-A39D-C81E55F416AA}"/>
    <cellStyle name="BOLDSH - Style1 2 10" xfId="8877" xr:uid="{A1C6F615-3DE8-4A20-AEE8-EBF0DDAA14E4}"/>
    <cellStyle name="BOLDSH - Style1 2 11" xfId="8518" xr:uid="{33DD5266-DB85-4694-A094-06EA6997E4C7}"/>
    <cellStyle name="BOLDSH - Style1 2 12" xfId="9167" xr:uid="{64B7F64B-86C9-47F1-BBD3-3B28538C22D3}"/>
    <cellStyle name="BOLDSH - Style1 2 13" xfId="8435" xr:uid="{8598D49E-3533-410A-B248-A7C9A346B7A3}"/>
    <cellStyle name="BOLDSH - Style1 2 14" xfId="8957" xr:uid="{4778F9C7-7888-4585-84F9-D489C8DD289E}"/>
    <cellStyle name="BOLDSH - Style1 2 15" xfId="8705" xr:uid="{776B81CE-5F2A-4F34-9517-B1B8E39CCA89}"/>
    <cellStyle name="BOLDSH - Style1 2 16" xfId="8086" xr:uid="{57F75492-CFE4-4C24-8B38-BCDE46B65543}"/>
    <cellStyle name="BOLDSH - Style1 2 17" xfId="9793" xr:uid="{4B207E4A-E68F-4437-B16A-CB3A7C067B48}"/>
    <cellStyle name="BOLDSH - Style1 2 2" xfId="5821" xr:uid="{C913CCBB-EC61-484E-8996-20B3A4E4988E}"/>
    <cellStyle name="BOLDSH - Style1 2 2 10" xfId="8009" xr:uid="{A1C561F9-D543-43EB-8D6C-109304122F86}"/>
    <cellStyle name="BOLDSH - Style1 2 2 11" xfId="8448" xr:uid="{1455E4B7-70D9-42CB-B98E-32F54A9000F7}"/>
    <cellStyle name="BOLDSH - Style1 2 2 12" xfId="8212" xr:uid="{16CABB14-C48A-4932-A813-5B569318B299}"/>
    <cellStyle name="BOLDSH - Style1 2 2 13" xfId="7963" xr:uid="{4E2225D9-6215-4753-A5ED-D98E3104714B}"/>
    <cellStyle name="BOLDSH - Style1 2 2 14" xfId="8021" xr:uid="{38087D5D-D6C4-41C3-901E-68521E9BC87F}"/>
    <cellStyle name="BOLDSH - Style1 2 2 15" xfId="7919" xr:uid="{0737E6D9-B8A6-4D08-80B5-858CB98E8427}"/>
    <cellStyle name="BOLDSH - Style1 2 2 16" xfId="8271" xr:uid="{FF318741-C6ED-41D3-A164-B964BA9756DB}"/>
    <cellStyle name="BOLDSH - Style1 2 2 2" xfId="6910" xr:uid="{CB4D0815-79F1-4C64-B3ED-FE657A8551A2}"/>
    <cellStyle name="BOLDSH - Style1 2 2 2 2" xfId="17633" xr:uid="{1976BB32-A114-46C5-AD78-DE8A942A5CA9}"/>
    <cellStyle name="BOLDSH - Style1 2 2 2 3" xfId="15312" xr:uid="{FBBF88F9-0CD0-4270-B9C9-DEC29CC27D63}"/>
    <cellStyle name="BOLDSH - Style1 2 2 3" xfId="6994" xr:uid="{61713DC5-EB3E-41EA-B587-D432B4F96AE8}"/>
    <cellStyle name="BOLDSH - Style1 2 2 3 2" xfId="17019" xr:uid="{9C2BA218-8930-46D0-BC83-6BF65D7BD9F4}"/>
    <cellStyle name="BOLDSH - Style1 2 2 4" xfId="6859" xr:uid="{2C7AF83C-8868-4FD2-9313-3DE7ACAA6991}"/>
    <cellStyle name="BOLDSH - Style1 2 2 4 2" xfId="16977" xr:uid="{F81C1900-18B9-407F-9837-A19534168B36}"/>
    <cellStyle name="BOLDSH - Style1 2 2 5" xfId="3351" xr:uid="{F6AA94F8-6D04-4215-BA05-83C6BF2F7A46}"/>
    <cellStyle name="BOLDSH - Style1 2 2 5 2" xfId="18926" xr:uid="{B2FB6728-0C05-4597-AB94-C82BF914DFEA}"/>
    <cellStyle name="BOLDSH - Style1 2 2 6" xfId="7003" xr:uid="{75305287-AABD-4EC0-B4C0-BC7F6813ECCB}"/>
    <cellStyle name="BOLDSH - Style1 2 2 7" xfId="8678" xr:uid="{8551BB6A-C666-4AEF-A1A1-3E03C7245AE6}"/>
    <cellStyle name="BOLDSH - Style1 2 2 8" xfId="7844" xr:uid="{E4C21FFA-1F46-4C49-B630-9BD56DC116D5}"/>
    <cellStyle name="BOLDSH - Style1 2 2 9" xfId="9162" xr:uid="{26363833-4C7B-417C-A634-E2AD687B8596}"/>
    <cellStyle name="BOLDSH - Style1 2 3" xfId="6592" xr:uid="{E490910E-2D9F-4987-AF64-A3AB5BF5BE4D}"/>
    <cellStyle name="BOLDSH - Style1 2 3 2" xfId="17632" xr:uid="{B42318DA-1DB4-4942-9976-E988FC491223}"/>
    <cellStyle name="BOLDSH - Style1 2 3 3" xfId="15311" xr:uid="{D1656D1F-A832-4635-8357-F1C019376292}"/>
    <cellStyle name="BOLDSH - Style1 2 4" xfId="6812" xr:uid="{83DC7377-9E0C-45A7-AC50-ACF3198F2732}"/>
    <cellStyle name="BOLDSH - Style1 2 4 2" xfId="16725" xr:uid="{F97A13B4-4292-4905-AD5D-4D90A876E87A}"/>
    <cellStyle name="BOLDSH - Style1 2 5" xfId="6673" xr:uid="{6F477680-466C-4309-B173-4F7B8DC8D8C8}"/>
    <cellStyle name="BOLDSH - Style1 2 5 2" xfId="16978" xr:uid="{DE96200C-5D55-4A5E-A856-F917AB19AA38}"/>
    <cellStyle name="BOLDSH - Style1 2 6" xfId="6834" xr:uid="{69799B92-1A64-4407-829A-3055ECE820E3}"/>
    <cellStyle name="BOLDSH - Style1 2 6 2" xfId="18927" xr:uid="{9B9D1BEA-1B21-4700-A512-A4F56083E725}"/>
    <cellStyle name="BOLDSH - Style1 2 7" xfId="7145" xr:uid="{E60B8721-5012-4B09-9D68-BF2C1E1C406B}"/>
    <cellStyle name="BOLDSH - Style1 2 8" xfId="7909" xr:uid="{30A3D4A6-F994-44CA-B9D7-49678E9BF7E5}"/>
    <cellStyle name="BOLDSH - Style1 2 9" xfId="8402" xr:uid="{7ACC0105-8F01-46E7-901A-609D07F8C2EE}"/>
    <cellStyle name="BOLDSH - Style1 3" xfId="5820" xr:uid="{7BC3A49B-35A2-443B-84C5-7B8292878F87}"/>
    <cellStyle name="BOLDSH - Style1 3 10" xfId="7855" xr:uid="{3705AB2E-FE7A-4BD9-A5FB-192C5FA93510}"/>
    <cellStyle name="BOLDSH - Style1 3 11" xfId="8951" xr:uid="{3F9C31B2-7A1C-4892-85A5-1D9F4FA5EBA6}"/>
    <cellStyle name="BOLDSH - Style1 3 12" xfId="9626" xr:uid="{D035F7C7-DA20-4DA3-9D81-BD38D8ACBE85}"/>
    <cellStyle name="BOLDSH - Style1 3 13" xfId="8211" xr:uid="{631C6605-2ABD-418A-849E-0089C238F4E8}"/>
    <cellStyle name="BOLDSH - Style1 3 14" xfId="8868" xr:uid="{C7CDA9DD-4D5F-42A3-9342-7069509E19D8}"/>
    <cellStyle name="BOLDSH - Style1 3 15" xfId="8857" xr:uid="{DADF3637-D84D-4AEA-BF9A-D493807FF044}"/>
    <cellStyle name="BOLDSH - Style1 3 16" xfId="9295" xr:uid="{AE17862E-6A7D-4500-914C-C350BC9ACAA8}"/>
    <cellStyle name="BOLDSH - Style1 3 2" xfId="6909" xr:uid="{2F177F4C-6694-48DB-9421-9E524DCCFE0B}"/>
    <cellStyle name="BOLDSH - Style1 3 2 2" xfId="17634" xr:uid="{B89A0E50-B305-46BE-9B5C-93C854D74752}"/>
    <cellStyle name="BOLDSH - Style1 3 2 3" xfId="15313" xr:uid="{042AE201-12EC-4199-A073-EC087D014E4C}"/>
    <cellStyle name="BOLDSH - Style1 3 3" xfId="6630" xr:uid="{033F078D-3009-4DF7-AD2B-0E1B6820699D}"/>
    <cellStyle name="BOLDSH - Style1 3 3 2" xfId="17018" xr:uid="{ADA0CC12-F987-4D16-AAB4-DA5EFC4A55CD}"/>
    <cellStyle name="BOLDSH - Style1 3 4" xfId="6785" xr:uid="{E39A988F-C8D8-49EA-9958-178623BEBDE6}"/>
    <cellStyle name="BOLDSH - Style1 3 4 2" xfId="16976" xr:uid="{393BB599-2AA0-48C3-B961-66CEDE5CF59F}"/>
    <cellStyle name="BOLDSH - Style1 3 5" xfId="6569" xr:uid="{1DE9092F-F182-444E-AA7D-9E5358EA6BB3}"/>
    <cellStyle name="BOLDSH - Style1 3 5 2" xfId="18925" xr:uid="{4539F09B-BE9C-4824-A33D-5AF7C3D8151B}"/>
    <cellStyle name="BOLDSH - Style1 3 6" xfId="6835" xr:uid="{E7133734-07E0-43EC-B0CB-E257CF13EC2E}"/>
    <cellStyle name="BOLDSH - Style1 3 7" xfId="8677" xr:uid="{1ACB6CDC-E995-44AA-9FEB-047C3031493F}"/>
    <cellStyle name="BOLDSH - Style1 3 8" xfId="7845" xr:uid="{277C736C-F70E-44C3-B2A5-00C5D0D87380}"/>
    <cellStyle name="BOLDSH - Style1 3 9" xfId="8364" xr:uid="{39A9F477-83AD-47B6-A06D-4D4D75735259}"/>
    <cellStyle name="BOLDSH - Style1 4" xfId="6591" xr:uid="{855FA131-4448-4CF3-B04F-F2196F82EECD}"/>
    <cellStyle name="BOLDSH - Style1 4 2" xfId="17631" xr:uid="{CA99ACE3-2175-4367-9764-94B91CAEB655}"/>
    <cellStyle name="BOLDSH - Style1 4 3" xfId="15310" xr:uid="{62121228-AB0F-48D1-AD66-B4F63656E612}"/>
    <cellStyle name="BOLDSH - Style1 5" xfId="6813" xr:uid="{3E8B4FB9-14BA-4507-854A-EE07F94974C4}"/>
    <cellStyle name="BOLDSH - Style1 5 2" xfId="16724" xr:uid="{5299D1FB-055C-49DB-85CE-B0297829E16F}"/>
    <cellStyle name="BOLDSH - Style1 6" xfId="6672" xr:uid="{CDEBB2D5-4223-42A9-98D4-9A5172F2C87E}"/>
    <cellStyle name="BOLDSH - Style1 6 2" xfId="16979" xr:uid="{A1210153-AEDB-4505-A12F-998F2BEFF9F5}"/>
    <cellStyle name="BOLDSH - Style1 7" xfId="6831" xr:uid="{47A4CCB2-0A87-4750-85DC-4F89B777AE78}"/>
    <cellStyle name="BOLDSH - Style1 7 2" xfId="18928" xr:uid="{0AF0A1AB-D088-4583-92C5-0BFD369A7F89}"/>
    <cellStyle name="BOLDSH - Style1 8" xfId="6783" xr:uid="{E106535C-D761-4778-ADF1-6736E2C15CA9}"/>
    <cellStyle name="BOLDSH - Style1 9" xfId="7908" xr:uid="{972DE680-8D36-40FB-899C-272F0FDF63A1}"/>
    <cellStyle name="Calc Currency (0)" xfId="3891" xr:uid="{94574D7F-96C2-40FF-A7BE-869EEA253250}"/>
    <cellStyle name="Calc Currency (2)" xfId="3892" xr:uid="{1FD1F27C-B569-4C4C-9266-DAFB4658ABBE}"/>
    <cellStyle name="Calc Percent (0)" xfId="3893" xr:uid="{2EFC62D6-EE4A-45CE-A951-6806A5E13D5D}"/>
    <cellStyle name="Calc Percent (1)" xfId="3894" xr:uid="{A7274794-585A-4C23-BEA4-6515518F9EF3}"/>
    <cellStyle name="Calc Percent (2)" xfId="3895" xr:uid="{61A637C3-669B-4E7A-9292-42D6693002D5}"/>
    <cellStyle name="Calc Units (0)" xfId="3896" xr:uid="{C66C9957-5353-4721-BA23-6E8D568833BA}"/>
    <cellStyle name="Calc Units (1)" xfId="3897" xr:uid="{065D2F7D-FE2F-4CF8-9CD1-25ABA08253F5}"/>
    <cellStyle name="Calc Units (2)" xfId="3898" xr:uid="{ECE4B896-DA2E-43C9-82AA-B3862D1AD4AE}"/>
    <cellStyle name="Calculation" xfId="6" builtinId="22" customBuiltin="1"/>
    <cellStyle name="Calculation 2" xfId="3899" xr:uid="{ECB81C77-816A-48B9-8471-93C1E2ECE2A7}"/>
    <cellStyle name="Calculation 2 10" xfId="7913" xr:uid="{0739B2F2-1557-49F2-B7F9-585697FB1E83}"/>
    <cellStyle name="Calculation 2 11" xfId="8399" xr:uid="{B40CB23E-3A34-4EA8-AFEB-73843500A401}"/>
    <cellStyle name="Calculation 2 12" xfId="8981" xr:uid="{E6D00312-D0B1-49EF-A09D-6D357553D138}"/>
    <cellStyle name="Calculation 2 13" xfId="7818" xr:uid="{FCCE21F4-501C-47C5-B90E-6A5FD09CF266}"/>
    <cellStyle name="Calculation 2 14" xfId="8568" xr:uid="{72EF06DA-6093-43AB-A7D6-79F3BF31DB1F}"/>
    <cellStyle name="Calculation 2 15" xfId="8039" xr:uid="{DD46FB08-057E-4A2C-BB88-BB9F002CED90}"/>
    <cellStyle name="Calculation 2 16" xfId="8639" xr:uid="{3A53F864-564B-42DD-BC1C-2BE280DC4C60}"/>
    <cellStyle name="Calculation 2 17" xfId="8840" xr:uid="{96730056-B8A1-4671-8982-DBDF3A12FEA2}"/>
    <cellStyle name="Calculation 2 18" xfId="9640" xr:uid="{68A2C1D4-D0FD-4E5D-B8E4-9A03F4B1593C}"/>
    <cellStyle name="Calculation 2 19" xfId="9137" xr:uid="{BD178576-E063-42E6-B130-A7C02708215D}"/>
    <cellStyle name="Calculation 2 2" xfId="3900" xr:uid="{1FA93F92-0B7C-419E-93F7-4D5489B7B8D3}"/>
    <cellStyle name="Calculation 2 2 10" xfId="8398" xr:uid="{AFE93798-2D76-4485-9EA2-BA3FB52D66E5}"/>
    <cellStyle name="Calculation 2 2 11" xfId="7998" xr:uid="{BB3A8356-492D-445A-90BE-3C74DACF2C29}"/>
    <cellStyle name="Calculation 2 2 12" xfId="9126" xr:uid="{81AF46E2-B389-46DF-89E0-4C5581EDBECA}"/>
    <cellStyle name="Calculation 2 2 13" xfId="8215" xr:uid="{E5962B61-BF17-432D-92DC-284C77C1BB2D}"/>
    <cellStyle name="Calculation 2 2 14" xfId="7911" xr:uid="{56EC5EBA-43AA-4E38-BDB3-05064031B8E0}"/>
    <cellStyle name="Calculation 2 2 15" xfId="9621" xr:uid="{1152B856-5138-4A04-AD31-3D32BB7D3D71}"/>
    <cellStyle name="Calculation 2 2 16" xfId="8268" xr:uid="{A8B76BDF-8F4A-4B3C-BD78-74A89CFE96D9}"/>
    <cellStyle name="Calculation 2 2 17" xfId="8651" xr:uid="{245A7233-A5BB-459C-9229-5A139D029268}"/>
    <cellStyle name="Calculation 2 2 18" xfId="9841" xr:uid="{9279A113-5EAD-496F-AA4B-082A3AE2A42B}"/>
    <cellStyle name="Calculation 2 2 2" xfId="5823" xr:uid="{412FEF6D-8A1A-461D-AF7F-1D7987DD2880}"/>
    <cellStyle name="Calculation 2 2 2 10" xfId="8356" xr:uid="{C1C5AFA5-42F9-477D-95ED-66C3255A289D}"/>
    <cellStyle name="Calculation 2 2 2 11" xfId="8011" xr:uid="{84167E73-9D18-45F8-AADC-9BA2E35FB919}"/>
    <cellStyle name="Calculation 2 2 2 12" xfId="8408" xr:uid="{7D29B21D-1276-42DE-BC66-C11180424DEF}"/>
    <cellStyle name="Calculation 2 2 2 13" xfId="8438" xr:uid="{E614F77D-DC01-4B56-BF00-5374041D378D}"/>
    <cellStyle name="Calculation 2 2 2 14" xfId="7630" xr:uid="{421E6B85-69A2-46B5-8698-BC0855C9219A}"/>
    <cellStyle name="Calculation 2 2 2 15" xfId="9133" xr:uid="{81B87B2B-8704-4EDF-B9FA-485443696C6C}"/>
    <cellStyle name="Calculation 2 2 2 16" xfId="8532" xr:uid="{578CA6A2-D28C-440E-8373-FA7526FEA610}"/>
    <cellStyle name="Calculation 2 2 2 17" xfId="7960" xr:uid="{4586485B-A00D-4B16-9674-5787285964AE}"/>
    <cellStyle name="Calculation 2 2 2 2" xfId="6471" xr:uid="{9A633C8A-D0A4-48A3-8300-F3B16515ABFF}"/>
    <cellStyle name="Calculation 2 2 2 2 10" xfId="9567" xr:uid="{56811F79-AAC8-4B6C-877B-E0898D6EF255}"/>
    <cellStyle name="Calculation 2 2 2 2 11" xfId="9368" xr:uid="{D22930C1-D2AD-4E1C-8A5B-235C5EB44804}"/>
    <cellStyle name="Calculation 2 2 2 2 12" xfId="9742" xr:uid="{B3763B1F-B12B-415B-B6D8-3B96A4127CD6}"/>
    <cellStyle name="Calculation 2 2 2 2 13" xfId="8707" xr:uid="{0EF186E4-3BFD-4B48-BFBB-4BEF7F29557D}"/>
    <cellStyle name="Calculation 2 2 2 2 14" xfId="9575" xr:uid="{557803B7-F93B-403D-A2DE-2B30DC4C569A}"/>
    <cellStyle name="Calculation 2 2 2 2 15" xfId="9934" xr:uid="{25D1711B-CADE-4E9D-9713-7985B3356991}"/>
    <cellStyle name="Calculation 2 2 2 2 2" xfId="7093" xr:uid="{0C7D2D94-3A36-4928-AC6C-423974D01AED}"/>
    <cellStyle name="Calculation 2 2 2 2 2 2" xfId="17638" xr:uid="{7D1288B6-1E65-4AB8-8570-15A477E3965A}"/>
    <cellStyle name="Calculation 2 2 2 2 2 3" xfId="15317" xr:uid="{BEE23696-278C-41C5-82BD-5851298173B7}"/>
    <cellStyle name="Calculation 2 2 2 2 3" xfId="7208" xr:uid="{1D1A365A-72AF-470D-9961-B80ACC571FF0}"/>
    <cellStyle name="Calculation 2 2 2 2 3 2" xfId="17352" xr:uid="{0637FD48-0C82-4C89-BA35-9DFE4EC8BCD4}"/>
    <cellStyle name="Calculation 2 2 2 2 4" xfId="7309" xr:uid="{6433B58A-13FE-41ED-BA9D-6A87261D7E5A}"/>
    <cellStyle name="Calculation 2 2 2 2 4 2" xfId="16972" xr:uid="{8A6FF21B-5705-4AED-A11E-3AE7C6EBDCA9}"/>
    <cellStyle name="Calculation 2 2 2 2 5" xfId="7409" xr:uid="{2082A5B2-A31B-4805-B33D-3F2634D2800B}"/>
    <cellStyle name="Calculation 2 2 2 2 5 2" xfId="18921" xr:uid="{D3BC7ED9-BEF0-4059-A3D7-8F47913A7684}"/>
    <cellStyle name="Calculation 2 2 2 2 6" xfId="7509" xr:uid="{1C1958CD-2E93-4B0E-9DCE-08D1751C05A8}"/>
    <cellStyle name="Calculation 2 2 2 2 7" xfId="9064" xr:uid="{D1AFA1DF-9336-4A4D-8236-4D5565D2A8B5}"/>
    <cellStyle name="Calculation 2 2 2 2 8" xfId="9308" xr:uid="{18494354-A669-4BB5-87EE-A2A4B511ED3B}"/>
    <cellStyle name="Calculation 2 2 2 2 9" xfId="9450" xr:uid="{47CBB8C6-A68F-4EB0-B748-0C778461E331}"/>
    <cellStyle name="Calculation 2 2 2 3" xfId="6912" xr:uid="{318023DD-D22C-4E01-BF07-2D51316368F2}"/>
    <cellStyle name="Calculation 2 2 2 3 2" xfId="17637" xr:uid="{26C707F9-6907-4C9A-B129-5E0CD8FC9959}"/>
    <cellStyle name="Calculation 2 2 2 3 3" xfId="15316" xr:uid="{DAEEBD2F-BC94-4AE7-8E3A-3CFBF82F416A}"/>
    <cellStyle name="Calculation 2 2 2 4" xfId="6628" xr:uid="{999A938D-6DF7-4D35-94EC-02D663D6CCD8}"/>
    <cellStyle name="Calculation 2 2 2 4 2" xfId="17021" xr:uid="{844146BE-F25B-4336-AB94-919C2836EFC3}"/>
    <cellStyle name="Calculation 2 2 2 5" xfId="6574" xr:uid="{844A4223-B5DF-471B-8A5C-4A60EE639859}"/>
    <cellStyle name="Calculation 2 2 2 5 2" xfId="16973" xr:uid="{77D32785-16F8-4413-85CC-EEFDA15DC37E}"/>
    <cellStyle name="Calculation 2 2 2 6" xfId="3323" xr:uid="{0BB8445A-21A2-4607-80A6-83713437C5A0}"/>
    <cellStyle name="Calculation 2 2 2 6 2" xfId="18922" xr:uid="{2623344B-7035-4E84-9ACE-83059890E1FC}"/>
    <cellStyle name="Calculation 2 2 2 7" xfId="6654" xr:uid="{47927D56-AB3A-49AF-BEB0-7E995457F7E4}"/>
    <cellStyle name="Calculation 2 2 2 8" xfId="8680" xr:uid="{DF99CE7F-0F96-40A5-9B60-A674ABC2B879}"/>
    <cellStyle name="Calculation 2 2 2 9" xfId="7842" xr:uid="{CD054167-721E-4A2A-A572-1B00E4AFCED3}"/>
    <cellStyle name="Calculation 2 2 3" xfId="6416" xr:uid="{C2C22089-E521-4A25-9A63-D543D2FF12B3}"/>
    <cellStyle name="Calculation 2 2 3 10" xfId="9519" xr:uid="{043AD3E9-3282-4A95-ABCB-C76D78EF06E3}"/>
    <cellStyle name="Calculation 2 2 3 11" xfId="8064" xr:uid="{69CEF2B8-96D2-43E2-B575-75AB82C21E2B}"/>
    <cellStyle name="Calculation 2 2 3 12" xfId="9692" xr:uid="{E49C0349-A999-45A5-9D9F-5E025805F89A}"/>
    <cellStyle name="Calculation 2 2 3 13" xfId="9226" xr:uid="{D3234CA1-EA14-4D3A-BFA2-3CEFCB05805E}"/>
    <cellStyle name="Calculation 2 2 3 14" xfId="8288" xr:uid="{02727309-65DC-4013-AE5F-192F6CDD1C25}"/>
    <cellStyle name="Calculation 2 2 3 15" xfId="9887" xr:uid="{BA023921-0661-48A4-9117-E5C48B8EAE5D}"/>
    <cellStyle name="Calculation 2 2 3 2" xfId="7045" xr:uid="{0F48B70B-FFA2-431F-9DD3-452734A10AD6}"/>
    <cellStyle name="Calculation 2 2 3 2 2" xfId="17639" xr:uid="{363ECB6A-6797-4C7B-91B5-AB4465193B6E}"/>
    <cellStyle name="Calculation 2 2 3 2 3" xfId="15318" xr:uid="{A59230F5-07F4-4E5B-BA66-6D2726B735BF}"/>
    <cellStyle name="Calculation 2 2 3 3" xfId="7159" xr:uid="{D71D0DD0-A696-49E9-8F0C-5DB9F6E5480D}"/>
    <cellStyle name="Calculation 2 2 3 3 2" xfId="17297" xr:uid="{DC9AAA34-2361-41CE-B109-8BB973423519}"/>
    <cellStyle name="Calculation 2 2 3 4" xfId="7262" xr:uid="{3613ED0C-CE87-4CCB-817D-3888E016646C}"/>
    <cellStyle name="Calculation 2 2 3 4 2" xfId="16971" xr:uid="{868184A4-88C1-4329-B68C-596BC072A502}"/>
    <cellStyle name="Calculation 2 2 3 5" xfId="7362" xr:uid="{283E8E8F-B53E-4B5D-8094-B8BF4D184D19}"/>
    <cellStyle name="Calculation 2 2 3 5 2" xfId="18920" xr:uid="{A5BFC407-EB53-4D2D-B054-4C31BD86BFA1}"/>
    <cellStyle name="Calculation 2 2 3 6" xfId="7462" xr:uid="{6734A76C-651B-4013-917A-890826687D01}"/>
    <cellStyle name="Calculation 2 2 3 7" xfId="9009" xr:uid="{5BAB0CA2-486C-40F1-A9E0-A53CAD1D9BA1}"/>
    <cellStyle name="Calculation 2 2 3 8" xfId="9260" xr:uid="{DBA214DE-4030-43E5-99A2-F31E449CE4C3}"/>
    <cellStyle name="Calculation 2 2 3 9" xfId="9399" xr:uid="{A5957748-65F5-4FBB-9B35-BDC01E989A15}"/>
    <cellStyle name="Calculation 2 2 4" xfId="6595" xr:uid="{4262A32C-AE9A-4DF5-B8BB-F3F0E5541142}"/>
    <cellStyle name="Calculation 2 2 4 2" xfId="17636" xr:uid="{448ACCBD-E9B8-44C1-B5D6-D8A6A5ECF9D9}"/>
    <cellStyle name="Calculation 2 2 4 3" xfId="15315" xr:uid="{18501049-B45B-4433-9A28-B91DB42C97D0}"/>
    <cellStyle name="Calculation 2 2 5" xfId="6810" xr:uid="{ECC222FD-3A05-49AE-8585-CB0E3580C0BB}"/>
    <cellStyle name="Calculation 2 2 5 2" xfId="16727" xr:uid="{400BA4EA-6C9C-4D1A-B80E-742ECA22E01F}"/>
    <cellStyle name="Calculation 2 2 6" xfId="6548" xr:uid="{AF419531-EE5D-415A-B3CD-440014ACB3EA}"/>
    <cellStyle name="Calculation 2 2 6 2" xfId="16974" xr:uid="{C053DB98-C02E-4D4E-8326-601E8EEF724C}"/>
    <cellStyle name="Calculation 2 2 7" xfId="6762" xr:uid="{B9B9A1D0-7EE2-4B6E-8851-A821CF159F2C}"/>
    <cellStyle name="Calculation 2 2 7 2" xfId="18923" xr:uid="{97F69A3D-3BB0-493F-8A58-9BF760A0FD63}"/>
    <cellStyle name="Calculation 2 2 8" xfId="6793" xr:uid="{F93C0B46-278E-4B3D-86CB-7BD018B80AF3}"/>
    <cellStyle name="Calculation 2 2 9" xfId="7914" xr:uid="{A77DAFA5-9731-4ACA-8853-6FE1E81D6883}"/>
    <cellStyle name="Calculation 2 3" xfId="5822" xr:uid="{1E24B38E-F9D9-4ED2-9243-2A9AD00FDAA7}"/>
    <cellStyle name="Calculation 2 3 10" xfId="8355" xr:uid="{13B0E1C2-EB1F-4DB3-9F80-EB805D3C4D23}"/>
    <cellStyle name="Calculation 2 3 11" xfId="8446" xr:uid="{CB91D773-683A-405E-B9F8-0D9A0537B70D}"/>
    <cellStyle name="Calculation 2 3 12" xfId="7851" xr:uid="{1CA456FA-33AA-42D0-AC7F-1850477304E6}"/>
    <cellStyle name="Calculation 2 3 13" xfId="8512" xr:uid="{9663BC77-C26B-4FA1-9B53-B8178BF01963}"/>
    <cellStyle name="Calculation 2 3 14" xfId="8379" xr:uid="{E55FE1C2-9744-4FA1-A43A-FB2E7EF72872}"/>
    <cellStyle name="Calculation 2 3 15" xfId="9159" xr:uid="{CB3E98A5-93C0-43A0-9D69-50E96DFE7616}"/>
    <cellStyle name="Calculation 2 3 16" xfId="8658" xr:uid="{C36F3CE3-5CC3-435E-BF7C-D3BC3BEB3114}"/>
    <cellStyle name="Calculation 2 3 17" xfId="7558" xr:uid="{987E9E1E-D40F-4F9C-B7A5-AD59831A84A4}"/>
    <cellStyle name="Calculation 2 3 2" xfId="6470" xr:uid="{A8C8289D-1B1D-467C-9667-165CAA269DAC}"/>
    <cellStyle name="Calculation 2 3 2 10" xfId="9566" xr:uid="{80458D90-AFA9-4A7F-90B8-017C7192F7F9}"/>
    <cellStyle name="Calculation 2 3 2 11" xfId="9393" xr:uid="{FDA624A6-2B48-4919-AC83-BA82947B0EC6}"/>
    <cellStyle name="Calculation 2 3 2 12" xfId="9741" xr:uid="{08242C90-CE2A-4E13-9772-97583DCE3127}"/>
    <cellStyle name="Calculation 2 3 2 13" xfId="9198" xr:uid="{BA1A9E44-DA23-41AB-8678-3E8BB292F997}"/>
    <cellStyle name="Calculation 2 3 2 14" xfId="8006" xr:uid="{CCBEAE8F-F497-491C-8817-52BA97C1D3E5}"/>
    <cellStyle name="Calculation 2 3 2 15" xfId="9933" xr:uid="{72A0140A-65BD-4718-9632-9E01D82967A5}"/>
    <cellStyle name="Calculation 2 3 2 2" xfId="7092" xr:uid="{D9B4988E-C2A0-42AE-9A74-012F67EFF0B4}"/>
    <cellStyle name="Calculation 2 3 2 2 2" xfId="17641" xr:uid="{719B8F50-B19B-40DD-B82A-C1BC77E70DD7}"/>
    <cellStyle name="Calculation 2 3 2 2 3" xfId="15320" xr:uid="{9360086F-43C3-4C79-B25B-5857DA3E777C}"/>
    <cellStyle name="Calculation 2 3 2 3" xfId="7207" xr:uid="{E001FA91-235A-411E-900C-CC6D27209ED1}"/>
    <cellStyle name="Calculation 2 3 2 3 2" xfId="17351" xr:uid="{BDA4B5FC-EB40-41E6-9BA8-1A0891B99B94}"/>
    <cellStyle name="Calculation 2 3 2 4" xfId="7308" xr:uid="{569D8ABF-EB4C-4AB1-8E66-C924323B5E6D}"/>
    <cellStyle name="Calculation 2 3 2 4 2" xfId="16969" xr:uid="{FC2EE0E7-A8FE-4F45-A196-56D758024E8E}"/>
    <cellStyle name="Calculation 2 3 2 5" xfId="7408" xr:uid="{05AFF11F-6295-4734-9485-A6FE42F318B9}"/>
    <cellStyle name="Calculation 2 3 2 5 2" xfId="18918" xr:uid="{216BF715-F054-468A-87F9-4C4C9263964B}"/>
    <cellStyle name="Calculation 2 3 2 6" xfId="7508" xr:uid="{FB150C9F-0D6A-4424-A264-E1857D2B8808}"/>
    <cellStyle name="Calculation 2 3 2 7" xfId="9063" xr:uid="{F66F3A04-DC0C-4610-BF3B-61B35D48CA3A}"/>
    <cellStyle name="Calculation 2 3 2 8" xfId="9307" xr:uid="{FE523B1E-97FF-437C-A7DA-74BD19CE4F9A}"/>
    <cellStyle name="Calculation 2 3 2 9" xfId="9449" xr:uid="{D2DD6700-A380-4A78-88A2-2B5C54E2A781}"/>
    <cellStyle name="Calculation 2 3 3" xfId="6911" xr:uid="{F11D0A86-AE98-40CE-9CF9-AC469C82B8E8}"/>
    <cellStyle name="Calculation 2 3 3 2" xfId="17640" xr:uid="{D3A463BD-CDFD-43AB-84B5-EA8CA504382B}"/>
    <cellStyle name="Calculation 2 3 3 3" xfId="15319" xr:uid="{FA7976B6-328D-435A-B92B-898C00A3E5E7}"/>
    <cellStyle name="Calculation 2 3 4" xfId="6629" xr:uid="{B3E2F76D-034C-4DE9-AE7A-4ED1CDD36F41}"/>
    <cellStyle name="Calculation 2 3 4 2" xfId="17020" xr:uid="{D11E3D76-32E7-431D-858C-0CA510A37BFB}"/>
    <cellStyle name="Calculation 2 3 5" xfId="6890" xr:uid="{BF2ACD1B-A1E9-4159-87D4-A5925CBE6AA2}"/>
    <cellStyle name="Calculation 2 3 5 2" xfId="16970" xr:uid="{05FC5413-A92B-4A53-8FBB-E04147271863}"/>
    <cellStyle name="Calculation 2 3 6" xfId="7013" xr:uid="{B3A51F8C-FEFC-42FD-A7A7-94202038D127}"/>
    <cellStyle name="Calculation 2 3 6 2" xfId="18919" xr:uid="{FF3EEC8E-71CA-4292-AF01-D17E7A9337FF}"/>
    <cellStyle name="Calculation 2 3 7" xfId="6761" xr:uid="{B92EDB9E-F23F-4A0A-93A5-FEA0AD7022FC}"/>
    <cellStyle name="Calculation 2 3 8" xfId="8679" xr:uid="{A50BC2FA-3887-42A2-B99D-86D180CA2534}"/>
    <cellStyle name="Calculation 2 3 9" xfId="7843" xr:uid="{1A85D766-327C-420D-AF42-95DE8D315229}"/>
    <cellStyle name="Calculation 2 4" xfId="6415" xr:uid="{7B974AB4-47CB-45F2-A8CA-DA3E079B5148}"/>
    <cellStyle name="Calculation 2 4 10" xfId="9518" xr:uid="{E1333367-E0C8-4D2D-A3F9-987F73484268}"/>
    <cellStyle name="Calculation 2 4 11" xfId="8665" xr:uid="{2891872E-7B9F-4D21-A5ED-D4B0ED396B6E}"/>
    <cellStyle name="Calculation 2 4 12" xfId="9691" xr:uid="{2CC7FD9C-7390-400E-AC91-F97E0822E0A1}"/>
    <cellStyle name="Calculation 2 4 13" xfId="8204" xr:uid="{EA8AE075-E16D-49C8-ADC6-82DF7001BB1A}"/>
    <cellStyle name="Calculation 2 4 14" xfId="9845" xr:uid="{B307A167-A77D-4675-99C6-5C5420BDE166}"/>
    <cellStyle name="Calculation 2 4 15" xfId="9886" xr:uid="{AC7919F5-9DC4-4417-9090-9E7600E151C5}"/>
    <cellStyle name="Calculation 2 4 2" xfId="7044" xr:uid="{5DDD1A0A-9869-4933-A6C4-7E5FBDCE4E14}"/>
    <cellStyle name="Calculation 2 4 2 2" xfId="17642" xr:uid="{E7E04307-FD31-438B-8D97-ECD8CA25B6FF}"/>
    <cellStyle name="Calculation 2 4 2 3" xfId="15321" xr:uid="{D41FED66-747E-40C9-96E6-6B0D09FA1973}"/>
    <cellStyle name="Calculation 2 4 3" xfId="7158" xr:uid="{D5641540-6094-4182-B4BF-1A344FC45223}"/>
    <cellStyle name="Calculation 2 4 3 2" xfId="17296" xr:uid="{BB01BDF3-F610-4427-B651-B789602D7357}"/>
    <cellStyle name="Calculation 2 4 4" xfId="7261" xr:uid="{3F9EAE09-4D7D-481A-A3E6-95601CAAF357}"/>
    <cellStyle name="Calculation 2 4 4 2" xfId="16968" xr:uid="{651B7677-1B49-4EA2-B98D-B907C27CF489}"/>
    <cellStyle name="Calculation 2 4 5" xfId="7361" xr:uid="{81328BE2-D9E9-4A53-8E93-7AC10C6447F1}"/>
    <cellStyle name="Calculation 2 4 5 2" xfId="18917" xr:uid="{D8FB2035-80CF-447B-B7C9-B00374038A57}"/>
    <cellStyle name="Calculation 2 4 6" xfId="7461" xr:uid="{61185237-2F81-4DC8-BD78-5C8B746F8CE2}"/>
    <cellStyle name="Calculation 2 4 7" xfId="9008" xr:uid="{B08370AD-A9E2-4CD1-ACD4-33C062BC0486}"/>
    <cellStyle name="Calculation 2 4 8" xfId="9259" xr:uid="{27B53CB7-C357-4DA7-87D7-B96E581B72F6}"/>
    <cellStyle name="Calculation 2 4 9" xfId="9398" xr:uid="{FE683632-C93C-403F-A8C4-73303E973DF3}"/>
    <cellStyle name="Calculation 2 5" xfId="6594" xr:uid="{CB4A8B80-D7BE-46BA-94C3-2AE5C60DD5B3}"/>
    <cellStyle name="Calculation 2 5 2" xfId="17635" xr:uid="{1FD2FD30-7984-43DC-B8BA-7C9DB729B73F}"/>
    <cellStyle name="Calculation 2 5 3" xfId="15314" xr:uid="{6AF22723-6DC4-43AC-A835-7B9F69F24DF8}"/>
    <cellStyle name="Calculation 2 6" xfId="6811" xr:uid="{477E1FE4-42C4-45CE-AD65-592E735C5562}"/>
    <cellStyle name="Calculation 2 6 2" xfId="16726" xr:uid="{67741C16-F399-46A4-8EFF-433E614316BB}"/>
    <cellStyle name="Calculation 2 7" xfId="6908" xr:uid="{67AE26DA-8FAE-4EDF-AE36-6FE22B777B0D}"/>
    <cellStyle name="Calculation 2 7 2" xfId="16975" xr:uid="{23EF6BD2-D857-42FB-9148-4177746188BE}"/>
    <cellStyle name="Calculation 2 8" xfId="7020" xr:uid="{939247D6-6EFB-48D4-A5C4-3CC9A6BB88A7}"/>
    <cellStyle name="Calculation 2 8 2" xfId="18924" xr:uid="{723E3B92-548F-4502-80AB-6556D2A0F9A4}"/>
    <cellStyle name="Calculation 2 9" xfId="6983" xr:uid="{FE22152F-B523-4F87-B7DC-6A97C8DB1C73}"/>
    <cellStyle name="Calculation 3" xfId="3901" xr:uid="{EFA73909-1B87-41EF-ABF7-795D74D5FD22}"/>
    <cellStyle name="Calculation 3 10" xfId="7915" xr:uid="{FD7DB217-8654-4825-A3B5-F95CBA1DEAFC}"/>
    <cellStyle name="Calculation 3 11" xfId="8397" xr:uid="{D26A3E0C-354D-44B1-A096-CF10060A5E69}"/>
    <cellStyle name="Calculation 3 12" xfId="8878" xr:uid="{31C920E7-C988-4D51-85B7-D98FA9BA0C1C}"/>
    <cellStyle name="Calculation 3 13" xfId="8265" xr:uid="{C2C975B1-2112-421E-AC9F-5555D44D7849}"/>
    <cellStyle name="Calculation 3 14" xfId="8514" xr:uid="{346967BE-3AC3-4D6A-AA17-B8179AE5A6C1}"/>
    <cellStyle name="Calculation 3 15" xfId="9378" xr:uid="{544D49BA-781E-4A0D-990B-2B6B5805C0A0}"/>
    <cellStyle name="Calculation 3 16" xfId="9642" xr:uid="{B0843EAB-F380-407B-AA7A-5C2B0E22834B}"/>
    <cellStyle name="Calculation 3 17" xfId="9151" xr:uid="{AB968CB7-FDAE-44CD-94AA-F5C3F3505479}"/>
    <cellStyle name="Calculation 3 18" xfId="7899" xr:uid="{F9D65EB6-0A4B-47A5-83F2-6946B9A98F8A}"/>
    <cellStyle name="Calculation 3 19" xfId="9681" xr:uid="{E548562E-27E9-48ED-BEF6-BEDEA752C6F0}"/>
    <cellStyle name="Calculation 3 2" xfId="3902" xr:uid="{5E56292D-E160-4BF3-A059-835496B97A0F}"/>
    <cellStyle name="Calculation 3 2 10" xfId="8396" xr:uid="{86F6AE2E-21A9-4376-8A57-65C772D5FDD4}"/>
    <cellStyle name="Calculation 3 2 11" xfId="7701" xr:uid="{D0550156-FBCC-47DD-8F73-E47034512AAA}"/>
    <cellStyle name="Calculation 3 2 12" xfId="9207" xr:uid="{B4AEB74B-9EE1-44DB-AA5E-7B02F1740362}"/>
    <cellStyle name="Calculation 3 2 13" xfId="8327" xr:uid="{B747329B-E513-4B66-B8B3-22C77AA90474}"/>
    <cellStyle name="Calculation 3 2 14" xfId="8033" xr:uid="{8B71C591-099D-4732-BD79-E935D6E1C322}"/>
    <cellStyle name="Calculation 3 2 15" xfId="9641" xr:uid="{F552EB8F-D4AE-4403-9F39-8F920D732357}"/>
    <cellStyle name="Calculation 3 2 16" xfId="9372" xr:uid="{F4619D86-3B33-478D-950B-D1B8195099DE}"/>
    <cellStyle name="Calculation 3 2 17" xfId="8961" xr:uid="{6903AC28-6949-4890-A289-040CD1CFEDD5}"/>
    <cellStyle name="Calculation 3 2 18" xfId="9180" xr:uid="{E01A01C9-EB03-4AAF-9CE0-606E8548CC73}"/>
    <cellStyle name="Calculation 3 2 2" xfId="5825" xr:uid="{22752825-2D08-4BE4-A1A8-439C85349488}"/>
    <cellStyle name="Calculation 3 2 2 10" xfId="9161" xr:uid="{0FD4269B-BCEC-43B6-8A3A-820D9DD8B224}"/>
    <cellStyle name="Calculation 3 2 2 11" xfId="8008" xr:uid="{10A77834-2AC6-4239-8725-82599FC0330E}"/>
    <cellStyle name="Calculation 3 2 2 12" xfId="9630" xr:uid="{F31117F1-7712-4C10-8169-257A2F60CEFB}"/>
    <cellStyle name="Calculation 3 2 2 13" xfId="8859" xr:uid="{4FFDE354-B1C1-45CF-9C74-DED1EC970C1B}"/>
    <cellStyle name="Calculation 3 2 2 14" xfId="9803" xr:uid="{5A3AD383-143A-4EE1-887C-2A1CF9893382}"/>
    <cellStyle name="Calculation 3 2 2 15" xfId="9837" xr:uid="{DCB2049C-8F92-4FCA-ACF9-527DD5719213}"/>
    <cellStyle name="Calculation 3 2 2 16" xfId="8150" xr:uid="{6DD275B4-2A38-4527-8AE8-FB229AEE6DA0}"/>
    <cellStyle name="Calculation 3 2 2 17" xfId="9615" xr:uid="{7DB55DCF-9FD2-421B-AF07-C64C9AD4CD90}"/>
    <cellStyle name="Calculation 3 2 2 2" xfId="6473" xr:uid="{79013B63-C015-48F1-B621-55332969870A}"/>
    <cellStyle name="Calculation 3 2 2 2 10" xfId="9569" xr:uid="{B95261C3-1692-4675-A028-DC0258416348}"/>
    <cellStyle name="Calculation 3 2 2 2 11" xfId="8430" xr:uid="{EC3CAF57-4BFA-47D2-8484-5955A14C6637}"/>
    <cellStyle name="Calculation 3 2 2 2 12" xfId="9744" xr:uid="{9B83282D-439F-40A0-B616-C13A75DEAF17}"/>
    <cellStyle name="Calculation 3 2 2 2 13" xfId="8753" xr:uid="{1980B2B5-900F-478D-8717-C57018A95DBF}"/>
    <cellStyle name="Calculation 3 2 2 2 14" xfId="7969" xr:uid="{A93DC3B0-8C28-4D28-81F8-6D63F464AD5E}"/>
    <cellStyle name="Calculation 3 2 2 2 15" xfId="9936" xr:uid="{DC63C87D-2336-48B7-A7B2-37B93F1FD7C3}"/>
    <cellStyle name="Calculation 3 2 2 2 2" xfId="7095" xr:uid="{E30A2E4F-4AD7-4E6B-B9C3-E8A2F394D947}"/>
    <cellStyle name="Calculation 3 2 2 2 2 2" xfId="17646" xr:uid="{82FBFBF5-27B8-41B9-A598-554132F8B45A}"/>
    <cellStyle name="Calculation 3 2 2 2 2 3" xfId="15325" xr:uid="{2DBC4C19-C6BF-41A1-BC2E-660C26D0A09E}"/>
    <cellStyle name="Calculation 3 2 2 2 3" xfId="7210" xr:uid="{F93642FB-E69A-43BF-BEF1-759C1F6E4793}"/>
    <cellStyle name="Calculation 3 2 2 2 3 2" xfId="17354" xr:uid="{386F2A45-C444-4112-944F-2C4C65039F1B}"/>
    <cellStyle name="Calculation 3 2 2 2 4" xfId="7311" xr:uid="{5DBEEBBE-6E3E-4005-8A45-E0395C12CB01}"/>
    <cellStyle name="Calculation 3 2 2 2 4 2" xfId="16964" xr:uid="{FCE038C9-6540-461E-9C89-110157112A1F}"/>
    <cellStyle name="Calculation 3 2 2 2 5" xfId="7411" xr:uid="{DBA6D374-C267-4C1B-A998-79637E85A643}"/>
    <cellStyle name="Calculation 3 2 2 2 5 2" xfId="18913" xr:uid="{01F66847-495A-433C-BAFA-2F9A1A8FC3CD}"/>
    <cellStyle name="Calculation 3 2 2 2 6" xfId="7511" xr:uid="{4898B693-8009-43CA-966F-B67DF8338C27}"/>
    <cellStyle name="Calculation 3 2 2 2 7" xfId="9066" xr:uid="{B888F793-AF5F-425F-B6FB-4350211518F4}"/>
    <cellStyle name="Calculation 3 2 2 2 8" xfId="9310" xr:uid="{20529C23-45F3-44C9-AAB6-AA501E5DF69F}"/>
    <cellStyle name="Calculation 3 2 2 2 9" xfId="9452" xr:uid="{6167E069-099D-4CF0-982C-E272F878F5C4}"/>
    <cellStyle name="Calculation 3 2 2 3" xfId="6914" xr:uid="{B0E6E8A8-09F9-4DB0-819F-5B07ED06A651}"/>
    <cellStyle name="Calculation 3 2 2 3 2" xfId="17645" xr:uid="{696970AA-B54E-411D-831D-1B5F946B5427}"/>
    <cellStyle name="Calculation 3 2 2 3 3" xfId="15324" xr:uid="{B199912C-1F77-4306-B36D-6EA459D18282}"/>
    <cellStyle name="Calculation 3 2 2 4" xfId="6626" xr:uid="{DE0372A6-0559-4AF3-998D-76F735229BD3}"/>
    <cellStyle name="Calculation 3 2 2 4 2" xfId="17023" xr:uid="{F0B2BBD2-69F1-4DAE-852C-D7A26D07E79B}"/>
    <cellStyle name="Calculation 3 2 2 5" xfId="6572" xr:uid="{45E119E1-4B89-4DE8-849B-8A45A9D780E7}"/>
    <cellStyle name="Calculation 3 2 2 5 2" xfId="16965" xr:uid="{7C8200C0-4172-407C-8648-3722BCE5700B}"/>
    <cellStyle name="Calculation 3 2 2 6" xfId="6828" xr:uid="{91D55573-6B1F-4BCB-94A2-35C40A3FDD71}"/>
    <cellStyle name="Calculation 3 2 2 6 2" xfId="18914" xr:uid="{2F8DE9FA-8608-460A-B273-833442BDEC76}"/>
    <cellStyle name="Calculation 3 2 2 7" xfId="6845" xr:uid="{92741B1B-B8E1-468F-9BD7-751FD62DECD7}"/>
    <cellStyle name="Calculation 3 2 2 8" xfId="8682" xr:uid="{CEC215E2-5856-4418-AA81-535C49706160}"/>
    <cellStyle name="Calculation 3 2 2 9" xfId="7840" xr:uid="{0F046E44-8E36-40B5-929D-DF68805C698C}"/>
    <cellStyle name="Calculation 3 2 3" xfId="6418" xr:uid="{D377E584-EED6-4FB0-A913-6D805741C9F0}"/>
    <cellStyle name="Calculation 3 2 3 10" xfId="9521" xr:uid="{01F92476-1565-4B80-A4AD-8F21D19DE953}"/>
    <cellStyle name="Calculation 3 2 3 11" xfId="7949" xr:uid="{41194EF9-2F20-477D-95D0-E5BCD0CC1FB6}"/>
    <cellStyle name="Calculation 3 2 3 12" xfId="9694" xr:uid="{2EDE41EF-47AB-49FA-A0AB-0B2173C1049B}"/>
    <cellStyle name="Calculation 3 2 3 13" xfId="9225" xr:uid="{FC2979DA-1C2F-40D9-BC67-4C5B44C8A413}"/>
    <cellStyle name="Calculation 3 2 3 14" xfId="9839" xr:uid="{CB90F2B3-8E72-4D4D-BB0D-71AAEFC55924}"/>
    <cellStyle name="Calculation 3 2 3 15" xfId="9889" xr:uid="{123CA9E9-D1DC-43E9-A971-95A57E3C43E6}"/>
    <cellStyle name="Calculation 3 2 3 2" xfId="7047" xr:uid="{1A7E1C2D-31A2-4B01-87C1-25EEFCFC0F33}"/>
    <cellStyle name="Calculation 3 2 3 2 2" xfId="17647" xr:uid="{E3E17334-AE0E-46D2-B8C1-A591BBC70432}"/>
    <cellStyle name="Calculation 3 2 3 2 3" xfId="15326" xr:uid="{96BE8E0D-1028-4C7F-BB39-4A8352B52CA0}"/>
    <cellStyle name="Calculation 3 2 3 3" xfId="7161" xr:uid="{E5E38DFC-A124-4A40-8AF2-27B8C7A0F7BF}"/>
    <cellStyle name="Calculation 3 2 3 3 2" xfId="17299" xr:uid="{C15267E8-2E71-4EEF-84A6-CAF3AE28C156}"/>
    <cellStyle name="Calculation 3 2 3 4" xfId="7264" xr:uid="{5CD0519F-4475-42D9-BBCD-C5D443AF2666}"/>
    <cellStyle name="Calculation 3 2 3 4 2" xfId="16963" xr:uid="{9EBED211-355B-4ED3-9961-F0EB2938F7AF}"/>
    <cellStyle name="Calculation 3 2 3 5" xfId="7364" xr:uid="{9EA65944-BAF3-41E7-91FE-9BD0513BFB6B}"/>
    <cellStyle name="Calculation 3 2 3 5 2" xfId="18912" xr:uid="{67AB3DD0-423A-4615-8CD2-B9D369FB70F8}"/>
    <cellStyle name="Calculation 3 2 3 6" xfId="7464" xr:uid="{EFBDC701-D342-4093-8481-68C58C4C6F14}"/>
    <cellStyle name="Calculation 3 2 3 7" xfId="9011" xr:uid="{C2CA8D2B-29B3-453D-86AC-6890AA052562}"/>
    <cellStyle name="Calculation 3 2 3 8" xfId="9262" xr:uid="{FDD347EE-7E70-4A0A-9987-CA48F2D23DD7}"/>
    <cellStyle name="Calculation 3 2 3 9" xfId="9401" xr:uid="{F1BD53AC-C2AF-4169-9E74-B352DA61A7F8}"/>
    <cellStyle name="Calculation 3 2 4" xfId="6597" xr:uid="{344BDCC1-74C8-4F29-84CA-A64C388C09DF}"/>
    <cellStyle name="Calculation 3 2 4 2" xfId="17644" xr:uid="{DFE03E3C-80BB-412D-AF2E-2E633084A384}"/>
    <cellStyle name="Calculation 3 2 4 3" xfId="15323" xr:uid="{9C2F3549-7F5C-430C-ACD1-3E088745CC15}"/>
    <cellStyle name="Calculation 3 2 5" xfId="6808" xr:uid="{5BED39CF-6B21-4C68-B8A2-EDAF410339AB}"/>
    <cellStyle name="Calculation 3 2 5 2" xfId="16729" xr:uid="{16D605AA-3377-4ED8-8153-86AA8E055BE3}"/>
    <cellStyle name="Calculation 3 2 6" xfId="6570" xr:uid="{854B9F5E-2206-43B0-A1EF-19DF640D1437}"/>
    <cellStyle name="Calculation 3 2 6 2" xfId="16966" xr:uid="{BA19ABBD-CB97-4118-8823-A8C40A64F93C}"/>
    <cellStyle name="Calculation 3 2 7" xfId="6895" xr:uid="{A5D0E362-88DE-4FFE-B4AE-C09F49C80CDC}"/>
    <cellStyle name="Calculation 3 2 7 2" xfId="18915" xr:uid="{7F35F6E1-701D-4C8F-992A-B235ADB383DF}"/>
    <cellStyle name="Calculation 3 2 8" xfId="6650" xr:uid="{0597F38D-31C3-4DE9-80F6-9BA79D935DFC}"/>
    <cellStyle name="Calculation 3 2 9" xfId="7916" xr:uid="{6E8A3BCF-51C6-4490-BE03-42C929AAB5D9}"/>
    <cellStyle name="Calculation 3 3" xfId="5824" xr:uid="{8A1208B8-4087-4CC4-B5B5-C0CCD02C0A73}"/>
    <cellStyle name="Calculation 3 3 10" xfId="8357" xr:uid="{66555A02-7CA3-490A-BBC0-A882E598DFA1}"/>
    <cellStyle name="Calculation 3 3 11" xfId="7728" xr:uid="{DEB8BB7C-AF91-408F-8B58-B5C355594BC0}"/>
    <cellStyle name="Calculation 3 3 12" xfId="8302" xr:uid="{6F30A453-F009-4E4F-9199-950E37A184A0}"/>
    <cellStyle name="Calculation 3 3 13" xfId="7983" xr:uid="{7C171D9E-A6A5-4B80-8DB4-D79FBECF7ECB}"/>
    <cellStyle name="Calculation 3 3 14" xfId="8743" xr:uid="{B261D8EC-0965-4870-9BCB-7F12A215F365}"/>
    <cellStyle name="Calculation 3 3 15" xfId="7833" xr:uid="{78A2E3F8-690A-4670-AA09-2D7E0F34C537}"/>
    <cellStyle name="Calculation 3 3 16" xfId="8587" xr:uid="{961C0025-1CC9-469C-A569-61D24EEE88F3}"/>
    <cellStyle name="Calculation 3 3 17" xfId="7771" xr:uid="{B685D6F2-CD39-4A5A-AE0A-793D629C2142}"/>
    <cellStyle name="Calculation 3 3 2" xfId="6472" xr:uid="{1403D8DC-51F1-4DE0-8A31-A3F292B8A0C7}"/>
    <cellStyle name="Calculation 3 3 2 10" xfId="9568" xr:uid="{099FAB1C-1A1E-41E6-AE65-79F02FC213D8}"/>
    <cellStyle name="Calculation 3 3 2 11" xfId="8433" xr:uid="{68C16FBD-2A23-4FF2-B236-1C6585A340FD}"/>
    <cellStyle name="Calculation 3 3 2 12" xfId="9743" xr:uid="{537BD909-C646-4DC8-A5AE-05E7A78AC53C}"/>
    <cellStyle name="Calculation 3 3 2 13" xfId="8652" xr:uid="{95F5F8DA-DB6D-4CF4-A217-9559E56A8225}"/>
    <cellStyle name="Calculation 3 3 2 14" xfId="8018" xr:uid="{2C8222FF-7DC7-4F8A-B1C0-9E6716D20AE0}"/>
    <cellStyle name="Calculation 3 3 2 15" xfId="9935" xr:uid="{30A6F581-154B-4E4D-A250-061F0B4DEDCA}"/>
    <cellStyle name="Calculation 3 3 2 2" xfId="7094" xr:uid="{D72D495A-0D2E-40A9-9942-E30292912DEC}"/>
    <cellStyle name="Calculation 3 3 2 2 2" xfId="17649" xr:uid="{2E40EAAB-1704-485E-8DBF-B106A3E3C1FE}"/>
    <cellStyle name="Calculation 3 3 2 2 3" xfId="15328" xr:uid="{194893A7-0137-4CAD-9CE2-0959D177D273}"/>
    <cellStyle name="Calculation 3 3 2 3" xfId="7209" xr:uid="{CD91C993-19B7-415D-ABA9-D746EEB3EB54}"/>
    <cellStyle name="Calculation 3 3 2 3 2" xfId="17353" xr:uid="{3E839B2B-B0EA-4C22-8922-5870F5C24D43}"/>
    <cellStyle name="Calculation 3 3 2 4" xfId="7310" xr:uid="{86D2F1EB-863F-4CFB-9716-D796A45CF3F0}"/>
    <cellStyle name="Calculation 3 3 2 4 2" xfId="16961" xr:uid="{75491BF5-3CC6-4EE1-8D72-A82D4880A162}"/>
    <cellStyle name="Calculation 3 3 2 5" xfId="7410" xr:uid="{FE3FFC45-5E05-4A87-BCA6-17C25D605880}"/>
    <cellStyle name="Calculation 3 3 2 5 2" xfId="18910" xr:uid="{3A36723F-C0EE-458A-8BC6-181185C87479}"/>
    <cellStyle name="Calculation 3 3 2 6" xfId="7510" xr:uid="{6C4402F7-B2AE-48B4-8CFE-02ED4BBF4C4F}"/>
    <cellStyle name="Calculation 3 3 2 7" xfId="9065" xr:uid="{3E4E1BFA-F9BB-4B44-B61D-A8844DB6683E}"/>
    <cellStyle name="Calculation 3 3 2 8" xfId="9309" xr:uid="{31D1D3A6-DDC9-47FB-AA9A-DEC36464A170}"/>
    <cellStyle name="Calculation 3 3 2 9" xfId="9451" xr:uid="{E14335D0-9ADC-4BCC-B414-071E3884F2B0}"/>
    <cellStyle name="Calculation 3 3 3" xfId="6913" xr:uid="{3977262D-9959-4FF8-A246-DDD445852EB3}"/>
    <cellStyle name="Calculation 3 3 3 2" xfId="17648" xr:uid="{8D7AC744-43A4-4D03-B9FC-FD0710738B25}"/>
    <cellStyle name="Calculation 3 3 3 3" xfId="15327" xr:uid="{EFFCF345-9CC9-4F42-874F-FA259D9B1EAA}"/>
    <cellStyle name="Calculation 3 3 4" xfId="6627" xr:uid="{32D9C88A-D900-4ED8-B7FB-56EEEA1FC2C9}"/>
    <cellStyle name="Calculation 3 3 4 2" xfId="17022" xr:uid="{82FA0725-47BB-407E-AC74-4D73D938F389}"/>
    <cellStyle name="Calculation 3 3 5" xfId="6790" xr:uid="{118B62E4-4D2B-4583-947E-B2539A89B0D2}"/>
    <cellStyle name="Calculation 3 3 5 2" xfId="16962" xr:uid="{2BBFFFCA-34EC-415A-89D8-CF5482E39019}"/>
    <cellStyle name="Calculation 3 3 6" xfId="6997" xr:uid="{9BA6AA7A-9CDD-4107-81A7-73A532687A7F}"/>
    <cellStyle name="Calculation 3 3 6 2" xfId="18911" xr:uid="{67691B12-7920-4B05-8B06-35483A6A115D}"/>
    <cellStyle name="Calculation 3 3 7" xfId="6579" xr:uid="{DB973433-B577-45A4-8084-7C6D1EEF929E}"/>
    <cellStyle name="Calculation 3 3 8" xfId="8681" xr:uid="{2AE98693-4CD7-42A6-B3B5-06D0D1A5D9ED}"/>
    <cellStyle name="Calculation 3 3 9" xfId="7841" xr:uid="{70B65BEA-2CC0-40CD-AC2E-58853A82DF22}"/>
    <cellStyle name="Calculation 3 4" xfId="6417" xr:uid="{D1C6BFB2-1932-4203-ADA9-047B8B9A303B}"/>
    <cellStyle name="Calculation 3 4 10" xfId="9520" xr:uid="{FC209917-27E4-4AAE-9B4E-84C64EB2A366}"/>
    <cellStyle name="Calculation 3 4 11" xfId="8063" xr:uid="{8CF33AB2-3C76-4DFF-8F43-E9FF63D64DCE}"/>
    <cellStyle name="Calculation 3 4 12" xfId="9693" xr:uid="{F48DAF70-820A-4520-93A9-E932BDF4FC45}"/>
    <cellStyle name="Calculation 3 4 13" xfId="8863" xr:uid="{D3D624F4-1178-441F-B061-7C29940F267D}"/>
    <cellStyle name="Calculation 3 4 14" xfId="9852" xr:uid="{686D761D-48E4-4FAC-A839-6AD5FF52741D}"/>
    <cellStyle name="Calculation 3 4 15" xfId="9888" xr:uid="{AF19881B-9595-4AB5-8D49-6F9462742FEF}"/>
    <cellStyle name="Calculation 3 4 2" xfId="7046" xr:uid="{4927E7D2-52E0-4991-8302-538C68C6E83A}"/>
    <cellStyle name="Calculation 3 4 2 2" xfId="17650" xr:uid="{817052FB-AE41-482D-A5CF-D09154E1095C}"/>
    <cellStyle name="Calculation 3 4 2 3" xfId="15329" xr:uid="{41D21B97-05C5-4D2D-8136-D82BD6A41AB1}"/>
    <cellStyle name="Calculation 3 4 3" xfId="7160" xr:uid="{46828DDD-C80E-4AC7-AD33-51A08B77737D}"/>
    <cellStyle name="Calculation 3 4 3 2" xfId="17298" xr:uid="{9D22B516-DDBC-41B2-B176-0D3099EED9A9}"/>
    <cellStyle name="Calculation 3 4 4" xfId="7263" xr:uid="{71272488-9DF4-4240-9BE1-3A7300517559}"/>
    <cellStyle name="Calculation 3 4 4 2" xfId="16960" xr:uid="{CE863EE3-549A-4686-9CC2-BB4BF5CA3D88}"/>
    <cellStyle name="Calculation 3 4 5" xfId="7363" xr:uid="{24672079-3E89-41C9-B03C-81626FE0A4E8}"/>
    <cellStyle name="Calculation 3 4 5 2" xfId="18909" xr:uid="{686F71A2-A115-4218-8C1C-9D947A4FF400}"/>
    <cellStyle name="Calculation 3 4 6" xfId="7463" xr:uid="{EF0CC4E8-6A40-44FE-A8A5-8E31D90FFE22}"/>
    <cellStyle name="Calculation 3 4 7" xfId="9010" xr:uid="{50F3FE68-099C-4A02-995A-28F10F146EF4}"/>
    <cellStyle name="Calculation 3 4 8" xfId="9261" xr:uid="{EFE2EFC3-6D8F-41D7-90D4-C60BEF80EB5F}"/>
    <cellStyle name="Calculation 3 4 9" xfId="9400" xr:uid="{EF8B28ED-78AE-4CB5-B855-FE30356CE603}"/>
    <cellStyle name="Calculation 3 5" xfId="6596" xr:uid="{7B73AB53-B546-403F-A7AC-BD4997EDF08A}"/>
    <cellStyle name="Calculation 3 5 2" xfId="17643" xr:uid="{E144B1C3-819A-4AA4-A402-4CC0BA5FE0B8}"/>
    <cellStyle name="Calculation 3 5 3" xfId="15322" xr:uid="{4FE6262F-C54E-4E87-84A2-85925033CE83}"/>
    <cellStyle name="Calculation 3 6" xfId="6809" xr:uid="{1F3F4F7D-5171-4E33-9095-EC79C2A3D5BD}"/>
    <cellStyle name="Calculation 3 6 2" xfId="16728" xr:uid="{4FF464BD-D4F0-419A-8800-635608978191}"/>
    <cellStyle name="Calculation 3 7" xfId="3383" xr:uid="{FBB294E3-6D67-4FA1-9BE3-313E2368619A}"/>
    <cellStyle name="Calculation 3 7 2" xfId="16967" xr:uid="{BB0811D2-C5EC-4CF7-9458-22EF9BBCEE4E}"/>
    <cellStyle name="Calculation 3 8" xfId="7022" xr:uid="{E1E039D3-F7F8-4132-8403-F5078E847A31}"/>
    <cellStyle name="Calculation 3 8 2" xfId="18916" xr:uid="{61407771-E11B-44DB-A44E-70013C041D93}"/>
    <cellStyle name="Calculation 3 9" xfId="6901" xr:uid="{8C96481A-5E7A-4A32-9468-1383CEAF39BA}"/>
    <cellStyle name="Calculation 4" xfId="3903" xr:uid="{F4ECA71F-481F-49CE-B02E-3F8AFBDCB2B0}"/>
    <cellStyle name="Calculation 4 10" xfId="7917" xr:uid="{2770ED54-9AB3-48D7-A8B6-FA25FA0F5AD5}"/>
    <cellStyle name="Calculation 4 11" xfId="8395" xr:uid="{B9E89172-27A1-4EE4-8CCC-7EB98BBA76DD}"/>
    <cellStyle name="Calculation 4 12" xfId="7999" xr:uid="{C19413FA-A67C-435E-9C2F-37C526BBC8F2}"/>
    <cellStyle name="Calculation 4 13" xfId="8789" xr:uid="{94DC283D-CCD9-46C3-8A48-8B87A5E3ED09}"/>
    <cellStyle name="Calculation 4 14" xfId="8306" xr:uid="{D760F6FF-F2EA-4EF3-872F-F8A75408A907}"/>
    <cellStyle name="Calculation 4 15" xfId="8466" xr:uid="{BB40BFB4-554F-404F-9B3C-A3B45620C963}"/>
    <cellStyle name="Calculation 4 16" xfId="9661" xr:uid="{8C74EE55-2CD5-4450-A73D-F7E2E29CB5B7}"/>
    <cellStyle name="Calculation 4 17" xfId="9809" xr:uid="{069226F5-7B5C-469C-9908-23EB6B452012}"/>
    <cellStyle name="Calculation 4 18" xfId="7901" xr:uid="{8FC9FD8F-F835-4546-A571-B7AAAF11EB02}"/>
    <cellStyle name="Calculation 4 19" xfId="9128" xr:uid="{923596F5-043B-462E-8680-7255A2C9CB6B}"/>
    <cellStyle name="Calculation 4 2" xfId="3904" xr:uid="{AB73799D-A8B6-4C4E-8056-DE180EAC4E9F}"/>
    <cellStyle name="Calculation 4 2 10" xfId="8394" xr:uid="{77F189CD-9D40-4492-905F-BC8F5CD00222}"/>
    <cellStyle name="Calculation 4 2 11" xfId="8000" xr:uid="{50E9D555-9DE3-4B0B-9D97-CD6FC246BC35}"/>
    <cellStyle name="Calculation 4 2 12" xfId="9206" xr:uid="{8E86ABAC-2D7D-4DAC-AA48-732A72AC60B2}"/>
    <cellStyle name="Calculation 4 2 13" xfId="8308" xr:uid="{69526312-3E78-47B9-B885-9E88D39AA8FF}"/>
    <cellStyle name="Calculation 4 2 14" xfId="8574" xr:uid="{C2994A53-2F5E-46FE-91D0-110927432592}"/>
    <cellStyle name="Calculation 4 2 15" xfId="7971" xr:uid="{066FEEBE-01B7-417E-8E1C-7D4B15F2B184}"/>
    <cellStyle name="Calculation 4 2 16" xfId="9234" xr:uid="{B5CE3EDB-6D85-4A3C-9832-BA76DD5DE7B4}"/>
    <cellStyle name="Calculation 4 2 17" xfId="8549" xr:uid="{002B87E1-165E-492F-9E2C-A4D5B2AEFDD0}"/>
    <cellStyle name="Calculation 4 2 18" xfId="9856" xr:uid="{75BFFAAF-9B35-407F-AECD-3CAD814A5819}"/>
    <cellStyle name="Calculation 4 2 2" xfId="5827" xr:uid="{E61F423A-5C4D-41DA-BED5-95AC04383924}"/>
    <cellStyle name="Calculation 4 2 2 10" xfId="8359" xr:uid="{BC5C176E-E2B3-49A1-8C76-A90A1F857A3F}"/>
    <cellStyle name="Calculation 4 2 2 11" xfId="8833" xr:uid="{BDD8300C-83DE-47F8-BEB3-82125E6CD516}"/>
    <cellStyle name="Calculation 4 2 2 12" xfId="7895" xr:uid="{926E671B-19DF-401A-9C03-5189CD40E2B4}"/>
    <cellStyle name="Calculation 4 2 2 13" xfId="8294" xr:uid="{BC26D14B-1FD0-4569-8E24-C5987ADC6227}"/>
    <cellStyle name="Calculation 4 2 2 14" xfId="9135" xr:uid="{4EEFB617-0B0F-4C70-AB2A-8A37AFD2A199}"/>
    <cellStyle name="Calculation 4 2 2 15" xfId="8304" xr:uid="{FCF8630B-0463-44E2-BECB-4260C38C84C4}"/>
    <cellStyle name="Calculation 4 2 2 16" xfId="9638" xr:uid="{1A28B0F7-2006-44C4-9DC8-9627DA2F9DB2}"/>
    <cellStyle name="Calculation 4 2 2 17" xfId="8531" xr:uid="{C1CAF4E5-84F0-4647-B4A0-2AFDF9FD2C93}"/>
    <cellStyle name="Calculation 4 2 2 2" xfId="6475" xr:uid="{28EA0434-B66F-49E7-9FE7-9E628EB25B12}"/>
    <cellStyle name="Calculation 4 2 2 2 10" xfId="9571" xr:uid="{8A5522CC-EE24-4663-A408-5FE16BC8D0D8}"/>
    <cellStyle name="Calculation 4 2 2 2 11" xfId="8429" xr:uid="{8F641BAC-7119-4FBF-8B86-4765CDF973BE}"/>
    <cellStyle name="Calculation 4 2 2 2 12" xfId="9746" xr:uid="{84F21A1B-7F5E-45B9-B03A-5D4343F50544}"/>
    <cellStyle name="Calculation 4 2 2 2 13" xfId="8115" xr:uid="{63A644E1-4A67-4143-9D3E-A632F1534467}"/>
    <cellStyle name="Calculation 4 2 2 2 14" xfId="9637" xr:uid="{FFBD2FEA-403A-4106-BC46-2D30598936CC}"/>
    <cellStyle name="Calculation 4 2 2 2 15" xfId="9938" xr:uid="{1B725377-5FE1-4A69-8221-AB9CDB4397C2}"/>
    <cellStyle name="Calculation 4 2 2 2 2" xfId="7097" xr:uid="{F14A5FE4-7A57-45E4-B27F-86574862AB68}"/>
    <cellStyle name="Calculation 4 2 2 2 2 2" xfId="17654" xr:uid="{6E2A04F3-C6A0-4B44-A26A-DAA5CF1B7AFD}"/>
    <cellStyle name="Calculation 4 2 2 2 2 3" xfId="15333" xr:uid="{5D8CC726-34AC-48C4-BCF0-6B47F38092BD}"/>
    <cellStyle name="Calculation 4 2 2 2 3" xfId="7212" xr:uid="{5FBE5648-21EB-412A-8485-C4FCEB0E451B}"/>
    <cellStyle name="Calculation 4 2 2 2 3 2" xfId="17356" xr:uid="{948A0577-8986-4962-8A9D-7B10DC774CEF}"/>
    <cellStyle name="Calculation 4 2 2 2 4" xfId="7313" xr:uid="{612B0BC4-660E-4290-AA1E-C304B7F3FA06}"/>
    <cellStyle name="Calculation 4 2 2 2 4 2" xfId="16956" xr:uid="{50D3448B-7458-4320-8169-61E41D9CCE92}"/>
    <cellStyle name="Calculation 4 2 2 2 5" xfId="7413" xr:uid="{0178D832-87BD-4CAB-AE5D-97B8FC883B92}"/>
    <cellStyle name="Calculation 4 2 2 2 5 2" xfId="18905" xr:uid="{46DB6B9D-15A7-4E3A-95D1-46F2AE55842D}"/>
    <cellStyle name="Calculation 4 2 2 2 6" xfId="7513" xr:uid="{23FE2F75-C097-4BBA-8642-7B5017381662}"/>
    <cellStyle name="Calculation 4 2 2 2 7" xfId="9068" xr:uid="{D62AFC04-EA41-43A9-9BA0-51DF440EAFF5}"/>
    <cellStyle name="Calculation 4 2 2 2 8" xfId="9312" xr:uid="{89D14DB1-5773-4115-B78F-BD0A4E2C4A70}"/>
    <cellStyle name="Calculation 4 2 2 2 9" xfId="9454" xr:uid="{E8248A65-4072-4D75-96B1-516208464861}"/>
    <cellStyle name="Calculation 4 2 2 3" xfId="6916" xr:uid="{95B00ADF-95BD-404F-9CC6-4ADFBB0B7E43}"/>
    <cellStyle name="Calculation 4 2 2 3 2" xfId="17653" xr:uid="{A6B0FC84-B582-46CE-805D-A1A90F831372}"/>
    <cellStyle name="Calculation 4 2 2 3 3" xfId="15332" xr:uid="{5568B461-14BB-4C8D-82C3-4E86CFC06D8F}"/>
    <cellStyle name="Calculation 4 2 2 4" xfId="6624" xr:uid="{0435552B-9C50-4298-A77F-64FDEE6A88CA}"/>
    <cellStyle name="Calculation 4 2 2 4 2" xfId="17025" xr:uid="{08ECFA9B-B87A-4991-AA90-C788942C7675}"/>
    <cellStyle name="Calculation 4 2 2 5" xfId="6787" xr:uid="{B1CEFE1A-4F72-4FE3-A2A6-A192FEEE7CEB}"/>
    <cellStyle name="Calculation 4 2 2 5 2" xfId="16957" xr:uid="{0DF2BEEE-8DC8-4856-8475-AD27C1FFE375}"/>
    <cellStyle name="Calculation 4 2 2 6" xfId="6632" xr:uid="{B385E25A-4E33-4DB2-ABEF-969C0212B950}"/>
    <cellStyle name="Calculation 4 2 2 6 2" xfId="18906" xr:uid="{2A34542E-9B10-4D12-AB4E-210E106B8C9A}"/>
    <cellStyle name="Calculation 4 2 2 7" xfId="6655" xr:uid="{CA5852FE-B84E-46DF-AA1D-2F8259AD69A3}"/>
    <cellStyle name="Calculation 4 2 2 8" xfId="8684" xr:uid="{E3EC4043-A23E-4C94-8604-9EAFD19C67E9}"/>
    <cellStyle name="Calculation 4 2 2 9" xfId="7838" xr:uid="{A35AF70D-15A1-46FF-AD5C-900EEAEF8DEC}"/>
    <cellStyle name="Calculation 4 2 3" xfId="6420" xr:uid="{1484E47B-2E40-4F08-8992-21F2615F78E7}"/>
    <cellStyle name="Calculation 4 2 3 10" xfId="9523" xr:uid="{F059040E-723D-4B4B-897B-D07BA8DB445D}"/>
    <cellStyle name="Calculation 4 2 3 11" xfId="8483" xr:uid="{0788FCD1-5E99-469E-A1B9-2CB1B66BF2D0}"/>
    <cellStyle name="Calculation 4 2 3 12" xfId="9696" xr:uid="{E818E286-877E-4972-B94D-4D98BFEC2FC9}"/>
    <cellStyle name="Calculation 4 2 3 13" xfId="8807" xr:uid="{E8AC3313-02F8-4BD1-BA57-33A6CFA3B32E}"/>
    <cellStyle name="Calculation 4 2 3 14" xfId="9146" xr:uid="{31F6A064-8F0A-4D5D-A07D-220F6DD97DCE}"/>
    <cellStyle name="Calculation 4 2 3 15" xfId="9891" xr:uid="{11B86956-88A9-4414-B438-50DC61267584}"/>
    <cellStyle name="Calculation 4 2 3 2" xfId="7049" xr:uid="{F9FB05CE-FB44-4DD1-BDA9-0CF48B84B6FB}"/>
    <cellStyle name="Calculation 4 2 3 2 2" xfId="17655" xr:uid="{E7D342F9-1459-4F72-B84F-5507852F6A3D}"/>
    <cellStyle name="Calculation 4 2 3 2 3" xfId="15334" xr:uid="{8285E9DB-ED22-4CA5-ACE3-EE8B554E8A12}"/>
    <cellStyle name="Calculation 4 2 3 3" xfId="7163" xr:uid="{3E35438F-25DC-40C8-8024-BE160388A494}"/>
    <cellStyle name="Calculation 4 2 3 3 2" xfId="17301" xr:uid="{A993D3E8-2AC9-493F-AB0E-C14F6D740330}"/>
    <cellStyle name="Calculation 4 2 3 4" xfId="7266" xr:uid="{0BE7412D-2DF6-47C9-A12B-881D88D957E5}"/>
    <cellStyle name="Calculation 4 2 3 4 2" xfId="16955" xr:uid="{019CA32C-C351-44F5-8C94-C292477A3EAF}"/>
    <cellStyle name="Calculation 4 2 3 5" xfId="7366" xr:uid="{31917B76-2789-4FDB-9BE7-6E67681F9993}"/>
    <cellStyle name="Calculation 4 2 3 5 2" xfId="18904" xr:uid="{3A32A1A7-184A-4751-A925-D0632EC42EB8}"/>
    <cellStyle name="Calculation 4 2 3 6" xfId="7466" xr:uid="{C2142FF9-9B88-4CD2-B533-7C26F843AF07}"/>
    <cellStyle name="Calculation 4 2 3 7" xfId="9013" xr:uid="{E070D932-A536-4FD6-AE18-036A84ECF094}"/>
    <cellStyle name="Calculation 4 2 3 8" xfId="9264" xr:uid="{73F7B57C-3E84-43C9-AA4C-1BF81F259558}"/>
    <cellStyle name="Calculation 4 2 3 9" xfId="9403" xr:uid="{BB073AA5-5692-44D5-AE87-8078E1DFD08B}"/>
    <cellStyle name="Calculation 4 2 4" xfId="6599" xr:uid="{34A93A0C-7F88-4AD1-9783-F52AADC42CF3}"/>
    <cellStyle name="Calculation 4 2 4 2" xfId="17652" xr:uid="{95A7BA17-0684-47CF-AD85-9FC8FD41A834}"/>
    <cellStyle name="Calculation 4 2 4 3" xfId="15331" xr:uid="{D7D503F4-5D5F-4117-B2E0-FC420A9863CE}"/>
    <cellStyle name="Calculation 4 2 5" xfId="6806" xr:uid="{872D366A-B963-4AB7-A9F1-2D9D1C94F05F}"/>
    <cellStyle name="Calculation 4 2 5 2" xfId="16731" xr:uid="{26F63B64-7F41-47DF-9341-8DBE9121BC5F}"/>
    <cellStyle name="Calculation 4 2 6" xfId="6675" xr:uid="{AA0F6254-1E6C-4C67-B01E-7E2D03D924E1}"/>
    <cellStyle name="Calculation 4 2 6 2" xfId="16958" xr:uid="{946BC8A4-3083-426F-9B5A-64163824CB2A}"/>
    <cellStyle name="Calculation 4 2 7" xfId="6900" xr:uid="{49B21A91-DEAD-4D3B-98FB-75FDA42FAD4C}"/>
    <cellStyle name="Calculation 4 2 7 2" xfId="18907" xr:uid="{A02DB641-B6F8-43F7-ADCF-5D9BE78DABFE}"/>
    <cellStyle name="Calculation 4 2 8" xfId="7002" xr:uid="{563B4444-3EE2-447D-A6EB-FE8AE89FA386}"/>
    <cellStyle name="Calculation 4 2 9" xfId="7918" xr:uid="{0745557B-875D-418E-9822-BC4B82A9C0BB}"/>
    <cellStyle name="Calculation 4 3" xfId="5826" xr:uid="{87197EFD-87B7-4336-9E07-7F71A9750C61}"/>
    <cellStyle name="Calculation 4 3 10" xfId="8358" xr:uid="{104C26C9-E0E8-45B6-8513-0EFF2C98455E}"/>
    <cellStyle name="Calculation 4 3 11" xfId="8010" xr:uid="{124DFF27-F97D-47F5-9F16-0CFBFA8A7E73}"/>
    <cellStyle name="Calculation 4 3 12" xfId="8353" xr:uid="{51883437-3DFE-4656-BEA9-FEF820DB4EC4}"/>
    <cellStyle name="Calculation 4 3 13" xfId="8958" xr:uid="{115BF60E-AEB9-4044-A031-95CD5BFAFEB0}"/>
    <cellStyle name="Calculation 4 3 14" xfId="8354" xr:uid="{496FC3EE-4C84-4B96-A00C-56E3B389705B}"/>
    <cellStyle name="Calculation 4 3 15" xfId="9737" xr:uid="{89940036-07CC-4A79-8EFD-EE5FDBFB8A3C}"/>
    <cellStyle name="Calculation 4 3 16" xfId="8688" xr:uid="{F595B27E-31A4-4F48-8BCC-D1FEBC8BB5D8}"/>
    <cellStyle name="Calculation 4 3 17" xfId="8523" xr:uid="{3D134481-FB49-437A-87D3-074871621480}"/>
    <cellStyle name="Calculation 4 3 2" xfId="6474" xr:uid="{EEC94008-AFD1-431A-93E4-79DD9F1C3299}"/>
    <cellStyle name="Calculation 4 3 2 10" xfId="9570" xr:uid="{9265062D-0222-4800-B40B-E5F9F2E1A8E6}"/>
    <cellStyle name="Calculation 4 3 2 11" xfId="8428" xr:uid="{2F2BDFC0-5B7C-4E05-AB8A-E61288519D72}"/>
    <cellStyle name="Calculation 4 3 2 12" xfId="9745" xr:uid="{9C1B4943-D658-4F2E-93F6-C8770AC1C858}"/>
    <cellStyle name="Calculation 4 3 2 13" xfId="9444" xr:uid="{8FBA3835-EA9A-4194-8CC9-7FFABA1886B8}"/>
    <cellStyle name="Calculation 4 3 2 14" xfId="9194" xr:uid="{F88F8496-9280-4DF5-9874-DF6E9F227358}"/>
    <cellStyle name="Calculation 4 3 2 15" xfId="9937" xr:uid="{83A98101-7601-4E74-91DD-9569E494A903}"/>
    <cellStyle name="Calculation 4 3 2 2" xfId="7096" xr:uid="{12FD0C8B-6C93-4DD2-8414-6837243B9F3B}"/>
    <cellStyle name="Calculation 4 3 2 2 2" xfId="17657" xr:uid="{A4DF1E76-A502-44C3-84C1-766193C95AD8}"/>
    <cellStyle name="Calculation 4 3 2 2 3" xfId="15336" xr:uid="{E020F561-8151-41FC-8ED2-50DEC000F639}"/>
    <cellStyle name="Calculation 4 3 2 3" xfId="7211" xr:uid="{D134BDA4-9588-4F2C-94A6-E6DFC785457B}"/>
    <cellStyle name="Calculation 4 3 2 3 2" xfId="17355" xr:uid="{FD8AB61A-8976-4791-B329-274A2B9DFECB}"/>
    <cellStyle name="Calculation 4 3 2 4" xfId="7312" xr:uid="{DBBCFC2C-58E5-4ABF-995F-1C42FFFBB3E8}"/>
    <cellStyle name="Calculation 4 3 2 4 2" xfId="16953" xr:uid="{05E3CF3A-6C4C-4B5D-99AA-DAE4B07FBD55}"/>
    <cellStyle name="Calculation 4 3 2 5" xfId="7412" xr:uid="{467340E3-9B3E-4EC6-912A-B32F770EDD64}"/>
    <cellStyle name="Calculation 4 3 2 5 2" xfId="18902" xr:uid="{196BA30C-27B3-4379-98BE-D1C056562A4E}"/>
    <cellStyle name="Calculation 4 3 2 6" xfId="7512" xr:uid="{3FDAFE07-A33C-43AA-B5C8-0DF35069A63B}"/>
    <cellStyle name="Calculation 4 3 2 7" xfId="9067" xr:uid="{A83CF391-310A-4B1C-8B2A-DC28F500D43F}"/>
    <cellStyle name="Calculation 4 3 2 8" xfId="9311" xr:uid="{EB295AAB-6FAC-4E94-B00D-BDB5CC5B2B5A}"/>
    <cellStyle name="Calculation 4 3 2 9" xfId="9453" xr:uid="{72047BEC-2A57-460B-BA96-654B3136A15B}"/>
    <cellStyle name="Calculation 4 3 3" xfId="6915" xr:uid="{8BCB739E-5108-47D6-B0B2-66CEF51B4280}"/>
    <cellStyle name="Calculation 4 3 3 2" xfId="17656" xr:uid="{83C07DE0-102D-4EF9-9660-3A6E451A387F}"/>
    <cellStyle name="Calculation 4 3 3 3" xfId="15335" xr:uid="{38983D4E-A8F2-49C9-8312-24618DA638B0}"/>
    <cellStyle name="Calculation 4 3 4" xfId="6625" xr:uid="{03DC2C05-B9B8-47DF-9B87-2F3D56FAEF54}"/>
    <cellStyle name="Calculation 4 3 4 2" xfId="17024" xr:uid="{E474BD55-2CAD-4DA7-B6E7-83828A9A1190}"/>
    <cellStyle name="Calculation 4 3 5" xfId="6786" xr:uid="{60CF1D32-F96D-4668-A9BA-A59426FFE4D2}"/>
    <cellStyle name="Calculation 4 3 5 2" xfId="16954" xr:uid="{19977E26-3C6C-446D-AF1C-34BBA37F03A1}"/>
    <cellStyle name="Calculation 4 3 6" xfId="6521" xr:uid="{518EA2B0-5344-49A7-A0CF-6DF7AFA95404}"/>
    <cellStyle name="Calculation 4 3 6 2" xfId="18903" xr:uid="{D6AFC538-272C-40D4-BF06-F0FECCBCEF90}"/>
    <cellStyle name="Calculation 4 3 7" xfId="6833" xr:uid="{09D90588-813A-43DE-AD4F-3AE96CCB4536}"/>
    <cellStyle name="Calculation 4 3 8" xfId="8683" xr:uid="{54BEF92C-5AC2-429F-AD8B-E32F2A44C2DF}"/>
    <cellStyle name="Calculation 4 3 9" xfId="7839" xr:uid="{7C086C73-34BB-4D86-B803-184AB3366A71}"/>
    <cellStyle name="Calculation 4 4" xfId="6419" xr:uid="{7E512F5B-E6B9-4920-ADA1-F979D69CE667}"/>
    <cellStyle name="Calculation 4 4 10" xfId="9522" xr:uid="{1BB4618E-64B6-4571-AAF3-0B16A662B150}"/>
    <cellStyle name="Calculation 4 4 11" xfId="8824" xr:uid="{B9661E11-0BB0-4784-A51D-89488964299B}"/>
    <cellStyle name="Calculation 4 4 12" xfId="9695" xr:uid="{30F8A785-5EDB-404C-B1EA-904DA375DB7B}"/>
    <cellStyle name="Calculation 4 4 13" xfId="8295" xr:uid="{D6EBFFF8-24A4-4D7B-9EEE-3C42DA2AC420}"/>
    <cellStyle name="Calculation 4 4 14" xfId="9183" xr:uid="{599381E1-5BFC-408A-A697-E00521AC889E}"/>
    <cellStyle name="Calculation 4 4 15" xfId="9890" xr:uid="{028A34CF-513A-42FE-8A9F-C7DD3B2DD80F}"/>
    <cellStyle name="Calculation 4 4 2" xfId="7048" xr:uid="{1AACE0FB-4507-4C45-B1BD-5EA8D25C9E52}"/>
    <cellStyle name="Calculation 4 4 2 2" xfId="17658" xr:uid="{6EA51040-2937-49BC-896C-9FDCBE670D52}"/>
    <cellStyle name="Calculation 4 4 2 3" xfId="15337" xr:uid="{EC6CD0E0-642F-4435-9ED5-61AED388DCFA}"/>
    <cellStyle name="Calculation 4 4 3" xfId="7162" xr:uid="{B5876966-72AE-4384-A947-4F055783B076}"/>
    <cellStyle name="Calculation 4 4 3 2" xfId="17300" xr:uid="{F53D8DA9-DFE1-4695-9EDD-20A87985D47C}"/>
    <cellStyle name="Calculation 4 4 4" xfId="7265" xr:uid="{694A4721-1D42-48BA-AAC2-E3EFD9547AC9}"/>
    <cellStyle name="Calculation 4 4 4 2" xfId="16952" xr:uid="{E8C85983-54C8-4CE7-95D0-CFB83A4E59B5}"/>
    <cellStyle name="Calculation 4 4 5" xfId="7365" xr:uid="{CD5B6B57-1F10-4193-88E3-0B044B1B6EDE}"/>
    <cellStyle name="Calculation 4 4 5 2" xfId="18901" xr:uid="{A63CCB20-E0CA-41FE-A474-3C6B1B609A43}"/>
    <cellStyle name="Calculation 4 4 6" xfId="7465" xr:uid="{A5558056-6488-48CD-9D25-0AE0A8006624}"/>
    <cellStyle name="Calculation 4 4 7" xfId="9012" xr:uid="{3B0A3621-3692-4E34-90A8-3060BCF50B8A}"/>
    <cellStyle name="Calculation 4 4 8" xfId="9263" xr:uid="{BB2EA79C-91AA-4665-B0E6-E47F30062D44}"/>
    <cellStyle name="Calculation 4 4 9" xfId="9402" xr:uid="{7410F151-D478-4F52-9E33-31FF80C4FD13}"/>
    <cellStyle name="Calculation 4 5" xfId="6598" xr:uid="{C3EC1400-CD48-42FF-BA26-1AD6AFFC5B4A}"/>
    <cellStyle name="Calculation 4 5 2" xfId="17651" xr:uid="{0A8549A6-7BA6-4EB8-B6D6-BD1D93F74D06}"/>
    <cellStyle name="Calculation 4 5 3" xfId="15330" xr:uid="{85AF8A08-8432-4373-BD8C-8C60108761AC}"/>
    <cellStyle name="Calculation 4 6" xfId="6807" xr:uid="{AC146B62-A61A-4649-95B8-8E526539FD16}"/>
    <cellStyle name="Calculation 4 6 2" xfId="16730" xr:uid="{41B8A4EF-0AE2-431F-8A7B-FFF2A2B0AABE}"/>
    <cellStyle name="Calculation 4 7" xfId="6674" xr:uid="{51F39477-C2EC-4A87-9B06-F40F234C37DD}"/>
    <cellStyle name="Calculation 4 7 2" xfId="16959" xr:uid="{8A846AF9-10A8-47F2-8C5C-B60DF33CF84F}"/>
    <cellStyle name="Calculation 4 8" xfId="6615" xr:uid="{BABF0672-0874-44A6-80A3-F6ACA2D80FCC}"/>
    <cellStyle name="Calculation 4 8 2" xfId="18908" xr:uid="{244D9566-78CD-40E0-B7A6-7D231AA02C37}"/>
    <cellStyle name="Calculation 4 9" xfId="6981" xr:uid="{5CB8BDB8-F7DE-44D0-8CFB-26DE4D7D8C2B}"/>
    <cellStyle name="Calculation 5" xfId="5740" xr:uid="{0654C540-45FC-42E9-97AC-FB47E55D69D0}"/>
    <cellStyle name="category" xfId="3905" xr:uid="{0A7C0A4E-B550-4A2C-977B-5FD2668FCB7A}"/>
    <cellStyle name="Check Cell" xfId="8" builtinId="23" customBuiltin="1"/>
    <cellStyle name="Check Cell 2" xfId="3906" xr:uid="{E3E21D23-40F3-463B-A7F3-431CF698CC45}"/>
    <cellStyle name="Check Cell 3" xfId="3907" xr:uid="{C3FB58B8-2B7A-4BFE-B62A-F25006D6AEC1}"/>
    <cellStyle name="Check Cell 4" xfId="3908" xr:uid="{B0607A70-8A6F-43C4-906D-05D762A534A1}"/>
    <cellStyle name="Check Cell 5" xfId="5742" xr:uid="{F73C7E8A-4D9B-4D1F-B436-8A83CE6A57D8}"/>
    <cellStyle name="Comma [0.00]" xfId="3909" xr:uid="{F99CC3AD-7A8E-4C21-AD3E-F31C07CA7F53}"/>
    <cellStyle name="Comma [0] 2" xfId="3910" xr:uid="{B068E33E-5998-4F04-8723-F71631A4A1FF}"/>
    <cellStyle name="Comma [0] 2 2" xfId="6078" xr:uid="{6F1BC181-9D62-4720-9846-591A1C855E80}"/>
    <cellStyle name="Comma [0] 2 2 2" xfId="15339" xr:uid="{99C691CD-1D1D-409C-8C32-0B19CA606C5E}"/>
    <cellStyle name="Comma [0] 2 2 2 2" xfId="17660" xr:uid="{2C6AFD8D-97EA-4BF5-B7FA-C3D10F806484}"/>
    <cellStyle name="Comma [0] 2 2 3" xfId="19091" xr:uid="{DF217A3A-EEDC-4502-A93D-BB6489AF6A64}"/>
    <cellStyle name="Comma [0] 2 3" xfId="15338" xr:uid="{4A803425-C608-4A02-B5D3-93DF77551C98}"/>
    <cellStyle name="Comma [0] 2 3 2" xfId="17659" xr:uid="{F0C26A5D-F0AA-4147-834D-8812FB9C5E5D}"/>
    <cellStyle name="Comma [0] 2 4" xfId="19090" xr:uid="{28B9C0BD-8621-4962-8D5F-AD200673454D}"/>
    <cellStyle name="Comma [00]" xfId="3911" xr:uid="{3482E976-4DC9-4C49-980C-715F09635D02}"/>
    <cellStyle name="Comma 10" xfId="85" xr:uid="{F20F0F56-C2DA-46B4-B5C0-AD9F60682923}"/>
    <cellStyle name="Comma 10 10" xfId="15018" xr:uid="{1431DC69-7D18-465C-B124-19497561F315}"/>
    <cellStyle name="Comma 10 10 2" xfId="15340" xr:uid="{A2E1256F-CEA8-42C9-817E-EB56F1568B7D}"/>
    <cellStyle name="Comma 10 10 2 2" xfId="17661" xr:uid="{9083F607-752A-4B12-AD27-82C49ABBC603}"/>
    <cellStyle name="Comma 10 10 3" xfId="19092" xr:uid="{4C4B77EE-4BFA-46B2-93FC-4DEB3AC168F4}"/>
    <cellStyle name="Comma 10 11" xfId="15154" xr:uid="{CB207717-27BB-4AD1-8239-4ACAD746901E}"/>
    <cellStyle name="Comma 10 11 2" xfId="15341" xr:uid="{6E3178A4-5321-45BB-B222-69604906565C}"/>
    <cellStyle name="Comma 10 11 2 2" xfId="17662" xr:uid="{8DFB6496-FC90-4AA6-AB00-F7331037FCDD}"/>
    <cellStyle name="Comma 10 11 3" xfId="19093" xr:uid="{4BA982ED-810A-4F76-9845-9348B9818C40}"/>
    <cellStyle name="Comma 10 12" xfId="15256" xr:uid="{0416F4C2-CAAA-49E4-97FA-5C34ED17ACC9}"/>
    <cellStyle name="Comma 10 12 2" xfId="17574" xr:uid="{EFA0EE2E-28DA-4422-A709-EA3298C77C27}"/>
    <cellStyle name="Comma 10 13" xfId="19038" xr:uid="{7C810683-E453-44C7-A2FD-5C47C903F9E6}"/>
    <cellStyle name="Comma 10 14" xfId="3723" xr:uid="{3B7EF32D-0676-494C-B22A-F308E0E38CDE}"/>
    <cellStyle name="Comma 10 14 2" xfId="3913" xr:uid="{B88FA68D-267E-4EDA-AECC-89F1CAD305DC}"/>
    <cellStyle name="Comma 10 14 3" xfId="5778" xr:uid="{7C08F80B-B1DC-4578-8120-98F9D7D9C9DA}"/>
    <cellStyle name="Comma 10 14 3 2" xfId="6346" xr:uid="{4E3EDFF0-6F47-44B6-80D7-A1680470D231}"/>
    <cellStyle name="Comma 10 14 3 2 2" xfId="15344" xr:uid="{168B5E15-D713-4C8F-8026-AC0B6033A8FA}"/>
    <cellStyle name="Comma 10 14 3 2 2 2" xfId="17665" xr:uid="{8D457FCB-E446-4EE9-A54E-B96AA738419C}"/>
    <cellStyle name="Comma 10 14 3 2 3" xfId="19096" xr:uid="{88FBC55C-C90C-49DA-900B-D95D06C87421}"/>
    <cellStyle name="Comma 10 14 3 3" xfId="3725" xr:uid="{19F280D1-DDDA-49BA-B505-2DD477F224B4}"/>
    <cellStyle name="Comma 10 14 3 4" xfId="15343" xr:uid="{49F11D68-D69F-4565-A3B0-C6A2688BF597}"/>
    <cellStyle name="Comma 10 14 3 4 2" xfId="17664" xr:uid="{0BF03328-28DE-400D-A486-76DF951BFD6E}"/>
    <cellStyle name="Comma 10 14 3 5" xfId="19095" xr:uid="{910F5AC2-406D-456A-90AB-0E030D7714BB}"/>
    <cellStyle name="Comma 10 14 4" xfId="6073" xr:uid="{76A0BF79-565F-4E94-B631-D1E06083190A}"/>
    <cellStyle name="Comma 10 14 4 2" xfId="15345" xr:uid="{D0D2671D-B5F2-4077-A737-06B5762FDA22}"/>
    <cellStyle name="Comma 10 14 4 2 2" xfId="17666" xr:uid="{A4B3B015-318C-43F3-84F3-FE38C32C9C14}"/>
    <cellStyle name="Comma 10 14 4 3" xfId="19097" xr:uid="{380C203E-7BE1-462B-B4EC-A34C4437CA47}"/>
    <cellStyle name="Comma 10 14 5" xfId="15342" xr:uid="{B210BDA4-1C73-44A2-A59C-4F942137B3C7}"/>
    <cellStyle name="Comma 10 14 5 2" xfId="17663" xr:uid="{B3BBB8A3-F118-448F-B386-CBEC1B0CCCDE}"/>
    <cellStyle name="Comma 10 14 6" xfId="19094" xr:uid="{CBBDCC8E-81BF-4188-B514-2EC062090610}"/>
    <cellStyle name="Comma 10 15" xfId="15117" xr:uid="{D2BC4524-4F98-4120-B41F-4142200A2612}"/>
    <cellStyle name="Comma 10 15 2" xfId="15346" xr:uid="{20FCEDF0-227A-4013-80BF-356621CF93F1}"/>
    <cellStyle name="Comma 10 15 2 2" xfId="17667" xr:uid="{00580755-B64C-4727-909C-FFDAA4EBC991}"/>
    <cellStyle name="Comma 10 15 2 3" xfId="19098" xr:uid="{99B94719-70BA-4FFE-80D1-CFCD60C1FDE3}"/>
    <cellStyle name="Comma 10 15 3" xfId="15227" xr:uid="{B00E94B9-2EDB-47BB-BD02-5973D0483D86}"/>
    <cellStyle name="Comma 10 15 3 2" xfId="17542" xr:uid="{61A60A3C-56B7-4695-9AC4-AD517F7F4D6E}"/>
    <cellStyle name="Comma 10 15 4" xfId="19006" xr:uid="{1F39F072-DF82-41B0-840D-8F54A537E3DC}"/>
    <cellStyle name="Comma 10 19 2 2 2 2" xfId="5772" xr:uid="{F418771F-DC3C-4C76-AA44-B0CD9AC138C0}"/>
    <cellStyle name="Comma 10 19 2 2 2 2 2" xfId="5943" xr:uid="{57D2B868-95B8-4F7B-8E71-A4EFBE769CFA}"/>
    <cellStyle name="Comma 10 19 2 2 2 2 2 2" xfId="6386" xr:uid="{1D798069-7CD5-4ECA-B6EB-02880CE99702}"/>
    <cellStyle name="Comma 10 19 2 2 2 2 2 2 2" xfId="15349" xr:uid="{107B5548-732F-45C9-B8F7-E1DDBA5DA10D}"/>
    <cellStyle name="Comma 10 19 2 2 2 2 2 2 2 2" xfId="17670" xr:uid="{00C6BD17-9302-4F0F-AE08-5732204F0516}"/>
    <cellStyle name="Comma 10 19 2 2 2 2 2 2 3" xfId="19101" xr:uid="{AD2B0A48-4C6C-41BF-B2D7-725D0D695385}"/>
    <cellStyle name="Comma 10 19 2 2 2 2 2 3" xfId="15348" xr:uid="{30C5AB7B-031B-4D83-BD95-277BDFE51DA0}"/>
    <cellStyle name="Comma 10 19 2 2 2 2 2 3 2" xfId="17669" xr:uid="{8A37E4C9-C4B8-45BD-BC33-3D82B435D2D8}"/>
    <cellStyle name="Comma 10 19 2 2 2 2 2 4" xfId="19100" xr:uid="{74E6FD8A-01AA-45EB-BC08-246828E6CF6C}"/>
    <cellStyle name="Comma 10 19 2 2 2 2 3" xfId="6343" xr:uid="{999BD65D-24AF-4037-8F32-BBA0C08901A9}"/>
    <cellStyle name="Comma 10 19 2 2 2 2 3 2" xfId="15350" xr:uid="{8FF2FFD4-661D-4BF4-9A50-D79DC0D94DBF}"/>
    <cellStyle name="Comma 10 19 2 2 2 2 3 2 2" xfId="17671" xr:uid="{87C29EDE-902F-4069-BECA-B4BC4127FE68}"/>
    <cellStyle name="Comma 10 19 2 2 2 2 3 3" xfId="19102" xr:uid="{88AA56B2-AFBB-44C2-81ED-0DA6467A0A72}"/>
    <cellStyle name="Comma 10 19 2 2 2 2 4" xfId="15347" xr:uid="{9847796C-667A-4BE1-8383-C4345B70016A}"/>
    <cellStyle name="Comma 10 19 2 2 2 2 4 2" xfId="17668" xr:uid="{E4186F6E-F250-40E1-A5FC-EF69D33348B1}"/>
    <cellStyle name="Comma 10 19 2 2 2 2 5" xfId="19099" xr:uid="{E5D4F505-637E-4D9B-82D0-A93358CF7E75}"/>
    <cellStyle name="Comma 10 2" xfId="50" xr:uid="{E06D2DAA-84AE-4E2B-AE4C-2088BFD6AACD}"/>
    <cellStyle name="Comma 10 2 10" xfId="705" xr:uid="{599B44E0-7502-4876-98B2-379E61E09B97}"/>
    <cellStyle name="Comma 10 2 11" xfId="737" xr:uid="{D0CB5F28-3E2E-45F5-A02A-4B911447F6E1}"/>
    <cellStyle name="Comma 10 2 12" xfId="770" xr:uid="{958349FE-0195-4ACC-AB10-06479EAB27DD}"/>
    <cellStyle name="Comma 10 2 13" xfId="10190" xr:uid="{45126442-DBD1-4C22-A10D-E45774F29FF0}"/>
    <cellStyle name="Comma 10 2 13 2" xfId="15172" xr:uid="{E2832196-3142-4DB1-A051-42A9D01C6AE9}"/>
    <cellStyle name="Comma 10 2 13 2 2" xfId="15351" xr:uid="{01488DC9-BFF5-4D62-BCED-F85FFADF0707}"/>
    <cellStyle name="Comma 10 2 13 2 2 2" xfId="17672" xr:uid="{1147D3DB-D1D9-4BB3-835F-B1A981248381}"/>
    <cellStyle name="Comma 10 2 13 2 3" xfId="19103" xr:uid="{BBC1C4BD-B39B-444D-8E88-9BC10CF5E7C6}"/>
    <cellStyle name="Comma 10 2 13 3" xfId="15276" xr:uid="{7C369B42-69AD-4EB3-86AB-DE4DC0B20104}"/>
    <cellStyle name="Comma 10 2 13 3 2" xfId="17595" xr:uid="{2D948F2D-FF23-4CC6-9485-A14FF34758E3}"/>
    <cellStyle name="Comma 10 2 13 4" xfId="19058" xr:uid="{82209D7C-6CD6-4D38-A21E-6096D34A0A55}"/>
    <cellStyle name="Comma 10 2 14" xfId="10278" xr:uid="{CF268128-F008-4914-A18D-F3AFA60446D0}"/>
    <cellStyle name="Comma 10 2 2" xfId="208" xr:uid="{8B887AF8-5F90-4A17-9BA7-9C6471D6A0DE}"/>
    <cellStyle name="Comma 10 2 2 2" xfId="41" xr:uid="{F3B077CB-4822-4DC9-AE67-57C4ED15FA92}"/>
    <cellStyle name="Comma 10 2 2 2 2" xfId="1576" xr:uid="{C87BF173-386A-403D-A2F8-D8C4629498B2}"/>
    <cellStyle name="Comma 10 2 2 2 2 2" xfId="2197" xr:uid="{02884B7A-950C-442C-88BC-A1B63F7C3475}"/>
    <cellStyle name="Comma 10 2 2 2 2 3" xfId="11216" xr:uid="{D117FB50-7CC8-455D-B6BA-22DB33BA2DA5}"/>
    <cellStyle name="Comma 10 2 2 2 3" xfId="1804" xr:uid="{21980D95-3403-4C11-A024-5F621EEE6F4E}"/>
    <cellStyle name="Comma 10 2 2 2 3 2" xfId="19105" xr:uid="{3B46D66B-2070-49CE-9921-10316545369D}"/>
    <cellStyle name="Comma 10 2 2 2 4" xfId="1243" xr:uid="{1EDC0206-0847-4474-88AC-D2ED537127DE}"/>
    <cellStyle name="Comma 10 2 2 2 5" xfId="10273" xr:uid="{5B39782A-2A23-4493-BB00-38BB681A6099}"/>
    <cellStyle name="Comma 10 2 2 3" xfId="1612" xr:uid="{38CEFE1D-D1AE-40EB-9404-233CF86B78B0}"/>
    <cellStyle name="Comma 10 2 2 3 2" xfId="410" xr:uid="{AD5DDD60-5128-4FE3-89EE-8397CE47D997}"/>
    <cellStyle name="Comma 10 2 2 3 3" xfId="3915" xr:uid="{259B5A39-293B-4C30-B040-F11A38A04DFA}"/>
    <cellStyle name="Comma 10 2 2 4" xfId="1838" xr:uid="{A1CDCB53-F269-4F87-9336-532E982F5176}"/>
    <cellStyle name="Comma 10 2 2 4 2" xfId="17673" xr:uid="{39134387-FEB8-4A0C-A9F6-A1CEDBB03BBF}"/>
    <cellStyle name="Comma 10 2 2 5" xfId="1273" xr:uid="{769191B1-326C-40C4-8ADC-70075DB058BD}"/>
    <cellStyle name="Comma 10 2 2 5 2" xfId="19104" xr:uid="{B40C8CEB-F378-4D48-933D-38970B076A23}"/>
    <cellStyle name="Comma 10 2 2 6" xfId="10362" xr:uid="{15FDF668-E9B0-4585-BA16-174D8B8DC03E}"/>
    <cellStyle name="Comma 10 2 3" xfId="488" xr:uid="{AF81C9CA-8317-4011-875E-71E4CF5896D3}"/>
    <cellStyle name="Comma 10 2 3 2" xfId="1628" xr:uid="{46683FE3-B997-458B-9690-F7CBFDD79268}"/>
    <cellStyle name="Comma 10 2 3 2 2" xfId="2250" xr:uid="{8A34F594-7404-430F-B0FD-4D4332063DB4}"/>
    <cellStyle name="Comma 10 2 3 3" xfId="465" xr:uid="{6E85D4A4-4E64-4B30-81F0-D8E851745D8A}"/>
    <cellStyle name="Comma 10 2 3 3 10" xfId="686" xr:uid="{C0B68B5A-317C-427A-B6B9-D817D44258BB}"/>
    <cellStyle name="Comma 10 2 3 3 10 2" xfId="957" xr:uid="{48A0EED3-8AAE-443D-9718-6D7A5E558187}"/>
    <cellStyle name="Comma 10 2 3 3 10 2 2" xfId="10841" xr:uid="{E6231D3C-5FEF-4953-AE9D-5C43C5204C1D}"/>
    <cellStyle name="Comma 10 2 3 3 10 2 3" xfId="13113" xr:uid="{3D5D90F4-6BD7-4C9E-A402-6679CD4E1E1C}"/>
    <cellStyle name="Comma 10 2 3 3 10 3" xfId="2071" xr:uid="{920EBEF5-2F94-4947-A196-F3D5DDBB820B}"/>
    <cellStyle name="Comma 10 2 3 3 10 3 2" xfId="11497" xr:uid="{CD8A6E9F-2895-4247-B8DE-F85AF828292D}"/>
    <cellStyle name="Comma 10 2 3 3 10 3 3" xfId="13686" xr:uid="{C79E0012-174C-44B5-A101-85B1B59FFB1F}"/>
    <cellStyle name="Comma 10 2 3 3 10 4" xfId="3093" xr:uid="{F19E8BBF-3EEE-4F85-A99C-DEC9005DE216}"/>
    <cellStyle name="Comma 10 2 3 3 10 4 2" xfId="12225" xr:uid="{B7A94419-6172-49AA-82DD-244496288DFB}"/>
    <cellStyle name="Comma 10 2 3 3 10 4 3" xfId="14408" xr:uid="{092FA578-34A5-4BB0-BF59-4C5DB534B622}"/>
    <cellStyle name="Comma 10 2 3 3 10 5" xfId="10638" xr:uid="{51FD4FC0-DC5A-4A43-BB48-A01E38081683}"/>
    <cellStyle name="Comma 10 2 3 3 10 6" xfId="12911" xr:uid="{7769B9DA-6709-443D-8372-F8B270C6D77F}"/>
    <cellStyle name="Comma 10 2 3 3 11" xfId="717" xr:uid="{54E1BEE0-3815-431F-B353-62585F7A4D19}"/>
    <cellStyle name="Comma 10 2 3 3 11 2" xfId="968" xr:uid="{CDCA6FC8-3919-4F11-90AA-AEA8B17A5DD6}"/>
    <cellStyle name="Comma 10 2 3 3 11 2 2" xfId="10852" xr:uid="{82115B95-AC05-4807-9AE5-D645F5458895}"/>
    <cellStyle name="Comma 10 2 3 3 11 2 3" xfId="13124" xr:uid="{7FAEAADE-7275-4FAC-8A61-56EA0BBE3F97}"/>
    <cellStyle name="Comma 10 2 3 3 11 3" xfId="2461" xr:uid="{AD001BDB-DAD3-4AB1-AA72-7C4BCBBEDEAC}"/>
    <cellStyle name="Comma 10 2 3 3 11 3 2" xfId="11672" xr:uid="{47DB835F-718E-4DF8-AE57-C8F24EF0F7DB}"/>
    <cellStyle name="Comma 10 2 3 3 11 3 3" xfId="13861" xr:uid="{7AEACA4B-A19C-4AEC-996E-BC3A71C2FD60}"/>
    <cellStyle name="Comma 10 2 3 3 11 4" xfId="3267" xr:uid="{CC28D7A7-563F-4358-A432-A0CC740D4DBC}"/>
    <cellStyle name="Comma 10 2 3 3 11 4 2" xfId="12399" xr:uid="{D7FA2DA2-16D6-4E8F-81ED-A3A11868543D}"/>
    <cellStyle name="Comma 10 2 3 3 11 4 3" xfId="14582" xr:uid="{6244DE7B-ACE1-4B30-95D5-566B84E3AF43}"/>
    <cellStyle name="Comma 10 2 3 3 11 5" xfId="10649" xr:uid="{21EF1B8A-0114-42BE-BAA4-ED8898CE139C}"/>
    <cellStyle name="Comma 10 2 3 3 11 6" xfId="12922" xr:uid="{1863D0A6-BA29-442C-A1AB-0CD80A8D00F1}"/>
    <cellStyle name="Comma 10 2 3 3 12" xfId="750" xr:uid="{999E3D1A-908E-4796-8D2A-975EAF9CD9A1}"/>
    <cellStyle name="Comma 10 2 3 3 12 2" xfId="980" xr:uid="{E84533F4-4864-44EE-BAB9-9DB07DADB18B}"/>
    <cellStyle name="Comma 10 2 3 3 12 2 2" xfId="10864" xr:uid="{C943145F-37F8-4422-A912-8D2EA2F1CC6D}"/>
    <cellStyle name="Comma 10 2 3 3 12 2 3" xfId="13136" xr:uid="{15888EB7-ABD0-41A2-9280-B96AFCDA45F9}"/>
    <cellStyle name="Comma 10 2 3 3 12 3" xfId="2507" xr:uid="{68F0AE2F-0013-4C02-AA64-6F5EAF227A6D}"/>
    <cellStyle name="Comma 10 2 3 3 12 3 2" xfId="11687" xr:uid="{4A6178CF-D9DF-4F08-A04F-BA4978FB148D}"/>
    <cellStyle name="Comma 10 2 3 3 12 3 3" xfId="13872" xr:uid="{7C1FAA69-8A1E-41D5-9CB1-8F99F755B982}"/>
    <cellStyle name="Comma 10 2 3 3 12 4" xfId="3278" xr:uid="{BA08B7BB-7C96-411F-A85A-5E212CDA362B}"/>
    <cellStyle name="Comma 10 2 3 3 12 4 2" xfId="12410" xr:uid="{65AF49E7-9048-4374-954E-18AB1D47D9F0}"/>
    <cellStyle name="Comma 10 2 3 3 12 4 3" xfId="14593" xr:uid="{4D3C14A5-6BB6-45D7-8249-2E5D63E18798}"/>
    <cellStyle name="Comma 10 2 3 3 12 5" xfId="10661" xr:uid="{5B21AAB6-E0EE-46A2-B129-D61548265934}"/>
    <cellStyle name="Comma 10 2 3 3 12 6" xfId="12934" xr:uid="{6011FDF6-33E0-45F0-BEEB-E7536586424D}"/>
    <cellStyle name="Comma 10 2 3 3 13" xfId="782" xr:uid="{EF15E275-1933-4156-A430-8D01A5E922BC}"/>
    <cellStyle name="Comma 10 2 3 3 13 2" xfId="991" xr:uid="{C9EA6ECB-831C-47A7-82F3-6C0126DDC609}"/>
    <cellStyle name="Comma 10 2 3 3 13 2 2" xfId="10875" xr:uid="{0D5849C0-3985-4874-8AD9-AF0B71661008}"/>
    <cellStyle name="Comma 10 2 3 3 13 2 3" xfId="13147" xr:uid="{AA625985-9C99-4DF2-ADB4-657209275DF7}"/>
    <cellStyle name="Comma 10 2 3 3 13 3" xfId="2541" xr:uid="{5D83C04B-F5C6-453E-B8E9-A27DA3F20A99}"/>
    <cellStyle name="Comma 10 2 3 3 13 3 2" xfId="11700" xr:uid="{5D0BB77D-DB3A-4E25-AC6E-0C993CC82A74}"/>
    <cellStyle name="Comma 10 2 3 3 13 3 3" xfId="13884" xr:uid="{2D1FCA9F-59E3-41BE-8143-FC1DE33C9A70}"/>
    <cellStyle name="Comma 10 2 3 3 13 4" xfId="3290" xr:uid="{68806D88-4AB9-4070-A52C-9EDCE9F58749}"/>
    <cellStyle name="Comma 10 2 3 3 13 4 2" xfId="12422" xr:uid="{1D2F20CC-78E5-4F70-AC01-44741696F111}"/>
    <cellStyle name="Comma 10 2 3 3 13 4 3" xfId="14605" xr:uid="{6F835ED4-098F-414D-A311-A6F941760C5D}"/>
    <cellStyle name="Comma 10 2 3 3 13 5" xfId="10673" xr:uid="{5E358250-917D-4834-9768-C20F165F4FAF}"/>
    <cellStyle name="Comma 10 2 3 3 13 6" xfId="12945" xr:uid="{DE2BD364-26B8-4A75-8964-4A4A06DE41DE}"/>
    <cellStyle name="Comma 10 2 3 3 14" xfId="878" xr:uid="{7780FFB3-15C2-4007-BC8D-FED52F5839E1}"/>
    <cellStyle name="Comma 10 2 3 3 14 2" xfId="2577" xr:uid="{DF1CFEAE-F4F0-4E9F-971F-A43B06F2ECD8}"/>
    <cellStyle name="Comma 10 2 3 3 14 2 2" xfId="11711" xr:uid="{012C333C-3842-4992-B505-3628140F75C6}"/>
    <cellStyle name="Comma 10 2 3 3 14 2 3" xfId="13895" xr:uid="{E39F2223-7CEE-4A3D-BBA6-7902A5D56E4B}"/>
    <cellStyle name="Comma 10 2 3 3 14 3" xfId="3301" xr:uid="{D255EEAF-30D8-4D35-991F-636CDC533E2E}"/>
    <cellStyle name="Comma 10 2 3 3 14 3 2" xfId="12433" xr:uid="{F83378B7-34F2-4444-BAB8-A88C88FC9C12}"/>
    <cellStyle name="Comma 10 2 3 3 14 3 3" xfId="14616" xr:uid="{66C09623-52F2-4F34-AFDD-CA3126CA7FCA}"/>
    <cellStyle name="Comma 10 2 3 3 14 4" xfId="10762" xr:uid="{51D3E265-31E4-4479-9E73-C8817BFA90B2}"/>
    <cellStyle name="Comma 10 2 3 3 14 5" xfId="13034" xr:uid="{A2CC439E-2C62-4ACA-A856-C51749FC2B4F}"/>
    <cellStyle name="Comma 10 2 3 3 15" xfId="1280" xr:uid="{677E9613-DB6C-4703-874D-082143DA269A}"/>
    <cellStyle name="Comma 10 2 3 3 15 2" xfId="11089" xr:uid="{E3B700A3-F120-4C2F-8626-726EED185749}"/>
    <cellStyle name="Comma 10 2 3 3 15 3" xfId="13346" xr:uid="{29214FBF-C1D5-404E-8FEE-C8BA98DDDD7B}"/>
    <cellStyle name="Comma 10 2 3 3 16" xfId="2744" xr:uid="{325C4C72-1C9F-4212-9EF3-E2E25D1110E1}"/>
    <cellStyle name="Comma 10 2 3 3 16 2" xfId="11876" xr:uid="{3637E30E-DCEC-46B0-9DAE-A9079B5CD7E6}"/>
    <cellStyle name="Comma 10 2 3 3 16 3" xfId="14059" xr:uid="{5E670F32-056D-4A14-A687-8FEADC215DD3}"/>
    <cellStyle name="Comma 10 2 3 3 17" xfId="10532" xr:uid="{97221D88-3C33-4BFF-834B-264E4F86BDF8}"/>
    <cellStyle name="Comma 10 2 3 3 18" xfId="12833" xr:uid="{3C60CC52-E5D6-4EEB-8F72-5497757ACE74}"/>
    <cellStyle name="Comma 10 2 3 3 2" xfId="500" xr:uid="{57899DEA-6479-4C11-8801-E29C1C33C598}"/>
    <cellStyle name="Comma 10 2 3 3 2 10" xfId="12530" xr:uid="{4B3C3804-0421-4A23-B262-9DC1F7A9E8AD}"/>
    <cellStyle name="Comma 10 2 3 3 2 2" xfId="890" xr:uid="{4A5ED12D-E025-45E2-967B-4C4FFD8970FF}"/>
    <cellStyle name="Comma 10 2 3 3 2 2 2" xfId="2171" xr:uid="{968988FB-69E7-46B1-BE23-53BD7B586476}"/>
    <cellStyle name="Comma 10 2 3 3 2 2 2 2" xfId="3174" xr:uid="{C8E48082-2DE7-494D-80F0-AAC033E36868}"/>
    <cellStyle name="Comma 10 2 3 3 2 2 2 2 2" xfId="12306" xr:uid="{110BF703-B892-4C62-A65E-17E1589D7D12}"/>
    <cellStyle name="Comma 10 2 3 3 2 2 2 2 3" xfId="14489" xr:uid="{C137865E-51F1-4E65-BD96-896B84973EA3}"/>
    <cellStyle name="Comma 10 2 3 3 2 2 2 3" xfId="11577" xr:uid="{C2EFB84A-902D-4B55-9B94-ECE8DCDC54CB}"/>
    <cellStyle name="Comma 10 2 3 3 2 2 2 4" xfId="13766" xr:uid="{F0F35CF9-8E6C-4979-8223-3B08359A056A}"/>
    <cellStyle name="Comma 10 2 3 3 2 2 3" xfId="1550" xr:uid="{728B7460-3FD0-422E-8332-7B21183C0DD3}"/>
    <cellStyle name="Comma 10 2 3 3 2 2 3 2" xfId="11193" xr:uid="{7AFA503A-BB37-437B-ADE9-A1A57CE8C1EF}"/>
    <cellStyle name="Comma 10 2 3 3 2 2 3 3" xfId="13418" xr:uid="{204C8DEB-DC60-409F-BBCC-1476B465D11E}"/>
    <cellStyle name="Comma 10 2 3 3 2 2 4" xfId="2824" xr:uid="{5E51895C-D102-4470-B081-17C1519A9869}"/>
    <cellStyle name="Comma 10 2 3 3 2 2 4 2" xfId="11956" xr:uid="{2298D366-86EE-4220-9162-2175C81CD5BD}"/>
    <cellStyle name="Comma 10 2 3 3 2 2 4 3" xfId="14139" xr:uid="{2E786E8B-58CB-4B0F-9FF6-015D82FBE33A}"/>
    <cellStyle name="Comma 10 2 3 3 2 2 5" xfId="10774" xr:uid="{ADA9F046-B164-4D36-A57F-5D47522F3516}"/>
    <cellStyle name="Comma 10 2 3 3 2 2 5 2" xfId="13046" xr:uid="{CC6237E9-D1DD-430E-B84F-F3CB63C7B32A}"/>
    <cellStyle name="Comma 10 2 3 3 2 2 6" xfId="10160" xr:uid="{6CD82A01-3561-4313-8302-A8F4FDB32CC2}"/>
    <cellStyle name="Comma 10 2 3 3 2 2 7" xfId="12602" xr:uid="{0C1235A7-8D48-41BD-8355-6FF980801B58}"/>
    <cellStyle name="Comma 10 2 3 3 2 3" xfId="2004" xr:uid="{A46C8A04-BB7F-4154-8071-831989368869}"/>
    <cellStyle name="Comma 10 2 3 3 2 3 2" xfId="3026" xr:uid="{36AFF1D0-BB0E-4A75-AC2F-F252F848BEFE}"/>
    <cellStyle name="Comma 10 2 3 3 2 3 2 2" xfId="12158" xr:uid="{7BAF02E6-6985-4FC3-870D-21E6DB840E76}"/>
    <cellStyle name="Comma 10 2 3 3 2 3 2 3" xfId="14341" xr:uid="{0D1D6F70-6347-4026-B1CF-66E6335200FB}"/>
    <cellStyle name="Comma 10 2 3 3 2 3 3" xfId="11431" xr:uid="{D5BEDDAE-EE93-452C-B6C8-B37B02FB87FF}"/>
    <cellStyle name="Comma 10 2 3 3 2 3 4" xfId="13620" xr:uid="{D7129F3E-7EB8-47AF-B1C7-55F9AD4221B3}"/>
    <cellStyle name="Comma 10 2 3 3 2 4" xfId="1779" xr:uid="{A0DAB06B-1605-46C4-AF35-13515F292C2B}"/>
    <cellStyle name="Comma 10 2 3 3 2 4 2" xfId="2921" xr:uid="{6A4547D9-E5A4-44F7-BC8E-D57688171F7E}"/>
    <cellStyle name="Comma 10 2 3 3 2 4 2 2" xfId="12053" xr:uid="{DFFB9603-5787-4B6F-A4FF-AB5CB26C3E22}"/>
    <cellStyle name="Comma 10 2 3 3 2 4 2 3" xfId="14236" xr:uid="{459BA744-4B93-4F65-BFF0-75CA5F165A03}"/>
    <cellStyle name="Comma 10 2 3 3 2 4 3" xfId="11320" xr:uid="{3BD3C09A-8661-42B4-A23E-356CF83CDBDA}"/>
    <cellStyle name="Comma 10 2 3 3 2 4 4" xfId="13515" xr:uid="{4117F4FE-2FBE-455E-A89B-0479F19F4AE1}"/>
    <cellStyle name="Comma 10 2 3 3 2 5" xfId="1217" xr:uid="{F340FC11-B4B4-479F-AD45-8A3E1EC3C4B9}"/>
    <cellStyle name="Comma 10 2 3 3 2 5 2" xfId="2711" xr:uid="{4E0F68EB-8142-466D-898A-FD252F4B2078}"/>
    <cellStyle name="Comma 10 2 3 3 2 5 2 2" xfId="11843" xr:uid="{EFDFD09C-23F8-459B-B060-19B69D2F4D53}"/>
    <cellStyle name="Comma 10 2 3 3 2 5 2 3" xfId="14026" xr:uid="{FB675DFD-35ED-4843-931D-D6F994DE39CA}"/>
    <cellStyle name="Comma 10 2 3 3 2 5 3" xfId="11055" xr:uid="{4475CA37-9CC1-4733-91E0-A15AA0545E25}"/>
    <cellStyle name="Comma 10 2 3 3 2 5 4" xfId="13313" xr:uid="{0C8C3244-6928-4089-ADBF-BF44A3EF73FF}"/>
    <cellStyle name="Comma 10 2 3 3 2 6" xfId="1147" xr:uid="{873086A1-8BF6-4B16-B969-75144F4F4E86}"/>
    <cellStyle name="Comma 10 2 3 3 2 6 2" xfId="11006" xr:uid="{A1F5C2E5-82EC-4884-AF91-BD2654B28AFF}"/>
    <cellStyle name="Comma 10 2 3 3 2 6 3" xfId="13267" xr:uid="{BAE3F9E5-4480-4EF6-8197-2158880581E3}"/>
    <cellStyle name="Comma 10 2 3 3 2 7" xfId="2663" xr:uid="{FCD4E1F3-C466-4A5A-BCBA-BBD0C9012BE3}"/>
    <cellStyle name="Comma 10 2 3 3 2 7 2" xfId="11795" xr:uid="{05ED6AC0-4460-456D-8C9B-5DED97623849}"/>
    <cellStyle name="Comma 10 2 3 3 2 7 3" xfId="13978" xr:uid="{C890A172-093F-45E7-9752-79364D2E5BDB}"/>
    <cellStyle name="Comma 10 2 3 3 2 8" xfId="10556" xr:uid="{1FD7FFED-BDDC-4128-B4A7-AF769E96CE30}"/>
    <cellStyle name="Comma 10 2 3 3 2 8 2" xfId="12845" xr:uid="{F4FF53EA-D942-45C8-B7E3-BD828CCEB733}"/>
    <cellStyle name="Comma 10 2 3 3 2 9" xfId="10048" xr:uid="{DFFCC90E-E7DE-4F92-9B3A-6C08459CD66C}"/>
    <cellStyle name="Comma 10 2 3 3 3" xfId="531" xr:uid="{EFA22084-B1AA-4FEF-ABC1-4142AFB1B4C0}"/>
    <cellStyle name="Comma 10 2 3 3 3 2" xfId="902" xr:uid="{272D669D-0869-419D-B954-0FDC59D4150C}"/>
    <cellStyle name="Comma 10 2 3 3 3 2 2" xfId="2169" xr:uid="{12E77BE1-FF14-4CE2-B38B-340A91A0DABE}"/>
    <cellStyle name="Comma 10 2 3 3 3 2 2 2" xfId="3173" xr:uid="{90738298-F8F2-4E1C-8D9A-B7B0D3447482}"/>
    <cellStyle name="Comma 10 2 3 3 3 2 2 2 2" xfId="12305" xr:uid="{7190FC65-F63E-4307-B51B-C3EFEF2518FB}"/>
    <cellStyle name="Comma 10 2 3 3 3 2 2 2 3" xfId="14488" xr:uid="{7AB50062-B1F7-4F45-8B61-B0860541F8D9}"/>
    <cellStyle name="Comma 10 2 3 3 3 2 2 3" xfId="11576" xr:uid="{0CEC400B-996E-4B9F-82CC-B7341CDECDCB}"/>
    <cellStyle name="Comma 10 2 3 3 3 2 2 4" xfId="13765" xr:uid="{2D219D03-4FF9-4D4F-AA44-243D2F2CE9BB}"/>
    <cellStyle name="Comma 10 2 3 3 3 2 3" xfId="1549" xr:uid="{564D4CF8-5BF7-4D3D-B71B-B741B6EA6CD9}"/>
    <cellStyle name="Comma 10 2 3 3 3 2 3 2" xfId="11192" xr:uid="{84586993-9028-486C-9449-ED84027084A8}"/>
    <cellStyle name="Comma 10 2 3 3 3 2 3 3" xfId="13417" xr:uid="{03596AD8-A5B3-4412-B315-017BC19CF8F7}"/>
    <cellStyle name="Comma 10 2 3 3 3 2 4" xfId="2823" xr:uid="{FB5CFE18-F95C-4D73-9633-47673E2486B4}"/>
    <cellStyle name="Comma 10 2 3 3 3 2 4 2" xfId="11955" xr:uid="{014BCAB3-1FEF-44CE-BB3E-AA183306A87E}"/>
    <cellStyle name="Comma 10 2 3 3 3 2 4 3" xfId="14138" xr:uid="{DA89CD4D-7BDC-4DFE-B749-3A13AC36422B}"/>
    <cellStyle name="Comma 10 2 3 3 3 2 5" xfId="10786" xr:uid="{25582959-BF4A-4901-B28A-BE595F13FF76}"/>
    <cellStyle name="Comma 10 2 3 3 3 2 6" xfId="13058" xr:uid="{1C0CC5D0-DB4C-4B04-A84D-7B8979E83F03}"/>
    <cellStyle name="Comma 10 2 3 3 3 3" xfId="2003" xr:uid="{64A3A232-4878-49FD-AABF-462ED3DBCA04}"/>
    <cellStyle name="Comma 10 2 3 3 3 3 2" xfId="3025" xr:uid="{B706C2D9-9ADD-48FC-B040-C596A89E1483}"/>
    <cellStyle name="Comma 10 2 3 3 3 3 2 2" xfId="12157" xr:uid="{F3C7B09E-25C3-436D-B561-30B056B79E4D}"/>
    <cellStyle name="Comma 10 2 3 3 3 3 2 3" xfId="14340" xr:uid="{84B31583-1D82-4ADD-9CE8-BB4B528D9ED7}"/>
    <cellStyle name="Comma 10 2 3 3 3 3 3" xfId="11430" xr:uid="{B6FA166D-B014-421D-8D90-9AA513534017}"/>
    <cellStyle name="Comma 10 2 3 3 3 3 4" xfId="13619" xr:uid="{64CA5D79-94EF-4538-923A-9C6A14C5BF60}"/>
    <cellStyle name="Comma 10 2 3 3 3 4" xfId="1778" xr:uid="{5E60194A-ABB1-43F7-804B-955786248D67}"/>
    <cellStyle name="Comma 10 2 3 3 3 4 2" xfId="2920" xr:uid="{0078536C-7D80-403A-9372-FAE037D7DD9F}"/>
    <cellStyle name="Comma 10 2 3 3 3 4 2 2" xfId="12052" xr:uid="{31A6BC39-2A4E-4AE5-A1A0-BBC38F43855B}"/>
    <cellStyle name="Comma 10 2 3 3 3 4 2 3" xfId="14235" xr:uid="{19098D08-675E-43DD-A1F7-C9C4107B25AC}"/>
    <cellStyle name="Comma 10 2 3 3 3 4 3" xfId="11319" xr:uid="{BA6D53F0-6A6C-4F69-AC0F-1E57F4F16F71}"/>
    <cellStyle name="Comma 10 2 3 3 3 4 4" xfId="13514" xr:uid="{BFF1C4DF-E9D0-4BFD-A6EF-7089728C62AD}"/>
    <cellStyle name="Comma 10 2 3 3 3 5" xfId="1216" xr:uid="{66931BC8-9ADD-423E-BCAE-B191EA586B7E}"/>
    <cellStyle name="Comma 10 2 3 3 3 5 2" xfId="2710" xr:uid="{D8B6A3C5-4E93-459A-A7AE-B69F2073A064}"/>
    <cellStyle name="Comma 10 2 3 3 3 5 2 2" xfId="11842" xr:uid="{7EC7DC6B-0ED7-4E0F-8BC3-FCE3C2ADAB7B}"/>
    <cellStyle name="Comma 10 2 3 3 3 5 2 3" xfId="14025" xr:uid="{D4164BF3-46CC-426C-ACC9-13B9D29024CF}"/>
    <cellStyle name="Comma 10 2 3 3 3 5 3" xfId="11054" xr:uid="{EFF3B645-295C-4CC6-BA9A-5C01D9A0CABD}"/>
    <cellStyle name="Comma 10 2 3 3 3 5 4" xfId="13312" xr:uid="{F6DFAFDC-F9F1-4BA4-84A2-795AE9FF3377}"/>
    <cellStyle name="Comma 10 2 3 3 3 6" xfId="1146" xr:uid="{BB358584-ABF5-49A2-9BF6-3E9969A2237E}"/>
    <cellStyle name="Comma 10 2 3 3 3 6 2" xfId="11005" xr:uid="{AE65AFDE-7F35-4D1A-B2A5-CA5A40F036D4}"/>
    <cellStyle name="Comma 10 2 3 3 3 6 3" xfId="13266" xr:uid="{CF5A66CB-DDF8-44DF-B3BF-A4B0A2BA0F69}"/>
    <cellStyle name="Comma 10 2 3 3 3 7" xfId="2662" xr:uid="{18B4C9ED-9168-4C2F-A8DA-23481002922C}"/>
    <cellStyle name="Comma 10 2 3 3 3 7 2" xfId="11794" xr:uid="{F53461D9-E5F2-46CE-AD5F-9FE23FB01B1B}"/>
    <cellStyle name="Comma 10 2 3 3 3 7 3" xfId="13977" xr:uid="{FE98DC27-8573-40D3-B184-705AB92A9A9F}"/>
    <cellStyle name="Comma 10 2 3 3 3 8" xfId="10576" xr:uid="{A0043A5F-3ECC-472E-9A77-8B6349857E11}"/>
    <cellStyle name="Comma 10 2 3 3 3 9" xfId="12857" xr:uid="{2A5713DC-2330-4E5D-A3EE-546AB759754E}"/>
    <cellStyle name="Comma 10 2 3 3 4" xfId="562" xr:uid="{DC71CD66-DF81-4208-AC44-C10555A303CE}"/>
    <cellStyle name="Comma 10 2 3 3 4 10" xfId="12529" xr:uid="{9A4E6C58-F877-4A0B-9B20-9B8275F50C29}"/>
    <cellStyle name="Comma 10 2 3 3 4 2" xfId="913" xr:uid="{C3CBC26C-0DDB-4194-B5A8-2C61CB1FCBC7}"/>
    <cellStyle name="Comma 10 2 3 3 4 2 2" xfId="2288" xr:uid="{2AC162A3-F78A-4A3F-8776-E91B0245D235}"/>
    <cellStyle name="Comma 10 2 3 3 4 2 2 2" xfId="3228" xr:uid="{D2EA3093-5E99-40B2-A68F-CAB22EC88598}"/>
    <cellStyle name="Comma 10 2 3 3 4 2 2 2 2" xfId="12360" xr:uid="{1EF5E7CB-C5DB-41D6-9C59-1C7875120C7A}"/>
    <cellStyle name="Comma 10 2 3 3 4 2 2 2 3" xfId="14543" xr:uid="{4471B087-C2B8-4E59-A1C8-FBC4FFAB88BE}"/>
    <cellStyle name="Comma 10 2 3 3 4 2 2 3" xfId="11632" xr:uid="{506A7683-ADD2-47CB-B1C3-5168628690A5}"/>
    <cellStyle name="Comma 10 2 3 3 4 2 2 4" xfId="13820" xr:uid="{E780696C-BB7D-4C03-89E2-987341EEC163}"/>
    <cellStyle name="Comma 10 2 3 3 4 2 3" xfId="1668" xr:uid="{DEF8C901-A487-4432-B7CD-BF16F4515870}"/>
    <cellStyle name="Comma 10 2 3 3 4 2 3 2" xfId="11271" xr:uid="{FD8EB586-9E3A-414E-8575-DA6AC2550C7B}"/>
    <cellStyle name="Comma 10 2 3 3 4 2 3 3" xfId="13472" xr:uid="{A7C7585F-9BC0-46C7-9A90-9C16A35D0658}"/>
    <cellStyle name="Comma 10 2 3 3 4 2 4" xfId="2878" xr:uid="{7E7015EB-C831-4AEC-98D0-BB572FAF1243}"/>
    <cellStyle name="Comma 10 2 3 3 4 2 4 2" xfId="12010" xr:uid="{A08C521C-B745-421B-A740-0E2D9D70C429}"/>
    <cellStyle name="Comma 10 2 3 3 4 2 4 3" xfId="14193" xr:uid="{D5DBD94A-DDDE-4989-A11C-E688C579468D}"/>
    <cellStyle name="Comma 10 2 3 3 4 2 5" xfId="10797" xr:uid="{9CA2195A-7DF0-4453-A1DF-85456C7B6213}"/>
    <cellStyle name="Comma 10 2 3 3 4 2 5 2" xfId="13069" xr:uid="{E846E24C-13D0-47E2-AB28-C3B47E72974B}"/>
    <cellStyle name="Comma 10 2 3 3 4 2 6" xfId="10159" xr:uid="{17BAC7BE-83BF-4B1E-8769-A7E82B3F1907}"/>
    <cellStyle name="Comma 10 2 3 3 4 2 7" xfId="12601" xr:uid="{B8D06DFA-2952-4DA6-B3B9-A92E337DFB28}"/>
    <cellStyle name="Comma 10 2 3 3 4 3" xfId="2097" xr:uid="{159A3B72-5D9B-43D0-AD6D-8DAF32469E35}"/>
    <cellStyle name="Comma 10 2 3 3 4 3 2" xfId="3119" xr:uid="{E056CB3D-03C0-476D-AB89-9E34FC7FF5BE}"/>
    <cellStyle name="Comma 10 2 3 3 4 3 2 2" xfId="12251" xr:uid="{32433D64-056C-40E0-8EFB-D33CD13C5410}"/>
    <cellStyle name="Comma 10 2 3 3 4 3 2 3" xfId="14434" xr:uid="{D18E52CE-D2B1-4FCC-976D-BCB44270CD80}"/>
    <cellStyle name="Comma 10 2 3 3 4 3 3" xfId="11522" xr:uid="{BE57DD2E-2E77-4280-8678-6A337CBD2F8D}"/>
    <cellStyle name="Comma 10 2 3 3 4 3 4" xfId="13711" xr:uid="{363C70BB-5E00-4AB8-9EBD-FD980E223D81}"/>
    <cellStyle name="Comma 10 2 3 3 4 4" xfId="1893" xr:uid="{AD220D6E-5CAB-4FD5-8EFC-10893DC9CB00}"/>
    <cellStyle name="Comma 10 2 3 3 4 4 2" xfId="2970" xr:uid="{5A1A800D-D235-433F-86EA-F3D1F583A229}"/>
    <cellStyle name="Comma 10 2 3 3 4 4 2 2" xfId="12102" xr:uid="{CD4AF54E-8E7A-4DFF-8002-1041C462CA0F}"/>
    <cellStyle name="Comma 10 2 3 3 4 4 2 3" xfId="14285" xr:uid="{061B4332-8FF7-4057-BE87-1955740FFD79}"/>
    <cellStyle name="Comma 10 2 3 3 4 4 3" xfId="11375" xr:uid="{4E7BBB1A-F013-4685-A9E4-63D0D74A76FF}"/>
    <cellStyle name="Comma 10 2 3 3 4 4 4" xfId="13564" xr:uid="{73BDC350-CC5C-4D41-B5F9-4ECA433F4B25}"/>
    <cellStyle name="Comma 10 2 3 3 4 5" xfId="1359" xr:uid="{00112DD0-540C-4B80-A575-B4917ACD00DB}"/>
    <cellStyle name="Comma 10 2 3 3 4 5 2" xfId="2770" xr:uid="{9C203EFC-2879-4090-9BAC-4686A1810F0C}"/>
    <cellStyle name="Comma 10 2 3 3 4 5 2 2" xfId="11902" xr:uid="{76E5B780-670A-43C9-98CF-884DDE7090EE}"/>
    <cellStyle name="Comma 10 2 3 3 4 5 2 3" xfId="14085" xr:uid="{EC8FFC70-314E-40A0-AF55-99ADAE937F15}"/>
    <cellStyle name="Comma 10 2 3 3 4 5 3" xfId="11118" xr:uid="{6A513DDC-BF2A-4812-AB0F-684A76A8ACD3}"/>
    <cellStyle name="Comma 10 2 3 3 4 5 4" xfId="13371" xr:uid="{E8C4587B-EC9E-4086-9066-639B488D4C97}"/>
    <cellStyle name="Comma 10 2 3 3 4 6" xfId="1153" xr:uid="{9DAA1EB1-3275-4F0D-9F85-243FC55A0E90}"/>
    <cellStyle name="Comma 10 2 3 3 4 6 2" xfId="11010" xr:uid="{F30F01EC-A533-4073-B8C5-301EF03E9F69}"/>
    <cellStyle name="Comma 10 2 3 3 4 6 3" xfId="13270" xr:uid="{F2D44828-985D-4466-9798-F17809A086DC}"/>
    <cellStyle name="Comma 10 2 3 3 4 7" xfId="2666" xr:uid="{4D159971-2C47-40BB-A20C-1D2B207AF207}"/>
    <cellStyle name="Comma 10 2 3 3 4 7 2" xfId="11798" xr:uid="{80092636-9880-4DDA-895C-C46275798B39}"/>
    <cellStyle name="Comma 10 2 3 3 4 7 3" xfId="13981" xr:uid="{55C0BFB6-4CB8-4AC8-BB82-BB3E1329F240}"/>
    <cellStyle name="Comma 10 2 3 3 4 8" xfId="10590" xr:uid="{5A364EF6-2B5C-425C-BF83-0B986A4F4452}"/>
    <cellStyle name="Comma 10 2 3 3 4 8 2" xfId="12867" xr:uid="{82D23E6D-535B-4E71-8C81-530B546A97C5}"/>
    <cellStyle name="Comma 10 2 3 3 4 9" xfId="10047" xr:uid="{909FA321-7815-4A63-B864-74EC111D0BDE}"/>
    <cellStyle name="Comma 10 2 3 3 5" xfId="363" xr:uid="{482AAA9D-C9AE-4D64-AAB9-B1F59DB32419}"/>
    <cellStyle name="Comma 10 2 3 3 5 10" xfId="12498" xr:uid="{A9296249-270B-48D5-BDEC-6C0F4C7E389A}"/>
    <cellStyle name="Comma 10 2 3 3 5 2" xfId="824" xr:uid="{AB6F54D1-B94D-4A2E-B64C-F11C6DA36DA2}"/>
    <cellStyle name="Comma 10 2 3 3 5 2 2" xfId="2190" xr:uid="{D297E86F-B806-4B49-9E4D-E48326904A50}"/>
    <cellStyle name="Comma 10 2 3 3 5 2 2 2" xfId="3182" xr:uid="{13E8E018-697E-4965-BA7C-E27DE348867C}"/>
    <cellStyle name="Comma 10 2 3 3 5 2 2 2 2" xfId="12314" xr:uid="{9BB011C5-7AB8-4E28-B597-1F35BA08ABB8}"/>
    <cellStyle name="Comma 10 2 3 3 5 2 2 2 3" xfId="14497" xr:uid="{012C2726-9603-495C-AC1D-2F5F46F1E7FC}"/>
    <cellStyle name="Comma 10 2 3 3 5 2 2 3" xfId="11586" xr:uid="{6C3A2520-FB3A-43A4-8945-A3657E37F1D6}"/>
    <cellStyle name="Comma 10 2 3 3 5 2 2 4" xfId="13774" xr:uid="{51B629A3-8C13-4896-9C5C-BC90B5C6740F}"/>
    <cellStyle name="Comma 10 2 3 3 5 2 3" xfId="1569" xr:uid="{7AF7418F-12EF-4263-8595-7AC68E16FE53}"/>
    <cellStyle name="Comma 10 2 3 3 5 2 3 2" xfId="11209" xr:uid="{B3584A32-C3DA-4E08-A2A0-1D7409A8232C}"/>
    <cellStyle name="Comma 10 2 3 3 5 2 3 3" xfId="13426" xr:uid="{0DCFCFEB-C536-41C9-BACE-DAFE066C7EA5}"/>
    <cellStyle name="Comma 10 2 3 3 5 2 4" xfId="2832" xr:uid="{64E191F7-B4EE-4FE2-BFBF-3BFF1566CA4B}"/>
    <cellStyle name="Comma 10 2 3 3 5 2 4 2" xfId="11964" xr:uid="{E3B09E02-32FA-4CB1-87AA-B35DC3FAF780}"/>
    <cellStyle name="Comma 10 2 3 3 5 2 4 3" xfId="14147" xr:uid="{FEC23C0A-CE6A-4A1A-AAF9-73D466F7D3C5}"/>
    <cellStyle name="Comma 10 2 3 3 5 2 5" xfId="10709" xr:uid="{13D0539A-3944-4B22-A24A-800AF7A32117}"/>
    <cellStyle name="Comma 10 2 3 3 5 2 5 2" xfId="12981" xr:uid="{9A414332-0822-423B-AC11-6C7F2D1CE922}"/>
    <cellStyle name="Comma 10 2 3 3 5 2 6" xfId="10144" xr:uid="{FC3C45F5-A475-4D09-A697-1089EF50B350}"/>
    <cellStyle name="Comma 10 2 3 3 5 2 7" xfId="12590" xr:uid="{C75AD425-735B-4E02-BDCA-6C8CE49E8CA4}"/>
    <cellStyle name="Comma 10 2 3 3 5 3" xfId="2023" xr:uid="{55092523-68DA-4700-BF70-94A1275E147F}"/>
    <cellStyle name="Comma 10 2 3 3 5 3 2" xfId="3045" xr:uid="{543F4BB4-DD72-4F8F-8872-A73A5EDA9656}"/>
    <cellStyle name="Comma 10 2 3 3 5 3 2 2" xfId="12177" xr:uid="{4D7F194D-5F1E-47DE-8712-6965F0A4B0E0}"/>
    <cellStyle name="Comma 10 2 3 3 5 3 2 3" xfId="14360" xr:uid="{B3BAF5C7-3CD9-451B-9DB7-F47952A6B09F}"/>
    <cellStyle name="Comma 10 2 3 3 5 3 3" xfId="11450" xr:uid="{EBDEA6BB-AB64-4C5F-B6CA-CBD54AD10480}"/>
    <cellStyle name="Comma 10 2 3 3 5 3 4" xfId="13639" xr:uid="{7DD32B62-293C-498B-8310-91D77D9F604C}"/>
    <cellStyle name="Comma 10 2 3 3 5 4" xfId="1797" xr:uid="{8573774C-0821-4203-BA81-98900BD177CF}"/>
    <cellStyle name="Comma 10 2 3 3 5 4 2" xfId="2928" xr:uid="{AAF762C6-BF6D-4DC1-A29E-398089F6D4B9}"/>
    <cellStyle name="Comma 10 2 3 3 5 4 2 2" xfId="12060" xr:uid="{8D3AA8D6-8D27-41DD-9532-A70CE02C108D}"/>
    <cellStyle name="Comma 10 2 3 3 5 4 2 3" xfId="14243" xr:uid="{1E5C360E-4921-4EF2-A8B2-EDB58E9E05F6}"/>
    <cellStyle name="Comma 10 2 3 3 5 4 3" xfId="11328" xr:uid="{5A3902DE-8720-42B9-BCF3-909DB4A64AC1}"/>
    <cellStyle name="Comma 10 2 3 3 5 4 4" xfId="13522" xr:uid="{2AD696B1-D774-4D7F-A706-D4B6F5A94063}"/>
    <cellStyle name="Comma 10 2 3 3 5 5" xfId="1235" xr:uid="{811D2055-AB55-4FDE-9891-EBE9F1CCE3B6}"/>
    <cellStyle name="Comma 10 2 3 3 5 5 2" xfId="2718" xr:uid="{382F3531-E2C4-48EC-9EE1-919D3308E61E}"/>
    <cellStyle name="Comma 10 2 3 3 5 5 2 2" xfId="11850" xr:uid="{32FC70DA-D7BA-4E19-94CD-F13D1BAD4AB0}"/>
    <cellStyle name="Comma 10 2 3 3 5 5 2 3" xfId="14033" xr:uid="{3F175D9A-EE2B-4A4C-B498-55D23EA4C7F7}"/>
    <cellStyle name="Comma 10 2 3 3 5 5 3" xfId="11063" xr:uid="{7564A019-27D4-4B4E-ADBF-04656295BEF2}"/>
    <cellStyle name="Comma 10 2 3 3 5 5 4" xfId="13320" xr:uid="{92CBEBDE-17B5-40B7-8AE8-CD3A3961C597}"/>
    <cellStyle name="Comma 10 2 3 3 5 6" xfId="1136" xr:uid="{815FD5D2-C19B-415C-B5EA-43E9E83EF41D}"/>
    <cellStyle name="Comma 10 2 3 3 5 6 2" xfId="10995" xr:uid="{6253173C-6417-433F-9957-EC67F6142F69}"/>
    <cellStyle name="Comma 10 2 3 3 5 6 3" xfId="13256" xr:uid="{68AF8F4A-6D19-40E6-946C-C6B36DE81B44}"/>
    <cellStyle name="Comma 10 2 3 3 5 7" xfId="2652" xr:uid="{C0B96177-C5A7-4415-9C0D-A4762DF8E5C5}"/>
    <cellStyle name="Comma 10 2 3 3 5 7 2" xfId="11784" xr:uid="{9F1DF597-BFD2-4B14-9D36-DE87FBE1BAA2}"/>
    <cellStyle name="Comma 10 2 3 3 5 7 3" xfId="13967" xr:uid="{95AC3CBA-1068-484A-904A-27C2073CD07C}"/>
    <cellStyle name="Comma 10 2 3 3 5 8" xfId="10467" xr:uid="{BE9CBFD6-7B88-47C8-921F-02630A46F6A1}"/>
    <cellStyle name="Comma 10 2 3 3 5 8 2" xfId="12786" xr:uid="{CF802F95-8165-471B-B394-83044E179038}"/>
    <cellStyle name="Comma 10 2 3 3 5 9" xfId="10016" xr:uid="{F096DD8E-D3D0-4880-BD63-3B2B57C7F260}"/>
    <cellStyle name="Comma 10 2 3 3 6" xfId="593" xr:uid="{32CA7379-07EA-40E7-A504-4F2AD745641B}"/>
    <cellStyle name="Comma 10 2 3 3 6 2" xfId="924" xr:uid="{DA224916-9850-4940-9849-AEE6058B065A}"/>
    <cellStyle name="Comma 10 2 3 3 6 2 2" xfId="2334" xr:uid="{6C57BDF2-5A82-494F-9C45-5ECB32BE4940}"/>
    <cellStyle name="Comma 10 2 3 3 6 2 2 2" xfId="3245" xr:uid="{CC5D4346-A8AD-45BB-B83B-873D98FAE339}"/>
    <cellStyle name="Comma 10 2 3 3 6 2 2 2 2" xfId="12377" xr:uid="{55F1988B-3AEE-4C08-9CE5-4626F3381E8E}"/>
    <cellStyle name="Comma 10 2 3 3 6 2 2 2 3" xfId="14560" xr:uid="{F00CF26E-1686-40E5-A15B-AE14C0B26F50}"/>
    <cellStyle name="Comma 10 2 3 3 6 2 2 3" xfId="11649" xr:uid="{A87ED8CC-A5FF-495F-A883-CE6EBBC300D2}"/>
    <cellStyle name="Comma 10 2 3 3 6 2 2 4" xfId="13837" xr:uid="{58CF1B1F-BF35-413A-BD75-2A1336C873FD}"/>
    <cellStyle name="Comma 10 2 3 3 6 2 3" xfId="1716" xr:uid="{2D538EDB-E2F6-40DC-AA07-6696BD989913}"/>
    <cellStyle name="Comma 10 2 3 3 6 2 3 2" xfId="11293" xr:uid="{2FBFE153-0BBC-4472-808B-70B42435A5A8}"/>
    <cellStyle name="Comma 10 2 3 3 6 2 3 3" xfId="13489" xr:uid="{2114A127-E987-461A-9E33-350675CF6FAE}"/>
    <cellStyle name="Comma 10 2 3 3 6 2 4" xfId="2895" xr:uid="{A12CA3CC-A03D-4F49-9EF2-EBEDA2B0FA13}"/>
    <cellStyle name="Comma 10 2 3 3 6 2 4 2" xfId="12027" xr:uid="{50E23E67-F7B6-4AA6-A2B4-3B356218977E}"/>
    <cellStyle name="Comma 10 2 3 3 6 2 4 3" xfId="14210" xr:uid="{0B724478-EFC1-4BAF-A6A5-A2D766CAF417}"/>
    <cellStyle name="Comma 10 2 3 3 6 2 5" xfId="10808" xr:uid="{482C8448-DD22-4E94-9F6F-E1FF6B66C9DE}"/>
    <cellStyle name="Comma 10 2 3 3 6 2 6" xfId="13080" xr:uid="{961DC5C2-5556-4733-B67F-16C0BCD24C97}"/>
    <cellStyle name="Comma 10 2 3 3 6 3" xfId="2124" xr:uid="{269485B1-369D-4DCB-BB6F-ABD67A5D7E92}"/>
    <cellStyle name="Comma 10 2 3 3 6 3 2" xfId="3146" xr:uid="{222DBB4B-08EA-4772-9094-EFBCA382669F}"/>
    <cellStyle name="Comma 10 2 3 3 6 3 2 2" xfId="12278" xr:uid="{27CA7100-F92E-4A42-B753-AC610C85E5ED}"/>
    <cellStyle name="Comma 10 2 3 3 6 3 2 3" xfId="14461" xr:uid="{4699B2E2-A89E-4191-9632-EAF673E715D8}"/>
    <cellStyle name="Comma 10 2 3 3 6 3 3" xfId="11549" xr:uid="{BF0FD58F-0C2D-4467-BE00-AD66B05EB336}"/>
    <cellStyle name="Comma 10 2 3 3 6 3 4" xfId="13738" xr:uid="{FEF91805-E970-4BAE-9534-4319E47C8528}"/>
    <cellStyle name="Comma 10 2 3 3 6 4" xfId="1940" xr:uid="{F76FD1FD-8A91-435C-85FF-62D6FCC4E591}"/>
    <cellStyle name="Comma 10 2 3 3 6 4 2" xfId="2988" xr:uid="{1F971205-13FD-4ECF-9089-073BB4553393}"/>
    <cellStyle name="Comma 10 2 3 3 6 4 2 2" xfId="12120" xr:uid="{4E374892-0872-45A8-BA3D-932F13771AEA}"/>
    <cellStyle name="Comma 10 2 3 3 6 4 2 3" xfId="14303" xr:uid="{946AAE46-B462-40E2-8318-2B14FAABD6B4}"/>
    <cellStyle name="Comma 10 2 3 3 6 4 3" xfId="11393" xr:uid="{9776639C-0712-4E58-8BFF-647C359F88B2}"/>
    <cellStyle name="Comma 10 2 3 3 6 4 4" xfId="13582" xr:uid="{F211DC2F-6B04-4B21-9476-1BBAF285D277}"/>
    <cellStyle name="Comma 10 2 3 3 6 5" xfId="1462" xr:uid="{850C50C3-88E9-44AE-9C94-D13C5C4E04F4}"/>
    <cellStyle name="Comma 10 2 3 3 6 5 2" xfId="11151" xr:uid="{C68BD2AB-ADAA-472B-95DB-1D2C40D8147D}"/>
    <cellStyle name="Comma 10 2 3 3 6 5 3" xfId="13389" xr:uid="{4CA3EF9A-C08A-4173-A1D4-AFB567AB80BB}"/>
    <cellStyle name="Comma 10 2 3 3 6 6" xfId="2796" xr:uid="{54966669-B9CA-4AC3-9699-4A421FB4F455}"/>
    <cellStyle name="Comma 10 2 3 3 6 6 2" xfId="11928" xr:uid="{0194BF62-FFFD-460B-893A-0274F46CBE1C}"/>
    <cellStyle name="Comma 10 2 3 3 6 6 3" xfId="14111" xr:uid="{D5DD46C8-4658-4805-87E7-0C82640D3F45}"/>
    <cellStyle name="Comma 10 2 3 3 6 7" xfId="10602" xr:uid="{A5D6450E-8A5B-431F-9913-C4D712CF6533}"/>
    <cellStyle name="Comma 10 2 3 3 6 8" xfId="12878" xr:uid="{1CF516B9-0FF6-487C-B94A-D5D1625BE3D9}"/>
    <cellStyle name="Comma 10 2 3 3 7" xfId="624" xr:uid="{DDC47CB3-207E-4E81-9ABE-FA7930CB3577}"/>
    <cellStyle name="Comma 10 2 3 3 7 2" xfId="935" xr:uid="{10EB8ADD-5D7A-4995-8B3A-26AA5C87E253}"/>
    <cellStyle name="Comma 10 2 3 3 7 2 2" xfId="2352" xr:uid="{898ECBCC-33EC-4232-8C60-6026543C36E0}"/>
    <cellStyle name="Comma 10 2 3 3 7 2 2 2" xfId="3251" xr:uid="{E5C226E4-3D1F-4505-AD10-AFB715A9EAAA}"/>
    <cellStyle name="Comma 10 2 3 3 7 2 2 2 2" xfId="12383" xr:uid="{7D89E08A-E397-4D33-BB1C-0A7A386ECFC1}"/>
    <cellStyle name="Comma 10 2 3 3 7 2 2 2 3" xfId="14566" xr:uid="{11EB0262-8AD8-4861-85D7-0683711CFD27}"/>
    <cellStyle name="Comma 10 2 3 3 7 2 2 3" xfId="11655" xr:uid="{3CF7D2FF-B104-4A95-B09E-2DC1F36F11CF}"/>
    <cellStyle name="Comma 10 2 3 3 7 2 2 4" xfId="13843" xr:uid="{E19F1BD7-0C0E-4721-A624-FD1B2B7D5E2A}"/>
    <cellStyle name="Comma 10 2 3 3 7 2 3" xfId="1736" xr:uid="{16A0ADCD-886E-449C-BAE2-BEF41B446E1B}"/>
    <cellStyle name="Comma 10 2 3 3 7 2 3 2" xfId="11299" xr:uid="{8CB15FC0-6563-46DB-8608-AE9B5A14E18F}"/>
    <cellStyle name="Comma 10 2 3 3 7 2 3 3" xfId="13495" xr:uid="{C5986177-2A7E-490F-80BE-4DFC3E3CC214}"/>
    <cellStyle name="Comma 10 2 3 3 7 2 4" xfId="2901" xr:uid="{B07D8DEF-3F4E-47F0-8286-068B04DE8191}"/>
    <cellStyle name="Comma 10 2 3 3 7 2 4 2" xfId="12033" xr:uid="{AF13FDDD-5DAE-4B78-B527-23B3C72B54ED}"/>
    <cellStyle name="Comma 10 2 3 3 7 2 4 3" xfId="14216" xr:uid="{D59CB07C-8B59-416A-993F-73B43869DE5A}"/>
    <cellStyle name="Comma 10 2 3 3 7 2 5" xfId="10819" xr:uid="{804F0406-FC7A-4CD6-A251-56506A118598}"/>
    <cellStyle name="Comma 10 2 3 3 7 2 6" xfId="13091" xr:uid="{5FC13037-337F-4DF0-8393-AB3CAB06419D}"/>
    <cellStyle name="Comma 10 2 3 3 7 3" xfId="2141" xr:uid="{921F9FF1-4241-43F8-9F85-3024210EBBBB}"/>
    <cellStyle name="Comma 10 2 3 3 7 3 2" xfId="3157" xr:uid="{6AA33C94-CE16-4335-806D-D62FB5DC10AE}"/>
    <cellStyle name="Comma 10 2 3 3 7 3 2 2" xfId="12289" xr:uid="{B96E32D6-0E53-483D-A980-026A59E399BD}"/>
    <cellStyle name="Comma 10 2 3 3 7 3 2 3" xfId="14472" xr:uid="{C99E7CD8-3052-4485-A928-892537D48AC2}"/>
    <cellStyle name="Comma 10 2 3 3 7 3 3" xfId="11560" xr:uid="{E674C882-1A9A-417E-9D36-C6523EF606E3}"/>
    <cellStyle name="Comma 10 2 3 3 7 3 4" xfId="13749" xr:uid="{EFF9047F-CFD9-44F3-B063-A07A6D8F84CF}"/>
    <cellStyle name="Comma 10 2 3 3 7 4" xfId="1969" xr:uid="{97C6ECEC-6F9F-4719-8071-29212CA73CB6}"/>
    <cellStyle name="Comma 10 2 3 3 7 4 2" xfId="2999" xr:uid="{B2F33A47-4B05-4807-8DF4-1B98E24BAB7C}"/>
    <cellStyle name="Comma 10 2 3 3 7 4 2 2" xfId="12131" xr:uid="{71E43DAB-4B8F-45DC-BA24-3B4190A1CE1F}"/>
    <cellStyle name="Comma 10 2 3 3 7 4 2 3" xfId="14314" xr:uid="{9CDD4019-22A7-4887-9615-D11BDAE8F656}"/>
    <cellStyle name="Comma 10 2 3 3 7 4 3" xfId="11404" xr:uid="{0C23F4DD-C1DE-4650-A2BD-F83B730BC5C9}"/>
    <cellStyle name="Comma 10 2 3 3 7 4 4" xfId="13593" xr:uid="{794D6008-3910-43E5-9BA9-D65AB2058876}"/>
    <cellStyle name="Comma 10 2 3 3 7 5" xfId="1494" xr:uid="{2A8C2892-2593-4EC6-B699-CA71996D674A}"/>
    <cellStyle name="Comma 10 2 3 3 7 5 2" xfId="11167" xr:uid="{37DFDB12-3026-476B-B508-CC066E6FB25A}"/>
    <cellStyle name="Comma 10 2 3 3 7 5 3" xfId="13400" xr:uid="{8EE6A4D2-A87D-455C-8803-8B13FD21A2DB}"/>
    <cellStyle name="Comma 10 2 3 3 7 6" xfId="2807" xr:uid="{CA3E6946-3734-4426-B373-8039B25917E0}"/>
    <cellStyle name="Comma 10 2 3 3 7 6 2" xfId="11939" xr:uid="{B112242E-C5E6-4DAE-ACA4-9CFA607EAC18}"/>
    <cellStyle name="Comma 10 2 3 3 7 6 3" xfId="14122" xr:uid="{AB08677A-6EB3-4996-99AC-97C972124BEB}"/>
    <cellStyle name="Comma 10 2 3 3 7 7" xfId="10615" xr:uid="{94C09D78-2642-438B-9826-F8F4C51CDC63}"/>
    <cellStyle name="Comma 10 2 3 3 7 8" xfId="12889" xr:uid="{F9B627BF-4E3A-4ED0-9497-D0883B548B3A}"/>
    <cellStyle name="Comma 10 2 3 3 8" xfId="352" xr:uid="{2ED019A7-9CC8-49C2-A4D8-45D5DF22804C}"/>
    <cellStyle name="Comma 10 2 3 3 8 10" xfId="10013" xr:uid="{0F106C9A-DB5B-4810-9E90-6C618183EA19}"/>
    <cellStyle name="Comma 10 2 3 3 8 11" xfId="12495" xr:uid="{35A8F894-3706-400E-B30F-A85FBA57E1C1}"/>
    <cellStyle name="Comma 10 2 3 3 8 2" xfId="368" xr:uid="{B6879D62-C869-44ED-98C2-C1B35B92FD04}"/>
    <cellStyle name="Comma 10 2 3 3 8 2 10" xfId="12516" xr:uid="{DD32D8AF-75EA-404A-A912-1BA4BF952414}"/>
    <cellStyle name="Comma 10 2 3 3 8 2 2" xfId="828" xr:uid="{5B206FE9-6279-40BB-8322-E3B2C33A7CEA}"/>
    <cellStyle name="Comma 10 2 3 3 8 2 2 2" xfId="2193" xr:uid="{85EC0E9A-3FE7-4B1D-9836-5C47D040FEEE}"/>
    <cellStyle name="Comma 10 2 3 3 8 2 2 2 2" xfId="3183" xr:uid="{9CDA304A-D2FE-4E59-B34C-1D527042595D}"/>
    <cellStyle name="Comma 10 2 3 3 8 2 2 2 2 2" xfId="12315" xr:uid="{FA9F0063-2169-4815-ACCF-E5A5F841E294}"/>
    <cellStyle name="Comma 10 2 3 3 8 2 2 2 2 3" xfId="14498" xr:uid="{38B050CD-6954-4A2E-A8E1-05FECC9278D2}"/>
    <cellStyle name="Comma 10 2 3 3 8 2 2 2 3" xfId="11587" xr:uid="{699D2433-AE8E-4B18-9DC1-4B8F772DC36E}"/>
    <cellStyle name="Comma 10 2 3 3 8 2 2 2 4" xfId="13775" xr:uid="{AF1085D9-C63C-46D5-B9D6-6A83310C91CA}"/>
    <cellStyle name="Comma 10 2 3 3 8 2 2 3" xfId="1572" xr:uid="{2B73D481-D59A-4CFC-9A54-BF8741D24635}"/>
    <cellStyle name="Comma 10 2 3 3 8 2 2 3 2" xfId="11212" xr:uid="{34E88AE4-4369-43C8-908F-622B1B3CF253}"/>
    <cellStyle name="Comma 10 2 3 3 8 2 2 3 3" xfId="13427" xr:uid="{947ECF50-CAA0-4A05-BBD3-AEFFC134AD44}"/>
    <cellStyle name="Comma 10 2 3 3 8 2 2 4" xfId="2833" xr:uid="{0986A5D0-5BD8-4DA9-96FD-2748FE9EF695}"/>
    <cellStyle name="Comma 10 2 3 3 8 2 2 4 2" xfId="11965" xr:uid="{EDB9DFBD-D048-4178-B5B1-93811B1189B3}"/>
    <cellStyle name="Comma 10 2 3 3 8 2 2 4 3" xfId="14148" xr:uid="{024F17EA-0124-4D75-85BA-E40C1F5EE56B}"/>
    <cellStyle name="Comma 10 2 3 3 8 2 2 5" xfId="10713" xr:uid="{8DA57464-63D6-4C76-869D-B2B0C370B679}"/>
    <cellStyle name="Comma 10 2 3 3 8 2 2 5 2" xfId="12985" xr:uid="{B4F18A3C-92B7-4C3A-AD46-B73E7FC06341}"/>
    <cellStyle name="Comma 10 2 3 3 8 2 2 6" xfId="10152" xr:uid="{74C4954E-C915-4C78-9FC1-738D7C0F9D64}"/>
    <cellStyle name="Comma 10 2 3 3 8 2 2 7" xfId="12596" xr:uid="{4BEF7362-965B-4152-8F9A-5A20B680C710}"/>
    <cellStyle name="Comma 10 2 3 3 8 2 3" xfId="2027" xr:uid="{3F56E485-4B1D-4ACF-89BC-FC42B327F3C8}"/>
    <cellStyle name="Comma 10 2 3 3 8 2 3 2" xfId="3049" xr:uid="{F7D88EF0-0140-4B5F-8607-BC34A4982025}"/>
    <cellStyle name="Comma 10 2 3 3 8 2 3 2 2" xfId="12181" xr:uid="{D54DC421-2E35-47D5-83B1-65A32D4E7BBD}"/>
    <cellStyle name="Comma 10 2 3 3 8 2 3 2 3" xfId="14364" xr:uid="{3737533B-CAB1-4157-ACBF-11A145452C29}"/>
    <cellStyle name="Comma 10 2 3 3 8 2 3 3" xfId="11454" xr:uid="{CA340C13-DA74-4946-8358-F3241FA455A3}"/>
    <cellStyle name="Comma 10 2 3 3 8 2 3 4" xfId="13643" xr:uid="{5BB67E74-0ECF-4E67-A090-2B2206E682A9}"/>
    <cellStyle name="Comma 10 2 3 3 8 2 4" xfId="1800" xr:uid="{B135DAD0-00EB-4FA5-8A00-B6E578609975}"/>
    <cellStyle name="Comma 10 2 3 3 8 2 4 2" xfId="2929" xr:uid="{98D9FED3-B6E6-4310-A39A-7A33FB0E909E}"/>
    <cellStyle name="Comma 10 2 3 3 8 2 4 2 2" xfId="12061" xr:uid="{350346B1-656E-4C26-8526-05232E47C00B}"/>
    <cellStyle name="Comma 10 2 3 3 8 2 4 2 3" xfId="14244" xr:uid="{E3D845A1-978D-4885-9CF9-253B80F1B991}"/>
    <cellStyle name="Comma 10 2 3 3 8 2 4 3" xfId="11330" xr:uid="{37A858D6-AA85-4466-BE0C-FAFE55CC1723}"/>
    <cellStyle name="Comma 10 2 3 3 8 2 4 4" xfId="13523" xr:uid="{9EB46F65-C03E-4D6B-8746-41892A575A94}"/>
    <cellStyle name="Comma 10 2 3 3 8 2 5" xfId="1238" xr:uid="{84DB9B78-859D-41F8-8F1E-5E1B5DB2F9C6}"/>
    <cellStyle name="Comma 10 2 3 3 8 2 5 2" xfId="2719" xr:uid="{77B3ED33-66C6-4CB6-B8AC-2B7DFC217BCA}"/>
    <cellStyle name="Comma 10 2 3 3 8 2 5 2 2" xfId="11851" xr:uid="{149A9EAD-42E9-4C7F-8FB3-560BA6CB713C}"/>
    <cellStyle name="Comma 10 2 3 3 8 2 5 2 3" xfId="14034" xr:uid="{927EAA08-8F27-45C6-A54F-A75BD41ABF32}"/>
    <cellStyle name="Comma 10 2 3 3 8 2 5 3" xfId="11064" xr:uid="{788BD796-D1F4-4347-B1D2-E45DC7FF03A5}"/>
    <cellStyle name="Comma 10 2 3 3 8 2 5 4" xfId="13321" xr:uid="{55AB9CB5-DCAA-4585-A776-CF9A2839B193}"/>
    <cellStyle name="Comma 10 2 3 3 8 2 6" xfId="1140" xr:uid="{C289717C-FCC0-4290-9E77-681CC5D5B908}"/>
    <cellStyle name="Comma 10 2 3 3 8 2 6 2" xfId="10999" xr:uid="{143F6BF4-1120-45ED-BB37-2BF554BA7D98}"/>
    <cellStyle name="Comma 10 2 3 3 8 2 6 3" xfId="13260" xr:uid="{974D7C93-F63C-48C1-8548-B77E70015BC8}"/>
    <cellStyle name="Comma 10 2 3 3 8 2 7" xfId="2656" xr:uid="{918156DE-A7D0-4E1E-A6A6-3B67FAD36D9F}"/>
    <cellStyle name="Comma 10 2 3 3 8 2 7 2" xfId="11788" xr:uid="{0CF40A39-97F1-48BD-BB2B-950F96BB5C6F}"/>
    <cellStyle name="Comma 10 2 3 3 8 2 7 3" xfId="13971" xr:uid="{595CACCD-538B-4F52-BB5F-91944F06EF3E}"/>
    <cellStyle name="Comma 10 2 3 3 8 2 8" xfId="10469" xr:uid="{5E99FACF-D9E6-4E06-A7E1-AF1A31756F23}"/>
    <cellStyle name="Comma 10 2 3 3 8 2 8 2" xfId="12787" xr:uid="{358220B8-001F-4E74-9F6D-ABAF5325A678}"/>
    <cellStyle name="Comma 10 2 3 3 8 2 9" xfId="10034" xr:uid="{634A27E3-3B3F-4A46-81CD-F28DCD9B327B}"/>
    <cellStyle name="Comma 10 2 3 3 8 3" xfId="817" xr:uid="{76BF7D01-C235-4529-83E3-05A55FD1E49E}"/>
    <cellStyle name="Comma 10 2 3 3 8 3 2" xfId="2183" xr:uid="{2B25EF6E-CE8C-4E43-8DAA-1FC251C8B60D}"/>
    <cellStyle name="Comma 10 2 3 3 8 3 2 2" xfId="3177" xr:uid="{5FD1AE30-80E3-4145-B67F-B2149BC381A1}"/>
    <cellStyle name="Comma 10 2 3 3 8 3 2 2 2" xfId="12309" xr:uid="{F40F87FB-FC14-4842-9E52-56A932F2A1BB}"/>
    <cellStyle name="Comma 10 2 3 3 8 3 2 2 3" xfId="14492" xr:uid="{603E33C4-3E91-4E1E-97E4-2A4AFF55CC7A}"/>
    <cellStyle name="Comma 10 2 3 3 8 3 2 3" xfId="11580" xr:uid="{8F068D1D-C9CC-455C-9249-2AAD8D95EA19}"/>
    <cellStyle name="Comma 10 2 3 3 8 3 2 4" xfId="13769" xr:uid="{3246D8D8-D72F-4DBF-B704-237D5AF4FDB5}"/>
    <cellStyle name="Comma 10 2 3 3 8 3 3" xfId="1562" xr:uid="{21EE8059-84D7-46F7-AFF8-E85261EC532E}"/>
    <cellStyle name="Comma 10 2 3 3 8 3 3 2" xfId="11202" xr:uid="{E8C139FC-7173-4F47-82A4-625F3BDFB0E9}"/>
    <cellStyle name="Comma 10 2 3 3 8 3 3 3" xfId="13421" xr:uid="{524934A3-9698-47E0-97E6-112CB8E35E25}"/>
    <cellStyle name="Comma 10 2 3 3 8 3 4" xfId="2827" xr:uid="{00794B20-C02D-4DAA-8F80-B9D0B5554E7F}"/>
    <cellStyle name="Comma 10 2 3 3 8 3 4 2" xfId="11959" xr:uid="{962494B4-121B-470B-AB16-012277A76D63}"/>
    <cellStyle name="Comma 10 2 3 3 8 3 4 3" xfId="14142" xr:uid="{74D89F2C-5898-43F1-A828-9F5ACEE16A1A}"/>
    <cellStyle name="Comma 10 2 3 3 8 3 5" xfId="10702" xr:uid="{D834A991-B286-451A-AA9B-5896FDE5EF53}"/>
    <cellStyle name="Comma 10 2 3 3 8 3 5 2" xfId="12974" xr:uid="{453C668E-CF41-4AD8-854A-40FA08EE6411}"/>
    <cellStyle name="Comma 10 2 3 3 8 3 6" xfId="10142" xr:uid="{AE1C754F-9424-4793-B8A8-E8A1B85721A4}"/>
    <cellStyle name="Comma 10 2 3 3 8 3 7" xfId="12589" xr:uid="{C8BC64D2-3E0F-45DC-9A1A-AC1A87AC903E}"/>
    <cellStyle name="Comma 10 2 3 3 8 4" xfId="2016" xr:uid="{2D52DF6E-275A-4147-A4F9-F69C4EDAF267}"/>
    <cellStyle name="Comma 10 2 3 3 8 4 2" xfId="3038" xr:uid="{773BFFB7-09E9-4B1D-915B-FAA5C48E44E2}"/>
    <cellStyle name="Comma 10 2 3 3 8 4 2 2" xfId="12170" xr:uid="{FE32CFEE-0D35-4F7F-87CF-E87A081A6903}"/>
    <cellStyle name="Comma 10 2 3 3 8 4 2 3" xfId="14353" xr:uid="{047C262C-2380-41DF-8E1B-D938E2353A89}"/>
    <cellStyle name="Comma 10 2 3 3 8 4 3" xfId="11443" xr:uid="{382683F6-BDFE-4F20-8792-F1D7D01D7237}"/>
    <cellStyle name="Comma 10 2 3 3 8 4 4" xfId="13632" xr:uid="{41F7F47A-61A9-4B20-B5C8-410FAEB827CC}"/>
    <cellStyle name="Comma 10 2 3 3 8 5" xfId="1791" xr:uid="{A920605F-06CA-4570-AC8F-3F4FE7388604}"/>
    <cellStyle name="Comma 10 2 3 3 8 5 2" xfId="2924" xr:uid="{6BFD62A3-2F43-45E7-92F1-B099387A7452}"/>
    <cellStyle name="Comma 10 2 3 3 8 5 2 2" xfId="12056" xr:uid="{1FB65B64-E160-4605-B1A7-B0D60E23599A}"/>
    <cellStyle name="Comma 10 2 3 3 8 5 2 3" xfId="14239" xr:uid="{4C5B2D25-F88C-4B96-B7A3-7CD4B7F18853}"/>
    <cellStyle name="Comma 10 2 3 3 8 5 3" xfId="11323" xr:uid="{95DD5390-6557-4F79-B99E-A577AD3AEC39}"/>
    <cellStyle name="Comma 10 2 3 3 8 5 4" xfId="13518" xr:uid="{BC4522CE-63C8-4437-BA1C-368C019F6F46}"/>
    <cellStyle name="Comma 10 2 3 3 8 6" xfId="1229" xr:uid="{B2C96277-2BC5-4AEE-965C-0211AC45A3AB}"/>
    <cellStyle name="Comma 10 2 3 3 8 6 2" xfId="2714" xr:uid="{75B85106-D1AA-4298-9D8D-815ADAB92B58}"/>
    <cellStyle name="Comma 10 2 3 3 8 6 2 2" xfId="11846" xr:uid="{33C16E72-6912-4A9A-896F-B16A17460526}"/>
    <cellStyle name="Comma 10 2 3 3 8 6 2 3" xfId="14029" xr:uid="{E9695673-1F43-4536-AC01-497E6AE600C5}"/>
    <cellStyle name="Comma 10 2 3 3 8 6 3" xfId="11058" xr:uid="{28268476-BA24-4C1A-B751-9635A446DA76}"/>
    <cellStyle name="Comma 10 2 3 3 8 6 4" xfId="13316" xr:uid="{8D5C6D19-5BF5-419B-BCAA-F8A0AA4911BD}"/>
    <cellStyle name="Comma 10 2 3 3 8 7" xfId="1129" xr:uid="{5BC1ADB6-E31D-4911-9FDC-51A1A7F04CD6}"/>
    <cellStyle name="Comma 10 2 3 3 8 7 2" xfId="10988" xr:uid="{BB997751-AA59-43D1-BE34-16BF17476315}"/>
    <cellStyle name="Comma 10 2 3 3 8 7 3" xfId="13249" xr:uid="{1C6A0024-D45F-43B9-B674-3C0530299426}"/>
    <cellStyle name="Comma 10 2 3 3 8 8" xfId="2645" xr:uid="{8543BEE3-C7B9-4511-9C8C-83D38A87ABED}"/>
    <cellStyle name="Comma 10 2 3 3 8 8 2" xfId="11777" xr:uid="{3400640D-6355-44DB-91DA-10C54B5718EC}"/>
    <cellStyle name="Comma 10 2 3 3 8 8 3" xfId="13960" xr:uid="{9C70B1E3-FB8D-4FAD-9519-7DD291FD0AD3}"/>
    <cellStyle name="Comma 10 2 3 3 8 9" xfId="10462" xr:uid="{3C22BE98-9367-492C-912A-D30287A30F56}"/>
    <cellStyle name="Comma 10 2 3 3 8 9 2" xfId="12782" xr:uid="{976CBD5D-0B8D-4F7F-96DF-AA599E1F7322}"/>
    <cellStyle name="Comma 10 2 3 3 9" xfId="655" xr:uid="{424293E0-A1D9-4D30-9462-91019D18E796}"/>
    <cellStyle name="Comma 10 2 3 3 9 2" xfId="946" xr:uid="{4F7C2FA7-B7E6-4E95-8A44-2E78050E72F3}"/>
    <cellStyle name="Comma 10 2 3 3 9 2 2" xfId="2239" xr:uid="{1749A4FB-15D4-4C70-8706-07C25A96AB4C}"/>
    <cellStyle name="Comma 10 2 3 3 9 2 2 2" xfId="11612" xr:uid="{F1D290E4-AE25-424D-B154-8A9D87C305C5}"/>
    <cellStyle name="Comma 10 2 3 3 9 2 2 3" xfId="13800" xr:uid="{EB77F2D2-7346-4962-8C87-A23EBBD869BF}"/>
    <cellStyle name="Comma 10 2 3 3 9 2 3" xfId="3208" xr:uid="{3219B7F3-5ED1-4572-878C-060492994681}"/>
    <cellStyle name="Comma 10 2 3 3 9 2 3 2" xfId="12340" xr:uid="{53CC4B4A-064E-40F3-9BA1-345047276A49}"/>
    <cellStyle name="Comma 10 2 3 3 9 2 3 3" xfId="14523" xr:uid="{3390181D-FC0F-4B52-B35D-65D20827E9B4}"/>
    <cellStyle name="Comma 10 2 3 3 9 2 4" xfId="10830" xr:uid="{FE8C39FC-601F-4241-8F2B-7CE4C81DE8F8}"/>
    <cellStyle name="Comma 10 2 3 3 9 2 5" xfId="13102" xr:uid="{DC8AF9CC-AABA-45FE-890A-076279F329BC}"/>
    <cellStyle name="Comma 10 2 3 3 9 3" xfId="1844" xr:uid="{0C922F7A-3A1B-4D7E-8CFF-0F414A380D18}"/>
    <cellStyle name="Comma 10 2 3 3 9 3 2" xfId="2951" xr:uid="{25D7E332-8CEF-432F-99A8-A6344A7FAD15}"/>
    <cellStyle name="Comma 10 2 3 3 9 3 2 2" xfId="12083" xr:uid="{C4C99F6B-011A-4EBA-AAA1-647E16870B0E}"/>
    <cellStyle name="Comma 10 2 3 3 9 3 2 3" xfId="14266" xr:uid="{95ED5DAB-FA42-4848-B878-EB2C4D259399}"/>
    <cellStyle name="Comma 10 2 3 3 9 3 3" xfId="11354" xr:uid="{965CC545-8268-4755-8CBC-09F687471B62}"/>
    <cellStyle name="Comma 10 2 3 3 9 3 4" xfId="13545" xr:uid="{A84A8A87-7684-406F-9980-2F6D327E2AFC}"/>
    <cellStyle name="Comma 10 2 3 3 9 4" xfId="1619" xr:uid="{EE47216D-2777-4D41-BC45-9D6CC6E018E4}"/>
    <cellStyle name="Comma 10 2 3 3 9 4 2" xfId="11246" xr:uid="{0D5C5939-533C-4650-AC4C-3843E540E19F}"/>
    <cellStyle name="Comma 10 2 3 3 9 4 3" xfId="13452" xr:uid="{A0CF6E5E-3765-4B8D-A88B-40C4FADB812A}"/>
    <cellStyle name="Comma 10 2 3 3 9 5" xfId="2858" xr:uid="{1ABAA117-56B5-4D1E-A4D7-E3BAE4378A84}"/>
    <cellStyle name="Comma 10 2 3 3 9 5 2" xfId="11990" xr:uid="{0CF5B4C5-22F7-4A97-A531-E43B5ECF2084}"/>
    <cellStyle name="Comma 10 2 3 3 9 5 3" xfId="14173" xr:uid="{C5D1D13C-EEFA-41D1-8432-1321E1ADEC41}"/>
    <cellStyle name="Comma 10 2 3 3 9 6" xfId="10626" xr:uid="{3DA96FDD-BD74-49E6-8E5E-C540BF5B714B}"/>
    <cellStyle name="Comma 10 2 3 3 9 7" xfId="12900" xr:uid="{918B9713-82DB-4174-A2B6-AC13337B8128}"/>
    <cellStyle name="Comma 10 2 3 4" xfId="1854" xr:uid="{7E120AA6-395D-4FE6-B395-65DC87ADB134}"/>
    <cellStyle name="Comma 10 2 3 5" xfId="3916" xr:uid="{6E171CED-0D3E-4333-8CDC-F3B97CAB516E}"/>
    <cellStyle name="Comma 10 2 4" xfId="520" xr:uid="{A52CF302-B567-462B-B19A-B8CA29DD9841}"/>
    <cellStyle name="Comma 10 2 4 2" xfId="1708" xr:uid="{EC97FE12-93AD-4F2D-B766-BFB5D0DADD87}"/>
    <cellStyle name="Comma 10 2 4 2 2" xfId="2326" xr:uid="{8006DB3D-B8AD-4756-A5DE-1E86F2BE7FB7}"/>
    <cellStyle name="Comma 10 2 4 3" xfId="1932" xr:uid="{FA0B2717-4933-4BBF-A356-C02E7B805068}"/>
    <cellStyle name="Comma 10 2 4 4" xfId="3917" xr:uid="{325FCAE6-8BD7-45FA-AE26-A3858BBA4480}"/>
    <cellStyle name="Comma 10 2 5" xfId="550" xr:uid="{D9B0DF76-AA89-4FE3-9F13-99E379AB5D79}"/>
    <cellStyle name="Comma 10 2 5 2" xfId="1730" xr:uid="{B8710AC4-FC56-49D2-BE86-E506F7298E6F}"/>
    <cellStyle name="Comma 10 2 5 2 2" xfId="2348" xr:uid="{1AE032EB-6D0A-4D07-B73D-C0CBB17E305C}"/>
    <cellStyle name="Comma 10 2 5 3" xfId="1961" xr:uid="{4608B18E-7DAE-4F17-B3F3-2D0CBDE887E5}"/>
    <cellStyle name="Comma 10 2 5 4" xfId="3914" xr:uid="{68B042EC-0F67-4C4F-92BD-EB3AB5649A67}"/>
    <cellStyle name="Comma 10 2 6" xfId="581" xr:uid="{86792C7C-3157-4379-BF6A-131778D80B89}"/>
    <cellStyle name="Comma 10 2 6 2" xfId="2211" xr:uid="{5F2C2D4B-6D25-4886-B781-68F41B57C9C4}"/>
    <cellStyle name="Comma 10 2 6 2 2" xfId="17674" xr:uid="{E077F94C-CD4C-4D52-B67F-3B739FDF5CDF}"/>
    <cellStyle name="Comma 10 2 6 3" xfId="1817" xr:uid="{D04F806D-5E95-485F-B527-7DB7D1445C1C}"/>
    <cellStyle name="Comma 10 2 6 3 2" xfId="19106" xr:uid="{78C2AFD0-250C-413A-93B0-96741915A193}"/>
    <cellStyle name="Comma 10 2 7" xfId="612" xr:uid="{A34EBBF3-D935-42BB-A4E0-D9ED548E2DA9}"/>
    <cellStyle name="Comma 10 2 7 2" xfId="1695" xr:uid="{AE71B85A-06F7-4655-B7FC-2B127C2839AC}"/>
    <cellStyle name="Comma 10 2 7 2 2" xfId="2313" xr:uid="{13D037EC-F40E-47A1-9465-4AEC1F25509E}"/>
    <cellStyle name="Comma 10 2 7 2 2 2" xfId="3236" xr:uid="{CD3411AF-D02E-4BB9-94AA-D88DED634C1A}"/>
    <cellStyle name="Comma 10 2 7 2 2 2 2" xfId="12368" xr:uid="{128D7E2C-134D-4D80-B222-A22BA34B6914}"/>
    <cellStyle name="Comma 10 2 7 2 2 2 3" xfId="14551" xr:uid="{0CC17CFD-3032-42F1-8933-28D8B67D1101}"/>
    <cellStyle name="Comma 10 2 7 2 2 3" xfId="11640" xr:uid="{8F09D324-C3F0-4264-A979-BF7A57C7C04F}"/>
    <cellStyle name="Comma 10 2 7 2 2 4" xfId="13828" xr:uid="{A8170109-E716-49E0-A1E1-CFD03C6B992E}"/>
    <cellStyle name="Comma 10 2 7 2 2 5" xfId="17675" xr:uid="{46A6D79F-5A8A-4059-B1C5-DD0070147984}"/>
    <cellStyle name="Comma 10 2 7 2 3" xfId="2886" xr:uid="{DC7578A3-FD27-4B49-9894-8BB494FD847F}"/>
    <cellStyle name="Comma 10 2 7 2 3 2" xfId="12018" xr:uid="{01068C9E-C817-4138-A142-32AE39707FE8}"/>
    <cellStyle name="Comma 10 2 7 2 3 3" xfId="14201" xr:uid="{2037ACB7-8DA7-4D79-B3E3-F6369020087D}"/>
    <cellStyle name="Comma 10 2 7 2 4" xfId="11282" xr:uid="{FF0FA2D8-C0C6-42B9-B379-61AAE934FC08}"/>
    <cellStyle name="Comma 10 2 7 2 4 2" xfId="13480" xr:uid="{C58FE3E2-76AA-4159-89BE-BF02AF942DFB}"/>
    <cellStyle name="Comma 10 2 7 2 5" xfId="10212" xr:uid="{B74AC46C-FA77-4883-BF67-B193365BCEE2}"/>
    <cellStyle name="Comma 10 2 7 2 6" xfId="12630" xr:uid="{E98B148C-BF2B-40AB-BAF6-0531BBEB30E1}"/>
    <cellStyle name="Comma 10 2 7 2 7" xfId="15352" xr:uid="{DBC21DDB-AF2A-4AD7-B173-EFDA3CB29099}"/>
    <cellStyle name="Comma 10 2 7 3" xfId="2115" xr:uid="{FD0E134B-AEC9-43C4-ACF9-2EC52C4D4772}"/>
    <cellStyle name="Comma 10 2 7 3 2" xfId="3137" xr:uid="{640E1110-4CE7-41EE-B524-EF0115B27362}"/>
    <cellStyle name="Comma 10 2 7 3 2 2" xfId="12269" xr:uid="{A3300691-BCA4-4CF6-A88F-F409D9E312DA}"/>
    <cellStyle name="Comma 10 2 7 3 2 3" xfId="14452" xr:uid="{0640B836-A8CD-410F-811A-F9595250DDB0}"/>
    <cellStyle name="Comma 10 2 7 3 3" xfId="11540" xr:uid="{93F83EFD-F2AC-4DC5-9942-0E83E32FEAE7}"/>
    <cellStyle name="Comma 10 2 7 3 4" xfId="13729" xr:uid="{C76F7112-CB86-4B43-BCDD-D0B027E24BD0}"/>
    <cellStyle name="Comma 10 2 7 3 5" xfId="19107" xr:uid="{D631C43D-65A0-4B58-BFA3-8358B88DF560}"/>
    <cellStyle name="Comma 10 2 7 4" xfId="1919" xr:uid="{F88EBD23-CEC5-41EB-AE16-298A0E91A553}"/>
    <cellStyle name="Comma 10 2 7 4 2" xfId="2979" xr:uid="{57DB6F1A-0718-4D5D-9377-B5128A8EC58B}"/>
    <cellStyle name="Comma 10 2 7 4 2 2" xfId="12111" xr:uid="{1CD23907-5037-4D5C-84BD-0AC701F20EE3}"/>
    <cellStyle name="Comma 10 2 7 4 2 3" xfId="14294" xr:uid="{A56FABDA-D256-4D0B-ABD5-85133E1E7142}"/>
    <cellStyle name="Comma 10 2 7 4 3" xfId="11384" xr:uid="{908B15CD-436F-4591-8134-13FCF3F8FB55}"/>
    <cellStyle name="Comma 10 2 7 4 4" xfId="13573" xr:uid="{4CB9EAEC-FEB2-4D0B-AE3B-8E38CDF50E33}"/>
    <cellStyle name="Comma 10 2 7 5" xfId="1192" xr:uid="{2446EEC1-FEA0-49AB-A2A5-11AD397787AE}"/>
    <cellStyle name="Comma 10 2 7 5 2" xfId="11041" xr:uid="{38E73744-1BD9-4196-BAE7-2D5848E04EEC}"/>
    <cellStyle name="Comma 10 2 7 5 3" xfId="13299" xr:uid="{67D20633-783B-48EA-A5CC-DFF9A8AD2C9D}"/>
    <cellStyle name="Comma 10 2 7 6" xfId="2697" xr:uid="{5A5BC1C7-7707-4742-827E-852579F40F8F}"/>
    <cellStyle name="Comma 10 2 7 6 2" xfId="11829" xr:uid="{672CA827-4D29-4CF2-8073-0ABEA7C30B14}"/>
    <cellStyle name="Comma 10 2 7 6 3" xfId="14012" xr:uid="{00C5F53D-6417-4289-989B-89BE6ED37B55}"/>
    <cellStyle name="Comma 10 2 7 7" xfId="10609" xr:uid="{2F884CE9-550E-48F7-AD0D-CE0ECA59344B}"/>
    <cellStyle name="Comma 10 2 7 8" xfId="10099" xr:uid="{61B40973-05A4-4692-B404-C69F5F857B6B}"/>
    <cellStyle name="Comma 10 2 7 9" xfId="12568" xr:uid="{3E30E79E-B38E-458C-8F91-6E4371AD5955}"/>
    <cellStyle name="Comma 10 2 8" xfId="643" xr:uid="{52F53A24-0FBE-4FA3-B922-1E2E52A81680}"/>
    <cellStyle name="Comma 10 2 8 2" xfId="17572" xr:uid="{DB921251-37A2-4F02-A270-F15232100DF2}"/>
    <cellStyle name="Comma 10 2 9" xfId="674" xr:uid="{7EF96EF3-861A-4A64-B219-752912DDBB76}"/>
    <cellStyle name="Comma 10 2 9 2" xfId="19036" xr:uid="{11FE2134-73FF-4004-A7E3-29086BD4FD45}"/>
    <cellStyle name="Comma 10 3" xfId="425" xr:uid="{23BCBC11-97E3-4AB1-B37B-E5DA2E4B9051}"/>
    <cellStyle name="Comma 10 3 2" xfId="1639" xr:uid="{D18D58B9-C6A4-4DA9-95B4-EB2E61AC8349}"/>
    <cellStyle name="Comma 10 3 2 2" xfId="2261" xr:uid="{5DCCDAF0-0FC1-4429-9D71-995C22BC78C2}"/>
    <cellStyle name="Comma 10 3 2 2 2" xfId="17677" xr:uid="{10190090-9743-49E9-A66E-B11E10ACF62D}"/>
    <cellStyle name="Comma 10 3 2 2 3" xfId="15354" xr:uid="{9731F98C-187B-4D7A-B789-0D7B88CA65AE}"/>
    <cellStyle name="Comma 10 3 2 3" xfId="3515" xr:uid="{3684FAFD-8992-4638-9D41-647171D78F41}"/>
    <cellStyle name="Comma 10 3 2 3 2" xfId="19109" xr:uid="{E753E1CD-1F4D-4A9D-875E-D0C7916E5B4D}"/>
    <cellStyle name="Comma 10 3 3" xfId="1866" xr:uid="{E68A4A05-A435-4CCE-84EA-614988486180}"/>
    <cellStyle name="Comma 10 3 3 2" xfId="3918" xr:uid="{6505C352-F83D-4E5E-A128-AC2C58F7CA0B}"/>
    <cellStyle name="Comma 10 3 4" xfId="1309" xr:uid="{4D1F2AFB-D063-4943-9F52-68D0BC272122}"/>
    <cellStyle name="Comma 10 3 4 2" xfId="17676" xr:uid="{59C6DC24-FB0B-4BDC-94EC-F00884737D9E}"/>
    <cellStyle name="Comma 10 3 4 3" xfId="15353" xr:uid="{950AF83C-87DD-4C00-BACA-D9AE37517DBC}"/>
    <cellStyle name="Comma 10 3 5" xfId="3410" xr:uid="{504FBB11-F30D-447B-AD14-CBBA6B2E0904}"/>
    <cellStyle name="Comma 10 3 5 2" xfId="10501" xr:uid="{3705739F-D383-442C-99EA-04CAEBA7C3DF}"/>
    <cellStyle name="Comma 10 3 5 3" xfId="19108" xr:uid="{01FC17E3-1E0D-42B2-9A3D-0151246CE40C}"/>
    <cellStyle name="Comma 10 4" xfId="1627" xr:uid="{FA779DA5-9044-40DB-9A93-D1F3D265AE92}"/>
    <cellStyle name="Comma 10 4 2" xfId="2249" xr:uid="{B3A28C0E-471F-4F3E-9585-606BF10599B5}"/>
    <cellStyle name="Comma 10 4 3" xfId="3919" xr:uid="{231F2710-B1C4-46EF-B38D-0B101EB8FD93}"/>
    <cellStyle name="Comma 10 5" xfId="1853" xr:uid="{54C394D8-BA52-4BB5-BB92-6DDB728DDE47}"/>
    <cellStyle name="Comma 10 5 2" xfId="3921" xr:uid="{FE8D17F2-0798-437E-B4F4-E2FFAEC5302C}"/>
    <cellStyle name="Comma 10 5 2 2" xfId="5829" xr:uid="{61EC3AA1-D677-4F6C-A9CF-F64EB0139D84}"/>
    <cellStyle name="Comma 10 5 2 2 2" xfId="6356" xr:uid="{3DB5D3F7-873D-4A70-9E00-F6F7D4D499D6}"/>
    <cellStyle name="Comma 10 5 2 2 2 2" xfId="15357" xr:uid="{4690A510-3AB3-410E-8C00-3E9234175C3A}"/>
    <cellStyle name="Comma 10 5 2 2 2 2 2" xfId="17681" xr:uid="{577DD5DD-FB2C-4267-8E8C-F0021D63C7E7}"/>
    <cellStyle name="Comma 10 5 2 2 2 3" xfId="19113" xr:uid="{FDFC9F4B-F2A1-4E83-A0D1-CB2692A10325}"/>
    <cellStyle name="Comma 10 5 2 2 3" xfId="15356" xr:uid="{41A394C9-4DD1-401A-8A64-A67E6E1E4168}"/>
    <cellStyle name="Comma 10 5 2 2 3 2" xfId="17680" xr:uid="{DA81F30B-D874-4F7C-93F4-20E4009AECFD}"/>
    <cellStyle name="Comma 10 5 2 2 4" xfId="19112" xr:uid="{0424132D-FA04-48A5-B47A-B4159B0C1448}"/>
    <cellStyle name="Comma 10 5 2 3" xfId="6081" xr:uid="{39401266-33E9-43A4-9A91-3379000E8E60}"/>
    <cellStyle name="Comma 10 5 2 3 2" xfId="15358" xr:uid="{94B8988A-F857-4E8F-9324-0EE92071783D}"/>
    <cellStyle name="Comma 10 5 2 3 2 2" xfId="17682" xr:uid="{DC590D62-CD85-4322-8742-E70021E71C38}"/>
    <cellStyle name="Comma 10 5 2 3 3" xfId="19114" xr:uid="{1FBCC02A-15B0-45D2-9EF8-8D7CA4AF6070}"/>
    <cellStyle name="Comma 10 5 2 4" xfId="15355" xr:uid="{C4308C4B-406D-4AA3-BE04-0700ABAD2069}"/>
    <cellStyle name="Comma 10 5 2 4 2" xfId="17679" xr:uid="{32020B0F-751D-4F8F-8160-E42558C77323}"/>
    <cellStyle name="Comma 10 5 2 5" xfId="19111" xr:uid="{89F356E1-9B8C-41BB-A20F-B04ABCC02D62}"/>
    <cellStyle name="Comma 10 5 3" xfId="5828" xr:uid="{C509A75C-BDD8-4B97-89C6-8A376C95FE7F}"/>
    <cellStyle name="Comma 10 5 3 2" xfId="6355" xr:uid="{92481029-775F-434D-8F10-7AEB2928E619}"/>
    <cellStyle name="Comma 10 5 3 2 2" xfId="15360" xr:uid="{F6409FD0-858A-4C91-88DD-40C26740C392}"/>
    <cellStyle name="Comma 10 5 3 2 2 2" xfId="17684" xr:uid="{FE4089E7-ED42-4F1E-88FD-990292C9C3B5}"/>
    <cellStyle name="Comma 10 5 3 2 3" xfId="19116" xr:uid="{F41C5515-9DDB-417F-BADA-5445F46FAA6C}"/>
    <cellStyle name="Comma 10 5 3 3" xfId="15359" xr:uid="{F20E085C-F2B7-430F-A059-7058C86C1515}"/>
    <cellStyle name="Comma 10 5 3 3 2" xfId="17683" xr:uid="{6596BE0D-03FF-41B0-82C1-EAF069BB2D01}"/>
    <cellStyle name="Comma 10 5 3 4" xfId="19115" xr:uid="{B42D105A-40AB-409F-A0D1-9A4A37957BB7}"/>
    <cellStyle name="Comma 10 5 4" xfId="6080" xr:uid="{92F0B5D0-AA73-45C7-80B6-C183B52BC458}"/>
    <cellStyle name="Comma 10 5 4 2" xfId="15361" xr:uid="{C6D37B66-380B-49F5-9E0D-EC3AA1A4A3AB}"/>
    <cellStyle name="Comma 10 5 4 2 2" xfId="17685" xr:uid="{CCDF1363-4C24-40C4-BB44-22672F96E11A}"/>
    <cellStyle name="Comma 10 5 4 3" xfId="19117" xr:uid="{3FA091D4-D8E3-4711-ABAA-0506D3E9F7DF}"/>
    <cellStyle name="Comma 10 5 5" xfId="3920" xr:uid="{414F3609-BD18-4972-B3E8-A9D5C90EF053}"/>
    <cellStyle name="Comma 10 5 5 2" xfId="17678" xr:uid="{F83A9702-C72B-4888-BF70-C214E002791D}"/>
    <cellStyle name="Comma 10 5 6" xfId="19110" xr:uid="{7F8B1D34-097A-4095-975E-9596D397C56D}"/>
    <cellStyle name="Comma 10 6" xfId="3922" xr:uid="{3C87912A-C113-4249-8835-AC0A39A4E251}"/>
    <cellStyle name="Comma 10 6 2" xfId="6082" xr:uid="{5634AC86-A60D-445A-B82B-99ACD091196E}"/>
    <cellStyle name="Comma 10 6 2 2" xfId="15363" xr:uid="{F2BD4420-8CCE-4C67-8612-44DEEB515A3C}"/>
    <cellStyle name="Comma 10 6 2 2 2" xfId="17687" xr:uid="{D57F982D-E4B3-42A8-82B0-772CF1E4DB86}"/>
    <cellStyle name="Comma 10 6 2 3" xfId="19119" xr:uid="{5EE6AFA7-3AB0-4893-B2E7-8EA66A882EC0}"/>
    <cellStyle name="Comma 10 6 3" xfId="10297" xr:uid="{B83A8DB0-2EDD-4E9D-8B68-29C4E8804564}"/>
    <cellStyle name="Comma 10 6 3 2" xfId="3730" xr:uid="{84535997-88C3-4062-B225-778697E2C17D}"/>
    <cellStyle name="Comma 10 6 3 3" xfId="17686" xr:uid="{FC76C877-FC5E-42A1-AA7A-492A2CC418DF}"/>
    <cellStyle name="Comma 10 6 3 4" xfId="15362" xr:uid="{FF55DE59-C802-48E2-B5C1-B8FE402B706B}"/>
    <cellStyle name="Comma 10 6 4" xfId="19118" xr:uid="{127E0788-0B89-4FE9-BEA3-CD3107C8B8F0}"/>
    <cellStyle name="Comma 10 7" xfId="3923" xr:uid="{05AE9CC1-2C27-4099-9189-AFA795612A44}"/>
    <cellStyle name="Comma 10 7 2" xfId="5784" xr:uid="{8C85618B-4140-4A8A-8C22-29AA81D08E39}"/>
    <cellStyle name="Comma 10 7 2 2" xfId="6350" xr:uid="{AB320AC1-C2D0-465F-8C6D-F503F8B15E38}"/>
    <cellStyle name="Comma 10 7 2 2 2" xfId="5967" xr:uid="{AD22614D-033E-42E1-8D44-A9F25402C0A4}"/>
    <cellStyle name="Comma 10 7 2 2 2 2" xfId="6400" xr:uid="{C5C77485-F59D-4359-9AF2-1B5D4AC2BF35}"/>
    <cellStyle name="Comma 10 7 2 2 2 2 2" xfId="8999" xr:uid="{0D096F56-2336-4FA3-A32F-D95C40CE4592}"/>
    <cellStyle name="Comma 10 7 2 2 2 2 2 2" xfId="17692" xr:uid="{FD69C6E9-BB94-41A7-848B-E59E8784E455}"/>
    <cellStyle name="Comma 10 7 2 2 2 2 2 3" xfId="15368" xr:uid="{052044BE-292C-4AAC-959F-8436D2CB15AA}"/>
    <cellStyle name="Comma 10 7 2 2 2 2 3" xfId="17285" xr:uid="{AAB419ED-5812-4980-B3F3-EA6B20A2C39E}"/>
    <cellStyle name="Comma 10 7 2 2 2 2 4" xfId="19124" xr:uid="{609611A3-CAB8-4CE0-A500-4B40F22E2E92}"/>
    <cellStyle name="Comma 10 7 2 2 2 2 5" xfId="14999" xr:uid="{39F54510-C21E-4D05-8E3E-C4F5B0EB1DE4}"/>
    <cellStyle name="Comma 10 7 2 2 2 3" xfId="8773" xr:uid="{6FA94639-275B-41C2-A0EE-A15AD04185FC}"/>
    <cellStyle name="Comma 10 7 2 2 2 3 2" xfId="17691" xr:uid="{E14BD45A-46E7-4A15-B44C-1B2F5D234E99}"/>
    <cellStyle name="Comma 10 7 2 2 2 3 3" xfId="15367" xr:uid="{4F5EF6B6-5638-4F1A-B33F-4C750A4AE98A}"/>
    <cellStyle name="Comma 10 7 2 2 2 4" xfId="17099" xr:uid="{CA00EE8A-24DB-4DBA-8738-8B22E84D2796}"/>
    <cellStyle name="Comma 10 7 2 2 2 5" xfId="19123" xr:uid="{4A4F729A-4687-4DFC-A419-9278A562D4AB}"/>
    <cellStyle name="Comma 10 7 2 2 2 6" xfId="14900" xr:uid="{D39793F4-75B1-44FF-B9FA-38648A42EDD4}"/>
    <cellStyle name="Comma 10 7 2 2 3" xfId="8969" xr:uid="{653A1E2D-DE88-4153-8653-7AF1A85C9FE5}"/>
    <cellStyle name="Comma 10 7 2 2 3 2" xfId="17690" xr:uid="{51F8253C-DD8C-4C2B-A2FB-9875DC2341B7}"/>
    <cellStyle name="Comma 10 7 2 2 3 3" xfId="15366" xr:uid="{4A4A50C0-8602-40C9-9BB9-40415D706337}"/>
    <cellStyle name="Comma 10 7 2 2 4" xfId="17260" xr:uid="{AD8E23AB-5E93-40C8-80F4-1BF2451DD179}"/>
    <cellStyle name="Comma 10 7 2 2 5" xfId="19122" xr:uid="{76F88A75-5A1A-47C7-911B-92FA6BFF9983}"/>
    <cellStyle name="Comma 10 7 2 2 6" xfId="14988" xr:uid="{F224DFAA-AA61-4B08-ABEE-64CA2FFB3300}"/>
    <cellStyle name="Comma 10 7 2 3" xfId="8662" xr:uid="{2DA2BA7A-F318-4F0D-B2D6-B035864A7083}"/>
    <cellStyle name="Comma 10 7 2 3 2" xfId="17689" xr:uid="{AE069A3C-E405-4043-90A5-9DF5CF54F194}"/>
    <cellStyle name="Comma 10 7 2 3 3" xfId="15365" xr:uid="{83BE3525-E3EE-406C-86EE-F6171A791099}"/>
    <cellStyle name="Comma 10 7 2 4" xfId="17010" xr:uid="{4D6B15FA-EAF7-4002-B78C-28B43A337471}"/>
    <cellStyle name="Comma 10 7 2 5" xfId="19121" xr:uid="{570E20D9-87C4-49A0-B93D-9EED8DB84B04}"/>
    <cellStyle name="Comma 10 7 2 6" xfId="14889" xr:uid="{9AB2C116-6E20-4C7C-B052-1A8BE0414887}"/>
    <cellStyle name="Comma 10 7 3" xfId="3924" xr:uid="{4C0BB18B-55CC-4A5F-9962-DF8605363EC2}"/>
    <cellStyle name="Comma 10 7 3 2" xfId="6084" xr:uid="{187DDE25-25F0-40AB-9F73-A3FEB3F52FD8}"/>
    <cellStyle name="Comma 10 7 3 2 2" xfId="8826" xr:uid="{B0071F26-71C3-4353-853E-DFFF8819F421}"/>
    <cellStyle name="Comma 10 7 3 2 2 2" xfId="17694" xr:uid="{E645DB9F-64AE-4FF5-98F1-A5F59A6EBAC9}"/>
    <cellStyle name="Comma 10 7 3 2 2 3" xfId="15370" xr:uid="{4CFC7999-715E-499D-B004-4D5BED9BED1B}"/>
    <cellStyle name="Comma 10 7 3 2 3" xfId="17144" xr:uid="{BBFD2708-2485-47F0-AC0E-986A22EF97D5}"/>
    <cellStyle name="Comma 10 7 3 2 4" xfId="19126" xr:uid="{9CBF9DC8-BADF-4EA9-B779-042A9C71A099}"/>
    <cellStyle name="Comma 10 7 3 2 5" xfId="14917" xr:uid="{AB508D1C-DE16-4A21-A983-6B5687535E9F}"/>
    <cellStyle name="Comma 10 7 3 3" xfId="7924" xr:uid="{993C3B42-8AB9-4A28-9BBD-6EDCC27CFB99}"/>
    <cellStyle name="Comma 10 7 3 3 2" xfId="17693" xr:uid="{26B10DE7-D7FD-49B8-A90C-F47BA49BD8A3}"/>
    <cellStyle name="Comma 10 7 3 3 3" xfId="15369" xr:uid="{73ACA99B-5550-43C3-981A-A9D169386A69}"/>
    <cellStyle name="Comma 10 7 3 4" xfId="16735" xr:uid="{BC249CB0-D5AB-4AF2-B806-2F375355736D}"/>
    <cellStyle name="Comma 10 7 3 5" xfId="19125" xr:uid="{DAB21C20-B1CC-4CF3-8A4A-6C0203134EEF}"/>
    <cellStyle name="Comma 10 7 3 6" xfId="14819" xr:uid="{383DB00D-A57E-4F42-93F5-2CF0E459817D}"/>
    <cellStyle name="Comma 10 7 4" xfId="6083" xr:uid="{C80E7168-DC38-4669-B962-4A702FC18CB5}"/>
    <cellStyle name="Comma 10 7 4 2" xfId="8825" xr:uid="{DB71FA40-7436-47FE-8B0A-AB762C7FF9A5}"/>
    <cellStyle name="Comma 10 7 4 2 2" xfId="17695" xr:uid="{82B2CB0F-1169-4F1F-ACB0-F33A5E073899}"/>
    <cellStyle name="Comma 10 7 4 2 3" xfId="15371" xr:uid="{626ADD52-C82E-4BAC-89DB-020746A02BA1}"/>
    <cellStyle name="Comma 10 7 4 3" xfId="17143" xr:uid="{DAD88D1D-73F5-4592-960D-ADA682590AAC}"/>
    <cellStyle name="Comma 10 7 4 4" xfId="19127" xr:uid="{A7D4D49F-2920-43A5-B8E3-FE9359D71B68}"/>
    <cellStyle name="Comma 10 7 4 5" xfId="14916" xr:uid="{089A36B5-6206-4C42-BA73-2393889A5AFF}"/>
    <cellStyle name="Comma 10 7 5" xfId="7923" xr:uid="{305B3881-43DA-40FB-8172-5B3BA017166D}"/>
    <cellStyle name="Comma 10 7 5 2" xfId="17688" xr:uid="{7934CD98-B7DE-4A0B-A5C3-FD59473D8CC9}"/>
    <cellStyle name="Comma 10 7 5 3" xfId="15364" xr:uid="{D0BA5859-28BF-43FF-ADF4-0940456849C2}"/>
    <cellStyle name="Comma 10 7 6" xfId="16734" xr:uid="{E412B00C-D977-4A4E-9E9B-773523340CDA}"/>
    <cellStyle name="Comma 10 7 7" xfId="19120" xr:uid="{F314AB09-A770-48A3-B8C0-1F4917C167F6}"/>
    <cellStyle name="Comma 10 7 8" xfId="14818" xr:uid="{658786A3-A792-4E94-8D43-557B518D0653}"/>
    <cellStyle name="Comma 10 8" xfId="3912" xr:uid="{436A2053-C09B-4954-A877-EE722F17C57E}"/>
    <cellStyle name="Comma 10 8 2" xfId="15372" xr:uid="{38BFA1BD-2F6C-4108-A8F7-6B5A52F6CE61}"/>
    <cellStyle name="Comma 10 8 2 2" xfId="17696" xr:uid="{78EFD65D-6A96-4625-BDC7-28C24FCBF51C}"/>
    <cellStyle name="Comma 10 8 3" xfId="19128" xr:uid="{BBF74D19-375D-4E25-B033-05907E4F618B}"/>
    <cellStyle name="Comma 10 9" xfId="6079" xr:uid="{2526BF56-32DC-4BAA-88F7-E31BBFBC6928}"/>
    <cellStyle name="Comma 10 9 2" xfId="15373" xr:uid="{A668BDFA-F899-482B-88D4-06D806BE1607}"/>
    <cellStyle name="Comma 10 9 2 2" xfId="17697" xr:uid="{E9171723-DDAF-47AF-BE1A-544EA8C11E84}"/>
    <cellStyle name="Comma 10 9 3" xfId="19129" xr:uid="{29E41351-21C9-4286-AE3E-37E6B88CE416}"/>
    <cellStyle name="Comma 10_AA" xfId="3925" xr:uid="{D2F8771C-6680-49EF-8D76-F4C1CB1DF81E}"/>
    <cellStyle name="Comma 100 10" xfId="33" xr:uid="{4788B3E2-FE48-4CDA-96E2-DBA01E78399E}"/>
    <cellStyle name="Comma 100 10 10" xfId="711" xr:uid="{681096DE-C724-436C-B53E-670090E6011A}"/>
    <cellStyle name="Comma 100 10 11" xfId="744" xr:uid="{C2A31E6D-2673-49C3-B825-F190723D0C75}"/>
    <cellStyle name="Comma 100 10 12" xfId="776" xr:uid="{EB5DCB79-9902-415D-A3BF-EFE42123AF4A}"/>
    <cellStyle name="Comma 100 10 13" xfId="10267" xr:uid="{02880E6E-25F3-410F-89A2-1756D9EA1560}"/>
    <cellStyle name="Comma 100 10 2" xfId="456" xr:uid="{B6C60358-2223-4019-9AD7-81117602E943}"/>
    <cellStyle name="Comma 100 10 2 2" xfId="2154" xr:uid="{5EF2C6DA-FCBF-4CBF-8A95-8146AB3E7A43}"/>
    <cellStyle name="Comma 100 10 2 2 2" xfId="17698" xr:uid="{98835D28-3394-4DCD-8E3B-2D5BD0787186}"/>
    <cellStyle name="Comma 100 10 2 2 2 2 2 2" xfId="1010" xr:uid="{69B4D7F4-49AE-452B-AFD4-3B1AF2911744}"/>
    <cellStyle name="Comma 100 10 2 2 2 2 2 2 2" xfId="10123" xr:uid="{25FED203-136E-47BE-9E99-3375B415B9C1}"/>
    <cellStyle name="Comma 100 10 2 2 2 2 2 2 2 2" xfId="17699" xr:uid="{EF9444D6-B682-4B36-A24F-1E0F9C661EB4}"/>
    <cellStyle name="Comma 100 10 2 2 2 2 2 2 3" xfId="10891" xr:uid="{08CDEDA2-0062-4E22-A2FF-B4ECFF226E9D}"/>
    <cellStyle name="Comma 100 10 2 2 2 2 2 2 3 2" xfId="19131" xr:uid="{39E3B15C-E500-464A-A813-1C0BA48AED87}"/>
    <cellStyle name="Comma 100 10 2 3" xfId="10527" xr:uid="{214212A5-AF9B-4763-AE19-26873F47D1EA}"/>
    <cellStyle name="Comma 100 10 2 3 2" xfId="19130" xr:uid="{50282CBB-0804-4A00-9DDA-10B07B4B661F}"/>
    <cellStyle name="Comma 100 10 3" xfId="494" xr:uid="{06AB0991-CCD8-4300-AAF2-6AB56EDB6271}"/>
    <cellStyle name="Comma 100 10 3 2" xfId="17546" xr:uid="{E02A8478-C1F6-49B5-A597-C9B563497DA7}"/>
    <cellStyle name="Comma 100 10 4" xfId="239" xr:uid="{E62C92CE-B4BE-4987-97DA-E9598CD226EC}"/>
    <cellStyle name="Comma 100 10 4 2" xfId="15374" xr:uid="{472A5A70-7379-4450-8ECC-C5F3D4D150F4}"/>
    <cellStyle name="Comma 100 10 4 2 2" xfId="17700" xr:uid="{09E6A2A0-D7D5-43D9-A57E-252E530069E0}"/>
    <cellStyle name="Comma 100 10 4 3" xfId="19132" xr:uid="{D99074BD-1991-45ED-9FC6-39857AF9BBDF}"/>
    <cellStyle name="Comma 100 10 4 3 2" xfId="315" xr:uid="{22FB7C7C-E605-4D93-AD2A-26E97FAD6A4E}"/>
    <cellStyle name="Comma 100 10 4 3 2 2" xfId="1532" xr:uid="{97DF00A3-7AE5-4DC7-BD14-6D0499C68F04}"/>
    <cellStyle name="Comma 100 10 4 3 2 2 2" xfId="2155" xr:uid="{5BA20FA1-37C0-46CB-8062-6E49A9B187EA}"/>
    <cellStyle name="Comma 100 10 4 3 2 3" xfId="1765" xr:uid="{7E56D999-1F36-4A1B-BC75-9B0BD501D68F}"/>
    <cellStyle name="Comma 100 10 4 3 2 4" xfId="1203" xr:uid="{36A761AB-302D-4757-992A-3B3F3A83145C}"/>
    <cellStyle name="Comma 100 10 5" xfId="556" xr:uid="{0424236D-E8F9-447C-A890-12A01708CABF}"/>
    <cellStyle name="Comma 100 10 5 2" xfId="19010" xr:uid="{A8D97D54-FB39-4425-899C-38C3D607A2A5}"/>
    <cellStyle name="Comma 100 10 6" xfId="587" xr:uid="{15EFFDD0-75CE-41EA-BE8D-7D352BB1410B}"/>
    <cellStyle name="Comma 100 10 6 2" xfId="331" xr:uid="{5FB6E849-A2BF-4540-AB25-5BED51DFB7E4}"/>
    <cellStyle name="Comma 100 10 7" xfId="618" xr:uid="{DAC9FA40-4042-4924-B6CE-D0FA4AE11672}"/>
    <cellStyle name="Comma 100 10 8" xfId="649" xr:uid="{852D2EDB-CF95-46F2-9790-12CFE8B51ECE}"/>
    <cellStyle name="Comma 100 10 9" xfId="680" xr:uid="{EF20EE88-2018-4370-AD33-86A9567709AA}"/>
    <cellStyle name="Comma 100 8 2" xfId="70" xr:uid="{B43348A3-7E40-4B1D-8B82-1F94275FBEB5}"/>
    <cellStyle name="Comma 100 8 2 2" xfId="1595" xr:uid="{604B1A46-33AC-4AB3-B18B-A253F707CA06}"/>
    <cellStyle name="Comma 100 8 2 2 2" xfId="2216" xr:uid="{6A452D94-F89A-4511-A564-1A878200112A}"/>
    <cellStyle name="Comma 100 8 2 3" xfId="1822" xr:uid="{34A7D4CD-D5E1-4A43-A676-E8375F4BE764}"/>
    <cellStyle name="Comma 100 8 2 3 2" xfId="19133" xr:uid="{0DE5E670-1149-4B35-9841-FEDB9655813C}"/>
    <cellStyle name="Comma 100 8 2 4" xfId="1258" xr:uid="{299C0462-E400-4F65-B80B-6B55BAF1BB72}"/>
    <cellStyle name="Comma 100 9" xfId="61" xr:uid="{D226F677-3042-4F18-A5DC-F2C0120C8772}"/>
    <cellStyle name="Comma 100 9 2" xfId="15375" xr:uid="{7C2269A8-B225-47B4-BA94-9F3E01757459}"/>
    <cellStyle name="Comma 100 9 2 2" xfId="17701" xr:uid="{60ACD3D3-A54A-458E-84E0-BC4816712120}"/>
    <cellStyle name="Comma 100 9 3" xfId="19134" xr:uid="{AB83E4C5-DD56-4781-9F76-2443FD270013}"/>
    <cellStyle name="Comma 100 9 5 2" xfId="418" xr:uid="{A9309478-4AE5-4756-90D6-159F284E8198}"/>
    <cellStyle name="Comma 100 9 5 2 2" xfId="1593" xr:uid="{9E657364-EBBB-4B3A-94E3-0FD7599B9AD3}"/>
    <cellStyle name="Comma 100 9 5 2 2 2" xfId="2214" xr:uid="{BCCE276F-9B62-4D93-B5AD-264C892409F0}"/>
    <cellStyle name="Comma 100 9 5 2 3" xfId="1820" xr:uid="{B684EAE0-9E3C-4E63-872F-05BE04E8936A}"/>
    <cellStyle name="Comma 100 9 5 2 4" xfId="1256" xr:uid="{98A2AA92-B5FE-4A9F-AA31-B225BCD089B4}"/>
    <cellStyle name="Comma 11" xfId="286" xr:uid="{85287A77-4594-4A13-8CEC-F2EF9F060E12}"/>
    <cellStyle name="Comma 11 10" xfId="15264" xr:uid="{2E8B3E52-3958-4F6B-A7CE-BA852BA452FB}"/>
    <cellStyle name="Comma 11 10 2" xfId="17582" xr:uid="{F069781E-6431-468D-BBC1-1DEE9C1B38DE}"/>
    <cellStyle name="Comma 11 11" xfId="16626" xr:uid="{8ECAE1A4-4CBB-4111-A11B-0EA339AC3D49}"/>
    <cellStyle name="Comma 11 12" xfId="19044" xr:uid="{64BF2EB3-845F-42D5-940E-B7487984A188}"/>
    <cellStyle name="Comma 11 13" xfId="14737" xr:uid="{96AF868D-9405-455F-A3A6-84848A225AAA}"/>
    <cellStyle name="Comma 11 14" xfId="10189" xr:uid="{0820E1C2-3440-4FFC-975B-5CE5F426E19D}"/>
    <cellStyle name="Comma 11 14 2" xfId="15181" xr:uid="{891A858B-8A84-47BD-BF1D-CCC8255322D7}"/>
    <cellStyle name="Comma 11 14 2 2" xfId="15376" xr:uid="{4B533928-EE8E-4761-BD49-255FE7B81EDB}"/>
    <cellStyle name="Comma 11 14 2 2 2" xfId="17702" xr:uid="{41D10E03-A0AB-4808-91B2-B73FEA28DD30}"/>
    <cellStyle name="Comma 11 14 2 2 3" xfId="19135" xr:uid="{B5651061-8063-40A9-94E6-164695C960C2}"/>
    <cellStyle name="Comma 11 14 2 3" xfId="15287" xr:uid="{DD78ABAF-1D6A-48D8-8F1F-A2E03A1D5093}"/>
    <cellStyle name="Comma 11 14 2 3 2" xfId="17608" xr:uid="{EA872C92-1401-4583-8BAC-3E50DD069750}"/>
    <cellStyle name="Comma 11 14 2 4" xfId="19069" xr:uid="{4F4B0D80-BAB8-45B2-BB64-05DA02BB09D4}"/>
    <cellStyle name="Comma 11 14 3" xfId="15128" xr:uid="{276F323B-F11F-4740-AB03-4220FEB2938C}"/>
    <cellStyle name="Comma 11 14 3 2" xfId="15377" xr:uid="{C6E878C5-0518-44A3-8C07-49EAC7579E58}"/>
    <cellStyle name="Comma 11 14 3 2 2" xfId="17703" xr:uid="{DC927C27-9BB1-4DC3-98B3-DBFE29252E75}"/>
    <cellStyle name="Comma 11 14 3 3" xfId="19136" xr:uid="{C8F5927D-486C-4D8C-AF8C-350D7DDAD66C}"/>
    <cellStyle name="Comma 11 14 4" xfId="15378" xr:uid="{ACC121AE-4CF3-40EC-ACED-07BC89D74489}"/>
    <cellStyle name="Comma 11 14 4 2" xfId="17704" xr:uid="{98E42234-71BD-4D00-A610-52052BA01184}"/>
    <cellStyle name="Comma 11 14 4 3" xfId="19137" xr:uid="{B579C082-6CB7-4782-A081-4C80EEF1F440}"/>
    <cellStyle name="Comma 11 14 5" xfId="15235" xr:uid="{BCBA3998-8B69-4CF8-B0DD-C8A76C0F35CA}"/>
    <cellStyle name="Comma 11 14 5 2" xfId="17551" xr:uid="{A7912E3B-050D-4B26-B450-F6DBF0A75FE5}"/>
    <cellStyle name="Comma 11 14 6" xfId="19015" xr:uid="{94C49F6B-F67D-4FBD-83C2-C2F67810B910}"/>
    <cellStyle name="Comma 11 2" xfId="479" xr:uid="{1CFE27E2-C8D5-436E-A457-C09738A4140F}"/>
    <cellStyle name="Comma 11 2 10" xfId="14804" xr:uid="{9A04A33B-C1F9-4C15-9965-02FD6D6BE187}"/>
    <cellStyle name="Comma 11 2 2" xfId="2109" xr:uid="{D2A3776E-41C2-427D-B2C3-364DD0596F09}"/>
    <cellStyle name="Comma 11 2 2 2" xfId="3131" xr:uid="{7B12A0D5-4B4E-4A87-ACC0-5D1580B4686D}"/>
    <cellStyle name="Comma 11 2 2 2 2" xfId="6086" xr:uid="{BE9FC6DA-DEE8-4433-992B-B033FC84722A}"/>
    <cellStyle name="Comma 11 2 2 2 2 2" xfId="17707" xr:uid="{E666A5AA-505D-42BF-AA1A-E4FB4075D488}"/>
    <cellStyle name="Comma 11 2 2 2 3" xfId="12263" xr:uid="{263DE2F2-891B-45D8-98DF-A4F9B2EDD3F2}"/>
    <cellStyle name="Comma 11 2 2 2 3 2" xfId="19140" xr:uid="{FFBB5C08-21F9-4454-97E3-C4B2945ECC42}"/>
    <cellStyle name="Comma 11 2 2 2 4" xfId="14446" xr:uid="{FE98B886-5AE7-42DD-8DD9-96C84D711F8E}"/>
    <cellStyle name="Comma 11 2 2 3" xfId="3928" xr:uid="{1F9939B8-8B56-4F95-92D3-A4342F5B0FA6}"/>
    <cellStyle name="Comma 11 2 2 3 2" xfId="11534" xr:uid="{AD6E9C62-0111-4F66-8E8E-EEF61F3E9C43}"/>
    <cellStyle name="Comma 11 2 2 3 2 2" xfId="17706" xr:uid="{0FAE7761-AE62-4EAE-BE74-CDBCA5040DAC}"/>
    <cellStyle name="Comma 11 2 2 3 3" xfId="13723" xr:uid="{D0591578-4DCD-4532-85ED-C7CA6344D13E}"/>
    <cellStyle name="Comma 11 2 2 4" xfId="10205" xr:uid="{63D762DF-6523-4537-8530-5F17D5567435}"/>
    <cellStyle name="Comma 11 2 2 4 2" xfId="19139" xr:uid="{D60C3FEE-401C-474F-AD37-17005A621BCA}"/>
    <cellStyle name="Comma 11 2 2 5" xfId="12625" xr:uid="{7F159C4F-FBCB-4620-AA89-0581ED00958E}"/>
    <cellStyle name="Comma 11 2 3" xfId="1913" xr:uid="{A3CE2DE6-85A6-4057-9676-E86BF2F4A763}"/>
    <cellStyle name="Comma 11 2 3 2" xfId="2976" xr:uid="{36E1B544-72A7-4821-9583-29E01D87F104}"/>
    <cellStyle name="Comma 11 2 3 2 2" xfId="12108" xr:uid="{3E12802F-2D63-4004-8C4C-DDEB93EC1D77}"/>
    <cellStyle name="Comma 11 2 3 2 3" xfId="14291" xr:uid="{4A001272-E88F-4D33-A3EC-6180C6D449CB}"/>
    <cellStyle name="Comma 11 2 3 3" xfId="3927" xr:uid="{A6988DA1-6004-4C02-B6E0-798095C6B3C1}"/>
    <cellStyle name="Comma 11 2 3 4" xfId="11381" xr:uid="{D4461A59-C493-4DCA-BD82-09FAA0D56B88}"/>
    <cellStyle name="Comma 11 2 3 5" xfId="13570" xr:uid="{76BB50F4-7460-4277-B62C-565A8BE5C231}"/>
    <cellStyle name="Comma 11 2 4" xfId="1425" xr:uid="{4E114787-55B0-4CA8-BFA4-FF39FCAA499B}"/>
    <cellStyle name="Comma 11 2 4 2" xfId="401" xr:uid="{53EBE064-4B2E-4D19-B33A-AD041E33BBB1}"/>
    <cellStyle name="Comma 11 2 4 2 10" xfId="710" xr:uid="{5F70715F-DD84-47A7-A7B4-0AD2312D922D}"/>
    <cellStyle name="Comma 11 2 4 2 10 2" xfId="965" xr:uid="{D666C795-9183-43FE-8BCA-11950A289531}"/>
    <cellStyle name="Comma 11 2 4 2 10 2 2" xfId="10849" xr:uid="{AF6E3384-EB6B-43D1-92FE-DC210CF74637}"/>
    <cellStyle name="Comma 11 2 4 2 10 2 3" xfId="13121" xr:uid="{37830907-24FD-4458-8392-FF10E640A578}"/>
    <cellStyle name="Comma 11 2 4 2 10 3" xfId="2389" xr:uid="{916A378B-4F82-463E-9755-F618940F1BF0}"/>
    <cellStyle name="Comma 11 2 4 2 10 3 2" xfId="11661" xr:uid="{ACB043B8-E082-43BE-A54F-0B379EDEA37D}"/>
    <cellStyle name="Comma 11 2 4 2 10 3 3" xfId="13849" xr:uid="{504CC182-23CF-4419-BE68-958146D018D4}"/>
    <cellStyle name="Comma 11 2 4 2 10 4" xfId="3257" xr:uid="{2433BCFA-32A6-45AB-8A9E-18E654EC4819}"/>
    <cellStyle name="Comma 11 2 4 2 10 4 2" xfId="12389" xr:uid="{22F1AA9B-AD8D-41B3-A610-A220F4CEEFC9}"/>
    <cellStyle name="Comma 11 2 4 2 10 4 3" xfId="14572" xr:uid="{38B0F1A7-3529-43A0-B1E7-105E9E9F23E8}"/>
    <cellStyle name="Comma 11 2 4 2 10 5" xfId="10646" xr:uid="{65E7E2C2-358E-42FB-B222-09ED031A05E7}"/>
    <cellStyle name="Comma 11 2 4 2 10 6" xfId="12919" xr:uid="{0A8AEFA4-71FF-41E4-A719-72440ECA40A8}"/>
    <cellStyle name="Comma 11 2 4 2 11" xfId="742" xr:uid="{C7B80038-25C6-4F4B-8C5B-38680BE36C12}"/>
    <cellStyle name="Comma 11 2 4 2 11 2" xfId="976" xr:uid="{B8CADC70-374D-448E-A578-4D55DCB5980D}"/>
    <cellStyle name="Comma 11 2 4 2 11 2 2" xfId="10860" xr:uid="{31887B88-EA77-43D4-8A9D-83618803C706}"/>
    <cellStyle name="Comma 11 2 4 2 11 2 3" xfId="13132" xr:uid="{6570183B-020A-4816-884B-4DB35EBC4885}"/>
    <cellStyle name="Comma 11 2 4 2 11 3" xfId="2451" xr:uid="{90C9DBB9-C56C-4E32-877B-7FC99B697E06}"/>
    <cellStyle name="Comma 11 2 4 2 11 3 2" xfId="11669" xr:uid="{8517E807-8E42-4630-A241-7A1386E8E100}"/>
    <cellStyle name="Comma 11 2 4 2 11 3 3" xfId="13858" xr:uid="{EB81B7AB-19DC-4C04-A8AF-4FB7FD2EBE1D}"/>
    <cellStyle name="Comma 11 2 4 2 11 4" xfId="3264" xr:uid="{C0324555-ABA7-4024-AB2A-EC6F5941FFC0}"/>
    <cellStyle name="Comma 11 2 4 2 11 4 2" xfId="12396" xr:uid="{A82E3FE3-4521-4AB5-8627-566B83514E06}"/>
    <cellStyle name="Comma 11 2 4 2 11 4 3" xfId="14579" xr:uid="{56494D55-26ED-4090-B4C9-E314D340F171}"/>
    <cellStyle name="Comma 11 2 4 2 11 5" xfId="10657" xr:uid="{C6C9A771-E80A-4015-9ACD-2FAFBAFFF4EF}"/>
    <cellStyle name="Comma 11 2 4 2 11 6" xfId="12930" xr:uid="{51317181-14F2-4B41-B0DB-7DFE77D81601}"/>
    <cellStyle name="Comma 11 2 4 2 12" xfId="775" xr:uid="{F6CC4BB8-D4AE-4883-9673-61B50D3E8982}"/>
    <cellStyle name="Comma 11 2 4 2 12 2" xfId="988" xr:uid="{C5DC11A2-058B-46E9-9C77-EA83B398FE75}"/>
    <cellStyle name="Comma 11 2 4 2 12 2 2" xfId="10872" xr:uid="{434A41D2-FE1F-486D-B4E9-ACA64B9FCDD0}"/>
    <cellStyle name="Comma 11 2 4 2 12 2 3" xfId="13144" xr:uid="{7F0F5709-6666-45BF-AF10-889918C40F2D}"/>
    <cellStyle name="Comma 11 2 4 2 12 3" xfId="2504" xr:uid="{7F2BFC1D-AFBB-4F89-A96B-89BE06AEDCF4}"/>
    <cellStyle name="Comma 11 2 4 2 12 3 2" xfId="11684" xr:uid="{892AA658-760B-459C-A131-282E1EB78198}"/>
    <cellStyle name="Comma 11 2 4 2 12 3 3" xfId="13869" xr:uid="{86AEAEE8-BFD4-400F-8F2B-A0491C41D9C2}"/>
    <cellStyle name="Comma 11 2 4 2 12 4" xfId="3275" xr:uid="{940E8646-6077-4636-890D-72B5914FFDC3}"/>
    <cellStyle name="Comma 11 2 4 2 12 4 2" xfId="12407" xr:uid="{756130C8-559A-4E39-B8EA-C3E930233D82}"/>
    <cellStyle name="Comma 11 2 4 2 12 4 3" xfId="14590" xr:uid="{78BF0289-14C7-4A98-AC58-8816EB161C37}"/>
    <cellStyle name="Comma 11 2 4 2 12 5" xfId="10670" xr:uid="{1D7AC380-62F0-460C-BB6B-B7268C049733}"/>
    <cellStyle name="Comma 11 2 4 2 12 6" xfId="12942" xr:uid="{7252F930-369E-499E-8A9A-395BCE8EE9C1}"/>
    <cellStyle name="Comma 11 2 4 2 13" xfId="844" xr:uid="{19C66E25-0E0F-4909-AD49-AB23294F701B}"/>
    <cellStyle name="Comma 11 2 4 2 13 2" xfId="2535" xr:uid="{45DF906F-B980-49C4-B3E5-CBB83F340EB2}"/>
    <cellStyle name="Comma 11 2 4 2 13 2 2" xfId="11697" xr:uid="{5AAFF7DE-C909-4462-AEC6-33949AA4C26F}"/>
    <cellStyle name="Comma 11 2 4 2 13 2 3" xfId="13881" xr:uid="{A3932FFB-B318-44A4-83C9-01895B23BE88}"/>
    <cellStyle name="Comma 11 2 4 2 13 3" xfId="3287" xr:uid="{F90A85B2-266E-4D68-864B-C1702A4FEC79}"/>
    <cellStyle name="Comma 11 2 4 2 13 3 2" xfId="12419" xr:uid="{E786BABE-7FCB-4D2A-9DF2-989C5E1220E0}"/>
    <cellStyle name="Comma 11 2 4 2 13 3 3" xfId="14602" xr:uid="{10F02038-D3D0-4E45-A6B7-2E40B21A25AD}"/>
    <cellStyle name="Comma 11 2 4 2 13 4" xfId="10728" xr:uid="{C48A12DF-3583-4496-A83A-D7A2A636C995}"/>
    <cellStyle name="Comma 11 2 4 2 13 5" xfId="13000" xr:uid="{0A6DEA14-CB9B-4C85-9AFE-361E51F440AD}"/>
    <cellStyle name="Comma 11 2 4 2 14" xfId="1079" xr:uid="{F3761B3B-2BA3-4390-9008-260259A73CD0}"/>
    <cellStyle name="Comma 11 2 4 2 14 2" xfId="2574" xr:uid="{09B07928-F23C-4FA3-BA6A-4C42229F2EC3}"/>
    <cellStyle name="Comma 11 2 4 2 14 2 2" xfId="11708" xr:uid="{121A69E4-03A8-4E0B-B837-ABBBB76E944A}"/>
    <cellStyle name="Comma 11 2 4 2 14 2 3" xfId="13892" xr:uid="{364F494C-841A-42D0-B5DC-550AE85E6798}"/>
    <cellStyle name="Comma 11 2 4 2 14 3" xfId="3298" xr:uid="{813CB182-DCC7-4410-8224-458708ECFCC6}"/>
    <cellStyle name="Comma 11 2 4 2 14 3 2" xfId="12430" xr:uid="{EDFB294B-AF16-48DF-8803-71294FEDFDE4}"/>
    <cellStyle name="Comma 11 2 4 2 14 3 3" xfId="14613" xr:uid="{927361F1-4E3B-4479-82C2-A395E580CE78}"/>
    <cellStyle name="Comma 11 2 4 2 14 4" xfId="10942" xr:uid="{D2A2E27E-06C6-46F8-A973-7C1C53CC4714}"/>
    <cellStyle name="Comma 11 2 4 2 14 5" xfId="13204" xr:uid="{80BC870F-3B99-43DF-9E19-876D54671104}"/>
    <cellStyle name="Comma 11 2 4 2 15" xfId="1247" xr:uid="{5DF54562-3258-4422-BE14-7F8514B80DD4}"/>
    <cellStyle name="Comma 11 2 4 2 15 2" xfId="2722" xr:uid="{5D955B84-248F-4EB8-BAE7-FEA09C29BCC1}"/>
    <cellStyle name="Comma 11 2 4 2 15 2 2" xfId="11854" xr:uid="{3FF47D3F-9C18-4543-A610-B1F0DE7CA417}"/>
    <cellStyle name="Comma 11 2 4 2 15 2 3" xfId="14037" xr:uid="{1B540579-D475-44D2-A1DE-A3C616F893A6}"/>
    <cellStyle name="Comma 11 2 4 2 15 3" xfId="11067" xr:uid="{0F3D84EA-4681-439C-B1B8-DB4EB5DF8F95}"/>
    <cellStyle name="Comma 11 2 4 2 15 4" xfId="13324" xr:uid="{CE2A9BB9-D371-465E-A2D7-7553822868B1}"/>
    <cellStyle name="Comma 11 2 4 2 16" xfId="1157" xr:uid="{0BBAA9BF-0D4C-43EF-A919-3658064EC849}"/>
    <cellStyle name="Comma 11 2 4 2 16 2" xfId="11014" xr:uid="{EC06AA00-9470-4D40-BE8B-542A474F8063}"/>
    <cellStyle name="Comma 11 2 4 2 16 3" xfId="13274" xr:uid="{02E44E45-3FFD-4F41-8699-01FD5C7CF4E6}"/>
    <cellStyle name="Comma 11 2 4 2 17" xfId="2670" xr:uid="{28B8CB6C-9AF3-4BF5-9BF6-FF8704903D06}"/>
    <cellStyle name="Comma 11 2 4 2 17 2" xfId="11802" xr:uid="{22F22087-7C92-48E5-828E-B327F7F70F66}"/>
    <cellStyle name="Comma 11 2 4 2 17 3" xfId="13985" xr:uid="{2245F9BD-FE83-4C2A-BE1F-828F249EB1AF}"/>
    <cellStyle name="Comma 11 2 4 2 18" xfId="3366" xr:uid="{3B229C4B-9C05-4725-B10E-7A66EAB3D210}"/>
    <cellStyle name="Comma 11 2 4 2 18 2" xfId="10486" xr:uid="{CD7C4F77-288C-4AE4-A86E-307032CF694F}"/>
    <cellStyle name="Comma 11 2 4 2 18 3" xfId="12799" xr:uid="{33DB3192-51A7-402E-87C7-7FE7BCFCD9DB}"/>
    <cellStyle name="Comma 11 2 4 2 19" xfId="7609" xr:uid="{8298382E-269E-40E6-868F-CFCAB67D6E62}"/>
    <cellStyle name="Comma 11 2 4 2 2" xfId="451" xr:uid="{F12439B4-ABC3-4064-B84A-13FD9E9E30D3}"/>
    <cellStyle name="Comma 11 2 4 2 2 10" xfId="10523" xr:uid="{7B420D2F-032F-4CC2-B053-3F11401D71A4}"/>
    <cellStyle name="Comma 11 2 4 2 2 11" xfId="12828" xr:uid="{8E8F2C92-6167-4051-8555-0F202DBC959D}"/>
    <cellStyle name="Comma 11 2 4 2 2 12" xfId="14685" xr:uid="{6F44EE51-8952-4AFE-B02C-66F3569436CD}"/>
    <cellStyle name="Comma 11 2 4 2 2 2" xfId="873" xr:uid="{5D8B577A-99F9-4F61-BB17-2FFD987198FB}"/>
    <cellStyle name="Comma 11 2 4 2 2 2 2" xfId="2218" xr:uid="{D9FD4DC1-96E3-45AE-92F9-6C367D95813D}"/>
    <cellStyle name="Comma 11 2 4 2 2 2 2 2" xfId="3195" xr:uid="{450B3D0B-3565-4A14-9B5B-4FBD3F38C4EE}"/>
    <cellStyle name="Comma 11 2 4 2 2 2 2 2 2" xfId="12327" xr:uid="{D2F494C7-5D80-4D74-A29C-078068B09722}"/>
    <cellStyle name="Comma 11 2 4 2 2 2 2 2 3" xfId="14510" xr:uid="{0DF3E2F1-CB6D-4094-ADD3-93BBA80FAE18}"/>
    <cellStyle name="Comma 11 2 4 2 2 2 2 3" xfId="11599" xr:uid="{FB2DB4F5-FA37-4F6F-A9CC-EC1668C05F0C}"/>
    <cellStyle name="Comma 11 2 4 2 2 2 2 4" xfId="13787" xr:uid="{26258BE1-B876-4DCD-836E-2146B39A18F4}"/>
    <cellStyle name="Comma 11 2 4 2 2 2 2 5" xfId="17708" xr:uid="{E8DD4A06-E41B-4DB9-A2F7-FDC5F0880343}"/>
    <cellStyle name="Comma 11 2 4 2 2 2 3" xfId="1597" xr:uid="{A8BE9A26-20A4-4EF4-8966-112C6CD5B746}"/>
    <cellStyle name="Comma 11 2 4 2 2 2 3 2" xfId="11229" xr:uid="{04223CF5-B104-4383-854D-CD81B47BD571}"/>
    <cellStyle name="Comma 11 2 4 2 2 2 3 3" xfId="13439" xr:uid="{9A62092C-4CB5-445C-9137-DD310C079DED}"/>
    <cellStyle name="Comma 11 2 4 2 2 2 4" xfId="2845" xr:uid="{5BED9494-E8CE-4793-923A-734BBE5F084C}"/>
    <cellStyle name="Comma 11 2 4 2 2 2 4 2" xfId="11977" xr:uid="{DF1BF9EC-79C9-477C-9C60-84F025429DEF}"/>
    <cellStyle name="Comma 11 2 4 2 2 2 4 3" xfId="14160" xr:uid="{A8DD43FA-4190-4EAB-BFC2-37E15A6BFFFC}"/>
    <cellStyle name="Comma 11 2 4 2 2 2 5" xfId="10757" xr:uid="{5ED7015F-83F1-4B0E-B6F2-328D1A52A6D0}"/>
    <cellStyle name="Comma 11 2 4 2 2 2 6" xfId="13029" xr:uid="{3A321204-AFD7-4D5E-956A-8632E6D53482}"/>
    <cellStyle name="Comma 11 2 4 2 2 2 7" xfId="15380" xr:uid="{9508A1A1-06A3-4692-B64A-81845EFBBFAC}"/>
    <cellStyle name="Comma 11 2 4 2 2 3" xfId="2052" xr:uid="{BFAECE18-7989-412D-BEAA-CCDD62198A5C}"/>
    <cellStyle name="Comma 11 2 4 2 2 3 2" xfId="3074" xr:uid="{789E6E23-9352-4F1B-A376-07DCB6F1B11A}"/>
    <cellStyle name="Comma 11 2 4 2 2 3 2 2" xfId="12206" xr:uid="{0B00151A-517D-4993-9AC5-AFD3A61D1E1A}"/>
    <cellStyle name="Comma 11 2 4 2 2 3 2 3" xfId="14389" xr:uid="{0747F052-8A56-4EBD-AE93-75D55C2CBCF0}"/>
    <cellStyle name="Comma 11 2 4 2 2 3 3" xfId="11479" xr:uid="{9AA0E935-B850-4972-9E28-3072EB4FD27E}"/>
    <cellStyle name="Comma 11 2 4 2 2 3 4" xfId="13668" xr:uid="{175B8915-CA0C-4EF3-9C0A-C2BC11B999FD}"/>
    <cellStyle name="Comma 11 2 4 2 2 3 5" xfId="16569" xr:uid="{DBB19D53-2956-4E67-BB18-6E4FAFE39E8D}"/>
    <cellStyle name="Comma 11 2 4 2 2 4" xfId="1824" xr:uid="{71A86299-7257-4E58-8B41-4DCE489FD282}"/>
    <cellStyle name="Comma 11 2 4 2 2 4 2" xfId="2940" xr:uid="{7AD0E47F-121C-4821-B20D-910772348E95}"/>
    <cellStyle name="Comma 11 2 4 2 2 4 2 2" xfId="12072" xr:uid="{575FB876-482B-4CBF-AEDE-A2742A96F872}"/>
    <cellStyle name="Comma 11 2 4 2 2 4 2 3" xfId="14255" xr:uid="{1A0F1FA8-FAAA-4FBE-B20F-D70205EA3FBC}"/>
    <cellStyle name="Comma 11 2 4 2 2 4 3" xfId="11341" xr:uid="{FBC21C18-A0BE-43DC-9419-2550CCC7137E}"/>
    <cellStyle name="Comma 11 2 4 2 2 4 4" xfId="13534" xr:uid="{B93B81BA-F96F-4222-A165-4F9A1CA16443}"/>
    <cellStyle name="Comma 11 2 4 2 2 4 5" xfId="19141" xr:uid="{90D32BB4-399A-4BA4-BB1B-2DF1AA4FF730}"/>
    <cellStyle name="Comma 11 2 4 2 2 5" xfId="1260" xr:uid="{D9633E7E-1155-4B8A-9962-43C3C9AFF51E}"/>
    <cellStyle name="Comma 11 2 4 2 2 5 2" xfId="2730" xr:uid="{A8F692BC-A53F-46A5-893F-6F5608473E81}"/>
    <cellStyle name="Comma 11 2 4 2 2 5 2 2" xfId="11862" xr:uid="{CE432DA7-63C1-4CEE-9E43-901DD0320041}"/>
    <cellStyle name="Comma 11 2 4 2 2 5 2 3" xfId="14045" xr:uid="{5B1A7231-8DAA-4C5F-A63B-0726663280A3}"/>
    <cellStyle name="Comma 11 2 4 2 2 5 3" xfId="11075" xr:uid="{F87D4C61-E6ED-4D7A-952C-733D352497EC}"/>
    <cellStyle name="Comma 11 2 4 2 2 5 4" xfId="13332" xr:uid="{12F3CDC0-7FC4-4E13-89D8-BF760F3E3009}"/>
    <cellStyle name="Comma 11 2 4 2 2 6" xfId="1172" xr:uid="{E31BCD6A-D24C-4A7A-BA95-B9CC51E0DEEC}"/>
    <cellStyle name="Comma 11 2 4 2 2 6 2" xfId="11029" xr:uid="{3E5ADDF9-5240-4D20-B01F-9CA21F83AA23}"/>
    <cellStyle name="Comma 11 2 4 2 2 6 3" xfId="13289" xr:uid="{D4C88CD0-369F-49AD-98EF-FF9BECF325B4}"/>
    <cellStyle name="Comma 11 2 4 2 2 7" xfId="2685" xr:uid="{A2A94159-1021-4037-9ECD-DAD1844C0A21}"/>
    <cellStyle name="Comma 11 2 4 2 2 7 2" xfId="11817" xr:uid="{393620DA-2416-4F05-8016-7285B318F1D1}"/>
    <cellStyle name="Comma 11 2 4 2 2 7 3" xfId="14000" xr:uid="{130DA629-8D9B-4420-BEFA-EA70988DCB17}"/>
    <cellStyle name="Comma 11 2 4 2 2 8" xfId="3390" xr:uid="{F1946ED6-6CCA-468E-9236-B20593C3F674}"/>
    <cellStyle name="Comma 11 2 4 2 2 9" xfId="7628" xr:uid="{5ACC2724-A14A-4D78-B3A5-754BA16120C2}"/>
    <cellStyle name="Comma 11 2 4 2 20" xfId="10192" xr:uid="{45D43D4F-296B-4F49-A508-0CA3393601E5}"/>
    <cellStyle name="Comma 11 2 4 2 21" xfId="12619" xr:uid="{BFC5E7A7-B3B1-4DDB-AC0A-CBAEB9B16A48}"/>
    <cellStyle name="Comma 11 2 4 2 22" xfId="14672" xr:uid="{079F78F8-1806-4EF0-9029-BA829F8E9F83}"/>
    <cellStyle name="Comma 11 2 4 2 3" xfId="493" xr:uid="{2C6A0D92-2E55-42DB-BEAC-5A8874CB8641}"/>
    <cellStyle name="Comma 11 2 4 2 3 10" xfId="12842" xr:uid="{7687EE43-4B92-4108-9AF4-023DB3C6DBDD}"/>
    <cellStyle name="Comma 11 2 4 2 3 11" xfId="14750" xr:uid="{E44F41A1-749A-41A7-8ECF-6F97CCBD7CA5}"/>
    <cellStyle name="Comma 11 2 4 2 3 2" xfId="887" xr:uid="{4300171F-293C-4215-9E1E-4DBE6C1E7005}"/>
    <cellStyle name="Comma 11 2 4 2 3 2 2" xfId="2235" xr:uid="{6642C003-6464-4833-8D13-4CF49E6B132E}"/>
    <cellStyle name="Comma 11 2 4 2 3 2 2 2" xfId="3204" xr:uid="{A54FD406-7F9E-4B53-997F-87250E6D2BFA}"/>
    <cellStyle name="Comma 11 2 4 2 3 2 2 2 2" xfId="12336" xr:uid="{735AA079-85DF-40DC-94BE-75798713AAA6}"/>
    <cellStyle name="Comma 11 2 4 2 3 2 2 2 3" xfId="14519" xr:uid="{015055B9-65C4-459B-B1C8-FA7395D55B5C}"/>
    <cellStyle name="Comma 11 2 4 2 3 2 2 3" xfId="11608" xr:uid="{FB1FF060-B838-47D2-81A5-31081B6CD3D0}"/>
    <cellStyle name="Comma 11 2 4 2 3 2 2 4" xfId="13796" xr:uid="{A1123B0B-8632-47E6-9910-A8BF6996F431}"/>
    <cellStyle name="Comma 11 2 4 2 3 2 2 5" xfId="17709" xr:uid="{C7E93052-8CAA-4471-8836-DF4C2AA22E37}"/>
    <cellStyle name="Comma 11 2 4 2 3 2 3" xfId="1615" xr:uid="{DD2A983D-FE65-4A6A-82D5-B9BE4357A437}"/>
    <cellStyle name="Comma 11 2 4 2 3 2 3 2" xfId="11242" xr:uid="{B94E4EFE-59C0-4783-8FBE-F32DAE2C80C1}"/>
    <cellStyle name="Comma 11 2 4 2 3 2 3 3" xfId="13448" xr:uid="{FDECA7DD-0356-4E7E-8F19-AA824CE02811}"/>
    <cellStyle name="Comma 11 2 4 2 3 2 4" xfId="2854" xr:uid="{103C5AF6-24CB-4530-8482-085A6E1E16A1}"/>
    <cellStyle name="Comma 11 2 4 2 3 2 4 2" xfId="11986" xr:uid="{994DC5BC-6885-4950-BD4C-20002CC93B79}"/>
    <cellStyle name="Comma 11 2 4 2 3 2 4 3" xfId="14169" xr:uid="{610E9556-138B-46F9-A792-2180EDE35FD3}"/>
    <cellStyle name="Comma 11 2 4 2 3 2 5" xfId="10771" xr:uid="{41722A0B-1EC9-439B-917D-7092977187F7}"/>
    <cellStyle name="Comma 11 2 4 2 3 2 6" xfId="13043" xr:uid="{E902D798-EE51-4E04-B661-DBBD7554D27E}"/>
    <cellStyle name="Comma 11 2 4 2 3 2 7" xfId="15381" xr:uid="{0725651C-2232-4450-BFDB-FD9382C5268C}"/>
    <cellStyle name="Comma 11 2 4 2 3 3" xfId="2067" xr:uid="{5225B4F3-17CA-40EF-A266-E631799CFB07}"/>
    <cellStyle name="Comma 11 2 4 2 3 3 2" xfId="3089" xr:uid="{25A96FC9-4CAB-4A6E-B2FB-B2FFF61B29EF}"/>
    <cellStyle name="Comma 11 2 4 2 3 3 2 2" xfId="12221" xr:uid="{D8A9C628-F516-4000-A765-736C3578659E}"/>
    <cellStyle name="Comma 11 2 4 2 3 3 2 3" xfId="14404" xr:uid="{906215F8-3CA7-4522-9F70-B99F4FA62565}"/>
    <cellStyle name="Comma 11 2 4 2 3 3 3" xfId="11493" xr:uid="{12232F30-31EC-4FE5-B333-C0010C1E0A0D}"/>
    <cellStyle name="Comma 11 2 4 2 3 3 4" xfId="13682" xr:uid="{E6372B74-5E54-4FB1-9E60-B5F701EAD756}"/>
    <cellStyle name="Comma 11 2 4 2 3 3 5" xfId="16646" xr:uid="{86F95955-B958-4A05-ADF3-EB8E073FDAF0}"/>
    <cellStyle name="Comma 11 2 4 2 3 4" xfId="1841" xr:uid="{A8FC386D-8BFD-4032-8835-C9D5DFEF5BD0}"/>
    <cellStyle name="Comma 11 2 4 2 3 4 2" xfId="2948" xr:uid="{44CAA2C0-E1F8-4F29-8EFD-F79E2FAE1771}"/>
    <cellStyle name="Comma 11 2 4 2 3 4 2 2" xfId="12080" xr:uid="{BB7CD901-F699-498F-AF0F-7E316719C2F6}"/>
    <cellStyle name="Comma 11 2 4 2 3 4 2 3" xfId="14263" xr:uid="{E0D40C8C-7777-4315-86E9-9441B7AE4EB2}"/>
    <cellStyle name="Comma 11 2 4 2 3 4 3" xfId="11351" xr:uid="{98279D28-BE95-40DB-AB01-1FEB8613A9B4}"/>
    <cellStyle name="Comma 11 2 4 2 3 4 4" xfId="13542" xr:uid="{842C4885-A720-4D34-A51B-139666B7708A}"/>
    <cellStyle name="Comma 11 2 4 2 3 4 5" xfId="19142" xr:uid="{4AFE7B48-8FE0-49AF-AC30-E7B7F794869F}"/>
    <cellStyle name="Comma 11 2 4 2 3 5" xfId="1276" xr:uid="{E54A8FAF-7905-44B1-9149-05DA9D15B71C}"/>
    <cellStyle name="Comma 11 2 4 2 3 5 2" xfId="11085" xr:uid="{E51DAD09-FBDC-4529-8D76-7C315FE161E8}"/>
    <cellStyle name="Comma 11 2 4 2 3 5 3" xfId="13342" xr:uid="{BCC8505D-AD4A-4237-8469-502039206FAE}"/>
    <cellStyle name="Comma 11 2 4 2 3 6" xfId="2740" xr:uid="{7EAF95B2-5F35-438A-A986-C7ADD02CD71A}"/>
    <cellStyle name="Comma 11 2 4 2 3 6 2" xfId="11872" xr:uid="{F4CEB114-38B8-477C-AEA8-82CAB31BFDC5}"/>
    <cellStyle name="Comma 11 2 4 2 3 6 3" xfId="14055" xr:uid="{37B2436B-27FF-49AC-B518-7914ED0C110C}"/>
    <cellStyle name="Comma 11 2 4 2 3 7" xfId="3495" xr:uid="{915C5A8C-1B1E-4890-BEC4-D6875040B1BC}"/>
    <cellStyle name="Comma 11 2 4 2 3 8" xfId="7709" xr:uid="{BEB1BC23-47E5-4D8A-9E6A-DA5BFBCD5495}"/>
    <cellStyle name="Comma 11 2 4 2 3 9" xfId="10552" xr:uid="{71C06C86-FBAF-4499-8B8F-34DC193F6772}"/>
    <cellStyle name="Comma 11 2 4 2 4" xfId="525" xr:uid="{F67B60EF-C4E5-4E7E-B0AF-0A1D5D6CC762}"/>
    <cellStyle name="Comma 11 2 4 2 4 2" xfId="899" xr:uid="{C860D909-AB39-48CC-83A1-3277EE556411}"/>
    <cellStyle name="Comma 11 2 4 2 4 2 2" xfId="2272" xr:uid="{EC550321-1B2A-46DF-A6E8-6F3401CB6464}"/>
    <cellStyle name="Comma 11 2 4 2 4 2 2 2" xfId="3217" xr:uid="{988B8676-247A-4D6D-A014-C5B0FC16F0D7}"/>
    <cellStyle name="Comma 11 2 4 2 4 2 2 2 2" xfId="12349" xr:uid="{2AADDFC2-E3B9-4AB7-AA4E-640FAA11B146}"/>
    <cellStyle name="Comma 11 2 4 2 4 2 2 2 3" xfId="14532" xr:uid="{9E7694D3-93CD-4CFE-9ABD-290B795F8B21}"/>
    <cellStyle name="Comma 11 2 4 2 4 2 2 3" xfId="11621" xr:uid="{82D35742-DC6D-4A9D-A291-3A5C15153524}"/>
    <cellStyle name="Comma 11 2 4 2 4 2 2 4" xfId="13809" xr:uid="{9F6D8C99-30F3-41D8-BE8F-CF5B6083A760}"/>
    <cellStyle name="Comma 11 2 4 2 4 2 2 5" xfId="17710" xr:uid="{874B0205-3134-4531-A8D1-B230C0ED2581}"/>
    <cellStyle name="Comma 11 2 4 2 4 2 3" xfId="1650" xr:uid="{0369D23F-EDE0-47D5-81BA-23CA3682A530}"/>
    <cellStyle name="Comma 11 2 4 2 4 2 3 2" xfId="11260" xr:uid="{C8A5D68C-B6B3-465B-8F5D-A2A3D0536E58}"/>
    <cellStyle name="Comma 11 2 4 2 4 2 3 3" xfId="13461" xr:uid="{C4F56027-AF19-437A-8F05-ADC3263C7A02}"/>
    <cellStyle name="Comma 11 2 4 2 4 2 4" xfId="2867" xr:uid="{298C9EA9-C80C-40BE-802E-A011C60AB365}"/>
    <cellStyle name="Comma 11 2 4 2 4 2 4 2" xfId="11999" xr:uid="{C8211369-2E14-4E71-9A6E-1E98BD748811}"/>
    <cellStyle name="Comma 11 2 4 2 4 2 4 3" xfId="14182" xr:uid="{48BF0A45-3A09-4342-A1E4-B3D68FB960EB}"/>
    <cellStyle name="Comma 11 2 4 2 4 2 5" xfId="10783" xr:uid="{D90BA9CF-3DAD-4739-B53C-10BF2B6CE47C}"/>
    <cellStyle name="Comma 11 2 4 2 4 2 6" xfId="13055" xr:uid="{27037695-EBC2-469F-8106-6384F261CF30}"/>
    <cellStyle name="Comma 11 2 4 2 4 2 7" xfId="15382" xr:uid="{E91D8AF2-A881-4A6C-9774-8D52267AF4F1}"/>
    <cellStyle name="Comma 11 2 4 2 4 3" xfId="2084" xr:uid="{23A5D786-FC1D-4F95-BDA8-8CB9266388FA}"/>
    <cellStyle name="Comma 11 2 4 2 4 3 2" xfId="3106" xr:uid="{F3D21FD9-C304-45CB-801E-08ABD4280503}"/>
    <cellStyle name="Comma 11 2 4 2 4 3 2 2" xfId="12238" xr:uid="{9E98F22C-ACBA-405B-8FB0-DC36C3B73932}"/>
    <cellStyle name="Comma 11 2 4 2 4 3 2 3" xfId="14421" xr:uid="{154F60AA-7403-48E7-9961-0CDF1A520C76}"/>
    <cellStyle name="Comma 11 2 4 2 4 3 3" xfId="11510" xr:uid="{8222B3EC-0979-4377-8D3C-BBD7FC90D466}"/>
    <cellStyle name="Comma 11 2 4 2 4 3 4" xfId="13699" xr:uid="{123628EE-53A8-41B6-865D-9DBF2D720CE6}"/>
    <cellStyle name="Comma 11 2 4 2 4 3 5" xfId="17419" xr:uid="{4AA0A69C-E1A4-4A02-B306-74F64086AAD8}"/>
    <cellStyle name="Comma 11 2 4 2 4 4" xfId="1877" xr:uid="{CA4DA15A-8AAB-48CB-A8EF-7C11C67CF025}"/>
    <cellStyle name="Comma 11 2 4 2 4 4 2" xfId="2959" xr:uid="{66ED3FC9-CAD5-4842-9338-767759336667}"/>
    <cellStyle name="Comma 11 2 4 2 4 4 2 2" xfId="12091" xr:uid="{9B377D0E-8520-4016-8303-301373DED26C}"/>
    <cellStyle name="Comma 11 2 4 2 4 4 2 3" xfId="14274" xr:uid="{8857E2E6-AB47-4734-9E61-FFD9704814E0}"/>
    <cellStyle name="Comma 11 2 4 2 4 4 3" xfId="11364" xr:uid="{32BD6D47-079C-4D8D-99CE-68AF89908F23}"/>
    <cellStyle name="Comma 11 2 4 2 4 4 4" xfId="13553" xr:uid="{6CECEF74-AE71-4C4F-8B69-281EF700DEB7}"/>
    <cellStyle name="Comma 11 2 4 2 4 4 5" xfId="19143" xr:uid="{25D07D26-D679-4017-8238-EB933D89E62C}"/>
    <cellStyle name="Comma 11 2 4 2 4 5" xfId="1320" xr:uid="{FDAA6568-ED12-4F40-94BC-08F9F5B338FF}"/>
    <cellStyle name="Comma 11 2 4 2 4 5 2" xfId="11104" xr:uid="{2AA9B65E-00CE-4BEF-BD29-748B4EA5F666}"/>
    <cellStyle name="Comma 11 2 4 2 4 5 3" xfId="13358" xr:uid="{74E46D41-B7A9-4967-8DED-315D0338FDD0}"/>
    <cellStyle name="Comma 11 2 4 2 4 6" xfId="2757" xr:uid="{231F8BF3-704F-4E3E-8EED-254873F7AF6A}"/>
    <cellStyle name="Comma 11 2 4 2 4 6 2" xfId="11889" xr:uid="{51AB8FD2-9613-4A97-BF34-68F094D07EFA}"/>
    <cellStyle name="Comma 11 2 4 2 4 6 3" xfId="14072" xr:uid="{C511CC10-FB10-47EE-A685-C68321A8D3C7}"/>
    <cellStyle name="Comma 11 2 4 2 4 7" xfId="10573" xr:uid="{A5CC93DB-E6B8-4DFA-A67E-FE239B99060F}"/>
    <cellStyle name="Comma 11 2 4 2 4 8" xfId="12854" xr:uid="{6295164C-A35B-4F34-9BFE-C7DE30B9E1A1}"/>
    <cellStyle name="Comma 11 2 4 2 4 9" xfId="15042" xr:uid="{B0C5C5D3-0935-4AA1-AFA6-677C39E88E82}"/>
    <cellStyle name="Comma 11 2 4 2 5" xfId="555" xr:uid="{D8398E7B-8A98-402F-B987-DF46A2468D9A}"/>
    <cellStyle name="Comma 11 2 4 2 5 2" xfId="910" xr:uid="{C0D121D7-A6F3-4E03-BED2-83E887E918C6}"/>
    <cellStyle name="Comma 11 2 4 2 5 2 2" xfId="2329" xr:uid="{B8CDA90C-A321-4BBB-AA25-670953180A44}"/>
    <cellStyle name="Comma 11 2 4 2 5 2 2 2" xfId="3242" xr:uid="{A3A9BD09-497D-4E12-A84C-A57115208139}"/>
    <cellStyle name="Comma 11 2 4 2 5 2 2 2 2" xfId="12374" xr:uid="{84396036-151D-4032-A7EE-8B3387ABAD63}"/>
    <cellStyle name="Comma 11 2 4 2 5 2 2 2 3" xfId="14557" xr:uid="{3ACFF67F-A42C-491D-9E1C-8CE1979BF919}"/>
    <cellStyle name="Comma 11 2 4 2 5 2 2 3" xfId="11646" xr:uid="{55ACC175-725F-4FEE-91A1-397160F3270A}"/>
    <cellStyle name="Comma 11 2 4 2 5 2 2 4" xfId="13834" xr:uid="{107B36B1-C5F4-489E-BFC2-A215FF996B41}"/>
    <cellStyle name="Comma 11 2 4 2 5 2 2 5" xfId="17711" xr:uid="{6236B9AA-3D43-47AC-A8C8-C57EA19071AB}"/>
    <cellStyle name="Comma 11 2 4 2 5 2 3" xfId="1711" xr:uid="{2F8F3E2C-59B9-4464-8B25-3E14D34B85E9}"/>
    <cellStyle name="Comma 11 2 4 2 5 2 3 2" xfId="11290" xr:uid="{03478899-223F-49E0-8082-396754BBCA85}"/>
    <cellStyle name="Comma 11 2 4 2 5 2 3 3" xfId="13486" xr:uid="{12874E86-757A-4EAA-81C3-FD5724A188F2}"/>
    <cellStyle name="Comma 11 2 4 2 5 2 4" xfId="2892" xr:uid="{6E198C4E-715B-42A3-8838-C5A62937C1C4}"/>
    <cellStyle name="Comma 11 2 4 2 5 2 4 2" xfId="12024" xr:uid="{2B2E8934-1BE9-4F92-A4B9-E5E411060491}"/>
    <cellStyle name="Comma 11 2 4 2 5 2 4 3" xfId="14207" xr:uid="{267BA5E9-D446-4F5D-B666-2C96ADF7640E}"/>
    <cellStyle name="Comma 11 2 4 2 5 2 5" xfId="10794" xr:uid="{8C8FBEC1-5BF3-4F63-8DDE-4F8E14D2495F}"/>
    <cellStyle name="Comma 11 2 4 2 5 2 6" xfId="13066" xr:uid="{42CB7A9E-68DA-4D80-97C1-B1986C8C09DB}"/>
    <cellStyle name="Comma 11 2 4 2 5 2 7" xfId="15383" xr:uid="{EE67DA4C-6573-4B17-999D-545973398FEA}"/>
    <cellStyle name="Comma 11 2 4 2 5 3" xfId="2121" xr:uid="{92AA97AB-45A7-46AC-A888-C0683374E696}"/>
    <cellStyle name="Comma 11 2 4 2 5 3 2" xfId="3143" xr:uid="{8EB9FDF0-9A92-4481-B1FB-769BFBD531E7}"/>
    <cellStyle name="Comma 11 2 4 2 5 3 2 2" xfId="12275" xr:uid="{70B19CAC-A465-4EBC-8D9B-7FEB35C40044}"/>
    <cellStyle name="Comma 11 2 4 2 5 3 2 3" xfId="14458" xr:uid="{6258B1AF-5518-4D42-AE38-419A513E3177}"/>
    <cellStyle name="Comma 11 2 4 2 5 3 3" xfId="11546" xr:uid="{E351B506-DDD7-456C-9C66-545EC872BA2F}"/>
    <cellStyle name="Comma 11 2 4 2 5 3 4" xfId="13735" xr:uid="{25F7601B-3BE8-42DC-B342-63328AA5262D}"/>
    <cellStyle name="Comma 11 2 4 2 5 3 5" xfId="17496" xr:uid="{7EF58BCE-FD18-4953-8741-8515E9656D12}"/>
    <cellStyle name="Comma 11 2 4 2 5 4" xfId="1935" xr:uid="{3DA85EB3-CD7F-4DEA-957F-7CF254BE14D6}"/>
    <cellStyle name="Comma 11 2 4 2 5 4 2" xfId="2985" xr:uid="{3E367CD4-7771-4185-8555-029118457251}"/>
    <cellStyle name="Comma 11 2 4 2 5 4 2 2" xfId="12117" xr:uid="{1FD8F57E-AD79-40A0-948D-5049FDF5FDB0}"/>
    <cellStyle name="Comma 11 2 4 2 5 4 2 3" xfId="14300" xr:uid="{C84A89CD-5523-4C53-AF9D-2024202E6B9A}"/>
    <cellStyle name="Comma 11 2 4 2 5 4 3" xfId="11390" xr:uid="{04F2B8BC-E49D-49B9-9F40-B280029488F8}"/>
    <cellStyle name="Comma 11 2 4 2 5 4 4" xfId="13579" xr:uid="{1CF85C77-6879-4839-8CB5-22F3B756E2E3}"/>
    <cellStyle name="Comma 11 2 4 2 5 4 5" xfId="19144" xr:uid="{EBEEAC41-199E-4DCB-B074-4F1771463B40}"/>
    <cellStyle name="Comma 11 2 4 2 5 5" xfId="1459" xr:uid="{2259544D-47B2-492E-9147-FD549EC5FA9F}"/>
    <cellStyle name="Comma 11 2 4 2 5 5 2" xfId="11148" xr:uid="{AE79828C-82FB-4CC3-ADBE-F2E6F89B63E9}"/>
    <cellStyle name="Comma 11 2 4 2 5 5 3" xfId="13386" xr:uid="{1D3EFB26-DD87-4629-8CAF-CE5B796E6757}"/>
    <cellStyle name="Comma 11 2 4 2 5 6" xfId="2793" xr:uid="{F61DBDD8-78C2-4C66-824E-3F8829F8F92F}"/>
    <cellStyle name="Comma 11 2 4 2 5 6 2" xfId="11925" xr:uid="{2F15EFE7-0358-4014-AC16-B469800A6CD8}"/>
    <cellStyle name="Comma 11 2 4 2 5 6 3" xfId="14108" xr:uid="{65A0DEBD-6931-4889-85A1-AA5036006148}"/>
    <cellStyle name="Comma 11 2 4 2 5 7" xfId="10587" xr:uid="{D0F6F067-CAB2-4A6F-931D-81A692E85B0A}"/>
    <cellStyle name="Comma 11 2 4 2 5 8" xfId="12864" xr:uid="{219FEA98-AF25-4CFC-B020-FADBFA264529}"/>
    <cellStyle name="Comma 11 2 4 2 5 9" xfId="15171" xr:uid="{5D8A84C6-EB97-486F-8520-B2F2193F65E9}"/>
    <cellStyle name="Comma 11 2 4 2 6" xfId="586" xr:uid="{04D1F257-05E0-48A5-97E3-7B2F7B770FF3}"/>
    <cellStyle name="Comma 11 2 4 2 6 2" xfId="921" xr:uid="{DE88E01B-DFC3-4A16-8C8C-89A33C4808D5}"/>
    <cellStyle name="Comma 11 2 4 2 6 2 2" xfId="2136" xr:uid="{46A67E2C-0CB1-406D-BD4D-14C300FA8EF7}"/>
    <cellStyle name="Comma 11 2 4 2 6 2 2 2" xfId="11557" xr:uid="{CABD9C90-AEBC-44E7-9C18-C6E6BF96DDE6}"/>
    <cellStyle name="Comma 11 2 4 2 6 2 2 3" xfId="13746" xr:uid="{7BE942AF-3D07-47F1-A5A8-DCDEB128B44C}"/>
    <cellStyle name="Comma 11 2 4 2 6 2 3" xfId="3154" xr:uid="{9F44C60B-A958-42B3-840A-F66B782D96EC}"/>
    <cellStyle name="Comma 11 2 4 2 6 2 3 2" xfId="12286" xr:uid="{D32352BA-40B0-4A92-B72E-8A1309DD0AC1}"/>
    <cellStyle name="Comma 11 2 4 2 6 2 3 3" xfId="14469" xr:uid="{579A6DC4-01AB-46D3-9EAC-11174BCCE68F}"/>
    <cellStyle name="Comma 11 2 4 2 6 2 4" xfId="10805" xr:uid="{0ADEA19E-20C5-4E6A-BAA7-B6453086D6C8}"/>
    <cellStyle name="Comma 11 2 4 2 6 2 5" xfId="13077" xr:uid="{7D1100B0-2771-43D1-9390-CC9A472EBDCD}"/>
    <cellStyle name="Comma 11 2 4 2 6 2 6" xfId="17594" xr:uid="{3D19C2A9-612E-481F-A299-DDBA486D89B3}"/>
    <cellStyle name="Comma 11 2 4 2 6 3" xfId="1964" xr:uid="{2D4161EF-C92D-4FD9-BD4E-70766736E54E}"/>
    <cellStyle name="Comma 11 2 4 2 6 3 2" xfId="2996" xr:uid="{C409DC1C-010B-4049-A076-29E1F31D6B5F}"/>
    <cellStyle name="Comma 11 2 4 2 6 3 2 2" xfId="12128" xr:uid="{356758B4-C467-44D5-8B51-C3DA8D552F06}"/>
    <cellStyle name="Comma 11 2 4 2 6 3 2 3" xfId="14311" xr:uid="{060F5543-0C10-45D6-A3C6-D2A456070999}"/>
    <cellStyle name="Comma 11 2 4 2 6 3 3" xfId="11401" xr:uid="{71B726E0-E4A9-4166-885E-F192359F6735}"/>
    <cellStyle name="Comma 11 2 4 2 6 3 4" xfId="13590" xr:uid="{87BA2F0F-68B5-47DC-BA41-5C4F32F576BA}"/>
    <cellStyle name="Comma 11 2 4 2 6 4" xfId="1484" xr:uid="{1B36CF8F-52B7-4DEF-AAD6-48041049C571}"/>
    <cellStyle name="Comma 11 2 4 2 6 4 2" xfId="11163" xr:uid="{493F3695-2880-467B-BA77-3758A8771632}"/>
    <cellStyle name="Comma 11 2 4 2 6 4 3" xfId="13397" xr:uid="{17923AE0-075B-4359-9FE4-47832B41C117}"/>
    <cellStyle name="Comma 11 2 4 2 6 5" xfId="2804" xr:uid="{F8AED9EB-0E2F-41FD-BFD0-C9E5D4B8CCE7}"/>
    <cellStyle name="Comma 11 2 4 2 6 5 2" xfId="11936" xr:uid="{25EA368D-1D78-4097-A6FA-2AEA2DEDC64B}"/>
    <cellStyle name="Comma 11 2 4 2 6 5 3" xfId="14119" xr:uid="{D4F86F6B-46BB-4C92-AC6F-910F0E4C49B1}"/>
    <cellStyle name="Comma 11 2 4 2 6 6" xfId="10599" xr:uid="{C2DB24DC-4F92-4728-841A-B5C8C1E21E41}"/>
    <cellStyle name="Comma 11 2 4 2 6 7" xfId="12875" xr:uid="{9E4B6AFF-2C65-4F50-A4F5-623C738D0C8D}"/>
    <cellStyle name="Comma 11 2 4 2 6 8" xfId="15275" xr:uid="{8456707D-8166-4C7D-AFAB-44AE29B5ADE0}"/>
    <cellStyle name="Comma 11 2 4 2 7" xfId="617" xr:uid="{0AAFCDC5-8D79-4EE6-9C18-14AE7E97E524}"/>
    <cellStyle name="Comma 11 2 4 2 7 2" xfId="932" xr:uid="{6A62ADBE-334B-44AB-B038-44F88425E552}"/>
    <cellStyle name="Comma 11 2 4 2 7 2 2" xfId="2204" xr:uid="{82C20722-519B-47D0-8663-57D86F7A3CA5}"/>
    <cellStyle name="Comma 11 2 4 2 7 2 2 2" xfId="11591" xr:uid="{A961DF88-1FA3-47DF-8D55-833047C9248C}"/>
    <cellStyle name="Comma 11 2 4 2 7 2 2 3" xfId="13779" xr:uid="{FA935982-7869-47DC-B459-52C77F46380F}"/>
    <cellStyle name="Comma 11 2 4 2 7 2 3" xfId="3187" xr:uid="{F5233498-2A47-47E2-939A-A58A9D111C9F}"/>
    <cellStyle name="Comma 11 2 4 2 7 2 3 2" xfId="12319" xr:uid="{C52C1531-E206-4755-A593-B2EBC12C3F83}"/>
    <cellStyle name="Comma 11 2 4 2 7 2 3 3" xfId="14502" xr:uid="{2425EA03-E129-4A1F-B1A1-794CE913BA00}"/>
    <cellStyle name="Comma 11 2 4 2 7 2 4" xfId="10816" xr:uid="{0A6CB1FE-522C-49FC-9F0A-CFA9F4B0B388}"/>
    <cellStyle name="Comma 11 2 4 2 7 2 5" xfId="13088" xr:uid="{16A193D5-4269-44A5-A318-A34246FE10FE}"/>
    <cellStyle name="Comma 11 2 4 2 7 3" xfId="1810" xr:uid="{B28EEE13-2774-441A-B448-3CBC51B559A0}"/>
    <cellStyle name="Comma 11 2 4 2 7 3 2" xfId="2932" xr:uid="{7E26F49E-EC2B-4B36-9ADA-A1EDA9520ECA}"/>
    <cellStyle name="Comma 11 2 4 2 7 3 2 2" xfId="12064" xr:uid="{3287ACD9-62C3-471C-9F9D-35EA91D532E5}"/>
    <cellStyle name="Comma 11 2 4 2 7 3 2 3" xfId="14247" xr:uid="{6BFAD1FB-B5AA-455E-AC9C-0AEAD431CCCD}"/>
    <cellStyle name="Comma 11 2 4 2 7 3 3" xfId="11333" xr:uid="{8BA6B5F0-1FE5-4FB2-85AA-1185C401C08F}"/>
    <cellStyle name="Comma 11 2 4 2 7 3 4" xfId="13526" xr:uid="{F305F51A-1419-47F3-89B2-EE0DC82736F1}"/>
    <cellStyle name="Comma 11 2 4 2 7 4" xfId="1582" xr:uid="{995B5ABB-8287-4B69-8A97-1CF3B48F9D8E}"/>
    <cellStyle name="Comma 11 2 4 2 7 4 2" xfId="11221" xr:uid="{5F2DD5EC-2F36-4C65-8685-1C50F145D0E0}"/>
    <cellStyle name="Comma 11 2 4 2 7 4 3" xfId="13431" xr:uid="{FD18B640-9C27-4D5E-BD84-5B8177AABD54}"/>
    <cellStyle name="Comma 11 2 4 2 7 5" xfId="2837" xr:uid="{370DC855-0CFB-418A-972B-B9E79901AF86}"/>
    <cellStyle name="Comma 11 2 4 2 7 5 2" xfId="11969" xr:uid="{D4D9B0E9-DFA0-4B93-80B5-0A8A541D92C1}"/>
    <cellStyle name="Comma 11 2 4 2 7 5 3" xfId="14152" xr:uid="{0AA0064F-A6E4-4139-AE14-A0FF63040D5D}"/>
    <cellStyle name="Comma 11 2 4 2 7 6" xfId="10612" xr:uid="{6835A0BF-E375-4456-9FCE-C45BB86DAB9C}"/>
    <cellStyle name="Comma 11 2 4 2 7 7" xfId="12886" xr:uid="{E543D493-6955-4ECB-9005-933D5F0A6761}"/>
    <cellStyle name="Comma 11 2 4 2 7 8" xfId="16546" xr:uid="{67C1CE66-4DFF-493F-8A29-56D173B4200B}"/>
    <cellStyle name="Comma 11 2 4 2 8" xfId="648" xr:uid="{7BC1769C-6F70-40A2-B2C7-DFF22036948B}"/>
    <cellStyle name="Comma 11 2 4 2 8 2" xfId="943" xr:uid="{0E13DAA0-1B36-400E-AA3B-12D1C6523BAF}"/>
    <cellStyle name="Comma 11 2 4 2 8 2 2" xfId="10827" xr:uid="{7945311E-F3A4-4054-8A24-F1E008194536}"/>
    <cellStyle name="Comma 11 2 4 2 8 2 3" xfId="13099" xr:uid="{2250325D-4CF9-474B-ABF4-F48B02B61D84}"/>
    <cellStyle name="Comma 11 2 4 2 8 3" xfId="2037" xr:uid="{ED645A1C-0EE2-4C32-B56D-9AA69AEAF83B}"/>
    <cellStyle name="Comma 11 2 4 2 8 3 2" xfId="11464" xr:uid="{294BE265-EAA1-433A-81E8-032BC20BB5C6}"/>
    <cellStyle name="Comma 11 2 4 2 8 3 3" xfId="13653" xr:uid="{8CA03EF2-C816-46C1-8C89-60478AA54E18}"/>
    <cellStyle name="Comma 11 2 4 2 8 4" xfId="3059" xr:uid="{0DD23D55-942E-4570-B391-D89D44D69521}"/>
    <cellStyle name="Comma 11 2 4 2 8 4 2" xfId="12191" xr:uid="{A8BD30EB-3532-4550-A73B-2193B59481A8}"/>
    <cellStyle name="Comma 11 2 4 2 8 4 3" xfId="14374" xr:uid="{0BE19EB1-CCD1-43E6-A094-19804017DE0E}"/>
    <cellStyle name="Comma 11 2 4 2 8 5" xfId="10623" xr:uid="{17D459E8-69CB-4BFF-9F07-A97B97DB853F}"/>
    <cellStyle name="Comma 11 2 4 2 8 6" xfId="12897" xr:uid="{8289131D-0107-4E60-B52B-6A6625D7D71C}"/>
    <cellStyle name="Comma 11 2 4 2 8 7" xfId="19057" xr:uid="{94067841-02E6-4147-8F06-5137E382173C}"/>
    <cellStyle name="Comma 11 2 4 2 9" xfId="679" xr:uid="{4F757506-8882-4D15-B9D9-9AD07E9728C3}"/>
    <cellStyle name="Comma 11 2 4 2 9 2" xfId="954" xr:uid="{D836620E-A275-439C-AFDE-375C9B6CE7D0}"/>
    <cellStyle name="Comma 11 2 4 2 9 2 2" xfId="10838" xr:uid="{D11CD2C2-ADA8-4352-965C-978445624BA7}"/>
    <cellStyle name="Comma 11 2 4 2 9 2 3" xfId="13110" xr:uid="{0A497D3B-4B02-40D1-AC3E-2B4D0EE0C679}"/>
    <cellStyle name="Comma 11 2 4 2 9 3" xfId="1758" xr:uid="{9E95ABB5-4EF3-4D56-89FE-F94A9C248DC8}"/>
    <cellStyle name="Comma 11 2 4 2 9 3 2" xfId="11306" xr:uid="{5986F3B2-38EE-450B-A85E-009516B9F2DC}"/>
    <cellStyle name="Comma 11 2 4 2 9 3 3" xfId="13501" xr:uid="{FAF5BA6D-9915-44E9-8810-3325BE593F08}"/>
    <cellStyle name="Comma 11 2 4 2 9 4" xfId="2907" xr:uid="{6F337BA7-5EC6-4B64-9CFE-D99B81C7837F}"/>
    <cellStyle name="Comma 11 2 4 2 9 4 2" xfId="12039" xr:uid="{47FC818D-5042-439C-A21D-CA19FAAF0BB1}"/>
    <cellStyle name="Comma 11 2 4 2 9 4 3" xfId="14222" xr:uid="{2126D272-494A-4CFF-8121-3A2A5145F074}"/>
    <cellStyle name="Comma 11 2 4 2 9 5" xfId="10635" xr:uid="{CFDCD7D9-BFC9-45E0-89FF-35B2A83B6887}"/>
    <cellStyle name="Comma 11 2 4 2 9 6" xfId="12908" xr:uid="{C210C484-EE82-4C57-8871-7965CC21D47D}"/>
    <cellStyle name="Comma 11 2 4 3" xfId="11129" xr:uid="{99AE3F34-5798-4556-A355-B41BEC45A785}"/>
    <cellStyle name="Comma 11 2 4 3 2" xfId="17705" xr:uid="{30D67BAB-5209-4181-865A-788CB99C8303}"/>
    <cellStyle name="Comma 11 2 4 4" xfId="13378" xr:uid="{C0DAC3DC-9947-4786-AB56-933B8F9E22BC}"/>
    <cellStyle name="Comma 11 2 4 5" xfId="15379" xr:uid="{5759AC18-C410-480B-8F58-486F92A458BC}"/>
    <cellStyle name="Comma 11 2 5" xfId="2782" xr:uid="{6812D9C1-0DFC-4492-9865-DD4EB6906FE0}"/>
    <cellStyle name="Comma 11 2 5 2" xfId="11914" xr:uid="{9933B9D9-39A7-441A-B6E6-F83DB3624ECA}"/>
    <cellStyle name="Comma 11 2 5 3" xfId="14097" xr:uid="{D1702E9B-3F1B-491F-867A-DE1D00114A1C}"/>
    <cellStyle name="Comma 11 2 5 4" xfId="16700" xr:uid="{477D9617-300D-427B-9687-16936BCB55CE}"/>
    <cellStyle name="Comma 11 2 6" xfId="3556" xr:uid="{D9501CBE-74FA-4FA1-9976-259C31939BD1}"/>
    <cellStyle name="Comma 11 2 6 2" xfId="10541" xr:uid="{0CC4ED86-F3E4-4E42-BB6B-3B466936CF40}"/>
    <cellStyle name="Comma 11 2 6 3" xfId="19138" xr:uid="{C59087BA-B5FA-4330-9266-D6575AF81B79}"/>
    <cellStyle name="Comma 11 2 7" xfId="7767" xr:uid="{E88703AB-A8F9-4607-BBF0-3E618EEDB1C4}"/>
    <cellStyle name="Comma 11 2 8" xfId="10086" xr:uid="{DA17E01C-986F-46C8-ADBF-EE206F260729}"/>
    <cellStyle name="Comma 11 2 9" xfId="12561" xr:uid="{671EFA24-8B8E-4005-A0E6-85FC8ECE3AEA}"/>
    <cellStyle name="Comma 11 20" xfId="10195" xr:uid="{CC9E3307-5FF8-49B7-AE36-B39E6F35285A}"/>
    <cellStyle name="Comma 11 20 2" xfId="10035" xr:uid="{F3CAB6F2-ADCF-4C7E-BCA7-86BDEF11D2F7}"/>
    <cellStyle name="Comma 11 20 2 2" xfId="10154" xr:uid="{4D5D6A7C-50CC-436C-AC1D-D10902DACA86}"/>
    <cellStyle name="Comma 11 20 2 2 2" xfId="12597" xr:uid="{6F5BD939-2C2B-4EFB-A140-2F6BCA25C1CB}"/>
    <cellStyle name="Comma 11 20 2 2 2 2" xfId="17712" xr:uid="{82FD68A3-EB97-4C84-BFB1-0F60A35E9C7A}"/>
    <cellStyle name="Comma 11 20 2 2 2 3" xfId="15384" xr:uid="{A41A8D4D-C184-4C9A-8673-D7228D41FBEE}"/>
    <cellStyle name="Comma 11 20 2 2 3" xfId="17489" xr:uid="{DA18AF6E-010C-41AE-9EAC-5FAD99752113}"/>
    <cellStyle name="Comma 11 20 2 2 4" xfId="19145" xr:uid="{FF140F46-9354-4B04-BC36-B21C1A2ED71D}"/>
    <cellStyle name="Comma 11 20 2 2 5" xfId="15161" xr:uid="{8AA4302C-3995-49DE-B4B1-5CF148BB551F}"/>
    <cellStyle name="Comma 11 20 2 3" xfId="10121" xr:uid="{7D14E74D-C466-4E0A-81DE-83DD92D484A6}"/>
    <cellStyle name="Comma 11 20 2 3 2" xfId="12574" xr:uid="{5EF3BAD5-CF32-4FAF-9AC1-D7C6FBAB85EA}"/>
    <cellStyle name="Comma 11 20 2 3 2 2" xfId="17584" xr:uid="{BF0D7941-A8D9-4F06-821C-4712E7E2D937}"/>
    <cellStyle name="Comma 11 20 2 3 3" xfId="15265" xr:uid="{FFB19E31-BB8E-4143-9895-046569691095}"/>
    <cellStyle name="Comma 11 20 2 4" xfId="12517" xr:uid="{6DEEA0AD-85F4-4C8D-90FC-6C7AFCB35D89}"/>
    <cellStyle name="Comma 11 20 2 4 2" xfId="17412" xr:uid="{02710544-1742-4D75-8BFF-A575A47FFB33}"/>
    <cellStyle name="Comma 11 20 2 5" xfId="19046" xr:uid="{0C49AA62-F5BC-4F18-8782-D9BA12E13F77}"/>
    <cellStyle name="Comma 11 20 2 6" xfId="15031" xr:uid="{EFB79D5B-E004-49DD-8C8B-8E5209C393BA}"/>
    <cellStyle name="Comma 11 20 3" xfId="12620" xr:uid="{F6ECCFD1-A359-4448-94DA-CAE678704CE0}"/>
    <cellStyle name="Comma 11 20 3 2" xfId="15385" xr:uid="{996403A1-8800-4ADE-9293-E40B79736EBA}"/>
    <cellStyle name="Comma 11 20 3 2 2" xfId="17713" xr:uid="{03347BCD-CC02-483A-9328-470A29457E39}"/>
    <cellStyle name="Comma 11 20 3 3" xfId="17497" xr:uid="{83F52CDF-2F9F-4488-8284-61AFD21B331E}"/>
    <cellStyle name="Comma 11 20 3 4" xfId="19146" xr:uid="{04E2A1EC-3206-42B8-AF54-A5F41EB707DD}"/>
    <cellStyle name="Comma 11 20 3 5" xfId="15174" xr:uid="{13E2400B-8E7E-46DB-A18E-8996DADF7626}"/>
    <cellStyle name="Comma 11 20 4" xfId="15386" xr:uid="{0BB701FA-E2E0-40DA-8950-536B1D5F96C7}"/>
    <cellStyle name="Comma 11 20 4 2" xfId="17714" xr:uid="{6E0DCA63-926B-443A-9E96-2FE1E6530536}"/>
    <cellStyle name="Comma 11 20 4 3" xfId="19147" xr:uid="{3548F42F-EF5B-49D8-8A5D-97634666AC3D}"/>
    <cellStyle name="Comma 11 20 5" xfId="15278" xr:uid="{01C69E68-F023-4B2F-B689-6B952F81127D}"/>
    <cellStyle name="Comma 11 20 5 2" xfId="17597" xr:uid="{F19C4874-2B3F-4A0D-9ABB-30EB1C63F667}"/>
    <cellStyle name="Comma 11 20 6" xfId="17420" xr:uid="{1C5B6B6D-3163-45B0-85E0-CB2CE8E2DBA1}"/>
    <cellStyle name="Comma 11 20 7" xfId="19060" xr:uid="{81DEC5D9-ADA6-4E94-9AA4-A90B2813C5FB}"/>
    <cellStyle name="Comma 11 20 8" xfId="15043" xr:uid="{BFEBEBB9-E6D3-475B-B47F-DC496E1D51A3}"/>
    <cellStyle name="Comma 11 3" xfId="1571" xr:uid="{F0EDBC1F-E63A-4E41-B906-7645093B9F17}"/>
    <cellStyle name="Comma 11 3 2" xfId="2192" xr:uid="{C8823F65-1AF3-465E-9A81-6ED8467E1F10}"/>
    <cellStyle name="Comma 11 3 2 2" xfId="6087" xr:uid="{48A963DD-0985-46BF-A09B-36FAABCD5E6F}"/>
    <cellStyle name="Comma 11 3 2 2 2" xfId="15387" xr:uid="{4CD7AA08-89DA-4876-94DF-241700C1C294}"/>
    <cellStyle name="Comma 11 3 2 2 2 2" xfId="17716" xr:uid="{3A7B68A8-0D25-4A75-A6CC-49C8DFD04994}"/>
    <cellStyle name="Comma 11 3 2 2 3" xfId="19149" xr:uid="{78B2D51A-DE6C-4262-8880-B0F21A194159}"/>
    <cellStyle name="Comma 11 3 2 3" xfId="3930" xr:uid="{3367B317-BBEF-4E3F-AF63-950D1BD99AB7}"/>
    <cellStyle name="Comma 11 3 2 3 2" xfId="17715" xr:uid="{C56BF91A-6533-4E96-A56A-D56074639D97}"/>
    <cellStyle name="Comma 11 3 2 4" xfId="19148" xr:uid="{E04DAB63-2A45-44E5-AC03-DAA14FD8E733}"/>
    <cellStyle name="Comma 11 3 3" xfId="3929" xr:uid="{93069F64-8325-4B04-A06A-DAC86ABB513F}"/>
    <cellStyle name="Comma 11 3 3 2" xfId="11211" xr:uid="{F5D5DEFF-568B-47E8-9561-9DAC79266F65}"/>
    <cellStyle name="Comma 11 4" xfId="1799" xr:uid="{431CB066-DEC6-4F48-B91C-BD47B4D3D639}"/>
    <cellStyle name="Comma 11 4 2" xfId="6088" xr:uid="{3A0A9149-B0FC-40F1-BAE3-498B74A30333}"/>
    <cellStyle name="Comma 11 4 2 2" xfId="11329" xr:uid="{374A5713-C79D-4FF9-8833-B511263E21FF}"/>
    <cellStyle name="Comma 11 4 2 2 2" xfId="17718" xr:uid="{E50638DD-5C46-47F0-A8F5-2F133F693EBB}"/>
    <cellStyle name="Comma 11 4 2 2 3" xfId="15388" xr:uid="{4C390698-86CF-4413-AE3D-428C41138769}"/>
    <cellStyle name="Comma 11 4 2 3" xfId="19151" xr:uid="{CC4AE4FE-5F14-476D-B43D-92D4F5F9D728}"/>
    <cellStyle name="Comma 11 4 3" xfId="3931" xr:uid="{27501BEE-68BF-4191-8B72-1700AA383289}"/>
    <cellStyle name="Comma 11 4 3 2" xfId="17717" xr:uid="{509D3F1F-651C-404C-A04B-DACB15719C7E}"/>
    <cellStyle name="Comma 11 4 4" xfId="10200" xr:uid="{BF7D3E28-9B2D-460E-A8A4-2CC9BA00675D}"/>
    <cellStyle name="Comma 11 4 4 2" xfId="19150" xr:uid="{FA4FB2AA-EF36-446D-802F-F51454D3641A}"/>
    <cellStyle name="Comma 11 5" xfId="1237" xr:uid="{6E570AB3-2100-453E-B979-2AF45708FF5F}"/>
    <cellStyle name="Comma 11 5 2" xfId="6357" xr:uid="{927AD3F5-D6AB-4A9C-8DDB-55663E4A1A89}"/>
    <cellStyle name="Comma 11 5 2 2" xfId="15389" xr:uid="{406A9D65-5F48-4D37-A625-D27D336FEFA8}"/>
    <cellStyle name="Comma 11 5 2 2 2" xfId="17720" xr:uid="{1A64514B-6D39-4207-B707-2AFBC4F8B62C}"/>
    <cellStyle name="Comma 11 5 2 3" xfId="19153" xr:uid="{02A88EE3-973E-4172-A974-54CCDD489122}"/>
    <cellStyle name="Comma 11 5 3" xfId="5830" xr:uid="{1A82C39E-606F-4C68-A413-603FF3A0FA7C}"/>
    <cellStyle name="Comma 11 5 3 2" xfId="17719" xr:uid="{BCA9D6B1-AE98-4963-B7A7-0EE5049393FC}"/>
    <cellStyle name="Comma 11 5 4" xfId="19152" xr:uid="{A061390A-677F-475D-9EAE-2F86134AF0C9}"/>
    <cellStyle name="Comma 11 6" xfId="370" xr:uid="{56B21664-5A3C-429F-BDFA-C651275F52E9}"/>
    <cellStyle name="Comma 11 6 2" xfId="371" xr:uid="{BDC9289C-E91D-40F4-B944-A10ABEB628FB}"/>
    <cellStyle name="Comma 11 6 2 2" xfId="1574" xr:uid="{4EC5F190-56B1-49F3-89C9-223A4E4AD24E}"/>
    <cellStyle name="Comma 11 6 2 2 2" xfId="2195" xr:uid="{D4A45242-44EC-4CF4-A281-35CC6A2BA54A}"/>
    <cellStyle name="Comma 11 6 2 2 3" xfId="11214" xr:uid="{2A489D7E-FC15-461F-9927-BB6EC71784CE}"/>
    <cellStyle name="Comma 11 6 2 2 4" xfId="17721" xr:uid="{37ED15CB-E005-4706-B245-210E3EEDF75B}"/>
    <cellStyle name="Comma 11 6 2 3" xfId="1802" xr:uid="{CD522465-5520-4BA7-B569-CDB113282E1C}"/>
    <cellStyle name="Comma 11 6 2 4" xfId="1240" xr:uid="{C0D9979A-3A56-490A-B25D-91E6505FEF9F}"/>
    <cellStyle name="Comma 11 6 2 5" xfId="10471" xr:uid="{25ED23A2-C853-4676-8A24-8E5F8D9392D7}"/>
    <cellStyle name="Comma 11 6 2 6" xfId="15390" xr:uid="{4AB87856-975D-4CDF-B02A-261B4E47FB3C}"/>
    <cellStyle name="Comma 11 6 3" xfId="1573" xr:uid="{B74D1E24-0772-49AF-9A30-2E853594C2FC}"/>
    <cellStyle name="Comma 11 6 3 2" xfId="2194" xr:uid="{91DD8E57-D7B3-407B-B48A-BAB1059DEA4A}"/>
    <cellStyle name="Comma 11 6 3 3" xfId="11213" xr:uid="{E7AD97AA-6726-4C8B-B83F-8286258BBE70}"/>
    <cellStyle name="Comma 11 6 3 4" xfId="19154" xr:uid="{B2ADBF44-1A4D-4D6B-BAD2-6DC1B7391A0D}"/>
    <cellStyle name="Comma 11 6 4" xfId="1801" xr:uid="{55AA60DD-31BB-4D8B-8DCA-E224CC302136}"/>
    <cellStyle name="Comma 11 6 5" xfId="1239" xr:uid="{2CC854E3-B2F3-469D-88BF-1898445C3B4A}"/>
    <cellStyle name="Comma 11 6 6" xfId="3926" xr:uid="{38720C8A-2E11-4A1C-9780-62EEDC08E422}"/>
    <cellStyle name="Comma 11 6 6 2" xfId="10470" xr:uid="{B0F4BC54-206B-4EC2-9D75-EAE9586D7C1D}"/>
    <cellStyle name="Comma 11 7" xfId="6085" xr:uid="{6C5F4049-ED50-4656-8E50-5EA7F9699265}"/>
    <cellStyle name="Comma 11 7 2" xfId="10423" xr:uid="{CF17DDC2-51B7-4C2C-A68C-75BEC76134F5}"/>
    <cellStyle name="Comma 11 7 2 2" xfId="17722" xr:uid="{6BD6B3D9-B4EF-417C-B0D7-6C83134989F4}"/>
    <cellStyle name="Comma 11 7 2 3" xfId="15391" xr:uid="{2AA391ED-DA78-4566-A9C1-B0E64BE7D627}"/>
    <cellStyle name="Comma 11 7 3" xfId="19155" xr:uid="{976CE96D-4BA8-44BA-8116-A732CA883FF2}"/>
    <cellStyle name="Comma 11 8" xfId="3459" xr:uid="{31BD9A81-E215-418D-B453-2BB86058BB85}"/>
    <cellStyle name="Comma 11 8 2" xfId="15392" xr:uid="{14D98CE8-88CE-4A6B-A5E8-A9EA763D44A7}"/>
    <cellStyle name="Comma 11 8 2 2" xfId="17723" xr:uid="{E235BF70-95BC-41EB-A8FA-B91CAC0B8DB0}"/>
    <cellStyle name="Comma 11 8 3" xfId="19156" xr:uid="{59A05B7B-88C1-4E83-933E-A76E151EB8C0}"/>
    <cellStyle name="Comma 11 8 4" xfId="15029" xr:uid="{4B4684D5-BE71-48C0-B337-A32AD4D1E218}"/>
    <cellStyle name="Comma 11 9" xfId="7686" xr:uid="{D3F98563-6EF2-4B3E-97DE-A9E181AA983D}"/>
    <cellStyle name="Comma 11 9 2" xfId="15393" xr:uid="{2EA83DF4-87C6-4B6E-AB5F-B89D2CAA1D86}"/>
    <cellStyle name="Comma 11 9 2 2" xfId="17724" xr:uid="{477CF8F9-33D1-425C-9B58-08F6692A8E7F}"/>
    <cellStyle name="Comma 11 9 3" xfId="19157" xr:uid="{CA2C3B42-E9E6-4A54-8255-6A536918883B}"/>
    <cellStyle name="Comma 11 9 4" xfId="15160" xr:uid="{E0C6B805-7E29-4200-9EB0-C1243561B3F3}"/>
    <cellStyle name="Comma 117 2 2" xfId="5786" xr:uid="{A50AD09B-AF49-4A6C-B4E7-37B23884E875}"/>
    <cellStyle name="Comma 117 2 2 2" xfId="6351" xr:uid="{7DA1ACC6-8D0F-487F-8ED0-ECFC0B4C6778}"/>
    <cellStyle name="Comma 117 2 2 2 2" xfId="8970" xr:uid="{78C6BF52-04CA-4FD6-8A41-4DAF558C0F73}"/>
    <cellStyle name="Comma 117 2 2 2 2 2" xfId="17726" xr:uid="{6ADB4213-3CBA-4947-996A-4A853342AC9E}"/>
    <cellStyle name="Comma 117 2 2 2 2 3" xfId="15395" xr:uid="{576F272D-FFB7-4735-8F48-06A13E8224C0}"/>
    <cellStyle name="Comma 117 2 2 2 3" xfId="17261" xr:uid="{8B514E73-B4F2-47B7-91DE-E1C615660845}"/>
    <cellStyle name="Comma 117 2 2 2 4" xfId="19159" xr:uid="{1D8B4763-59BA-41B4-A555-10ADA8433CF5}"/>
    <cellStyle name="Comma 117 2 2 2 5" xfId="14989" xr:uid="{1393E8BB-3518-4205-AB73-EE99FB073D9D}"/>
    <cellStyle name="Comma 117 2 2 3" xfId="8663" xr:uid="{6FBFB515-8831-4820-B8F8-B9E93A45D6F5}"/>
    <cellStyle name="Comma 117 2 2 3 2" xfId="17725" xr:uid="{4CBD04B0-64CB-4001-82EB-BDA9F66F56CD}"/>
    <cellStyle name="Comma 117 2 2 3 3" xfId="15394" xr:uid="{2E47B423-2BFE-4D5E-98E1-23E6AAABA925}"/>
    <cellStyle name="Comma 117 2 2 4" xfId="17011" xr:uid="{1B72E851-7C15-4802-988F-3F5F502F7F66}"/>
    <cellStyle name="Comma 117 2 2 5" xfId="19158" xr:uid="{6D33E87D-8F45-4F6A-A454-421C092CDBE7}"/>
    <cellStyle name="Comma 117 2 2 6" xfId="14890" xr:uid="{3211AF4D-C87B-4857-8991-573065487B7E}"/>
    <cellStyle name="Comma 119" xfId="1312" xr:uid="{798FA00E-A5C0-46DD-A592-83C5986866F5}"/>
    <cellStyle name="Comma 119 2" xfId="1641" xr:uid="{0C4171F8-31BB-478D-AECB-98392C98D377}"/>
    <cellStyle name="Comma 119 2 2" xfId="2263" xr:uid="{F3EDEFD4-D001-4122-8080-44863AD1528B}"/>
    <cellStyle name="Comma 119 2 2 2" xfId="3215" xr:uid="{80C96289-0648-4DFE-81BB-6F4B68DCC94A}"/>
    <cellStyle name="Comma 119 2 2 2 2" xfId="12347" xr:uid="{F89C806C-47DA-4B3A-9ACB-432A3052F445}"/>
    <cellStyle name="Comma 119 2 2 2 3" xfId="14530" xr:uid="{0A000A51-D4BC-4614-9F9F-6DE7A7469219}"/>
    <cellStyle name="Comma 119 2 2 3" xfId="11619" xr:uid="{11006269-FEE1-470A-9484-E5058C939830}"/>
    <cellStyle name="Comma 119 2 2 4" xfId="13807" xr:uid="{7E47F5C7-DD1D-43F4-B12B-2A84C2235390}"/>
    <cellStyle name="Comma 119 2 3" xfId="2865" xr:uid="{B13B10D6-EB9F-4B46-9834-041181C90698}"/>
    <cellStyle name="Comma 119 2 3 2" xfId="11997" xr:uid="{CFAF16EF-650E-4749-87F7-4E4FB27BBBAA}"/>
    <cellStyle name="Comma 119 2 3 3" xfId="14180" xr:uid="{C97AE2A1-6BCB-4523-BD20-527E69E1375C}"/>
    <cellStyle name="Comma 119 2 4" xfId="11258" xr:uid="{C29E645B-D07A-4B9C-A674-7376E0F085D0}"/>
    <cellStyle name="Comma 119 2 5" xfId="13459" xr:uid="{E1770692-DDF0-42A1-960D-0CD6A667C13B}"/>
    <cellStyle name="Comma 119 3" xfId="2081" xr:uid="{6A90F53E-F349-42F8-A12E-F6E3F43805D0}"/>
    <cellStyle name="Comma 119 3 2" xfId="3103" xr:uid="{9CBF879C-5E2A-4024-904E-CBC5D66E4A5E}"/>
    <cellStyle name="Comma 119 3 2 2" xfId="12235" xr:uid="{71E83B48-4196-4240-93B8-97B0504ACE43}"/>
    <cellStyle name="Comma 119 3 2 3" xfId="14418" xr:uid="{231F61C4-0766-427C-B5C7-85B0FB154C5D}"/>
    <cellStyle name="Comma 119 3 3" xfId="11507" xr:uid="{488D5B49-3B23-4B25-B795-1F0D08DF237B}"/>
    <cellStyle name="Comma 119 3 4" xfId="13696" xr:uid="{4EB77F35-C0BF-448B-B097-5A508FD3FC82}"/>
    <cellStyle name="Comma 119 4" xfId="1868" xr:uid="{B1C65C45-AB77-4345-BA74-69BF6A189D7C}"/>
    <cellStyle name="Comma 119 4 2" xfId="2957" xr:uid="{788B49AA-CE11-4C7B-A74F-EB069CC26339}"/>
    <cellStyle name="Comma 119 4 2 2" xfId="12089" xr:uid="{BE1F7CEB-B68F-4C78-ACCB-593AB650AD6A}"/>
    <cellStyle name="Comma 119 4 2 3" xfId="14272" xr:uid="{A88813A0-BDB6-4F65-A81B-976A3C1EA833}"/>
    <cellStyle name="Comma 119 4 3" xfId="11362" xr:uid="{504A35B7-F92B-432E-B0BD-950AE850C1F0}"/>
    <cellStyle name="Comma 119 4 4" xfId="13551" xr:uid="{D869F7DC-4A1D-4497-A365-E351F812F226}"/>
    <cellStyle name="Comma 119 5" xfId="2754" xr:uid="{9466A8CE-DA6F-4950-8FE5-281C76CE027C}"/>
    <cellStyle name="Comma 119 5 2" xfId="11886" xr:uid="{653672BF-10AD-4AD0-B0C9-7F369E92EA0C}"/>
    <cellStyle name="Comma 119 5 3" xfId="14069" xr:uid="{471D435E-DE60-4504-A28C-6D78FEC34D66}"/>
    <cellStyle name="Comma 119 6" xfId="11098" xr:uid="{4CC966D8-46B4-4D4B-912D-D91DB2BF4CC1}"/>
    <cellStyle name="Comma 119 7" xfId="13355" xr:uid="{21949366-8348-4214-9ED0-DEE5B7B0C8DD}"/>
    <cellStyle name="Comma 12" xfId="156" xr:uid="{CD609714-49A1-441B-B819-DBE9EFAC4192}"/>
    <cellStyle name="Comma 12 10" xfId="7689" xr:uid="{372CBD6A-E557-4C9C-9B70-7B65382E6BFD}"/>
    <cellStyle name="Comma 12 10 2" xfId="16629" xr:uid="{253F9013-B9DA-4ADC-B470-66E065BFC80D}"/>
    <cellStyle name="Comma 12 11" xfId="19160" xr:uid="{23631997-CE8F-4D7D-A825-4379CB6FC68C}"/>
    <cellStyle name="Comma 12 12" xfId="14740" xr:uid="{6763A580-A484-49DC-A97D-5C4E3F088633}"/>
    <cellStyle name="Comma 12 13" xfId="147" xr:uid="{BD83AF54-EEF3-466A-8C9E-7E42557821BF}"/>
    <cellStyle name="Comma 12 13 10" xfId="707" xr:uid="{A8043B96-04E9-400C-BCFA-31950A270CD8}"/>
    <cellStyle name="Comma 12 13 10 2" xfId="964" xr:uid="{AD5A069B-4740-4E91-8660-9D729B44AE9A}"/>
    <cellStyle name="Comma 12 13 10 2 2" xfId="10848" xr:uid="{203E3C49-3B9D-4501-8B0A-234681CF5B50}"/>
    <cellStyle name="Comma 12 13 10 2 3" xfId="13120" xr:uid="{1DA30586-5C5C-40A4-B868-33D78DD914FB}"/>
    <cellStyle name="Comma 12 13 10 3" xfId="2448" xr:uid="{DA2D79AB-1330-4368-ABBA-0B60514A6F63}"/>
    <cellStyle name="Comma 12 13 10 3 2" xfId="11668" xr:uid="{BFD4721C-58D2-464F-A716-9465D938696B}"/>
    <cellStyle name="Comma 12 13 10 3 3" xfId="13857" xr:uid="{4D21C31D-BD09-4AD6-BE81-96AA22F68FFC}"/>
    <cellStyle name="Comma 12 13 10 4" xfId="3263" xr:uid="{3DBF863F-21F9-44FC-A5E4-E905CEC2DBD0}"/>
    <cellStyle name="Comma 12 13 10 4 2" xfId="12395" xr:uid="{2853DEAF-959A-4E06-98DD-2B3430C0032E}"/>
    <cellStyle name="Comma 12 13 10 4 3" xfId="14578" xr:uid="{31B029DB-03CA-48D0-8C2C-62A6A14DDF5C}"/>
    <cellStyle name="Comma 12 13 10 5" xfId="10645" xr:uid="{28FAE71F-8A5C-4E58-BA04-E94A5E66A2D5}"/>
    <cellStyle name="Comma 12 13 10 6" xfId="12918" xr:uid="{4A71968D-E214-4FE4-94EB-4F16CC4062D2}"/>
    <cellStyle name="Comma 12 13 11" xfId="739" xr:uid="{7FA246D1-DA37-45D1-B587-0414ABC43A4B}"/>
    <cellStyle name="Comma 12 13 11 2" xfId="975" xr:uid="{287FE328-12B9-4B68-B2A0-C5AE06ADA529}"/>
    <cellStyle name="Comma 12 13 11 2 2" xfId="10859" xr:uid="{E4E034B5-A107-41AD-9C22-B95AE1D9C3FB}"/>
    <cellStyle name="Comma 12 13 11 2 3" xfId="13131" xr:uid="{007FA7A8-40B9-4D00-B8B7-F440F75FB2D3}"/>
    <cellStyle name="Comma 12 13 11 3" xfId="2502" xr:uid="{8132750B-A2CA-4EA9-9C0C-367F1FE1234E}"/>
    <cellStyle name="Comma 12 13 11 3 2" xfId="11683" xr:uid="{E7554C56-DB02-4327-A4AB-4609BAA846ED}"/>
    <cellStyle name="Comma 12 13 11 3 3" xfId="13868" xr:uid="{9B2CD53A-A633-445B-9E49-901EEB19A107}"/>
    <cellStyle name="Comma 12 13 11 4" xfId="3274" xr:uid="{A1D386C9-A7AA-4AE5-9B51-9A892FF74F56}"/>
    <cellStyle name="Comma 12 13 11 4 2" xfId="12406" xr:uid="{11482C30-413A-42DB-B553-BE565EB2C4CC}"/>
    <cellStyle name="Comma 12 13 11 4 3" xfId="14589" xr:uid="{F1CB5858-9823-4F24-81EF-CD45FCE6C109}"/>
    <cellStyle name="Comma 12 13 11 5" xfId="10656" xr:uid="{23C8A495-3C8C-48B2-AB4A-86553CA90F9E}"/>
    <cellStyle name="Comma 12 13 11 6" xfId="12929" xr:uid="{9AFD1DA2-F5A8-4BA1-97BF-613E996BDE9F}"/>
    <cellStyle name="Comma 12 13 12" xfId="772" xr:uid="{B6B177AC-C713-4250-891C-9BA21B5BAB09}"/>
    <cellStyle name="Comma 12 13 12 2" xfId="987" xr:uid="{0412CA95-4DD5-4282-8601-89BF982C0D59}"/>
    <cellStyle name="Comma 12 13 12 2 2" xfId="10871" xr:uid="{A9ECF852-14E5-493D-8B9E-6ED49B701D10}"/>
    <cellStyle name="Comma 12 13 12 2 3" xfId="13143" xr:uid="{0A8483F4-1B2A-497A-8CCD-6574BD59CC2B}"/>
    <cellStyle name="Comma 12 13 12 3" xfId="2533" xr:uid="{2F5E50A7-C99A-4FE5-B2A7-BF55F4D0F960}"/>
    <cellStyle name="Comma 12 13 12 3 2" xfId="11696" xr:uid="{513D1D89-CD1D-4D15-91DB-D9EDA4EA0BA2}"/>
    <cellStyle name="Comma 12 13 12 3 3" xfId="13880" xr:uid="{94B949AA-0F19-4482-9129-2A84C17D47EB}"/>
    <cellStyle name="Comma 12 13 12 4" xfId="3286" xr:uid="{A43E3810-7CD3-4637-BF1C-3483329F729C}"/>
    <cellStyle name="Comma 12 13 12 4 2" xfId="12418" xr:uid="{2B5A6BE9-D3C8-4D7E-81FB-ED2F610D1692}"/>
    <cellStyle name="Comma 12 13 12 4 3" xfId="14601" xr:uid="{B79ABF9C-4125-44B9-B6F3-2C449785CD2A}"/>
    <cellStyle name="Comma 12 13 12 5" xfId="10669" xr:uid="{90C8FDF2-58F4-4B6A-8D9F-4F74A704EAAD}"/>
    <cellStyle name="Comma 12 13 12 6" xfId="12941" xr:uid="{19D93B68-0C58-411E-9EE5-D688815BF0BF}"/>
    <cellStyle name="Comma 12 13 13" xfId="446" xr:uid="{E0E66A65-3497-423C-9ADB-3E607586642D}"/>
    <cellStyle name="Comma 12 13 13 2" xfId="2572" xr:uid="{796BB22E-3478-42B3-B6EE-09B9A00BAD13}"/>
    <cellStyle name="Comma 12 13 13 2 2" xfId="11707" xr:uid="{593AB506-CFB0-43C2-B6BF-458E1C9796BE}"/>
    <cellStyle name="Comma 12 13 13 2 3" xfId="13891" xr:uid="{C2CF9417-C6B6-4193-A7A9-79E6D649E6F1}"/>
    <cellStyle name="Comma 12 13 13 3" xfId="3297" xr:uid="{305561E7-3F91-404D-AF41-6C21A80FCB18}"/>
    <cellStyle name="Comma 12 13 13 3 2" xfId="12429" xr:uid="{B03BE7A5-8FE6-4E4B-B28F-B3AC787EAC6D}"/>
    <cellStyle name="Comma 12 13 13 3 3" xfId="14612" xr:uid="{C8230616-2346-47E6-A859-DD3BC5CC106B}"/>
    <cellStyle name="Comma 12 13 13 4" xfId="10519" xr:uid="{480D441D-3C9E-4452-ABC0-F3E2766269BD}"/>
    <cellStyle name="Comma 12 13 13 5" xfId="12826" xr:uid="{B498B5F8-7731-4979-8831-BDEBC5CC176D}"/>
    <cellStyle name="Comma 12 13 14" xfId="871" xr:uid="{BA0278DB-D3FA-456B-A7CF-01028163758F}"/>
    <cellStyle name="Comma 12 13 14 2" xfId="10755" xr:uid="{A3AFB5EF-E31F-4513-A739-3DBA14E275E2}"/>
    <cellStyle name="Comma 12 13 14 3" xfId="13027" xr:uid="{7BF6E271-584F-4A18-A79E-E2FE1C9E1E64}"/>
    <cellStyle name="Comma 12 13 15" xfId="1049" xr:uid="{D91B5396-DEF0-490E-968A-04895F9F8B8F}"/>
    <cellStyle name="Comma 12 13 15 2" xfId="10925" xr:uid="{062B5525-54E0-4D86-8D69-943ABF552B3E}"/>
    <cellStyle name="Comma 12 13 15 3" xfId="13193" xr:uid="{8CF2BD37-3170-4595-8196-9DBA26A39A4C}"/>
    <cellStyle name="Comma 12 13 16" xfId="1275" xr:uid="{DA7BB42F-7A46-4752-8FB8-4D17ED1D319F}"/>
    <cellStyle name="Comma 12 13 16 2" xfId="11084" xr:uid="{9FAD754D-09FD-418E-81CE-224BF670D90A}"/>
    <cellStyle name="Comma 12 13 16 3" xfId="13341" xr:uid="{4ACCACF3-2A58-4A67-9723-87B3815DABE2}"/>
    <cellStyle name="Comma 12 13 17" xfId="2739" xr:uid="{84E17559-241D-46FC-8FB6-DA5C2DAF1F78}"/>
    <cellStyle name="Comma 12 13 17 2" xfId="11871" xr:uid="{58278490-258B-4D28-AB9C-2A6804F08366}"/>
    <cellStyle name="Comma 12 13 17 3" xfId="14054" xr:uid="{82DBBF27-C8D1-4554-99A3-1625B7D1D597}"/>
    <cellStyle name="Comma 12 13 18" xfId="3369" xr:uid="{E03EC011-FDD2-40C1-BA9C-28EC4F7AD11D}"/>
    <cellStyle name="Comma 12 13 19" xfId="7612" xr:uid="{E7314F1E-65C4-45FD-BCAD-07A469986978}"/>
    <cellStyle name="Comma 12 13 2" xfId="175" xr:uid="{37715F9E-18AA-429C-9DC3-E048E46A16FB}"/>
    <cellStyle name="Comma 12 13 2 10" xfId="10018" xr:uid="{B2AC9DBF-EDB2-4ECF-8FC2-6C2061CF501A}"/>
    <cellStyle name="Comma 12 13 2 11" xfId="12500" xr:uid="{4B18BD21-5A9B-4E15-8EB3-CD3902DFC9FB}"/>
    <cellStyle name="Comma 12 13 2 12" xfId="14684" xr:uid="{F3C4A12E-AA8F-4385-A6A6-8CB80291B53F}"/>
    <cellStyle name="Comma 12 13 2 2" xfId="247" xr:uid="{D4C5FF9B-3193-4496-A60B-62E38BBFBD94}"/>
    <cellStyle name="Comma 12 13 2 2 2" xfId="2179" xr:uid="{750AB6A7-BB6E-434A-89E4-B2E98E7224A0}"/>
    <cellStyle name="Comma 12 13 2 2 2 2" xfId="3175" xr:uid="{26357D88-2671-4016-A480-3C434DE226E8}"/>
    <cellStyle name="Comma 12 13 2 2 2 2 2" xfId="12307" xr:uid="{1507B1BD-D759-420E-8B17-23749136D5CD}"/>
    <cellStyle name="Comma 12 13 2 2 2 2 3" xfId="14490" xr:uid="{5A072C03-CEAE-4FF6-B03F-FDA3C0049997}"/>
    <cellStyle name="Comma 12 13 2 2 2 3" xfId="11578" xr:uid="{2745D141-79FA-44B3-ABA8-E8F57D6895AE}"/>
    <cellStyle name="Comma 12 13 2 2 2 4" xfId="13767" xr:uid="{5AEB3515-408D-43AE-937F-5217CC27D42E}"/>
    <cellStyle name="Comma 12 13 2 2 2 5" xfId="17728" xr:uid="{9E026206-9398-48FF-A06F-CB35336EFB73}"/>
    <cellStyle name="Comma 12 13 2 2 3" xfId="1557" xr:uid="{160470BC-9C14-4E86-98A3-E5A4EEC3B630}"/>
    <cellStyle name="Comma 12 13 2 2 3 2" xfId="11198" xr:uid="{8851D2A6-270C-43B8-992E-4A03BA9A2829}"/>
    <cellStyle name="Comma 12 13 2 2 3 3" xfId="13419" xr:uid="{B3726FA7-1444-49DE-B011-8BFA66C380E1}"/>
    <cellStyle name="Comma 12 13 2 2 4" xfId="2825" xr:uid="{A2A8961F-04E2-4117-8E4E-ED7D485E450D}"/>
    <cellStyle name="Comma 12 13 2 2 4 2" xfId="11957" xr:uid="{8961C956-9A15-4BD0-B770-48D145B6C5C3}"/>
    <cellStyle name="Comma 12 13 2 2 4 3" xfId="14140" xr:uid="{BA02934E-7592-4E91-AA5E-9D799C4B24BA}"/>
    <cellStyle name="Comma 12 13 2 2 5" xfId="10390" xr:uid="{6FDDB203-F310-43DF-9FBA-8869CA1CDDD7}"/>
    <cellStyle name="Comma 12 13 2 2 5 2" xfId="12724" xr:uid="{941141E3-CD14-46FF-ADD8-4C91742FDABF}"/>
    <cellStyle name="Comma 12 13 2 2 6" xfId="10145" xr:uid="{5C7FD77F-2A36-41AB-A6CC-58E48E894D34}"/>
    <cellStyle name="Comma 12 13 2 2 7" xfId="12591" xr:uid="{FEBCD362-4A51-4811-906A-A4186B28C17B}"/>
    <cellStyle name="Comma 12 13 2 2 8" xfId="15397" xr:uid="{0F74E16C-CC41-4D7C-B928-0285AF63BC61}"/>
    <cellStyle name="Comma 12 13 2 3" xfId="338" xr:uid="{711A588F-1B47-4F25-92BA-72477872EC5A}"/>
    <cellStyle name="Comma 12 13 2 3 2" xfId="2006" xr:uid="{0465A7A0-071F-4D64-8ADA-E4D3ED6CB808}"/>
    <cellStyle name="Comma 12 13 2 3 2 2" xfId="11433" xr:uid="{B1CDBC7D-CB1D-404D-AE6D-530FEE309278}"/>
    <cellStyle name="Comma 12 13 2 3 2 3" xfId="13622" xr:uid="{F97A5324-BF31-451A-8F3B-48641DBE4B77}"/>
    <cellStyle name="Comma 12 13 2 3 3" xfId="3028" xr:uid="{81207CF7-8199-4066-80E0-8F34BB06C122}"/>
    <cellStyle name="Comma 12 13 2 3 3 2" xfId="12160" xr:uid="{7919E808-859B-41E9-A3B2-370DDEA74EF9}"/>
    <cellStyle name="Comma 12 13 2 3 3 3" xfId="14343" xr:uid="{EEF4CB69-C6A4-4515-9337-0B06886EDC99}"/>
    <cellStyle name="Comma 12 13 2 3 4" xfId="10457" xr:uid="{816025CD-FAC9-4769-B798-92A688F33DA0}"/>
    <cellStyle name="Comma 12 13 2 3 5" xfId="12779" xr:uid="{3D9DC3DD-B751-4291-B3CE-8A414B49D393}"/>
    <cellStyle name="Comma 12 13 2 3 6" xfId="16567" xr:uid="{821493EE-B4B9-489D-B245-91422D27E9F8}"/>
    <cellStyle name="Comma 12 13 2 4" xfId="807" xr:uid="{49BB825A-E43F-4A47-91D3-56308410C2CD}"/>
    <cellStyle name="Comma 12 13 2 4 2" xfId="1787" xr:uid="{0A9CF505-0A7A-448B-AFB1-52FB791A0C48}"/>
    <cellStyle name="Comma 12 13 2 4 2 2" xfId="11321" xr:uid="{26173020-6558-46DB-BE1C-ADC87C9C7361}"/>
    <cellStyle name="Comma 12 13 2 4 2 3" xfId="13516" xr:uid="{D7D28B4C-B548-4805-8EE6-EBDD06B90705}"/>
    <cellStyle name="Comma 12 13 2 4 3" xfId="2922" xr:uid="{2A867C71-A8DD-47F9-93B4-F763C8B64402}"/>
    <cellStyle name="Comma 12 13 2 4 3 2" xfId="12054" xr:uid="{398B0A1C-9723-427E-8FB9-640BA5D18E6D}"/>
    <cellStyle name="Comma 12 13 2 4 3 3" xfId="14237" xr:uid="{C0C539C9-70D8-4EAB-A59B-F56C407B0212}"/>
    <cellStyle name="Comma 12 13 2 4 4" xfId="10692" xr:uid="{5E0005B7-13A9-4B5C-9F58-92CF538EFDB7}"/>
    <cellStyle name="Comma 12 13 2 4 5" xfId="12964" xr:uid="{41AE7037-4AC1-4940-BA46-11281D05F404}"/>
    <cellStyle name="Comma 12 13 2 4 6" xfId="19161" xr:uid="{3015D64D-3CA5-4777-A2E9-D2F42A913053}"/>
    <cellStyle name="Comma 12 13 2 5" xfId="1224" xr:uid="{6805796D-CBE6-4C83-8C93-D35796A80464}"/>
    <cellStyle name="Comma 12 13 2 5 2" xfId="2712" xr:uid="{EA6F911C-8601-4691-8424-56F2C6E367F5}"/>
    <cellStyle name="Comma 12 13 2 5 2 2" xfId="11844" xr:uid="{2F106830-2649-48DD-AB73-E05675CAE77F}"/>
    <cellStyle name="Comma 12 13 2 5 2 3" xfId="14027" xr:uid="{58A4D1A6-9BBA-4DCB-A42D-F09C8F1F1D3F}"/>
    <cellStyle name="Comma 12 13 2 5 3" xfId="11056" xr:uid="{1037DBEF-1C73-4D96-98D6-2481BEF260E9}"/>
    <cellStyle name="Comma 12 13 2 5 4" xfId="13314" xr:uid="{A7D26CE7-6743-4F38-B5B4-0379EAFC7C55}"/>
    <cellStyle name="Comma 12 13 2 6" xfId="1119" xr:uid="{71750AD4-6E62-4C40-B4AA-8B044AEB5045}"/>
    <cellStyle name="Comma 12 13 2 6 2" xfId="10978" xr:uid="{455EC141-5B6C-4520-9487-729365E153A0}"/>
    <cellStyle name="Comma 12 13 2 6 3" xfId="13239" xr:uid="{42D51B8C-E67B-41AF-9235-159142F1609A}"/>
    <cellStyle name="Comma 12 13 2 7" xfId="2635" xr:uid="{F7742DE9-BEDE-4A6B-A20D-B3FCE1CF9A70}"/>
    <cellStyle name="Comma 12 13 2 7 2" xfId="11767" xr:uid="{2D6C9ABB-7548-469A-A9D2-C1BC170AB03D}"/>
    <cellStyle name="Comma 12 13 2 7 3" xfId="13950" xr:uid="{AD3110D7-FA62-4800-B9C5-3DED6B6573F1}"/>
    <cellStyle name="Comma 12 13 2 8" xfId="3388" xr:uid="{097BC8D3-EE58-47A0-9BFB-B351F52FE65E}"/>
    <cellStyle name="Comma 12 13 2 8 2" xfId="10339" xr:uid="{57A37615-24AB-466D-93C4-877D3AE21058}"/>
    <cellStyle name="Comma 12 13 2 8 3" xfId="12690" xr:uid="{7D44D563-095B-48C4-92CE-6EBB69625AE8}"/>
    <cellStyle name="Comma 12 13 2 9" xfId="7627" xr:uid="{8E722754-822D-4B35-AF24-7ADE2DFF01ED}"/>
    <cellStyle name="Comma 12 13 20" xfId="10219" xr:uid="{8E8F2F02-136B-4AEC-9E77-66DBC248B3A7}"/>
    <cellStyle name="Comma 12 13 21" xfId="12631" xr:uid="{E62E0352-9AF8-4701-BFA4-634272ABE4E1}"/>
    <cellStyle name="Comma 12 13 22" xfId="14674" xr:uid="{30EC0E77-8E0B-43AB-B6EC-4B6D30A9BC14}"/>
    <cellStyle name="Comma 12 13 3" xfId="209" xr:uid="{AF2A503F-FE71-4C88-841C-BFCE6C64C4BC}"/>
    <cellStyle name="Comma 12 13 3 10" xfId="12638" xr:uid="{1568B709-095F-4BCB-895C-DF2ADAC7008C}"/>
    <cellStyle name="Comma 12 13 3 11" xfId="14749" xr:uid="{73826802-9AF9-421A-9F85-5F0AFF6302EA}"/>
    <cellStyle name="Comma 12 13 3 2" xfId="490" xr:uid="{0052B4AF-6E8C-46FA-ACBE-902307303B4B}"/>
    <cellStyle name="Comma 12 13 3 2 2" xfId="2253" xr:uid="{D8AC6EFB-CB45-4709-8AFB-F558211DB45E}"/>
    <cellStyle name="Comma 12 13 3 2 2 2" xfId="3212" xr:uid="{1C826D90-AEDF-4192-8566-84EC9162E668}"/>
    <cellStyle name="Comma 12 13 3 2 2 2 2" xfId="12344" xr:uid="{E93B035A-987C-4CFA-A11E-5889FB7E7ACE}"/>
    <cellStyle name="Comma 12 13 3 2 2 2 3" xfId="14527" xr:uid="{BC4B8C72-26BA-4198-A98B-0D7280234D31}"/>
    <cellStyle name="Comma 12 13 3 2 2 3" xfId="11616" xr:uid="{67D94F68-76C9-402C-9276-C13B6DC42386}"/>
    <cellStyle name="Comma 12 13 3 2 2 4" xfId="13804" xr:uid="{3A354FF5-4162-41D4-9F04-BC2139420B94}"/>
    <cellStyle name="Comma 12 13 3 2 2 5" xfId="17729" xr:uid="{C0C9F5C5-2224-4A11-927A-1437B562430E}"/>
    <cellStyle name="Comma 12 13 3 2 3" xfId="1631" xr:uid="{80A1C850-5940-4B23-8B1E-2C2808700B75}"/>
    <cellStyle name="Comma 12 13 3 2 3 2" xfId="11253" xr:uid="{6C0527EB-B603-4ABE-A14E-AEADF76CE6C1}"/>
    <cellStyle name="Comma 12 13 3 2 3 3" xfId="13456" xr:uid="{3C9A3405-6219-476D-9ED1-58BB7EB67D9B}"/>
    <cellStyle name="Comma 12 13 3 2 4" xfId="2862" xr:uid="{78902CA3-74E4-48A1-A66A-7DCDDE231480}"/>
    <cellStyle name="Comma 12 13 3 2 4 2" xfId="11994" xr:uid="{6C4AD3D2-3758-40AE-84E6-454A79C5C356}"/>
    <cellStyle name="Comma 12 13 3 2 4 3" xfId="14177" xr:uid="{D5EC75FE-CFA9-45BA-B8E7-8D4F6437EEB6}"/>
    <cellStyle name="Comma 12 13 3 2 5" xfId="10550" xr:uid="{260B2BD4-DBC5-4644-9E35-69CC9E80B069}"/>
    <cellStyle name="Comma 12 13 3 2 6" xfId="12841" xr:uid="{88AB0302-5E77-4CB1-9141-A62FBA0D25C4}"/>
    <cellStyle name="Comma 12 13 3 2 7" xfId="15398" xr:uid="{F6E70B9B-AE46-4E4E-BA15-372EB0F1C156}"/>
    <cellStyle name="Comma 12 13 3 3" xfId="886" xr:uid="{21C94766-C91C-452F-8492-E1BF39A0F845}"/>
    <cellStyle name="Comma 12 13 3 3 2" xfId="2076" xr:uid="{C7E87E97-9CC2-41C6-A999-9FCCC87D3DF8}"/>
    <cellStyle name="Comma 12 13 3 3 2 2" xfId="11502" xr:uid="{DF65B017-B240-4E45-A870-9DA1C4AA4A8C}"/>
    <cellStyle name="Comma 12 13 3 3 2 3" xfId="13691" xr:uid="{186C43BB-D888-45D8-AADC-7F4A8CB636EA}"/>
    <cellStyle name="Comma 12 13 3 3 3" xfId="3098" xr:uid="{A924D13E-A690-4C69-9CE6-AE40872EE554}"/>
    <cellStyle name="Comma 12 13 3 3 3 2" xfId="12230" xr:uid="{7CE4FC56-462B-45E1-B338-D8D85DC57F17}"/>
    <cellStyle name="Comma 12 13 3 3 3 3" xfId="14413" xr:uid="{2FBE34E9-B820-4C21-B28B-C3C51F3A5B0D}"/>
    <cellStyle name="Comma 12 13 3 3 4" xfId="10770" xr:uid="{D0925C90-1BC9-461A-AE0A-1AD0117B3DF7}"/>
    <cellStyle name="Comma 12 13 3 3 5" xfId="13042" xr:uid="{F3AFEED8-0C6C-40E2-8D1C-7E17BB585074}"/>
    <cellStyle name="Comma 12 13 3 3 6" xfId="16644" xr:uid="{C137CDF4-85C0-411D-B1C5-1932E1414C62}"/>
    <cellStyle name="Comma 12 13 3 4" xfId="1857" xr:uid="{B9D20FC6-7E2F-44D7-8FE4-B43F9D808705}"/>
    <cellStyle name="Comma 12 13 3 4 2" xfId="2954" xr:uid="{3DB43917-4189-46CA-AD53-CDD35CEDAA11}"/>
    <cellStyle name="Comma 12 13 3 4 2 2" xfId="12086" xr:uid="{9EF53607-8951-4195-A329-5E8D1496DBE6}"/>
    <cellStyle name="Comma 12 13 3 4 2 3" xfId="14269" xr:uid="{5741BCB6-0355-41D9-89F2-DF4053857534}"/>
    <cellStyle name="Comma 12 13 3 4 3" xfId="11358" xr:uid="{17FD92CF-7BC6-4090-8450-C8A288F5000A}"/>
    <cellStyle name="Comma 12 13 3 4 4" xfId="13548" xr:uid="{38F415A7-8C5E-492C-8AA6-3D35AA9D84DC}"/>
    <cellStyle name="Comma 12 13 3 4 5" xfId="19162" xr:uid="{33B25889-8C33-47DB-886E-3CA3D05FBE0A}"/>
    <cellStyle name="Comma 12 13 3 5" xfId="1292" xr:uid="{4D791AAA-FF9D-47B4-9708-203ADB4B22D8}"/>
    <cellStyle name="Comma 12 13 3 5 2" xfId="11095" xr:uid="{0C4C2AC0-DE1F-4303-A7A7-4A635D2B61A7}"/>
    <cellStyle name="Comma 12 13 3 5 3" xfId="13352" xr:uid="{65D70CFC-203A-448C-B018-1FF1E279995D}"/>
    <cellStyle name="Comma 12 13 3 6" xfId="2749" xr:uid="{ADB59607-814C-4B10-A2DA-0DF2D0ABB5F0}"/>
    <cellStyle name="Comma 12 13 3 6 2" xfId="11881" xr:uid="{FDDAB515-7E47-4034-AB0B-8F581278771A}"/>
    <cellStyle name="Comma 12 13 3 6 3" xfId="14064" xr:uid="{BD31993C-7C1F-44C1-A0F6-410406085205}"/>
    <cellStyle name="Comma 12 13 3 7" xfId="3494" xr:uid="{A625C55E-6D6F-41E0-A053-F48852FEA347}"/>
    <cellStyle name="Comma 12 13 3 8" xfId="7706" xr:uid="{EEBE33FD-3DA1-4F01-A08C-8A2F464A2313}"/>
    <cellStyle name="Comma 12 13 3 9" xfId="10257" xr:uid="{0E57128F-B434-46DB-B194-7A032617CC74}"/>
    <cellStyle name="Comma 12 13 4" xfId="522" xr:uid="{2747956A-15E3-4029-874F-DDB144E31A33}"/>
    <cellStyle name="Comma 12 13 4 2" xfId="898" xr:uid="{B69670C6-2355-4264-8590-9BD5360B70E4}"/>
    <cellStyle name="Comma 12 13 4 2 2" xfId="2328" xr:uid="{0FAE97D0-C8BE-4EE9-BF9F-80478E104949}"/>
    <cellStyle name="Comma 12 13 4 2 2 2" xfId="3241" xr:uid="{8A193B55-AA0F-48FF-911D-0E7CD5278A54}"/>
    <cellStyle name="Comma 12 13 4 2 2 2 2" xfId="12373" xr:uid="{BE0C3441-634E-4E9F-B181-94156D5396CA}"/>
    <cellStyle name="Comma 12 13 4 2 2 2 3" xfId="14556" xr:uid="{26BF7F66-90DC-40D5-97A8-55840AC08F70}"/>
    <cellStyle name="Comma 12 13 4 2 2 3" xfId="11645" xr:uid="{1FEE8930-4D1C-4C36-98F3-E79F25ECD65E}"/>
    <cellStyle name="Comma 12 13 4 2 2 4" xfId="13833" xr:uid="{9CFBAB36-6937-473C-A2BC-C75AAEE78F0D}"/>
    <cellStyle name="Comma 12 13 4 2 2 5" xfId="17730" xr:uid="{5C5B02BC-DE28-45C3-B4E0-719A8DB32828}"/>
    <cellStyle name="Comma 12 13 4 2 3" xfId="1710" xr:uid="{E0BD3517-6421-4180-8A69-30FD5A8DC399}"/>
    <cellStyle name="Comma 12 13 4 2 3 2" xfId="11289" xr:uid="{E97F6CF8-27D0-4147-98D9-35F956281DE1}"/>
    <cellStyle name="Comma 12 13 4 2 3 3" xfId="13485" xr:uid="{111B0065-1782-47AB-A629-9E995AC1091D}"/>
    <cellStyle name="Comma 12 13 4 2 4" xfId="2891" xr:uid="{672D00F6-D692-4CD3-B018-5D3F09EBC20B}"/>
    <cellStyle name="Comma 12 13 4 2 4 2" xfId="12023" xr:uid="{297A7C3F-218E-46B2-B295-9E2B8AA6FF32}"/>
    <cellStyle name="Comma 12 13 4 2 4 3" xfId="14206" xr:uid="{B56C07A3-80CF-47B7-8CB8-5B4E5B953EC0}"/>
    <cellStyle name="Comma 12 13 4 2 5" xfId="10782" xr:uid="{1DBB5E6A-B779-473D-9660-6625396C9803}"/>
    <cellStyle name="Comma 12 13 4 2 6" xfId="13054" xr:uid="{36CCDE5D-9086-474D-915B-6D18440CA050}"/>
    <cellStyle name="Comma 12 13 4 2 7" xfId="15399" xr:uid="{D51E5E2E-A829-4C09-9EBA-4E42A55B8AB1}"/>
    <cellStyle name="Comma 12 13 4 3" xfId="2120" xr:uid="{49134C32-F0CE-495B-B8F1-A23789D5690A}"/>
    <cellStyle name="Comma 12 13 4 3 2" xfId="3142" xr:uid="{94DC1347-AFE3-4E7D-ABD8-58FB366DEED6}"/>
    <cellStyle name="Comma 12 13 4 3 2 2" xfId="12274" xr:uid="{1A4CFFBA-C2E5-4356-AF84-65FDC901DB48}"/>
    <cellStyle name="Comma 12 13 4 3 2 3" xfId="14457" xr:uid="{7338971B-39C3-46E7-A3E0-14765253B69E}"/>
    <cellStyle name="Comma 12 13 4 3 3" xfId="11545" xr:uid="{0CDE76D3-E7FE-4DD8-8042-31C1BCAEE46E}"/>
    <cellStyle name="Comma 12 13 4 3 4" xfId="13734" xr:uid="{905CA89E-7DD0-4ABE-B204-76F8877BCB2C}"/>
    <cellStyle name="Comma 12 13 4 3 5" xfId="17434" xr:uid="{BC26F11B-1574-4AD9-8198-39D8F853F33E}"/>
    <cellStyle name="Comma 12 13 4 4" xfId="1934" xr:uid="{B02E8885-670B-425B-9278-230CAB152717}"/>
    <cellStyle name="Comma 12 13 4 4 2" xfId="2984" xr:uid="{5E4D29FE-0843-4CB8-A6F4-2E95E85F23A8}"/>
    <cellStyle name="Comma 12 13 4 4 2 2" xfId="12116" xr:uid="{EFEBCB7D-7F17-4441-A4F3-4A88AE6D5FD1}"/>
    <cellStyle name="Comma 12 13 4 4 2 3" xfId="14299" xr:uid="{97AA8140-CF15-4A39-8D70-01242555EA7C}"/>
    <cellStyle name="Comma 12 13 4 4 3" xfId="11389" xr:uid="{066053F0-0C52-4C83-B6B1-13086ED5C804}"/>
    <cellStyle name="Comma 12 13 4 4 4" xfId="13578" xr:uid="{D5E72E1F-7401-4DB0-AE15-12D6303786EB}"/>
    <cellStyle name="Comma 12 13 4 4 5" xfId="19163" xr:uid="{FDA21323-A907-4A72-ACA5-69554C11CD8B}"/>
    <cellStyle name="Comma 12 13 4 5" xfId="1457" xr:uid="{9FF708A2-FC3B-422A-B5B9-7D1DE85B9E27}"/>
    <cellStyle name="Comma 12 13 4 5 2" xfId="11146" xr:uid="{50B406B0-9E8F-4926-9B51-AE475D4061E5}"/>
    <cellStyle name="Comma 12 13 4 5 3" xfId="13385" xr:uid="{89DD0189-B2FB-48FD-9F87-78E7634B8988}"/>
    <cellStyle name="Comma 12 13 4 6" xfId="2792" xr:uid="{BDA076BE-04DC-477A-948D-C7FA73A505F2}"/>
    <cellStyle name="Comma 12 13 4 6 2" xfId="11924" xr:uid="{C5E40179-1AFB-4D88-8186-1CD33F877F96}"/>
    <cellStyle name="Comma 12 13 4 6 3" xfId="14107" xr:uid="{49CF2D8E-41F9-471B-A3BE-6FF746DB2485}"/>
    <cellStyle name="Comma 12 13 4 7" xfId="10571" xr:uid="{3BEC30A6-821F-4E50-BCA8-1DFF1903B0AE}"/>
    <cellStyle name="Comma 12 13 4 8" xfId="12853" xr:uid="{BBA27206-6BA0-493E-A7CF-79E987EC0477}"/>
    <cellStyle name="Comma 12 13 4 9" xfId="15059" xr:uid="{FB3109CB-6F55-471D-BA62-53F5CE0A5482}"/>
    <cellStyle name="Comma 12 13 5" xfId="552" xr:uid="{A6CCE645-0B60-45F5-9D6C-D7B9BFB74A94}"/>
    <cellStyle name="Comma 12 13 5 2" xfId="909" xr:uid="{B23F8F27-A7BA-4AE0-A0B3-393515012119}"/>
    <cellStyle name="Comma 12 13 5 2 2" xfId="2135" xr:uid="{AB4EFD9A-A73B-49A0-BB21-8AABF39392AD}"/>
    <cellStyle name="Comma 12 13 5 2 2 2" xfId="11556" xr:uid="{032681A7-A1FA-44F3-ADE3-633FB1BF14A1}"/>
    <cellStyle name="Comma 12 13 5 2 2 3" xfId="13745" xr:uid="{43CB7488-815A-4E7D-85BA-57532D3E5872}"/>
    <cellStyle name="Comma 12 13 5 2 2 4" xfId="17731" xr:uid="{40AF1D48-D2DE-460B-94DB-51BE4689E1EA}"/>
    <cellStyle name="Comma 12 13 5 2 3" xfId="3153" xr:uid="{232BCE10-91F7-4063-99D7-04105861BE2B}"/>
    <cellStyle name="Comma 12 13 5 2 3 2" xfId="12285" xr:uid="{52B7840F-4F51-49E3-9FFA-96207356CBE8}"/>
    <cellStyle name="Comma 12 13 5 2 3 3" xfId="14468" xr:uid="{BA7BD901-8B2F-4B47-9DAA-BE5526D9115E}"/>
    <cellStyle name="Comma 12 13 5 2 4" xfId="10793" xr:uid="{B53B0433-7DDA-41B0-8B45-7E02AA04BD12}"/>
    <cellStyle name="Comma 12 13 5 2 5" xfId="13065" xr:uid="{AFF83407-CCFA-4056-8648-ADD876144CEC}"/>
    <cellStyle name="Comma 12 13 5 2 6" xfId="15400" xr:uid="{588B4533-1236-40C9-9E13-99E0A45A66C5}"/>
    <cellStyle name="Comma 12 13 5 3" xfId="1963" xr:uid="{89680278-F6EA-4278-93C8-C26C8A65E23A}"/>
    <cellStyle name="Comma 12 13 5 3 2" xfId="2995" xr:uid="{26688562-3FFD-4565-AB37-5B5AB9F2E264}"/>
    <cellStyle name="Comma 12 13 5 3 2 2" xfId="12127" xr:uid="{8D87B781-18BC-45BC-9820-AB2E0DC2D406}"/>
    <cellStyle name="Comma 12 13 5 3 2 3" xfId="14310" xr:uid="{426E86A9-C81E-46EA-A2FB-F312D814943B}"/>
    <cellStyle name="Comma 12 13 5 3 3" xfId="11400" xr:uid="{A6AE8279-7A07-4316-A644-AF6A3483EE70}"/>
    <cellStyle name="Comma 12 13 5 3 4" xfId="13589" xr:uid="{2B57AC3E-9F9B-467B-8B33-BBF91307405B}"/>
    <cellStyle name="Comma 12 13 5 3 5" xfId="17506" xr:uid="{1C322DDE-F8CC-4FE8-9171-6C18074F4774}"/>
    <cellStyle name="Comma 12 13 5 4" xfId="1481" xr:uid="{136FBC48-A90C-4218-9516-F1E642F2D58B}"/>
    <cellStyle name="Comma 12 13 5 4 2" xfId="11162" xr:uid="{2D3A5BDD-5AC6-4F08-B1FD-1DFC18928472}"/>
    <cellStyle name="Comma 12 13 5 4 3" xfId="13396" xr:uid="{E62DAC89-6E9D-4329-B3D1-6467681260A9}"/>
    <cellStyle name="Comma 12 13 5 4 4" xfId="19164" xr:uid="{A3E5B7EF-A38E-4017-9DDD-8F6AC8778B1E}"/>
    <cellStyle name="Comma 12 13 5 5" xfId="2803" xr:uid="{DEE13BF6-38BE-42BB-A906-03B8B3D96C52}"/>
    <cellStyle name="Comma 12 13 5 5 2" xfId="11935" xr:uid="{AB1432F4-4071-4E41-81D7-3B65690949A7}"/>
    <cellStyle name="Comma 12 13 5 5 3" xfId="14118" xr:uid="{D0F61C8F-E975-4660-8D1E-2EE14E378B68}"/>
    <cellStyle name="Comma 12 13 5 6" xfId="10586" xr:uid="{D27BE1FB-DD7E-430F-977E-DB5BEE1AAE4C}"/>
    <cellStyle name="Comma 12 13 5 7" xfId="12863" xr:uid="{0EB5FF22-4E9B-4E91-BC5F-2250C8934CD1}"/>
    <cellStyle name="Comma 12 13 5 8" xfId="15182" xr:uid="{B30C16F8-19A5-4918-8FB7-06FE57177A70}"/>
    <cellStyle name="Comma 12 13 6" xfId="583" xr:uid="{618A2E58-D731-4612-BF5D-1EA9AD16850A}"/>
    <cellStyle name="Comma 12 13 6 2" xfId="920" xr:uid="{C3C5B2FC-37B0-4D85-8B39-7D34D5962E89}"/>
    <cellStyle name="Comma 12 13 6 2 2" xfId="2234" xr:uid="{4723BDC5-9D25-43D1-A88B-7D69D4FFE1D3}"/>
    <cellStyle name="Comma 12 13 6 2 2 2" xfId="11607" xr:uid="{6DC4E7E3-5744-4222-BC99-0916ADE5DDB1}"/>
    <cellStyle name="Comma 12 13 6 2 2 3" xfId="13795" xr:uid="{6E4E1F0A-67EA-4FFE-9897-D283E863AD4F}"/>
    <cellStyle name="Comma 12 13 6 2 3" xfId="3203" xr:uid="{E0E07D46-1DE3-480D-9E38-DB559040970E}"/>
    <cellStyle name="Comma 12 13 6 2 3 2" xfId="12335" xr:uid="{46A2FAAA-B407-411F-83F1-56D6E6DF0512}"/>
    <cellStyle name="Comma 12 13 6 2 3 3" xfId="14518" xr:uid="{84FEE03E-29EB-42C3-92D6-DC9F51A9456F}"/>
    <cellStyle name="Comma 12 13 6 2 4" xfId="10804" xr:uid="{B677C44F-989D-4BDD-B98A-5553E72D4B6D}"/>
    <cellStyle name="Comma 12 13 6 2 5" xfId="13076" xr:uid="{7D26D0EF-B10F-4F4E-99B2-16657BEC08D5}"/>
    <cellStyle name="Comma 12 13 6 2 6" xfId="17609" xr:uid="{74CC10E3-4962-45FE-9CD7-EC86D5EE8FCA}"/>
    <cellStyle name="Comma 12 13 6 3" xfId="1840" xr:uid="{DBF0B131-8800-47C0-ACA7-71B76276C761}"/>
    <cellStyle name="Comma 12 13 6 3 2" xfId="2947" xr:uid="{12270F93-FA2C-482B-A8E4-5B5BD1F9E02D}"/>
    <cellStyle name="Comma 12 13 6 3 2 2" xfId="12079" xr:uid="{F573DAA1-816F-483E-A758-11A145418CDF}"/>
    <cellStyle name="Comma 12 13 6 3 2 3" xfId="14262" xr:uid="{110733D7-31A2-4E97-A63C-45F4AC5B5BE9}"/>
    <cellStyle name="Comma 12 13 6 3 3" xfId="11350" xr:uid="{C1884B52-B78C-4430-B2AD-4F4079DD5B8C}"/>
    <cellStyle name="Comma 12 13 6 3 4" xfId="13541" xr:uid="{5ADD38BC-A24D-4F67-A617-8364341179C3}"/>
    <cellStyle name="Comma 12 13 6 4" xfId="1614" xr:uid="{7FB8460D-A582-472E-948A-B155B1FCBF17}"/>
    <cellStyle name="Comma 12 13 6 4 2" xfId="11241" xr:uid="{3077510D-78B0-4922-8748-3F8FBD0832B8}"/>
    <cellStyle name="Comma 12 13 6 4 3" xfId="13447" xr:uid="{FBB63970-D857-42BF-8DD6-96B7E6E34722}"/>
    <cellStyle name="Comma 12 13 6 5" xfId="2853" xr:uid="{70F6F390-683C-4155-B5A7-CFEAA39C0BD1}"/>
    <cellStyle name="Comma 12 13 6 5 2" xfId="11985" xr:uid="{1ABE3650-DF19-4DA9-87E7-496CE389E1F2}"/>
    <cellStyle name="Comma 12 13 6 5 3" xfId="14168" xr:uid="{F273EAB9-377C-4A7A-B8F1-7B507293980F}"/>
    <cellStyle name="Comma 12 13 6 6" xfId="10598" xr:uid="{71F84704-DC11-41ED-B08F-1F3F8CE0D54A}"/>
    <cellStyle name="Comma 12 13 6 7" xfId="12874" xr:uid="{1E31E77C-43D0-4ACB-8E62-7FE2820A2667}"/>
    <cellStyle name="Comma 12 13 6 8" xfId="15288" xr:uid="{140C6CB0-858A-4E9E-9B39-8522E5CD344B}"/>
    <cellStyle name="Comma 12 13 7" xfId="614" xr:uid="{55EF2D6C-E6FB-4151-B3B1-C2744D14C058}"/>
    <cellStyle name="Comma 12 13 7 2" xfId="931" xr:uid="{1D597D98-6F39-4537-BB0A-0865A27EC837}"/>
    <cellStyle name="Comma 12 13 7 2 2" xfId="10815" xr:uid="{4D5C9844-940F-4D97-B8E1-EDDAEC0E422F}"/>
    <cellStyle name="Comma 12 13 7 2 3" xfId="13087" xr:uid="{E518352E-ABCD-4FAC-B5DB-2D8841AD6151}"/>
    <cellStyle name="Comma 12 13 7 3" xfId="2066" xr:uid="{9A6A0C15-7F72-4ED5-84CF-2462BE1EFB68}"/>
    <cellStyle name="Comma 12 13 7 3 2" xfId="11492" xr:uid="{80C825F0-C3D2-4CAB-82A9-9CA7A7276B5A}"/>
    <cellStyle name="Comma 12 13 7 3 3" xfId="13681" xr:uid="{1DEABCF0-6FB4-49C0-BDE9-093A5E038329}"/>
    <cellStyle name="Comma 12 13 7 4" xfId="3088" xr:uid="{3A41F3F2-653B-42FE-A5C8-75B5D70B375F}"/>
    <cellStyle name="Comma 12 13 7 4 2" xfId="12220" xr:uid="{DE561926-2583-42D6-9D30-249C93E3D444}"/>
    <cellStyle name="Comma 12 13 7 4 3" xfId="14403" xr:uid="{A7FBDB5E-DDBC-4BA8-8F1B-8FACD19765F4}"/>
    <cellStyle name="Comma 12 13 7 5" xfId="10611" xr:uid="{943B5E60-59AD-413F-A6DA-EE34A5E057DD}"/>
    <cellStyle name="Comma 12 13 7 6" xfId="12885" xr:uid="{9E925CC4-A26E-427D-9F4C-9EC1E3AF2AC6}"/>
    <cellStyle name="Comma 12 13 7 7" xfId="16549" xr:uid="{A1A5241B-8E4C-416E-B102-0C22B93D8685}"/>
    <cellStyle name="Comma 12 13 8" xfId="645" xr:uid="{CE5D21EF-F20F-4BB3-A1B1-782276E9CFAA}"/>
    <cellStyle name="Comma 12 13 8 2" xfId="942" xr:uid="{F9CC0B1C-EB34-41F6-84F0-01C1559B93D8}"/>
    <cellStyle name="Comma 12 13 8 2 2" xfId="10826" xr:uid="{4210BD91-A503-4F7E-A584-5E2C662B2D9E}"/>
    <cellStyle name="Comma 12 13 8 2 3" xfId="13098" xr:uid="{2D34CBB4-C157-4091-9E51-A1EB58C322FB}"/>
    <cellStyle name="Comma 12 13 8 3" xfId="1757" xr:uid="{858CB92A-413C-49FB-8E49-8A47007B7790}"/>
    <cellStyle name="Comma 12 13 8 3 2" xfId="11305" xr:uid="{ACB140F6-2333-4F91-BCA9-C669CF6F15BF}"/>
    <cellStyle name="Comma 12 13 8 3 3" xfId="13500" xr:uid="{ACDCD33D-E5FD-4CA3-B031-D4245A930D78}"/>
    <cellStyle name="Comma 12 13 8 4" xfId="2906" xr:uid="{6990448C-90F2-49BB-A645-3145D1C5B97D}"/>
    <cellStyle name="Comma 12 13 8 4 2" xfId="12038" xr:uid="{3BF55C62-C75B-4A04-9EF1-30E2B93F9E55}"/>
    <cellStyle name="Comma 12 13 8 4 3" xfId="14221" xr:uid="{89D013AA-822A-4F71-89A2-2FC991D95DA0}"/>
    <cellStyle name="Comma 12 13 8 5" xfId="10622" xr:uid="{928CAA9F-4ADD-40D9-9835-8C7E9F4ACE24}"/>
    <cellStyle name="Comma 12 13 8 6" xfId="12896" xr:uid="{C1C4B094-32F6-4D57-B267-58C96AD101E4}"/>
    <cellStyle name="Comma 12 13 8 7" xfId="19070" xr:uid="{249396C7-9D32-402C-BDF8-E306977F9C6B}"/>
    <cellStyle name="Comma 12 13 9" xfId="676" xr:uid="{4CD99B99-D43B-4791-BA37-26EE54862F2A}"/>
    <cellStyle name="Comma 12 13 9 2" xfId="953" xr:uid="{C2FF8EE9-F73D-4EDC-8634-401C1D626C81}"/>
    <cellStyle name="Comma 12 13 9 2 2" xfId="10837" xr:uid="{7A5AAB33-5E53-4C6C-9B4F-5F5761E176AB}"/>
    <cellStyle name="Comma 12 13 9 2 3" xfId="13109" xr:uid="{70D1FF1C-86AC-440B-82AB-34CA19104F4C}"/>
    <cellStyle name="Comma 12 13 9 3" xfId="2386" xr:uid="{3C0191AA-B3B8-4459-B3BE-6AE4D02857F2}"/>
    <cellStyle name="Comma 12 13 9 3 2" xfId="11660" xr:uid="{2AC5883F-0F6D-4830-94E4-CEA7CC1626E2}"/>
    <cellStyle name="Comma 12 13 9 3 3" xfId="13848" xr:uid="{E9262B28-6F8E-4950-B895-B6DF381D872B}"/>
    <cellStyle name="Comma 12 13 9 4" xfId="3256" xr:uid="{05648138-1FAE-4506-8B72-847D1DE20C18}"/>
    <cellStyle name="Comma 12 13 9 4 2" xfId="12388" xr:uid="{64260E7B-D901-4239-97EC-15C3F3B7A918}"/>
    <cellStyle name="Comma 12 13 9 4 3" xfId="14571" xr:uid="{C31D7D73-35E0-4AA1-8208-2DD71D2B9CDF}"/>
    <cellStyle name="Comma 12 13 9 5" xfId="10634" xr:uid="{825A23D2-3781-4D6B-9BC7-9060828F0AA8}"/>
    <cellStyle name="Comma 12 13 9 6" xfId="12907" xr:uid="{15C69663-69DE-4ABA-B4CC-482B61284D12}"/>
    <cellStyle name="Comma 12 2" xfId="1575" xr:uid="{9A450431-B7A0-4425-B7B1-2A04E4AFA23E}"/>
    <cellStyle name="Comma 12 2 10" xfId="3933" xr:uid="{A7AC6412-D906-40E7-A13F-A2F86F6FDC13}"/>
    <cellStyle name="Comma 12 2 10 2" xfId="6089" xr:uid="{F7ADF30F-7ABC-4399-9349-A55B9B2CCE36}"/>
    <cellStyle name="Comma 12 2 10 2 2" xfId="15403" xr:uid="{D4AB018D-E7DA-4982-829E-885BE5BE34EB}"/>
    <cellStyle name="Comma 12 2 10 2 2 2" xfId="17734" xr:uid="{6A16EC2F-F239-4DFA-BFC9-711EA4B5EF9D}"/>
    <cellStyle name="Comma 12 2 10 2 3" xfId="19167" xr:uid="{98EE42AB-3305-4383-9D4C-A741EBD67918}"/>
    <cellStyle name="Comma 12 2 10 3" xfId="15402" xr:uid="{9C8FD6FC-B3D1-476B-968E-70132092C0E2}"/>
    <cellStyle name="Comma 12 2 10 3 2" xfId="17733" xr:uid="{FBD2E31E-36D5-4479-AABD-D2AB339EE1FB}"/>
    <cellStyle name="Comma 12 2 10 4" xfId="19166" xr:uid="{3396ED71-1E76-441B-8859-B72387FCEC92}"/>
    <cellStyle name="Comma 12 2 11" xfId="3932" xr:uid="{0B63DC12-3315-4FBB-933D-9CBCF54B9B0F}"/>
    <cellStyle name="Comma 12 2 12" xfId="3559" xr:uid="{0B2E6CF4-183B-4025-9651-38EB3D61A374}"/>
    <cellStyle name="Comma 12 2 12 2" xfId="17732" xr:uid="{C14F3C98-CD78-4532-9D3B-F4718964897C}"/>
    <cellStyle name="Comma 12 2 12 3" xfId="15401" xr:uid="{C54887AB-A301-4BD3-BBDB-312FCBCC1332}"/>
    <cellStyle name="Comma 12 2 13" xfId="7770" xr:uid="{4E75018F-36C8-4C30-8733-A577A3C75A75}"/>
    <cellStyle name="Comma 12 2 13 2" xfId="16703" xr:uid="{070D275E-D59C-4AB9-8B1E-FDC8D36E5BD2}"/>
    <cellStyle name="Comma 12 2 14" xfId="19165" xr:uid="{DDD19B3F-AF0C-4EB4-AB29-6F062CCDDD8B}"/>
    <cellStyle name="Comma 12 2 15" xfId="14807" xr:uid="{4EDC05F1-A32D-4308-A39E-C57FF6C0AA5E}"/>
    <cellStyle name="Comma 12 2 2" xfId="2196" xr:uid="{20FCB052-2FBD-4B51-AC53-E38221D69D41}"/>
    <cellStyle name="Comma 12 2 2 2" xfId="6090" xr:uid="{6FF9F3A3-5371-4C50-A26E-1ADD5E9D9C4F}"/>
    <cellStyle name="Comma 12 2 2 2 2" xfId="15404" xr:uid="{76F99046-EF7F-4116-B432-85780C517CA2}"/>
    <cellStyle name="Comma 12 2 2 2 2 2" xfId="17736" xr:uid="{A9F30C85-DE76-4201-90C6-6C084FE7C4A9}"/>
    <cellStyle name="Comma 12 2 2 2 3" xfId="19169" xr:uid="{3A64CC87-438C-4225-9FAA-9B04C8FC37EC}"/>
    <cellStyle name="Comma 12 2 2 3" xfId="3934" xr:uid="{F21A008B-5CCE-4E42-9F06-E0ADA5F55736}"/>
    <cellStyle name="Comma 12 2 2 3 2" xfId="17735" xr:uid="{BD65BAD9-2EC7-4686-819C-F7D44CBF0787}"/>
    <cellStyle name="Comma 12 2 2 4" xfId="19168" xr:uid="{B80529D4-102B-40BB-BAB2-AD3F39D2BB62}"/>
    <cellStyle name="Comma 12 2 3" xfId="3935" xr:uid="{F42E5593-21C6-4899-85EA-3B8AC046C1E0}"/>
    <cellStyle name="Comma 12 2 3 2" xfId="11215" xr:uid="{455688BC-EC8D-4391-BCB0-720CF4327B36}"/>
    <cellStyle name="Comma 12 2 4" xfId="3936" xr:uid="{614D0288-EE8E-42DC-89CB-795E6BBE8D42}"/>
    <cellStyle name="Comma 12 2 5" xfId="3937" xr:uid="{6020F3F6-4D15-4DD8-AE0E-EA7DEEE11259}"/>
    <cellStyle name="Comma 12 2 6" xfId="3938" xr:uid="{1B721531-8939-4DE9-8CC7-9B26D03920C4}"/>
    <cellStyle name="Comma 12 2 7" xfId="3939" xr:uid="{900B3619-0B91-42A9-98EF-282914ECAFF4}"/>
    <cellStyle name="Comma 12 2 8" xfId="3940" xr:uid="{7BCCA37D-8B94-49D9-8667-8817AE196658}"/>
    <cellStyle name="Comma 12 2 9" xfId="3941" xr:uid="{63DA6F7A-ACE6-4C8F-A888-795EBBB997F8}"/>
    <cellStyle name="Comma 12 2 9 2" xfId="6091" xr:uid="{946F973B-80DF-43CA-813E-BED36A8AB4F0}"/>
    <cellStyle name="Comma 12 2 9 2 2" xfId="15406" xr:uid="{7D39EA8A-DA19-4BA0-B382-DC68052B47C1}"/>
    <cellStyle name="Comma 12 2 9 2 2 2" xfId="17738" xr:uid="{AF9419FB-D001-44BC-9345-DBE59A932025}"/>
    <cellStyle name="Comma 12 2 9 2 3" xfId="19171" xr:uid="{6F47B016-3C36-45E5-986C-D824A6934F99}"/>
    <cellStyle name="Comma 12 2 9 3" xfId="15405" xr:uid="{2C47D6D5-306F-41F5-B9E2-B600D0AD6F1E}"/>
    <cellStyle name="Comma 12 2 9 3 2" xfId="17737" xr:uid="{845B4F98-6F49-4CD2-9A9E-A332E98ADB10}"/>
    <cellStyle name="Comma 12 2 9 4" xfId="19170" xr:uid="{8903616A-6EFB-451D-95D0-E8835DAD4665}"/>
    <cellStyle name="Comma 12 3" xfId="1803" xr:uid="{BC4BED32-9E81-45B5-9B64-50B2AB622819}"/>
    <cellStyle name="Comma 12 3 2" xfId="3943" xr:uid="{67A58F65-CC6D-4795-A210-34814E32446D}"/>
    <cellStyle name="Comma 12 3 3" xfId="3942" xr:uid="{0F3A4C74-C481-458B-96E2-7E8751450B9A}"/>
    <cellStyle name="Comma 12 4" xfId="1242" xr:uid="{F2C8C485-93E3-4651-9037-61B0AE530029}"/>
    <cellStyle name="Comma 12 4 2" xfId="3944" xr:uid="{15B3FB4D-2CA6-4DF9-8390-E6A821A9A92A}"/>
    <cellStyle name="Comma 12 5" xfId="3945" xr:uid="{36B75B4B-FE56-447B-8BA1-2FE24CACA2F6}"/>
    <cellStyle name="Comma 12 5 2" xfId="10327" xr:uid="{F0137EBB-E042-43EE-8392-9B48B0A100D4}"/>
    <cellStyle name="Comma 12 6" xfId="3946" xr:uid="{661C6BF0-37C7-4C91-8CA1-91A7C5D763F9}"/>
    <cellStyle name="Comma 12 6 2" xfId="6092" xr:uid="{08019B4B-52BF-4F9D-863E-E1B839EA6C6E}"/>
    <cellStyle name="Comma 12 6 2 2" xfId="15408" xr:uid="{6D7AD78E-F069-467B-BB45-54A8090CA317}"/>
    <cellStyle name="Comma 12 6 2 2 2" xfId="17740" xr:uid="{0044E6FF-367E-4944-80D0-F4CF620347A2}"/>
    <cellStyle name="Comma 12 6 2 3" xfId="19173" xr:uid="{7E546DC7-CF54-4B04-867D-42211FFBC507}"/>
    <cellStyle name="Comma 12 6 3" xfId="12458" xr:uid="{F5E6E36E-C97E-41EE-9CC3-9439252F8372}"/>
    <cellStyle name="Comma 12 6 3 2" xfId="17739" xr:uid="{60E37044-9E84-4B6D-881F-D9D896F4DBDA}"/>
    <cellStyle name="Comma 12 6 3 3" xfId="15407" xr:uid="{B31E4626-27EC-45B7-89F5-4D569FFCE63F}"/>
    <cellStyle name="Comma 12 6 4" xfId="19172" xr:uid="{A1C3C41B-637A-4E8B-8F6B-30D4A6A7EC00}"/>
    <cellStyle name="Comma 12 7" xfId="469" xr:uid="{37DFFA64-CAD3-4818-BAE2-803A535B93CA}"/>
    <cellStyle name="Comma 12 7 10" xfId="753" xr:uid="{4620D6E4-E5AF-47B2-B7EB-0F4A1E53B09C}"/>
    <cellStyle name="Comma 12 7 11" xfId="785" xr:uid="{47B1F79B-EBA7-4775-BE9A-6859CE2B4C63}"/>
    <cellStyle name="Comma 12 7 12" xfId="3738" xr:uid="{0BAF6791-05B7-4A61-AB28-66B989BC1F12}"/>
    <cellStyle name="Comma 12 7 12 2" xfId="10534" xr:uid="{9DD13FCC-C33A-4E05-A5E3-D226E37F09E0}"/>
    <cellStyle name="Comma 12 7 2" xfId="503" xr:uid="{73335FD4-1327-4C4E-954C-309263F21126}"/>
    <cellStyle name="Comma 12 7 2 2" xfId="1634" xr:uid="{0187655B-4F0D-48D6-86E1-66AAA3A179B4}"/>
    <cellStyle name="Comma 12 7 2 2 2" xfId="336" xr:uid="{F50BE991-82A9-4A27-8C63-6BA2E3A2696E}"/>
    <cellStyle name="Comma 12 7 2 2 2 2" xfId="1555" xr:uid="{3B29BE8B-3E94-43C3-85E4-203E44BECD18}"/>
    <cellStyle name="Comma 12 7 2 2 2 2 2" xfId="2177" xr:uid="{D6FE6418-F751-40AD-89FC-C759EB90F89F}"/>
    <cellStyle name="Comma 12 7 2 2 2 2 3" xfId="11196" xr:uid="{968E6E6E-3E33-46F9-8A08-F56125F8F5B5}"/>
    <cellStyle name="Comma 12 7 2 2 2 3" xfId="1785" xr:uid="{86A32225-F783-417B-937C-7F4374FD3C1F}"/>
    <cellStyle name="Comma 12 7 2 2 2 4" xfId="1222" xr:uid="{C54D0FD9-3FEA-4BE6-832B-C92FE92E85D6}"/>
    <cellStyle name="Comma 12 7 2 2 2 5" xfId="10455" xr:uid="{DCC29EA1-3ABC-4E3A-9342-2F889842D60F}"/>
    <cellStyle name="Comma 12 7 2 2 3" xfId="2256" xr:uid="{1C61F513-9C59-4319-A35F-6C7576772233}"/>
    <cellStyle name="Comma 12 7 2 2 4" xfId="17741" xr:uid="{7F0F41F5-234D-4CB8-90FD-72DB7DA2E99F}"/>
    <cellStyle name="Comma 12 7 2 3" xfId="1861" xr:uid="{EA0632EB-A36D-4A23-B828-14E548FF2A5C}"/>
    <cellStyle name="Comma 12 7 2 4" xfId="15409" xr:uid="{F2F77FF3-22E8-4629-8CFD-BE0239511963}"/>
    <cellStyle name="Comma 12 7 3" xfId="534" xr:uid="{E6A5430A-EF0B-4A99-823B-869636B506C9}"/>
    <cellStyle name="Comma 12 7 3 2" xfId="1720" xr:uid="{47ED4189-CCA8-4773-A269-77AAAF887872}"/>
    <cellStyle name="Comma 12 7 3 2 2" xfId="2338" xr:uid="{7E31386D-7417-4979-B65D-4FAD53655186}"/>
    <cellStyle name="Comma 12 7 3 3" xfId="1944" xr:uid="{57E7F7F2-835A-441A-9929-BBDBBAE951F0}"/>
    <cellStyle name="Comma 12 7 3 4" xfId="19174" xr:uid="{257DF138-22A4-4A1F-9FFD-8B40486FAE62}"/>
    <cellStyle name="Comma 12 7 4" xfId="565" xr:uid="{28561138-5863-4F99-AA78-B10831C4E001}"/>
    <cellStyle name="Comma 12 7 4 2" xfId="1740" xr:uid="{55C89585-1C07-4225-9DDE-7547C2130555}"/>
    <cellStyle name="Comma 12 7 4 2 2" xfId="2356" xr:uid="{B70D5397-029B-4BDF-BF8A-9FB0ECFD9760}"/>
    <cellStyle name="Comma 12 7 4 3" xfId="1973" xr:uid="{22FE8708-0D19-4EB3-AFF0-53FD6E276CF6}"/>
    <cellStyle name="Comma 12 7 5" xfId="596" xr:uid="{46529264-A509-4442-9888-BFE9C395EBAF}"/>
    <cellStyle name="Comma 12 7 5 2" xfId="2243" xr:uid="{6F21E770-AD98-422F-8B6F-7E57BF688446}"/>
    <cellStyle name="Comma 12 7 5 3" xfId="1848" xr:uid="{FDEA4D27-E59D-49E3-9B28-E2CC3D68B05E}"/>
    <cellStyle name="Comma 12 7 6" xfId="627" xr:uid="{F757726F-1F45-47AA-9B48-5E38EDF8891D}"/>
    <cellStyle name="Comma 12 7 7" xfId="658" xr:uid="{4C41C0D1-F41A-44D3-9CCE-18FD40801CF1}"/>
    <cellStyle name="Comma 12 7 8" xfId="689" xr:uid="{D0ED104A-CF82-4DE9-8056-893DEB3BF5F9}"/>
    <cellStyle name="Comma 12 7 9" xfId="720" xr:uid="{6E127651-ED3E-40B1-9CC4-6755C1F137F2}"/>
    <cellStyle name="Comma 12 8" xfId="6077" xr:uid="{F775B6D3-8EDD-445F-84C0-08AA4E22571B}"/>
    <cellStyle name="Comma 12 8 2" xfId="15410" xr:uid="{ABED13FA-700B-48C9-BAB1-D31A0D8E6A5D}"/>
    <cellStyle name="Comma 12 8 2 2" xfId="17742" xr:uid="{58E08F28-CF08-403B-BF5F-51C53210CCFB}"/>
    <cellStyle name="Comma 12 8 3" xfId="19175" xr:uid="{3FE183DF-FFEA-4DEB-A8C7-B46D728E9370}"/>
    <cellStyle name="Comma 12 9" xfId="3462" xr:uid="{C3B25290-DD39-4E67-AD13-CDADEFE9D4F8}"/>
    <cellStyle name="Comma 12 9 2" xfId="17727" xr:uid="{B0EC7706-0D61-4AD4-AC6C-E03068107411}"/>
    <cellStyle name="Comma 12 9 3" xfId="15396" xr:uid="{4D2B0B94-B21D-44A2-A357-767FFBD1B658}"/>
    <cellStyle name="Comma 12_CSI_Q1'52_M" xfId="3947" xr:uid="{41F57C2F-8773-4391-AF42-FD9DA0C3D73A}"/>
    <cellStyle name="Comma 13" xfId="510" xr:uid="{95C71AD0-36F8-433C-8D85-A69A3FFA971B}"/>
    <cellStyle name="Comma 13 10" xfId="15252" xr:uid="{7B08D7BC-69B7-4C03-9578-53BF401D1023}"/>
    <cellStyle name="Comma 13 10 2" xfId="17569" xr:uid="{4CFFF9CE-0019-49A6-83BA-3D43B49D3A76}"/>
    <cellStyle name="Comma 13 11" xfId="19033" xr:uid="{0BFA54CA-77A0-4A63-BF9B-85320EA4ACD0}"/>
    <cellStyle name="Comma 13 2" xfId="1019" xr:uid="{AC72D138-F93E-4939-8763-FC3A85C9C87F}"/>
    <cellStyle name="Comma 13 2 2" xfId="1601" xr:uid="{C2E64A22-0F84-48D0-9D2D-3BCFE005CC15}"/>
    <cellStyle name="Comma 13 2 2 2" xfId="2222" xr:uid="{107B4ED8-D092-497F-A9EB-C6E0156FE66E}"/>
    <cellStyle name="Comma 13 2 2 3" xfId="3949" xr:uid="{29F180F7-D3DE-4C72-A817-BFE753377C52}"/>
    <cellStyle name="Comma 13 2 2 3 2" xfId="11233" xr:uid="{29779E24-5B98-4D5F-93E5-4B14D335C78E}"/>
    <cellStyle name="Comma 13 2 3" xfId="1828" xr:uid="{54C2C55B-B95F-46A1-8B80-DEF61A50B371}"/>
    <cellStyle name="Comma 13 2 3 2" xfId="17743" xr:uid="{B2A729CC-2752-43CB-A4F5-DED172EA7E06}"/>
    <cellStyle name="Comma 13 2 4" xfId="1264" xr:uid="{6AF8C8F6-B45D-4B95-94D9-D288000086B6}"/>
    <cellStyle name="Comma 13 2 4 2" xfId="19176" xr:uid="{B5600E34-FB9E-469D-825E-304EE8B2ED5B}"/>
    <cellStyle name="Comma 13 2 5" xfId="10898" xr:uid="{49795228-C92B-4852-8B03-462E063C295E}"/>
    <cellStyle name="Comma 13 3" xfId="1060" xr:uid="{86304BEC-D40E-42FB-BB73-F0E5B73ACF6B}"/>
    <cellStyle name="Comma 13 3 2" xfId="2257" xr:uid="{F5CD20D9-6A72-4397-A8D0-D4FE143B70BD}"/>
    <cellStyle name="Comma 13 3 2 2" xfId="3950" xr:uid="{CCA8F875-F27D-4798-9857-C7998F502C8F}"/>
    <cellStyle name="Comma 13 3 3" xfId="1635" xr:uid="{76D4F8CE-B720-4872-9220-2C46374F95A5}"/>
    <cellStyle name="Comma 13 3 3 2" xfId="17744" xr:uid="{28CDDCE0-487D-4F5E-A0FA-91362231FEBF}"/>
    <cellStyle name="Comma 13 3 3 3" xfId="15411" xr:uid="{DD76BC85-E29D-40E3-BCAA-C8F1A8831063}"/>
    <cellStyle name="Comma 13 3 4" xfId="10930" xr:uid="{95D7A29B-36C4-48E5-BDFB-115010284316}"/>
    <cellStyle name="Comma 13 3 4 2" xfId="19177" xr:uid="{3F595325-B149-458C-93DE-3D704B8168B6}"/>
    <cellStyle name="Comma 13 4" xfId="1862" xr:uid="{3E6843E8-75B1-457E-9AF2-B8E600AF539E}"/>
    <cellStyle name="Comma 13 4 2" xfId="6094" xr:uid="{5738D4D1-14EF-4BAA-AEBF-875AF68DD03B}"/>
    <cellStyle name="Comma 13 4 2 2" xfId="15412" xr:uid="{FF9C80D8-FD55-4B3D-B071-143A19966D17}"/>
    <cellStyle name="Comma 13 4 2 2 2" xfId="17746" xr:uid="{70D34727-899C-41CC-9467-D37BB2C8309C}"/>
    <cellStyle name="Comma 13 4 2 3" xfId="19179" xr:uid="{11C4570A-D748-46C6-B625-D1450789DA48}"/>
    <cellStyle name="Comma 13 4 3" xfId="3951" xr:uid="{3B06F359-0014-4F15-B79E-DA14358F5161}"/>
    <cellStyle name="Comma 13 4 3 2" xfId="17745" xr:uid="{F8339BC1-43E3-440B-AEE2-786E400CA682}"/>
    <cellStyle name="Comma 13 4 4" xfId="19178" xr:uid="{CC750155-C986-4A45-95CD-9268EBF71EC2}"/>
    <cellStyle name="Comma 13 5" xfId="1298" xr:uid="{DC9F9218-EA17-496E-BABE-5E94F25F7220}"/>
    <cellStyle name="Comma 13 5 2" xfId="6358" xr:uid="{7B12A4B0-CA8A-487E-9B71-2AE0CEEF4108}"/>
    <cellStyle name="Comma 13 5 2 2" xfId="15413" xr:uid="{6D4A934A-DA84-4D46-9984-EED65A321FEF}"/>
    <cellStyle name="Comma 13 5 2 2 2" xfId="17748" xr:uid="{1F24B6AA-0769-4B5D-BDB2-C147F924B227}"/>
    <cellStyle name="Comma 13 5 2 3" xfId="19181" xr:uid="{AB69D80F-11D9-4084-A11D-CF106361003D}"/>
    <cellStyle name="Comma 13 5 3" xfId="5831" xr:uid="{093D4C60-7DFF-4949-9CEC-0E59755B27F4}"/>
    <cellStyle name="Comma 13 5 3 2" xfId="17747" xr:uid="{4E49E8AF-368A-4746-9459-3EAFA1D98001}"/>
    <cellStyle name="Comma 13 5 4" xfId="19180" xr:uid="{13067E84-DAD5-4740-8AE4-43B44F983E5B}"/>
    <cellStyle name="Comma 13 6" xfId="3948" xr:uid="{6E31B081-ECDD-4B3D-BBA3-785D80BD0D87}"/>
    <cellStyle name="Comma 13 6 2" xfId="10563" xr:uid="{BA6FA865-F5D3-47AB-B07D-0ECFCC1D474B}"/>
    <cellStyle name="Comma 13 6 2 2" xfId="17749" xr:uid="{6BC75663-3500-46CA-B3BE-A2295F26FBF3}"/>
    <cellStyle name="Comma 13 6 2 3" xfId="15414" xr:uid="{DFB32C14-3A9B-4D52-B07A-7E3E61088713}"/>
    <cellStyle name="Comma 13 6 3" xfId="19182" xr:uid="{00767263-B0B8-458F-AB77-B1712AD91ECC}"/>
    <cellStyle name="Comma 13 7" xfId="6093" xr:uid="{8A369F9B-352D-4B9D-A2C7-F28925605BAE}"/>
    <cellStyle name="Comma 13 7 2" xfId="15415" xr:uid="{C9ACF90C-FCE2-482B-9BB5-33036F3FA9B1}"/>
    <cellStyle name="Comma 13 7 2 2" xfId="17750" xr:uid="{82243696-F16A-4EE8-9ADA-719C570DF5FC}"/>
    <cellStyle name="Comma 13 7 3" xfId="19183" xr:uid="{52CA7B23-473B-4390-BB39-AAB28B2C4A64}"/>
    <cellStyle name="Comma 13 8" xfId="10075" xr:uid="{6FD5C78C-F3B7-4BBC-8824-90D257B3EBE9}"/>
    <cellStyle name="Comma 13 8 2" xfId="15416" xr:uid="{3B023304-A133-4B76-9D62-BB9D94AFA4F4}"/>
    <cellStyle name="Comma 13 8 2 2" xfId="17751" xr:uid="{EE613467-2665-48E5-A276-50956E76700E}"/>
    <cellStyle name="Comma 13 8 3" xfId="19184" xr:uid="{9767712A-5D6F-4762-AC29-E6D7343D6027}"/>
    <cellStyle name="Comma 13 8 4" xfId="15014" xr:uid="{AEB625AF-2A98-4D2E-A1FC-13ED16DE3E2C}"/>
    <cellStyle name="Comma 13 9" xfId="15151" xr:uid="{12FFD54A-BB54-44E5-99FD-EB12D32B81B7}"/>
    <cellStyle name="Comma 13 9 2" xfId="15417" xr:uid="{49AECA03-63EE-4CC4-9B6E-8A62AD845F66}"/>
    <cellStyle name="Comma 13 9 2 2" xfId="17752" xr:uid="{EBF766D0-C833-459A-8478-DC024AB67E57}"/>
    <cellStyle name="Comma 13 9 3" xfId="19185" xr:uid="{D055BFA8-90AE-466F-B6F3-273ABFFC5047}"/>
    <cellStyle name="Comma 14" xfId="324" xr:uid="{91F7429E-7F16-4F55-B563-2965230CC828}"/>
    <cellStyle name="Comma 14 10" xfId="3473" xr:uid="{D070CE6E-6516-496A-8B31-B3DEF8A9C4CF}"/>
    <cellStyle name="Comma 14 10 2" xfId="17753" xr:uid="{8E856C45-21C1-4DF1-B454-978CC677CFA4}"/>
    <cellStyle name="Comma 14 11" xfId="9999" xr:uid="{5726E436-605A-4389-9E6A-83A18BE07DA5}"/>
    <cellStyle name="Comma 14 11 2" xfId="19186" xr:uid="{D5D135C9-B986-4AC3-9AAC-95D622C4A9C0}"/>
    <cellStyle name="Comma 14 12" xfId="12481" xr:uid="{4509A7FA-8B6D-42B8-A8CB-91098C6D445E}"/>
    <cellStyle name="Comma 14 2" xfId="802" xr:uid="{D9AFE3FE-F620-4B30-9F29-BF273EA5DCC0}"/>
    <cellStyle name="Comma 14 2 2" xfId="2158" xr:uid="{13D73303-97DE-415B-8D9C-E3A0E59760BE}"/>
    <cellStyle name="Comma 14 2 2 2" xfId="3164" xr:uid="{D167E330-C06F-4BF1-B598-5555235B8068}"/>
    <cellStyle name="Comma 14 2 2 2 2" xfId="12296" xr:uid="{7B915393-F4D4-4136-896F-437814161ED0}"/>
    <cellStyle name="Comma 14 2 2 2 3" xfId="14479" xr:uid="{A7A154D0-E174-4E70-B5C9-1CF98E311FDE}"/>
    <cellStyle name="Comma 14 2 2 3" xfId="3953" xr:uid="{9B9E9261-11A4-479E-97B3-90FFC4C60EBC}"/>
    <cellStyle name="Comma 14 2 2 4" xfId="11567" xr:uid="{4A7049A5-7EA9-4CBD-921B-4F9FF35BE178}"/>
    <cellStyle name="Comma 14 2 2 5" xfId="13756" xr:uid="{741E38FE-D7C0-46F5-852B-7F4F4212DB09}"/>
    <cellStyle name="Comma 14 2 3" xfId="1537" xr:uid="{91BEEC8C-E9C5-4A6C-93AB-B552C03B51C8}"/>
    <cellStyle name="Comma 14 2 3 2" xfId="11182" xr:uid="{22E71AEE-A98D-47C1-8BB7-648D8619524B}"/>
    <cellStyle name="Comma 14 2 3 2 2" xfId="17754" xr:uid="{61159453-AE7D-46B7-A34F-14D290BEFAB7}"/>
    <cellStyle name="Comma 14 2 3 3" xfId="13408" xr:uid="{94C47BA7-9502-4BF6-9C7E-495A4EB1DE98}"/>
    <cellStyle name="Comma 14 2 3 4" xfId="15418" xr:uid="{763467C7-202E-4794-AFB2-5FB263DF7C7C}"/>
    <cellStyle name="Comma 14 2 4" xfId="2814" xr:uid="{C1070661-0FF2-4151-84AB-35F241A76E5F}"/>
    <cellStyle name="Comma 14 2 4 2" xfId="11946" xr:uid="{44FF26C6-CE69-4DBD-8C67-6B2B9B4C45AF}"/>
    <cellStyle name="Comma 14 2 4 3" xfId="14129" xr:uid="{8D0FC3DE-F088-4409-AA18-72F01E97649F}"/>
    <cellStyle name="Comma 14 2 4 4" xfId="19187" xr:uid="{305C78AF-CF3B-4D29-9B54-40A08D7465F5}"/>
    <cellStyle name="Comma 14 2 5" xfId="3565" xr:uid="{9428CA26-398D-4BB8-92AB-D2AC9677A0AB}"/>
    <cellStyle name="Comma 14 2 5 2" xfId="10687" xr:uid="{991D57C8-E6B1-4628-A094-AA23226C4982}"/>
    <cellStyle name="Comma 14 2 5 3" xfId="12959" xr:uid="{FA0DE87C-F32E-48E4-94A1-A39BD9496666}"/>
    <cellStyle name="Comma 14 2 6" xfId="10128" xr:uid="{E6F3BEB1-64DE-44EC-B1FE-D47BF8AC782D}"/>
    <cellStyle name="Comma 14 2 7" xfId="12577" xr:uid="{0AC7EA4D-1B36-42FE-9167-868DA6186CF2}"/>
    <cellStyle name="Comma 14 3" xfId="1992" xr:uid="{1F319C7B-8320-4409-9A38-C4C7EEBE5F84}"/>
    <cellStyle name="Comma 14 3 2" xfId="3014" xr:uid="{CDDA3950-B424-4A4D-9DFE-8816A6CD6C1B}"/>
    <cellStyle name="Comma 14 3 2 2" xfId="3955" xr:uid="{55400317-4346-4B77-85C4-92549396B2A0}"/>
    <cellStyle name="Comma 14 3 2 3" xfId="12146" xr:uid="{10562F58-A323-4F1B-A487-996E2BCC312E}"/>
    <cellStyle name="Comma 14 3 2 4" xfId="14329" xr:uid="{A11F9A18-801E-463D-8C84-266A76BF10D5}"/>
    <cellStyle name="Comma 14 3 3" xfId="3954" xr:uid="{AC3AE880-1878-4528-9310-71EC1BA49AB7}"/>
    <cellStyle name="Comma 14 3 4" xfId="11419" xr:uid="{5D69A831-9542-48CD-A1B7-F5084F891F8B}"/>
    <cellStyle name="Comma 14 3 5" xfId="13608" xr:uid="{EA98E024-54D3-4EC9-93C0-A732C2D7DF25}"/>
    <cellStyle name="Comma 14 4" xfId="1768" xr:uid="{E3BE59D5-5BA9-4896-80EE-EFB880157276}"/>
    <cellStyle name="Comma 14 4 2" xfId="2912" xr:uid="{94FA3F75-85AA-45AB-BDE6-5BEC2E700E16}"/>
    <cellStyle name="Comma 14 4 2 2" xfId="6096" xr:uid="{18EDBB5A-972C-47D2-ACFD-4BB3B54C00BC}"/>
    <cellStyle name="Comma 14 4 2 2 2" xfId="17756" xr:uid="{CF444FB2-B6CC-4C38-801D-E4A9A2191FAB}"/>
    <cellStyle name="Comma 14 4 2 3" xfId="12044" xr:uid="{CB68F78A-1592-43B7-B4D2-B0511C90BFEA}"/>
    <cellStyle name="Comma 14 4 2 3 2" xfId="19189" xr:uid="{223A4691-DA41-4EA6-927F-50A1F6DF76D9}"/>
    <cellStyle name="Comma 14 4 2 4" xfId="14227" xr:uid="{78A49701-AD3E-482B-B20F-C77A0C28E2D6}"/>
    <cellStyle name="Comma 14 4 3" xfId="3956" xr:uid="{4A3C7231-3711-4A11-98DD-A69DCC008B66}"/>
    <cellStyle name="Comma 14 4 3 2" xfId="17755" xr:uid="{3B59B7AD-8C2A-4ECA-BEFC-98EB59CF1D0B}"/>
    <cellStyle name="Comma 14 4 4" xfId="11311" xr:uid="{B189DFBB-E473-480B-9F8D-53745FC0D587}"/>
    <cellStyle name="Comma 14 4 4 2" xfId="19188" xr:uid="{894A25FC-11DC-4BF0-835E-B426450495B6}"/>
    <cellStyle name="Comma 14 4 5" xfId="13506" xr:uid="{E85E48E6-0581-42D7-B289-1D87B7D3A3E5}"/>
    <cellStyle name="Comma 14 5" xfId="1206" xr:uid="{57677F56-DFB8-4D4A-B4A2-DD436E0CD29A}"/>
    <cellStyle name="Comma 14 5 2" xfId="2702" xr:uid="{EB163127-9B1B-4004-A853-D298D3E079DF}"/>
    <cellStyle name="Comma 14 5 2 2" xfId="6097" xr:uid="{702DDDC7-C538-4B3C-A94E-954FF2794588}"/>
    <cellStyle name="Comma 14 5 2 2 2" xfId="17758" xr:uid="{A60E94F0-609B-4E2F-A94E-8C62105D7101}"/>
    <cellStyle name="Comma 14 5 2 3" xfId="11834" xr:uid="{62A73325-4329-4926-AA51-26B5B64DA57F}"/>
    <cellStyle name="Comma 14 5 2 3 2" xfId="19191" xr:uid="{3D29A7C3-AB2E-40A2-8FEA-9CA25D8181B1}"/>
    <cellStyle name="Comma 14 5 2 4" xfId="14017" xr:uid="{19481F2A-4F8A-49EF-8598-4F799F9E5007}"/>
    <cellStyle name="Comma 14 5 3" xfId="3957" xr:uid="{5C96CD01-4A5A-4DE5-BB2A-B418701D6E04}"/>
    <cellStyle name="Comma 14 5 3 2" xfId="17757" xr:uid="{45FA0756-02A7-4C00-81F8-7018658E82E0}"/>
    <cellStyle name="Comma 14 5 4" xfId="11046" xr:uid="{238E9290-2AFD-4BDB-9E54-1D74FC8A81EB}"/>
    <cellStyle name="Comma 14 5 4 2" xfId="19190" xr:uid="{99DA4745-C1DF-4A96-847C-6E7DF609291A}"/>
    <cellStyle name="Comma 14 5 5" xfId="13304" xr:uid="{2D473816-B1DB-4722-9C94-0752442A9A1E}"/>
    <cellStyle name="Comma 14 6" xfId="1105" xr:uid="{3A9F972E-7BA9-4A46-A1EB-74695B4B8629}"/>
    <cellStyle name="Comma 14 6 2" xfId="3958" xr:uid="{A7BBB4C5-B975-4385-8E18-C6ECF35DFE82}"/>
    <cellStyle name="Comma 14 6 3" xfId="10964" xr:uid="{DACF8FCD-C8A1-44F4-B217-0199497E026C}"/>
    <cellStyle name="Comma 14 6 4" xfId="13225" xr:uid="{806CA93E-D680-4A6B-905E-DB33180A0A21}"/>
    <cellStyle name="Comma 14 7" xfId="2621" xr:uid="{AEC27F37-78B7-447E-B43A-BFDD6B4BE03C}"/>
    <cellStyle name="Comma 14 7 2" xfId="6098" xr:uid="{731DE1B1-651F-45C3-BEA2-31B5C5AA7241}"/>
    <cellStyle name="Comma 14 7 2 2" xfId="15419" xr:uid="{8049C702-D581-4A9B-94BA-C9CAE55CB30A}"/>
    <cellStyle name="Comma 14 7 2 2 2" xfId="17760" xr:uid="{D7E49389-F213-4D1D-A70C-DA181930AAC4}"/>
    <cellStyle name="Comma 14 7 2 3" xfId="19193" xr:uid="{F25C4265-9F7F-4171-8DA8-70A0AA72306B}"/>
    <cellStyle name="Comma 14 7 3" xfId="3959" xr:uid="{E209CF64-0D18-4B37-9B16-A87F9EC5937C}"/>
    <cellStyle name="Comma 14 7 3 2" xfId="17759" xr:uid="{9F6A0A04-DCD8-4DA6-BC4D-96AB331BC594}"/>
    <cellStyle name="Comma 14 7 4" xfId="11753" xr:uid="{D50C67EF-6A3B-49A8-A599-8BE25B6F0F75}"/>
    <cellStyle name="Comma 14 7 4 2" xfId="19192" xr:uid="{B23008E8-E5CB-4E0E-BD6D-9FDBDB8A9F24}"/>
    <cellStyle name="Comma 14 7 5" xfId="13936" xr:uid="{2C347743-BF4B-4F9B-9923-7FFBAD5A4BD8}"/>
    <cellStyle name="Comma 14 8" xfId="3952" xr:uid="{E6AB401E-CC85-4946-8784-9F1CA7E33CB6}"/>
    <cellStyle name="Comma 14 8 2" xfId="10452" xr:uid="{74845E9E-98B1-41C5-B8E7-74FBBE0F1522}"/>
    <cellStyle name="Comma 14 8 2 2" xfId="17761" xr:uid="{46DFA20F-B38C-4D4F-8D0A-C68068FB8CA3}"/>
    <cellStyle name="Comma 14 8 2 3" xfId="15420" xr:uid="{48DECA46-4BCA-4882-89FC-2697B446DE00}"/>
    <cellStyle name="Comma 14 8 3" xfId="12776" xr:uid="{B938F4D7-2784-406C-8D16-13EB3D221D57}"/>
    <cellStyle name="Comma 14 8 3 2" xfId="19194" xr:uid="{458B9CCA-DD13-4918-AD32-5CEBEA140FDF}"/>
    <cellStyle name="Comma 14 9" xfId="6095" xr:uid="{55CDE53D-0588-43B4-B52D-9481898DEB07}"/>
    <cellStyle name="Comma 14 9 2" xfId="15421" xr:uid="{446A7C10-A8B0-48D4-9473-928DDA8B2E9E}"/>
    <cellStyle name="Comma 14 9 2 2" xfId="17762" xr:uid="{0BF0713B-00AE-4CA5-B970-1C78F0543D0A}"/>
    <cellStyle name="Comma 14 9 3" xfId="19195" xr:uid="{6C56A21F-88F0-401B-AE45-A90E1A5CD621}"/>
    <cellStyle name="Comma 15" xfId="540" xr:uid="{F8065E29-3690-4E57-AF2A-CF9D6BE9FDA1}"/>
    <cellStyle name="Comma 15 10" xfId="19196" xr:uid="{7A786DE2-6D24-4CE2-A3A2-A9F467539AAD}"/>
    <cellStyle name="Comma 15 2" xfId="1693" xr:uid="{4F5719B5-B05C-4D81-8BCF-F51D9EF23A60}"/>
    <cellStyle name="Comma 15 2 2" xfId="2311" xr:uid="{32397210-A3F9-413F-AC76-F1ECDC355370}"/>
    <cellStyle name="Comma 15 2 2 2" xfId="3963" xr:uid="{C0DED6F7-01DC-4F66-BED4-4F1F47ED4802}"/>
    <cellStyle name="Comma 15 2 2 3" xfId="3962" xr:uid="{0F48B44A-A792-433B-95DB-161F195B84B9}"/>
    <cellStyle name="Comma 15 2 3" xfId="3964" xr:uid="{0F620450-2E77-4C1D-9A43-72EA195C56DC}"/>
    <cellStyle name="Comma 15 2 3 2" xfId="11281" xr:uid="{0E0FB007-B3AD-4F35-BF9F-4B6609FC5B0A}"/>
    <cellStyle name="Comma 15 2 4" xfId="3961" xr:uid="{4FF76431-D4DA-48BA-9CAE-99F5C5882EA8}"/>
    <cellStyle name="Comma 15 3" xfId="1917" xr:uid="{94E54A5E-01C6-4308-8F29-6E253BAA7ECB}"/>
    <cellStyle name="Comma 15 3 2" xfId="3966" xr:uid="{ED6388FB-E364-4791-803C-159DE3512ABD}"/>
    <cellStyle name="Comma 15 3 2 2" xfId="6100" xr:uid="{AEF62775-C2D8-456F-8301-AF8DBEA08280}"/>
    <cellStyle name="Comma 15 3 2 2 2" xfId="15424" xr:uid="{DD8D35F3-84AC-4CBC-B874-76307996EAD2}"/>
    <cellStyle name="Comma 15 3 2 2 2 2" xfId="17765" xr:uid="{1D0841B9-B7AF-40CB-80AB-114EC8EA0ACF}"/>
    <cellStyle name="Comma 15 3 2 2 3" xfId="19198" xr:uid="{9DFF0FC8-1366-48EB-9BF0-B6E25B7E6696}"/>
    <cellStyle name="Comma 15 3 2 3" xfId="15423" xr:uid="{6CF35C61-44E1-4AEB-B0FE-15B49C5635CB}"/>
    <cellStyle name="Comma 15 3 2 3 2" xfId="17764" xr:uid="{DB3E4FE9-872F-4FFC-9215-0FBEFF79A0A0}"/>
    <cellStyle name="Comma 15 3 2 4" xfId="19197" xr:uid="{72F388F0-50B6-4BDD-B156-A1D6361D6E2F}"/>
    <cellStyle name="Comma 15 3 3" xfId="3965" xr:uid="{434CB1C3-05D7-47AF-BC88-623013937DD4}"/>
    <cellStyle name="Comma 15 4" xfId="1437" xr:uid="{B4696F11-EC59-4589-BCC7-1E75F98B5513}"/>
    <cellStyle name="Comma 15 4 2" xfId="3967" xr:uid="{84CF9F05-B406-45C7-807D-84620FF06BFA}"/>
    <cellStyle name="Comma 15 5" xfId="3968" xr:uid="{D09B042A-00DB-49FE-A972-DD8F0AEEB1C0}"/>
    <cellStyle name="Comma 15 5 2" xfId="10580" xr:uid="{9BE7A414-7404-4B94-87C9-B43E1353A403}"/>
    <cellStyle name="Comma 15 6" xfId="3969" xr:uid="{CDAEFDBC-CE60-4E71-AAC0-76BA35CB3732}"/>
    <cellStyle name="Comma 15 6 2" xfId="6101" xr:uid="{479A72FE-8375-4339-B481-3E5E21576442}"/>
    <cellStyle name="Comma 15 6 2 2" xfId="15426" xr:uid="{28368F4C-7FD6-4B6B-8BA5-38C68EE60E47}"/>
    <cellStyle name="Comma 15 6 2 2 2" xfId="17767" xr:uid="{D42F79D3-84BC-4F14-81F1-22A45F5B7F57}"/>
    <cellStyle name="Comma 15 6 2 3" xfId="19200" xr:uid="{B9DEA2DD-6052-4FEC-BDE1-A26CB4FC419E}"/>
    <cellStyle name="Comma 15 6 3" xfId="15425" xr:uid="{AC2736E3-CFD4-45B6-989D-74EE8DB31C35}"/>
    <cellStyle name="Comma 15 6 3 2" xfId="17766" xr:uid="{7A77292A-A278-4613-B1AC-C57E5F3491B3}"/>
    <cellStyle name="Comma 15 6 4" xfId="19199" xr:uid="{138C3F14-C760-4E81-9BBE-8EE53A94CFF1}"/>
    <cellStyle name="Comma 15 7" xfId="3960" xr:uid="{42E4771A-5420-4B7F-9129-BAE7B1FB6139}"/>
    <cellStyle name="Comma 15 7 2" xfId="15427" xr:uid="{F7969049-DB4B-4B3A-8547-CAD716A0803E}"/>
    <cellStyle name="Comma 15 7 2 2" xfId="17768" xr:uid="{C2D727D6-287E-4355-BCA3-D4C23C8F03F4}"/>
    <cellStyle name="Comma 15 7 3" xfId="19201" xr:uid="{C49C3074-1D6D-4F77-994A-D21D7643D8FB}"/>
    <cellStyle name="Comma 15 8" xfId="6099" xr:uid="{D81C5BA3-ACAA-4474-ACAB-548655881825}"/>
    <cellStyle name="Comma 15 8 2" xfId="15428" xr:uid="{278216AD-6F4C-46EB-BAEA-99B7611979A7}"/>
    <cellStyle name="Comma 15 8 2 2" xfId="17769" xr:uid="{CBCD5C69-FF23-4936-9238-C416A573249A}"/>
    <cellStyle name="Comma 15 8 3" xfId="19202" xr:uid="{B1D333DC-5F6B-442D-A952-229BE681117A}"/>
    <cellStyle name="Comma 15 9" xfId="15422" xr:uid="{C12E39C6-F895-4B3B-A724-359D5CB6CF8F}"/>
    <cellStyle name="Comma 15 9 2" xfId="17763" xr:uid="{BA860599-B6E4-4F77-ADBC-5AA76FFCAA1E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59" xfId="1355" xr:uid="{5AF4B024-D565-41DC-A7CC-AA829A416A26}"/>
    <cellStyle name="Comma 159 2" xfId="1664" xr:uid="{6E4D593E-DD5B-44B9-8F57-026EF30172F6}"/>
    <cellStyle name="Comma 159 2 2" xfId="2284" xr:uid="{6B702D4C-1E1B-4302-9A02-65BBFD0E777C}"/>
    <cellStyle name="Comma 159 2 2 2" xfId="3226" xr:uid="{99885F1F-6E09-4909-9830-2B58630A9308}"/>
    <cellStyle name="Comma 159 2 2 2 2" xfId="12358" xr:uid="{173C3119-C9A5-4562-88BB-1173F76BE3DD}"/>
    <cellStyle name="Comma 159 2 2 2 3" xfId="14541" xr:uid="{0E4E7158-570A-4C75-BC68-AD851E2D3C0D}"/>
    <cellStyle name="Comma 159 2 2 3" xfId="11630" xr:uid="{873FD79F-5583-4FFE-93CF-2FD910C4CFAA}"/>
    <cellStyle name="Comma 159 2 2 4" xfId="13818" xr:uid="{4FA9F81D-4377-4BDE-A50A-96735FAAC5B3}"/>
    <cellStyle name="Comma 159 2 3" xfId="2876" xr:uid="{3FD076B8-002F-4F53-8412-5AD0BF78293F}"/>
    <cellStyle name="Comma 159 2 3 2" xfId="12008" xr:uid="{0B4448C4-6CCD-4687-85B8-68AC38FB5565}"/>
    <cellStyle name="Comma 159 2 3 3" xfId="14191" xr:uid="{488BBD33-670E-4B6C-941F-805F7560792C}"/>
    <cellStyle name="Comma 159 2 4" xfId="11269" xr:uid="{3342128B-C9F3-4CD3-B158-D5959EB3527B}"/>
    <cellStyle name="Comma 159 2 4 2" xfId="13470" xr:uid="{F023F8BB-37B8-4B46-9CBA-9265261FBC52}"/>
    <cellStyle name="Comma 159 2 5" xfId="10168" xr:uid="{FD3045DF-7B36-43B3-B607-3A6F7365752B}"/>
    <cellStyle name="Comma 159 2 6" xfId="12609" xr:uid="{A9194204-CB84-4FDB-81FA-69A49914721A}"/>
    <cellStyle name="Comma 159 3" xfId="2095" xr:uid="{1794F1F5-7632-48E0-9E2C-5A40628AA004}"/>
    <cellStyle name="Comma 159 3 2" xfId="3117" xr:uid="{6655FD74-87ED-4A1C-9F4E-B9494A21C4C8}"/>
    <cellStyle name="Comma 159 3 2 2" xfId="12249" xr:uid="{DDDAFC36-8453-48DE-A0A6-CB2DBC647B6C}"/>
    <cellStyle name="Comma 159 3 2 3" xfId="14432" xr:uid="{845BC1C5-2A47-40B5-80E4-0D94DC0D2491}"/>
    <cellStyle name="Comma 159 3 3" xfId="11520" xr:uid="{437D3113-2AC5-4F42-9A08-0D24FB10B8D6}"/>
    <cellStyle name="Comma 159 3 4" xfId="13709" xr:uid="{4A75E633-F1F4-4AC6-BD83-B36E8B60B376}"/>
    <cellStyle name="Comma 159 4" xfId="1889" xr:uid="{7D577CCE-349E-4CA5-BBC0-CE2F0F24E349}"/>
    <cellStyle name="Comma 159 4 2" xfId="2968" xr:uid="{FBA0A4F4-A6B3-4AE5-9B59-D60C3411D9B5}"/>
    <cellStyle name="Comma 159 4 2 2" xfId="12100" xr:uid="{A025864C-86F3-43DB-88F8-A518082CFC1A}"/>
    <cellStyle name="Comma 159 4 2 3" xfId="14283" xr:uid="{A1B6ED7D-C4F4-4235-A66B-E5D1D1B77FAE}"/>
    <cellStyle name="Comma 159 4 3" xfId="11373" xr:uid="{928B77EB-4ED7-4E16-A8C4-593406BFA375}"/>
    <cellStyle name="Comma 159 4 4" xfId="13562" xr:uid="{2B4B36EE-9BF4-4F0A-82C3-C697D3410F9C}"/>
    <cellStyle name="Comma 159 5" xfId="2768" xr:uid="{D6BDCE52-CBD3-49BB-B3B0-38C126D81F8D}"/>
    <cellStyle name="Comma 159 5 2" xfId="11900" xr:uid="{D769BBA1-D486-4A92-8811-F0657B80AEE5}"/>
    <cellStyle name="Comma 159 5 3" xfId="14083" xr:uid="{59BD8DAD-60BB-4813-8561-C0E33C28A11E}"/>
    <cellStyle name="Comma 159 6" xfId="11116" xr:uid="{2BE07127-011F-4F81-B054-A1CCC30D808B}"/>
    <cellStyle name="Comma 159 6 2" xfId="13369" xr:uid="{F59C2570-635B-4ABA-89AD-3F2C0380D231}"/>
    <cellStyle name="Comma 159 7" xfId="10059" xr:uid="{31851E84-EECE-4028-B952-22D4324AECF1}"/>
    <cellStyle name="Comma 159 8" xfId="12540" xr:uid="{95EC0EF6-AD89-453D-AB70-16E98EE8AE40}"/>
    <cellStyle name="Comma 159 9" xfId="10184" xr:uid="{C1A28701-48AB-4500-BEFE-45F8A6D49C88}"/>
    <cellStyle name="Comma 159 9 2" xfId="12616" xr:uid="{8848CE58-EEB1-4FBE-AB45-22528256EF32}"/>
    <cellStyle name="Comma 159 9 2 2" xfId="15429" xr:uid="{D15E4C4E-A1B8-4F50-BD11-9D5A6DAD44B9}"/>
    <cellStyle name="Comma 159 9 2 2 2" xfId="17770" xr:uid="{72D98B92-3009-4CC3-9A16-2A00F68FCDA3}"/>
    <cellStyle name="Comma 159 9 2 3" xfId="17503" xr:uid="{204FC09D-670B-4F33-A8B8-450A055BF31F}"/>
    <cellStyle name="Comma 159 9 2 4" xfId="19203" xr:uid="{5B08B091-585D-484A-9071-11644DE0388F}"/>
    <cellStyle name="Comma 159 9 2 5" xfId="15179" xr:uid="{AAC560C4-D464-4564-A301-8D75798F252F}"/>
    <cellStyle name="Comma 159 9 3" xfId="15430" xr:uid="{EE600355-8689-4EB8-A084-B091F2105D46}"/>
    <cellStyle name="Comma 159 9 3 2" xfId="17771" xr:uid="{D98B9E55-CB11-461B-91FF-1DF65A83422B}"/>
    <cellStyle name="Comma 159 9 3 3" xfId="19204" xr:uid="{2EB533DC-4842-499F-B29F-C07C1ACE747F}"/>
    <cellStyle name="Comma 159 9 4" xfId="15285" xr:uid="{E377463A-0D53-4D3B-A70A-11E3CBFE4176}"/>
    <cellStyle name="Comma 159 9 4 2" xfId="17606" xr:uid="{EB70FCCD-DAED-49A4-9727-9AF5D6A4FD78}"/>
    <cellStyle name="Comma 159 9 5" xfId="17428" xr:uid="{CF2CA1E6-0143-40ED-A98A-7C902AD890DF}"/>
    <cellStyle name="Comma 159 9 6" xfId="19067" xr:uid="{A761EAE6-4591-4518-BCE4-644D146ACBD6}"/>
    <cellStyle name="Comma 159 9 7" xfId="15056" xr:uid="{7DDC5307-46A5-43D2-89A1-F2A5A6AE3864}"/>
    <cellStyle name="Comma 16" xfId="571" xr:uid="{694F317A-6AF8-4375-8CD8-D2F3011FA8C3}"/>
    <cellStyle name="Comma 16 2" xfId="1698" xr:uid="{7E930C82-033E-4693-A71E-4F23029FF87C}"/>
    <cellStyle name="Comma 16 2 2" xfId="2316" xr:uid="{C50104B8-1438-41C1-B7D1-56D1C06F2F4C}"/>
    <cellStyle name="Comma 16 2 2 2" xfId="3972" xr:uid="{2A3F58CE-F5A7-4FA7-9448-715EA8768F00}"/>
    <cellStyle name="Comma 16 2 3" xfId="3973" xr:uid="{AD7AF351-FCBC-4D12-BE00-FBFADA558754}"/>
    <cellStyle name="Comma 16 2 4" xfId="3971" xr:uid="{CA3CB0C4-81C1-4DA7-A2E4-A4C874B34F33}"/>
    <cellStyle name="Comma 16 3" xfId="1922" xr:uid="{6F86FB9E-D8C7-428D-985E-606A7585976B}"/>
    <cellStyle name="Comma 16 3 2" xfId="6103" xr:uid="{4CC4E574-57B2-4124-9FF0-ADF68E2C9B11}"/>
    <cellStyle name="Comma 16 3 2 2" xfId="15432" xr:uid="{2A094B79-2ADB-4B57-96C3-A3A8E99C71DA}"/>
    <cellStyle name="Comma 16 3 2 2 2" xfId="17774" xr:uid="{1877CC1C-5323-4D1F-B9F5-BCDCCF241E5A}"/>
    <cellStyle name="Comma 16 3 2 3" xfId="19207" xr:uid="{36F64DC8-9B6F-4E75-8763-46F3CDA59346}"/>
    <cellStyle name="Comma 16 3 3" xfId="3974" xr:uid="{EC47E676-816A-42B4-9E7D-0EB7A8CF2133}"/>
    <cellStyle name="Comma 16 3 3 2" xfId="17773" xr:uid="{708F28E6-AEBC-459B-AF5A-12B5FCB5606A}"/>
    <cellStyle name="Comma 16 3 4" xfId="19206" xr:uid="{9734EE3B-BB82-456E-BC04-2941EE0F3C0B}"/>
    <cellStyle name="Comma 16 4" xfId="3970" xr:uid="{DE151CFF-4226-4CE4-A20E-BC9DCA52EC2D}"/>
    <cellStyle name="Comma 16 4 2" xfId="15433" xr:uid="{ACD794A1-6CF3-42E4-8293-9B1434A8EEFB}"/>
    <cellStyle name="Comma 16 4 2 2" xfId="17775" xr:uid="{6B6BDC67-3294-4A35-A647-56C562776563}"/>
    <cellStyle name="Comma 16 4 3" xfId="19208" xr:uid="{48871BC2-7ADC-4393-AD53-B29803E05508}"/>
    <cellStyle name="Comma 16 5" xfId="6102" xr:uid="{EA50F543-EBFA-45F0-A7A1-7E6FDA583C44}"/>
    <cellStyle name="Comma 16 5 2" xfId="15434" xr:uid="{918FEF3A-39AC-4A1B-896C-A800513EFC66}"/>
    <cellStyle name="Comma 16 5 2 2" xfId="17776" xr:uid="{F409620C-1F04-4B59-9FDB-5DE6D3D74DF3}"/>
    <cellStyle name="Comma 16 5 3" xfId="19209" xr:uid="{CD69BA36-7040-44AC-BEE2-286E5DF4C245}"/>
    <cellStyle name="Comma 16 6" xfId="15431" xr:uid="{7BE7C32F-6D13-411B-90AA-6979261B8476}"/>
    <cellStyle name="Comma 16 6 2" xfId="17772" xr:uid="{AD5FFAA1-DCD5-4ACD-9789-4B5A8B725175}"/>
    <cellStyle name="Comma 16 7" xfId="19205" xr:uid="{78B828E2-5970-421A-A273-F8A77282E13D}"/>
    <cellStyle name="Comma 160" xfId="1350" xr:uid="{6B7360C4-A942-4933-B55C-59FE59593A2B}"/>
    <cellStyle name="Comma 160 2" xfId="1661" xr:uid="{3ED2DE59-7D24-452F-9833-A40F3D4A32F6}"/>
    <cellStyle name="Comma 160 2 2" xfId="2281" xr:uid="{479473F7-5FA0-44AC-9265-C61C694937F5}"/>
    <cellStyle name="Comma 160 2 2 2" xfId="3223" xr:uid="{485019C2-2233-4009-BCBA-F88A25AC1594}"/>
    <cellStyle name="Comma 160 2 2 2 2" xfId="12355" xr:uid="{5CD3393B-721A-4E39-AC0D-DB1240E33EEE}"/>
    <cellStyle name="Comma 160 2 2 2 3" xfId="14538" xr:uid="{61A97E73-0BAC-4810-8DEB-784848520537}"/>
    <cellStyle name="Comma 160 2 2 3" xfId="11627" xr:uid="{0ACE9A2E-0347-4197-81DE-7211F873FC01}"/>
    <cellStyle name="Comma 160 2 2 4" xfId="13815" xr:uid="{67FAE84A-9A10-4657-BF46-571C4616AF98}"/>
    <cellStyle name="Comma 160 2 3" xfId="2873" xr:uid="{E3CFC838-3021-4B75-AD71-46F66AA3377A}"/>
    <cellStyle name="Comma 160 2 3 2" xfId="12005" xr:uid="{F3D09631-DD67-4B5D-9FED-20548CD15CB9}"/>
    <cellStyle name="Comma 160 2 3 3" xfId="14188" xr:uid="{60182958-752A-4095-A1E1-4E3B4AC4F4A6}"/>
    <cellStyle name="Comma 160 2 4" xfId="11266" xr:uid="{1215D33E-A93A-47C1-8534-29D7B19C306C}"/>
    <cellStyle name="Comma 160 2 4 2" xfId="13467" xr:uid="{259F64C9-1995-45F8-8269-3BA4EE1FB7C1}"/>
    <cellStyle name="Comma 160 2 5" xfId="10169" xr:uid="{DF0B70AC-AD8D-4829-B4DB-CF49CFE17884}"/>
    <cellStyle name="Comma 160 2 6" xfId="12610" xr:uid="{6AEB47E4-9093-43FD-BBC7-EAA1921B1438}"/>
    <cellStyle name="Comma 160 3" xfId="2092" xr:uid="{7DA8B0B1-CA37-48FD-BB73-AF90AEC45D89}"/>
    <cellStyle name="Comma 160 3 2" xfId="3114" xr:uid="{93EAA680-0F42-4813-B1F2-4DF3395732F8}"/>
    <cellStyle name="Comma 160 3 2 2" xfId="12246" xr:uid="{7ED76D1C-ECA9-4F1B-81F4-409387A97CD4}"/>
    <cellStyle name="Comma 160 3 2 3" xfId="14429" xr:uid="{627B154E-D2C3-4F88-86F4-87ABDBCC4BBD}"/>
    <cellStyle name="Comma 160 3 3" xfId="11517" xr:uid="{83B38946-CFF0-42EB-8767-1F47A6C623ED}"/>
    <cellStyle name="Comma 160 3 4" xfId="13706" xr:uid="{67878496-7BE5-4862-954E-B1D8DC69BA09}"/>
    <cellStyle name="Comma 160 4" xfId="1886" xr:uid="{ABB6D39F-16D2-40E2-8D38-D583833BAF89}"/>
    <cellStyle name="Comma 160 4 2" xfId="2965" xr:uid="{60DE5041-EE05-48F0-9050-F8B7F3FC6D12}"/>
    <cellStyle name="Comma 160 4 2 2" xfId="12097" xr:uid="{9BD4FB06-E54E-477D-93C3-7F477F03C9E4}"/>
    <cellStyle name="Comma 160 4 2 3" xfId="14280" xr:uid="{2DF80A23-9982-4270-8F61-6863AAFF3B82}"/>
    <cellStyle name="Comma 160 4 3" xfId="11370" xr:uid="{E4546093-EB6B-44F6-B891-E7D0169769AA}"/>
    <cellStyle name="Comma 160 4 4" xfId="13559" xr:uid="{5D52A706-C5F9-4354-B316-B47C188FADF9}"/>
    <cellStyle name="Comma 160 5" xfId="2765" xr:uid="{EA814B9E-7D22-454A-98E7-A0426E2DAFA9}"/>
    <cellStyle name="Comma 160 5 2" xfId="11897" xr:uid="{ED2D168B-5872-40E3-BD7B-D441235AD375}"/>
    <cellStyle name="Comma 160 5 3" xfId="14080" xr:uid="{4E3E54EC-7C63-49C3-A60A-7B0398FE23F9}"/>
    <cellStyle name="Comma 160 6" xfId="11113" xr:uid="{10182737-EBCF-4E63-9901-231B1F111580}"/>
    <cellStyle name="Comma 160 6 2" xfId="13366" xr:uid="{D7238C2C-528B-4A49-9374-546CC58154D5}"/>
    <cellStyle name="Comma 160 7" xfId="10060" xr:uid="{BC684D9E-7FE5-413C-973C-26932921B6F9}"/>
    <cellStyle name="Comma 160 8" xfId="12541" xr:uid="{C7C0B4A7-D501-47FF-AC5E-DF5A5E0FB724}"/>
    <cellStyle name="Comma 161" xfId="1353" xr:uid="{222BC39B-9005-441C-9D8B-BA07B6431B5D}"/>
    <cellStyle name="Comma 161 2" xfId="1663" xr:uid="{02839EB2-9CF9-4A7A-A5D5-073E85DE5595}"/>
    <cellStyle name="Comma 161 2 2" xfId="2283" xr:uid="{7D75ECFA-7199-4116-9210-D92FF1D9DC2B}"/>
    <cellStyle name="Comma 161 2 2 2" xfId="3225" xr:uid="{72C785DE-4A79-49FA-BBC1-4F4141124110}"/>
    <cellStyle name="Comma 161 2 2 2 2" xfId="12357" xr:uid="{3DB71343-A3B1-483A-B09E-6B2585701335}"/>
    <cellStyle name="Comma 161 2 2 2 3" xfId="14540" xr:uid="{7C79F63D-A3AE-43CF-9A8F-E9CF70096E14}"/>
    <cellStyle name="Comma 161 2 2 3" xfId="11629" xr:uid="{CCE4F2A5-3291-4BA4-9FEB-2CA80477C1C5}"/>
    <cellStyle name="Comma 161 2 2 4" xfId="13817" xr:uid="{E85D4BB5-6867-4459-80CD-B9C10E3CBD4E}"/>
    <cellStyle name="Comma 161 2 3" xfId="2875" xr:uid="{216A47A5-2D44-41C4-A962-8102134CC871}"/>
    <cellStyle name="Comma 161 2 3 2" xfId="12007" xr:uid="{F1E53E28-A4B0-41F1-9E2A-065429A2EE9C}"/>
    <cellStyle name="Comma 161 2 3 3" xfId="14190" xr:uid="{8302328D-2E38-421D-BC6F-AEA2CACE72D4}"/>
    <cellStyle name="Comma 161 2 4" xfId="11268" xr:uid="{CF4E363D-B223-448D-A039-293AB4261967}"/>
    <cellStyle name="Comma 161 2 4 2" xfId="13469" xr:uid="{D1A5D607-A39D-4798-BC49-07A359E3393F}"/>
    <cellStyle name="Comma 161 2 5" xfId="10170" xr:uid="{DAFBDA55-D372-4467-9475-701AE037E309}"/>
    <cellStyle name="Comma 161 2 6" xfId="12611" xr:uid="{2CE2461B-6133-4419-ACA4-0E27D337CB48}"/>
    <cellStyle name="Comma 161 3" xfId="2094" xr:uid="{2466F459-51C5-4495-817D-B4ACCBE9F51B}"/>
    <cellStyle name="Comma 161 3 2" xfId="3116" xr:uid="{6AC264AA-F916-49AC-A2DD-90C1905B0109}"/>
    <cellStyle name="Comma 161 3 2 2" xfId="12248" xr:uid="{8093C07D-77DA-43DF-AB5F-30B29415819B}"/>
    <cellStyle name="Comma 161 3 2 3" xfId="14431" xr:uid="{D521088A-EB4E-42E5-9B95-A98D41D7B60B}"/>
    <cellStyle name="Comma 161 3 3" xfId="11519" xr:uid="{B795DE42-0CC5-41F8-8978-7655F60E8957}"/>
    <cellStyle name="Comma 161 3 4" xfId="13708" xr:uid="{4E63B2A9-1188-487C-A7D1-4BF435564B8D}"/>
    <cellStyle name="Comma 161 4" xfId="1888" xr:uid="{DCB67AA6-166E-4F57-A218-3CEB158FF5D6}"/>
    <cellStyle name="Comma 161 4 2" xfId="2967" xr:uid="{75676D0E-8196-452A-BDCF-6706B4697A34}"/>
    <cellStyle name="Comma 161 4 2 2" xfId="12099" xr:uid="{ADE4CC61-45DA-4093-BA65-2AA6C519AC0B}"/>
    <cellStyle name="Comma 161 4 2 3" xfId="14282" xr:uid="{9E9FBF60-4B42-4F3B-B6AC-12B870C22A7E}"/>
    <cellStyle name="Comma 161 4 3" xfId="11372" xr:uid="{E20DF9B3-5CB9-41D0-AC47-D906DDF2AF08}"/>
    <cellStyle name="Comma 161 4 4" xfId="13561" xr:uid="{C17EE7AC-5960-44A8-A1DA-E7916C1EAFF0}"/>
    <cellStyle name="Comma 161 5" xfId="2767" xr:uid="{93A6448D-E730-4851-9FFC-563C96A0DE90}"/>
    <cellStyle name="Comma 161 5 2" xfId="11899" xr:uid="{63734505-8120-4D64-9E74-6FA9BD405501}"/>
    <cellStyle name="Comma 161 5 3" xfId="14082" xr:uid="{5F872369-9667-424C-9194-687EF1A43D1E}"/>
    <cellStyle name="Comma 161 6" xfId="11115" xr:uid="{3840BB2E-DAA5-4C24-98BB-A8E134774652}"/>
    <cellStyle name="Comma 161 6 2" xfId="13368" xr:uid="{30FBA8F0-9CE1-4C98-8CD0-E9DD8A23CA3D}"/>
    <cellStyle name="Comma 161 7" xfId="10061" xr:uid="{83F2C60D-B19B-4296-8251-CAC2693496F8}"/>
    <cellStyle name="Comma 161 8" xfId="12542" xr:uid="{C753F435-15FD-48C2-84E1-39E13216D588}"/>
    <cellStyle name="Comma 162" xfId="1383" xr:uid="{47E33B83-66ED-4D90-88DC-FACCBEA675D9}"/>
    <cellStyle name="Comma 162 2" xfId="1681" xr:uid="{2E02C9FF-7EB5-4DB2-AFF3-EB472CCD9AA1}"/>
    <cellStyle name="Comma 162 2 2" xfId="2301" xr:uid="{F6DBA79F-1E10-47FD-896B-3D0A4BF514DB}"/>
    <cellStyle name="Comma 162 2 2 2" xfId="3231" xr:uid="{CED5F33F-C7AE-451D-8C3E-9530F80BC112}"/>
    <cellStyle name="Comma 162 2 2 2 2" xfId="12363" xr:uid="{889C07CA-C811-4C92-93D4-A6B2FCB4CA52}"/>
    <cellStyle name="Comma 162 2 2 2 3" xfId="14546" xr:uid="{18ED9887-91AC-441D-9C76-99159A9809AE}"/>
    <cellStyle name="Comma 162 2 2 3" xfId="11635" xr:uid="{10306FC5-F8FE-4E08-AB10-561DAD663287}"/>
    <cellStyle name="Comma 162 2 2 4" xfId="13823" xr:uid="{3EF4626D-34B7-45B7-BC09-86E54DB9DE12}"/>
    <cellStyle name="Comma 162 2 3" xfId="2881" xr:uid="{55526403-C233-47E5-AD70-B10421349368}"/>
    <cellStyle name="Comma 162 2 3 2" xfId="12013" xr:uid="{60C88DCD-08E8-4C08-9539-76FC0704E927}"/>
    <cellStyle name="Comma 162 2 3 3" xfId="14196" xr:uid="{2CD3BEC5-154D-46CA-BED6-06641055560B}"/>
    <cellStyle name="Comma 162 2 4" xfId="11275" xr:uid="{2FC47338-57FC-4833-92E8-000137C92754}"/>
    <cellStyle name="Comma 162 2 4 2" xfId="13475" xr:uid="{DE7A8606-5BC2-4DC2-A0AF-8D28FB2A73ED}"/>
    <cellStyle name="Comma 162 2 5" xfId="10171" xr:uid="{F454BBD2-054F-4E14-B46E-C4EFB5C8C55F}"/>
    <cellStyle name="Comma 162 2 6" xfId="12612" xr:uid="{D093946B-6AAF-4C61-8DC6-E1229CE70B7B}"/>
    <cellStyle name="Comma 162 3" xfId="2102" xr:uid="{19E4B80E-F966-4ABA-B91C-0D74D1E44059}"/>
    <cellStyle name="Comma 162 3 2" xfId="3124" xr:uid="{BC65DD03-33A7-4C88-9411-2B98790585CE}"/>
    <cellStyle name="Comma 162 3 2 2" xfId="12256" xr:uid="{DE947D63-21F8-497F-9FF9-6E38511DB153}"/>
    <cellStyle name="Comma 162 3 2 3" xfId="14439" xr:uid="{EF0ACD96-0E6B-40D8-9A98-6FF1A75CB19D}"/>
    <cellStyle name="Comma 162 3 3" xfId="11527" xr:uid="{9CFB7C90-A9F2-4B09-95B1-5F9AF51B19A1}"/>
    <cellStyle name="Comma 162 3 4" xfId="13716" xr:uid="{CA12C6C1-F57D-46C2-B703-5CD2EA6DF7E3}"/>
    <cellStyle name="Comma 162 4" xfId="1906" xr:uid="{6F1BEE47-EA30-439C-9A6D-D4865ABD916B}"/>
    <cellStyle name="Comma 162 4 2" xfId="2973" xr:uid="{1A61C50E-D63A-4270-A25B-88A13D116EAF}"/>
    <cellStyle name="Comma 162 4 2 2" xfId="12105" xr:uid="{60F98FEC-2A92-4E2A-8E5B-99CFF4A9226F}"/>
    <cellStyle name="Comma 162 4 2 3" xfId="14288" xr:uid="{0721FD37-89D4-4C16-B489-C0B1FC9A5DC7}"/>
    <cellStyle name="Comma 162 4 3" xfId="11378" xr:uid="{9098236F-3271-48BE-8DB1-B260AE4C921A}"/>
    <cellStyle name="Comma 162 4 4" xfId="13567" xr:uid="{4858AB5D-0555-46FF-8389-5CC2FCEB36FB}"/>
    <cellStyle name="Comma 162 5" xfId="2775" xr:uid="{828280E1-347B-41F2-8721-A1354E8215F9}"/>
    <cellStyle name="Comma 162 5 2" xfId="11907" xr:uid="{3AC61381-4E2A-43C3-AE4D-8FF012C3CDCA}"/>
    <cellStyle name="Comma 162 5 3" xfId="14090" xr:uid="{44B36529-F3B1-49AA-B37D-C60D27B6BA81}"/>
    <cellStyle name="Comma 162 6" xfId="11126" xr:uid="{B1709C35-84C0-448B-93FB-F0F9C40C6A1D}"/>
    <cellStyle name="Comma 162 6 2" xfId="13375" xr:uid="{F6CB8D9D-2A6E-422C-AE7B-9A893379C3EF}"/>
    <cellStyle name="Comma 162 7" xfId="10062" xr:uid="{38992AE9-FCE5-4949-AA2B-20C3A5E63E08}"/>
    <cellStyle name="Comma 162 8" xfId="12543" xr:uid="{7C7E6A0C-B4FB-4FEE-93AD-3D6C1BFD3CA0}"/>
    <cellStyle name="Comma 163" xfId="1390" xr:uid="{1C4E292D-64E5-4142-A860-DF83CDA828CE}"/>
    <cellStyle name="Comma 163 2" xfId="1683" xr:uid="{D3374A6E-CD3E-4A4A-AC3E-D595A73805F4}"/>
    <cellStyle name="Comma 163 2 2" xfId="2303" xr:uid="{56B87A1D-29A6-4689-A369-75CE1FF76DEE}"/>
    <cellStyle name="Comma 163 2 2 2" xfId="3232" xr:uid="{BB336591-3B8C-47BF-BCB2-3BB81B5849C1}"/>
    <cellStyle name="Comma 163 2 2 2 2" xfId="12364" xr:uid="{A52046AE-4902-4409-86C1-28689AEA6CDF}"/>
    <cellStyle name="Comma 163 2 2 2 3" xfId="14547" xr:uid="{A032E1AC-BC9D-4972-B7D1-78AE04C30B97}"/>
    <cellStyle name="Comma 163 2 2 3" xfId="11636" xr:uid="{00E31FB3-698B-4E07-92CD-64EDB12ECC2B}"/>
    <cellStyle name="Comma 163 2 2 4" xfId="13824" xr:uid="{20451B97-72DC-4E21-8AE8-B10C6BDD43C0}"/>
    <cellStyle name="Comma 163 2 3" xfId="2882" xr:uid="{7C323090-FB22-44BF-B5B9-023B0AFEFB45}"/>
    <cellStyle name="Comma 163 2 3 2" xfId="12014" xr:uid="{8AAE8C3F-DD02-4246-B39E-05EC8077EE2D}"/>
    <cellStyle name="Comma 163 2 3 3" xfId="14197" xr:uid="{7D14D5A6-140D-4978-9F95-D01EF66872DB}"/>
    <cellStyle name="Comma 163 2 4" xfId="11276" xr:uid="{63DC9489-6ED1-49E3-B5F6-9C9FFC6CDB81}"/>
    <cellStyle name="Comma 163 2 4 2" xfId="13476" xr:uid="{63BB3F9D-FAC8-4A29-8997-704FD5B167D2}"/>
    <cellStyle name="Comma 163 2 5" xfId="10172" xr:uid="{B853CA69-9D3C-455F-A70A-2D5EB2ABDB04}"/>
    <cellStyle name="Comma 163 2 6" xfId="12613" xr:uid="{4814D2D9-77FF-42D1-A13C-0598E980FA7E}"/>
    <cellStyle name="Comma 163 3" xfId="2103" xr:uid="{0008B9F0-1B43-47DC-8291-2A66AF612B8F}"/>
    <cellStyle name="Comma 163 3 2" xfId="3125" xr:uid="{440D8D3B-5598-4963-AD6E-EB0492A2F012}"/>
    <cellStyle name="Comma 163 3 2 2" xfId="12257" xr:uid="{72A18091-50A0-43B1-883F-9B7F5387DA5C}"/>
    <cellStyle name="Comma 163 3 2 3" xfId="14440" xr:uid="{87519E39-C8CE-4629-A68C-EEB62840DD26}"/>
    <cellStyle name="Comma 163 3 3" xfId="11528" xr:uid="{E7AA0195-F081-47EE-A0F0-59757EED3832}"/>
    <cellStyle name="Comma 163 3 4" xfId="13717" xr:uid="{EAE0E6AF-CDF8-4116-964F-AE48936988AA}"/>
    <cellStyle name="Comma 163 4" xfId="1908" xr:uid="{A8B9113E-FFA8-4455-B2B0-DDB868827DC0}"/>
    <cellStyle name="Comma 163 4 2" xfId="2974" xr:uid="{02F5046F-116D-4306-BA5D-C4E354FED4D8}"/>
    <cellStyle name="Comma 163 4 2 2" xfId="12106" xr:uid="{B75A7155-B8FF-428F-BDCC-D3B5E3D47516}"/>
    <cellStyle name="Comma 163 4 2 3" xfId="14289" xr:uid="{E1EB5E61-9984-4A2A-9DCE-E061CCA3AB7D}"/>
    <cellStyle name="Comma 163 4 3" xfId="11379" xr:uid="{DFDFB9BF-D710-4502-B700-657D478E1DC4}"/>
    <cellStyle name="Comma 163 4 4" xfId="13568" xr:uid="{B6BEA9C0-5973-4A28-8D92-699705E4D196}"/>
    <cellStyle name="Comma 163 5" xfId="2776" xr:uid="{0C350658-5D47-415B-BFA1-D8715C624D41}"/>
    <cellStyle name="Comma 163 5 2" xfId="11908" xr:uid="{6F663173-FE64-4EC4-BFBA-B3C7B5DA3E4C}"/>
    <cellStyle name="Comma 163 5 3" xfId="14091" xr:uid="{36591746-0F18-4A5F-9B79-4E1DAFE3C581}"/>
    <cellStyle name="Comma 163 6" xfId="11127" xr:uid="{8CCD8C83-D404-4B3B-9345-2B1FADB235FB}"/>
    <cellStyle name="Comma 163 6 2" xfId="13376" xr:uid="{EF760BFD-9FE2-490C-93A4-D9704A7F49AE}"/>
    <cellStyle name="Comma 163 7" xfId="10063" xr:uid="{6569102C-36FC-4095-BE6B-286EA8CBD8F8}"/>
    <cellStyle name="Comma 163 8" xfId="12544" xr:uid="{C27E1529-5EE3-4261-8BCC-878D1064A0C2}"/>
    <cellStyle name="Comma 164" xfId="1323" xr:uid="{A6622D11-4188-4D02-89A2-66CDE8367C11}"/>
    <cellStyle name="Comma 164 2" xfId="1652" xr:uid="{017F7382-A3EB-461A-87EA-B2E0BFB8DE82}"/>
    <cellStyle name="Comma 164 2 2" xfId="2274" xr:uid="{1C528353-BBB4-4A3F-A3A6-A1100BD70C35}"/>
    <cellStyle name="Comma 164 2 2 2" xfId="3219" xr:uid="{F1AD93FD-AA4C-4D38-AB48-E6ABFC9100F2}"/>
    <cellStyle name="Comma 164 2 2 2 2" xfId="12351" xr:uid="{895B3B75-D135-4CC8-855E-C83B541C42EB}"/>
    <cellStyle name="Comma 164 2 2 2 3" xfId="14534" xr:uid="{63A11536-8D7D-43A8-A5AE-02A1EBF8E23E}"/>
    <cellStyle name="Comma 164 2 2 3" xfId="11623" xr:uid="{476D8FF1-F091-429A-9D6A-5B45071DEFAD}"/>
    <cellStyle name="Comma 164 2 2 4" xfId="13811" xr:uid="{F3DE4182-491A-4A44-95DF-A12FB7F38F0F}"/>
    <cellStyle name="Comma 164 2 3" xfId="2869" xr:uid="{FDB3183C-C4CA-470C-B7CA-2FF36164E100}"/>
    <cellStyle name="Comma 164 2 3 2" xfId="12001" xr:uid="{EBDA8BB8-0F5F-438F-966C-1B85FCA20937}"/>
    <cellStyle name="Comma 164 2 3 3" xfId="14184" xr:uid="{D8A67DD6-4F8E-405D-8EFE-9AD3EA76E941}"/>
    <cellStyle name="Comma 164 2 4" xfId="11262" xr:uid="{946F72C6-56C5-4884-B122-DE79A061F18A}"/>
    <cellStyle name="Comma 164 2 4 2" xfId="13463" xr:uid="{56B144FA-18C0-4955-B2CE-F09B89E05FFF}"/>
    <cellStyle name="Comma 164 2 5" xfId="10173" xr:uid="{877D5462-7BB6-478E-9B5A-6E09237325FB}"/>
    <cellStyle name="Comma 164 2 6" xfId="12614" xr:uid="{6AF1D8D5-7C57-46ED-B7FE-7FA7039F999C}"/>
    <cellStyle name="Comma 164 3" xfId="2087" xr:uid="{0C882D25-B46D-4EB7-8FA2-C2FAA2F8ADDD}"/>
    <cellStyle name="Comma 164 3 2" xfId="3109" xr:uid="{503F89B7-4367-4BE8-A73E-9C317754C700}"/>
    <cellStyle name="Comma 164 3 2 2" xfId="12241" xr:uid="{00D65E7C-F411-407B-997C-72B3633DDC5F}"/>
    <cellStyle name="Comma 164 3 2 3" xfId="14424" xr:uid="{9ED4C9E8-0706-4667-8930-7EDF2C74B8F7}"/>
    <cellStyle name="Comma 164 3 3" xfId="11513" xr:uid="{E5630B1F-E404-4B1E-A6D0-72CD76BA59B6}"/>
    <cellStyle name="Comma 164 3 4" xfId="13702" xr:uid="{F5666449-7C60-4211-A153-FD5E1E8EC57E}"/>
    <cellStyle name="Comma 164 4" xfId="1879" xr:uid="{76B8D530-C99F-4A1F-A00A-1A3FCFA22560}"/>
    <cellStyle name="Comma 164 4 2" xfId="2961" xr:uid="{B9BDD840-45E3-4D97-AECE-AEE60489B2DD}"/>
    <cellStyle name="Comma 164 4 2 2" xfId="12093" xr:uid="{5ACA6C6B-1E4F-4227-8236-06BFB631C2E0}"/>
    <cellStyle name="Comma 164 4 2 3" xfId="14276" xr:uid="{02FB534E-BEB9-43CC-9C69-F8A04E5DBAAC}"/>
    <cellStyle name="Comma 164 4 3" xfId="11366" xr:uid="{CEB82CD7-A322-4558-BF66-72FCEBF1599C}"/>
    <cellStyle name="Comma 164 4 4" xfId="13555" xr:uid="{F5720CBB-30D4-46DC-9E63-0F9C9A53CA19}"/>
    <cellStyle name="Comma 164 5" xfId="2760" xr:uid="{2E9FA7DD-66EB-42B7-8EC2-2AE342FD7275}"/>
    <cellStyle name="Comma 164 5 2" xfId="11892" xr:uid="{024467B1-65AA-4FA8-94C6-C23496F234D3}"/>
    <cellStyle name="Comma 164 5 3" xfId="14075" xr:uid="{E53AA8CA-EBAC-4646-9C3E-8A1603A1F0C7}"/>
    <cellStyle name="Comma 164 6" xfId="11107" xr:uid="{A45F5471-3CE0-4EE7-9AB1-AA5D4D5AAEA9}"/>
    <cellStyle name="Comma 164 6 2" xfId="13361" xr:uid="{B38C8430-8C47-4A26-A8E3-C1AF682D1FBA}"/>
    <cellStyle name="Comma 164 7" xfId="10064" xr:uid="{084ED4A7-C9EB-4925-9256-A268168238BF}"/>
    <cellStyle name="Comma 164 8" xfId="12545" xr:uid="{B3161379-13F5-4E1D-8C3B-EA70A15B58B9}"/>
    <cellStyle name="Comma 166 2" xfId="388" xr:uid="{C71456D3-5815-49E1-848F-B2A27BEA3A3D}"/>
    <cellStyle name="Comma 166 2 10" xfId="12527" xr:uid="{8C8AE651-8587-4FF8-9DF0-E46AC17534D9}"/>
    <cellStyle name="Comma 166 2 2" xfId="834" xr:uid="{D748B205-E155-421D-BF1E-2FD556891BBD}"/>
    <cellStyle name="Comma 166 2 2 2" xfId="2199" xr:uid="{B1565FC1-3C6D-427E-9BF9-27381C57D74D}"/>
    <cellStyle name="Comma 166 2 2 2 2" xfId="3184" xr:uid="{72AAE1AB-6E84-46EE-A2DC-927EE2BD9B13}"/>
    <cellStyle name="Comma 166 2 2 2 2 2" xfId="12316" xr:uid="{1F583856-4490-4C37-B86F-C5E35724E2F4}"/>
    <cellStyle name="Comma 166 2 2 2 2 3" xfId="14499" xr:uid="{0B4A9898-4A9B-43B4-905D-0214FA630F49}"/>
    <cellStyle name="Comma 166 2 2 2 3" xfId="11588" xr:uid="{F6B85C4F-391F-46F1-B3CF-31236EF461E5}"/>
    <cellStyle name="Comma 166 2 2 2 4" xfId="13776" xr:uid="{0E5FF9D9-F537-4B11-B5F1-77E0E81A70B6}"/>
    <cellStyle name="Comma 166 2 2 3" xfId="1578" xr:uid="{8C951810-08E8-4342-B5C8-BAD90363F156}"/>
    <cellStyle name="Comma 166 2 2 3 2" xfId="11218" xr:uid="{A3D18376-0A15-4FF1-8E7B-345C3F51E38D}"/>
    <cellStyle name="Comma 166 2 2 3 3" xfId="13428" xr:uid="{68E11E34-805C-42AA-B9D9-693A99F699AB}"/>
    <cellStyle name="Comma 166 2 2 4" xfId="2834" xr:uid="{4695C6D6-D3D2-420F-8366-EC45736131A9}"/>
    <cellStyle name="Comma 166 2 2 4 2" xfId="11966" xr:uid="{4E41F500-2B4E-46EE-8BB0-28266F7151C0}"/>
    <cellStyle name="Comma 166 2 2 4 3" xfId="14149" xr:uid="{AED4522A-4F85-4D26-851F-3281A50DA207}"/>
    <cellStyle name="Comma 166 2 2 5" xfId="10719" xr:uid="{150AD3A6-5F2B-44FA-BD77-132ABF06982A}"/>
    <cellStyle name="Comma 166 2 2 5 2" xfId="12991" xr:uid="{E977E61D-78DA-49FA-9124-E565843A3D43}"/>
    <cellStyle name="Comma 166 2 2 6" xfId="10157" xr:uid="{68651A0B-FF4C-4F02-9AD4-9B839391F7BE}"/>
    <cellStyle name="Comma 166 2 2 7" xfId="12599" xr:uid="{EE2114E9-7949-4BF9-B7FE-6A4AC8ABB7AB}"/>
    <cellStyle name="Comma 166 2 3" xfId="2032" xr:uid="{C5D9A82C-1416-4EB8-9BF5-059B79F9CAD9}"/>
    <cellStyle name="Comma 166 2 3 2" xfId="3054" xr:uid="{ED1F38C5-0710-41CD-8693-603CC8C238B8}"/>
    <cellStyle name="Comma 166 2 3 2 2" xfId="12186" xr:uid="{3FC7F661-8763-4F1C-BBC9-B5292967A24C}"/>
    <cellStyle name="Comma 166 2 3 2 3" xfId="14369" xr:uid="{6DE5664A-B174-4EB3-87D2-21948EEFCD1C}"/>
    <cellStyle name="Comma 166 2 3 3" xfId="11459" xr:uid="{22B003FB-E6F1-4A55-A353-9547225885AB}"/>
    <cellStyle name="Comma 166 2 3 4" xfId="13648" xr:uid="{D8EBAAFE-0BEF-4348-85C0-5F0276CCC845}"/>
    <cellStyle name="Comma 166 2 4" xfId="1806" xr:uid="{AB697794-C4DE-40F0-B108-22F8A036336B}"/>
    <cellStyle name="Comma 166 2 4 2" xfId="2930" xr:uid="{34226965-1E71-44F3-9492-0C3CD6077E4A}"/>
    <cellStyle name="Comma 166 2 4 2 2" xfId="12062" xr:uid="{5C9D93C3-9A49-4FC3-95CD-CD33C8236483}"/>
    <cellStyle name="Comma 166 2 4 2 3" xfId="14245" xr:uid="{3C45D07C-1FE1-4C03-94D4-98E01EA43732}"/>
    <cellStyle name="Comma 166 2 4 3" xfId="11331" xr:uid="{2FFA2291-67B8-49E7-9885-983963D765CC}"/>
    <cellStyle name="Comma 166 2 4 4" xfId="13524" xr:uid="{81F6790E-8470-4181-9398-E1DC02030843}"/>
    <cellStyle name="Comma 166 2 5" xfId="1245" xr:uid="{31BD700C-C76B-4210-B6D6-D76BFCCC8A3E}"/>
    <cellStyle name="Comma 166 2 5 2" xfId="2720" xr:uid="{31AF6235-052E-4A6F-8341-6166AF83142F}"/>
    <cellStyle name="Comma 166 2 5 2 2" xfId="11852" xr:uid="{F72BB0AD-FC83-4B24-984F-7A8E4497C02B}"/>
    <cellStyle name="Comma 166 2 5 2 3" xfId="14035" xr:uid="{164EB0D3-7EC5-4F0C-86EA-BE26386FC4B0}"/>
    <cellStyle name="Comma 166 2 5 3" xfId="11065" xr:uid="{4ED9517F-0185-4D26-A600-69C31474FE6F}"/>
    <cellStyle name="Comma 166 2 5 4" xfId="13322" xr:uid="{AA2E825D-D1F9-4A1D-814D-ECBF555AB2E2}"/>
    <cellStyle name="Comma 166 2 6" xfId="1150" xr:uid="{F5DB1912-2741-4B4B-8461-BA16EA2812ED}"/>
    <cellStyle name="Comma 166 2 6 2" xfId="11007" xr:uid="{C7AC4480-D31E-4EC9-89CA-BD66791444DF}"/>
    <cellStyle name="Comma 166 2 6 3" xfId="13268" xr:uid="{E6E56049-E69B-49E4-8208-E43609C9DB6E}"/>
    <cellStyle name="Comma 166 2 7" xfId="2664" xr:uid="{8FEF2C48-C400-485F-90E2-88E48518E88A}"/>
    <cellStyle name="Comma 166 2 7 2" xfId="11796" xr:uid="{B13FECC2-2583-4C9A-955C-041391ECA0CE}"/>
    <cellStyle name="Comma 166 2 7 3" xfId="13979" xr:uid="{73904EA4-AC1A-41BB-B583-26E3E9920820}"/>
    <cellStyle name="Comma 166 2 8" xfId="10478" xr:uid="{FB55F037-5D5F-4D0F-8AF4-840FB5D877BC}"/>
    <cellStyle name="Comma 166 2 8 2" xfId="12791" xr:uid="{32EC1BF5-9C87-4833-A78C-A3FC4CF6C3CC}"/>
    <cellStyle name="Comma 166 2 9" xfId="10045" xr:uid="{C253A90C-758F-4CE8-AD4F-2D6B23455679}"/>
    <cellStyle name="Comma 17" xfId="602" xr:uid="{89A1316A-D058-444B-9541-F333B78AAFD4}"/>
    <cellStyle name="Comma 17 2" xfId="2127" xr:uid="{7C22BA7B-9E84-483F-90B6-8C9AF3DA6FFC}"/>
    <cellStyle name="Comma 17 2 2" xfId="3977" xr:uid="{61A62A56-C78E-45AE-B843-FD1685E3A94B}"/>
    <cellStyle name="Comma 17 2 2 2" xfId="3978" xr:uid="{897E0AC9-DFB2-4EA4-A81B-03F7C3DE2842}"/>
    <cellStyle name="Comma 17 2 2 3" xfId="3979" xr:uid="{8BAFAB87-625B-42B4-9B5F-432482E52708}"/>
    <cellStyle name="Comma 17 2 3" xfId="3980" xr:uid="{115C174E-F344-461F-9E26-851B56504628}"/>
    <cellStyle name="Comma 17 2 4" xfId="3976" xr:uid="{CF6A6AC0-A188-44B6-BD19-13C1131655DF}"/>
    <cellStyle name="Comma 17 3" xfId="1951" xr:uid="{21C8E997-77D3-4813-BEDE-552B33FE85EF}"/>
    <cellStyle name="Comma 17 3 2" xfId="6105" xr:uid="{720428AF-382E-4F1E-B3BC-6153460061F6}"/>
    <cellStyle name="Comma 17 3 2 2" xfId="15435" xr:uid="{E41E037F-B1A0-4BC5-957C-48DB65F735E6}"/>
    <cellStyle name="Comma 17 3 2 2 2" xfId="17778" xr:uid="{64015EA8-284B-4907-A76E-CC2EB250F3CB}"/>
    <cellStyle name="Comma 17 3 2 3" xfId="19211" xr:uid="{79ABA95E-56DC-4A5B-8031-1ECEBA27F30C}"/>
    <cellStyle name="Comma 17 3 3" xfId="3981" xr:uid="{AE4ABEDB-CD44-455B-9CD4-6BF1A8C60A1C}"/>
    <cellStyle name="Comma 17 3 3 2" xfId="17777" xr:uid="{59908A80-4103-4CC8-846E-24311E587540}"/>
    <cellStyle name="Comma 17 3 4" xfId="19210" xr:uid="{78DDFA27-262F-4993-8C61-C8F00E86EB61}"/>
    <cellStyle name="Comma 17 4" xfId="3982" xr:uid="{C77EA494-D0DD-454D-9B4B-9D53F0FEDFD1}"/>
    <cellStyle name="Comma 17 4 2" xfId="6106" xr:uid="{D432CE13-CD93-4F88-889C-36C609A2B70C}"/>
    <cellStyle name="Comma 17 4 2 2" xfId="15437" xr:uid="{ECAFFBE4-1D28-46FF-95B3-90E28DDA71CF}"/>
    <cellStyle name="Comma 17 4 2 2 2" xfId="17780" xr:uid="{DFA21C65-4D2C-456F-A53B-38161F176592}"/>
    <cellStyle name="Comma 17 4 2 3" xfId="19213" xr:uid="{FE614C1D-E8C6-48C6-94A0-1D6D8E041452}"/>
    <cellStyle name="Comma 17 4 3" xfId="10605" xr:uid="{FC70FCB3-00F6-4E92-8763-28095D1861A6}"/>
    <cellStyle name="Comma 17 4 3 2" xfId="17779" xr:uid="{829B2E99-C374-4EBE-9E42-294884BE6638}"/>
    <cellStyle name="Comma 17 4 3 3" xfId="15436" xr:uid="{5409BB64-BC09-48F4-BBF6-B98FA6F0B327}"/>
    <cellStyle name="Comma 17 4 4" xfId="19212" xr:uid="{7E7114E7-B090-4A99-9736-B5A18FC01F2C}"/>
    <cellStyle name="Comma 17 5" xfId="6104" xr:uid="{7AE0AB9C-CFFF-4C26-A7F3-D576AFE86583}"/>
    <cellStyle name="Comma 17 5 2" xfId="15438" xr:uid="{176D87E8-3CAC-43C8-B3AA-53A9837BD360}"/>
    <cellStyle name="Comma 17 5 2 2" xfId="17781" xr:uid="{A06DD065-B098-431C-A58B-12D5DFA94F0F}"/>
    <cellStyle name="Comma 17 5 3" xfId="19214" xr:uid="{27AB76A7-B7DA-4F4D-9E27-0742EB26B747}"/>
    <cellStyle name="Comma 17 6" xfId="3975" xr:uid="{7507AD66-B0BD-4325-925E-063158C79633}"/>
    <cellStyle name="Comma 17 6 2" xfId="15050" xr:uid="{2E061DC8-D094-4C72-9BE9-58129FA99D12}"/>
    <cellStyle name="Comma 17 7" xfId="10153" xr:uid="{EE09C97A-1485-4061-A06C-CCD24B1123C0}"/>
    <cellStyle name="Comma 17 7 2" xfId="17782" xr:uid="{EDE43A2D-807A-4630-8B58-70788868E48F}"/>
    <cellStyle name="Comma 17 7 3" xfId="19215" xr:uid="{E34FCE43-E708-42AF-A5D7-5436C199973B}"/>
    <cellStyle name="Comma 17 7 4" xfId="15439" xr:uid="{87DEB8D4-4015-4504-81BD-FBFC5DA8D43D}"/>
    <cellStyle name="Comma 170" xfId="3728" xr:uid="{15F56894-959A-4F63-BB52-043AABF917C2}"/>
    <cellStyle name="Comma 170 2" xfId="6075" xr:uid="{5AA8B11C-D504-4C9B-BDEF-D7153F670F8E}"/>
    <cellStyle name="Comma 170 2 2" xfId="8819" xr:uid="{C652A0AD-AA6E-48A6-AA68-982E965FADE7}"/>
    <cellStyle name="Comma 170 2 2 2" xfId="17784" xr:uid="{0166CD54-9F3B-4931-989B-E3FD2F3C69AD}"/>
    <cellStyle name="Comma 170 2 2 3" xfId="15441" xr:uid="{6239890C-397D-4B9C-B9E4-AE5270BADFC7}"/>
    <cellStyle name="Comma 170 2 3" xfId="17137" xr:uid="{D84723F9-A0A7-4A1F-8A72-FD5E5B7C1AAD}"/>
    <cellStyle name="Comma 170 2 4" xfId="19217" xr:uid="{B3FDECED-B862-4AE7-9F86-BD1D0D56A943}"/>
    <cellStyle name="Comma 170 2 5" xfId="14914" xr:uid="{E6C60848-D398-4A1E-BB24-EE6FD0A68A28}"/>
    <cellStyle name="Comma 170 3" xfId="7861" xr:uid="{D345BAC5-ADDA-40FD-97A8-A36D78472438}"/>
    <cellStyle name="Comma 170 3 2" xfId="17783" xr:uid="{E17311EC-6DD2-4D83-89F9-B0FDCEB8B776}"/>
    <cellStyle name="Comma 170 3 3" xfId="15440" xr:uid="{F2D81704-91A0-45FF-B182-04CE26C99ADA}"/>
    <cellStyle name="Comma 170 4" xfId="16719" xr:uid="{4EABB568-7408-4EF8-A22D-C4C07ACA029D}"/>
    <cellStyle name="Comma 170 5" xfId="19216" xr:uid="{E56E87E5-087E-4370-9625-938F2E1E5F4D}"/>
    <cellStyle name="Comma 170 6" xfId="14816" xr:uid="{6FBAC66A-B486-4A37-BD06-4683649659AD}"/>
    <cellStyle name="Comma 171" xfId="1191" xr:uid="{73999219-4939-478A-BF64-2621A8CBC40E}"/>
    <cellStyle name="Comma 171 2" xfId="1696" xr:uid="{2B21498B-E0A8-49BD-B3DD-8DFCED08A37E}"/>
    <cellStyle name="Comma 171 2 2" xfId="2314" xr:uid="{FA35C9E2-8C01-4928-ABEF-50F356A20B4E}"/>
    <cellStyle name="Comma 171 2 3" xfId="11283" xr:uid="{82252CCC-0C34-4B35-827B-C2CFD0261FB0}"/>
    <cellStyle name="Comma 171 3" xfId="1920" xr:uid="{B4AD0115-B447-432E-9553-8A043901C76C}"/>
    <cellStyle name="Comma 171 4" xfId="1441" xr:uid="{11B971C0-F76A-411C-B218-C90738AC0107}"/>
    <cellStyle name="Comma 171 5" xfId="11040" xr:uid="{7FA42460-800B-44B7-BC7B-0C5606763EB3}"/>
    <cellStyle name="Comma 172" xfId="1190" xr:uid="{160A4CFD-94C7-42A8-A601-270A9758D58A}"/>
    <cellStyle name="Comma 172 2" xfId="1697" xr:uid="{B11C6A38-9201-4C82-9D73-EF45439E5596}"/>
    <cellStyle name="Comma 172 2 2" xfId="2315" xr:uid="{7B999A82-8CC5-4A68-9259-F33DFB64158B}"/>
    <cellStyle name="Comma 172 2 3" xfId="11284" xr:uid="{57EBF507-6071-4C72-B6B5-2EB2C32C3EF5}"/>
    <cellStyle name="Comma 172 3" xfId="1921" xr:uid="{7A1E77E2-DA0B-4FC0-A446-00E6F08578F5}"/>
    <cellStyle name="Comma 172 4" xfId="11039" xr:uid="{C818DE5C-6432-462D-B924-9C05AFD29DDC}"/>
    <cellStyle name="Comma 18" xfId="633" xr:uid="{D662F2FC-B87C-4DC5-A0CD-64CBFA9BDDCD}"/>
    <cellStyle name="Comma 18 2" xfId="3984" xr:uid="{38C447C9-8AFB-4D8C-83EC-8ABED671C5AA}"/>
    <cellStyle name="Comma 18 2 2" xfId="6108" xr:uid="{242F9026-0F73-4CB1-A306-D530CA739B86}"/>
    <cellStyle name="Comma 18 2 2 2" xfId="15443" xr:uid="{F5019509-12B9-491A-8277-543E8B616412}"/>
    <cellStyle name="Comma 18 2 2 2 2" xfId="17787" xr:uid="{CBD61F2C-221C-459F-8A9A-8404CFA3BBFF}"/>
    <cellStyle name="Comma 18 2 2 3" xfId="19220" xr:uid="{7E2C2B70-7DC5-4A94-9FED-04519EA25A46}"/>
    <cellStyle name="Comma 18 2 3" xfId="15442" xr:uid="{90CA2AFF-69B8-450F-A06C-BA83DB6BFE92}"/>
    <cellStyle name="Comma 18 2 3 2" xfId="17786" xr:uid="{91E112E4-C4BC-4B18-A065-4CFF1AF1839D}"/>
    <cellStyle name="Comma 18 2 4" xfId="19219" xr:uid="{4BBCB4C4-A478-4E05-8569-96486C28DE57}"/>
    <cellStyle name="Comma 18 3" xfId="3985" xr:uid="{29F3A35D-AD6F-4934-A9BE-4FE7C47A35FB}"/>
    <cellStyle name="Comma 18 3 2" xfId="6109" xr:uid="{CBDDB438-E3E7-4B87-84EE-FFDD0225B2A5}"/>
    <cellStyle name="Comma 18 3 2 2" xfId="15445" xr:uid="{69BF2689-1AA1-40CC-9668-02D7A5D0073F}"/>
    <cellStyle name="Comma 18 3 2 2 2" xfId="17789" xr:uid="{115C1E3E-86D3-4E77-88B6-2E213CA0F199}"/>
    <cellStyle name="Comma 18 3 2 3" xfId="19222" xr:uid="{7EBB12D8-4C64-4EC2-A70D-F55F7C0D1110}"/>
    <cellStyle name="Comma 18 3 3" xfId="15444" xr:uid="{CD710807-A219-4D7D-BE4C-189863B21B65}"/>
    <cellStyle name="Comma 18 3 3 2" xfId="17788" xr:uid="{331CC9F6-80EB-4011-9C24-93F42B602BEC}"/>
    <cellStyle name="Comma 18 3 4" xfId="19221" xr:uid="{DB94F40D-BA9C-4B22-86A7-5DEC8164DE07}"/>
    <cellStyle name="Comma 18 4" xfId="3986" xr:uid="{0B37E35D-ADC1-487C-A2A4-D115318C9107}"/>
    <cellStyle name="Comma 18 4 2" xfId="6110" xr:uid="{2CE0DE09-8010-4068-8A03-4EFFBFED9C64}"/>
    <cellStyle name="Comma 18 4 2 2" xfId="15447" xr:uid="{B225E1EA-6B82-45EB-B07F-A447495A0B3D}"/>
    <cellStyle name="Comma 18 4 2 2 2" xfId="17791" xr:uid="{1A6C73FA-61A2-438E-AE08-40BD0F3BC908}"/>
    <cellStyle name="Comma 18 4 2 3" xfId="19224" xr:uid="{A125540B-D749-4D37-A271-FFBC7F065ED0}"/>
    <cellStyle name="Comma 18 4 3" xfId="15446" xr:uid="{9EBFC9EA-F2F2-43AD-9500-FE3C8C1B4A79}"/>
    <cellStyle name="Comma 18 4 3 2" xfId="17790" xr:uid="{C0574DF3-632A-491B-BCBC-0A4C44C7AC83}"/>
    <cellStyle name="Comma 18 4 4" xfId="19223" xr:uid="{C0C4598D-3C04-4C58-8ABE-3A82D049A69F}"/>
    <cellStyle name="Comma 18 5" xfId="6107" xr:uid="{E4425067-4902-4DB0-AB94-E23C0A81772B}"/>
    <cellStyle name="Comma 18 5 2" xfId="15448" xr:uid="{930676F9-809B-49EC-A031-0E67E3DCA290}"/>
    <cellStyle name="Comma 18 5 2 2" xfId="17792" xr:uid="{98D8038D-ED7F-42F5-9D27-0C403B9C55AC}"/>
    <cellStyle name="Comma 18 5 3" xfId="19225" xr:uid="{BD0F62A4-D04B-4533-A1D2-AC2543B40618}"/>
    <cellStyle name="Comma 18 6" xfId="3983" xr:uid="{33A52EC3-73D6-4EF8-8CD2-BA8ACE5BE642}"/>
    <cellStyle name="Comma 18 6 2" xfId="17785" xr:uid="{B857F70B-5E73-4DD5-8B1D-52FE980DC202}"/>
    <cellStyle name="Comma 18 7" xfId="337" xr:uid="{ECD7A913-A8AD-4A2C-AC33-BD624A99EB36}"/>
    <cellStyle name="Comma 18 7 2" xfId="1556" xr:uid="{01C5D290-704C-4FA5-80F1-C1414E33E197}"/>
    <cellStyle name="Comma 18 7 2 2" xfId="2178" xr:uid="{10F80035-A532-4DD3-ACD4-F9EA4224D6C0}"/>
    <cellStyle name="Comma 18 7 2 3" xfId="11197" xr:uid="{9D70B010-697C-4375-AF60-11FC380F03FE}"/>
    <cellStyle name="Comma 18 7 3" xfId="1786" xr:uid="{EA913667-9BE0-4473-92AA-9F871AFCC46D}"/>
    <cellStyle name="Comma 18 7 4" xfId="1223" xr:uid="{6380E5C0-4BFE-43A9-ADD0-E55C5F0065B3}"/>
    <cellStyle name="Comma 18 7 5" xfId="10456" xr:uid="{78667097-B3C3-4786-B0DF-120D34168133}"/>
    <cellStyle name="Comma 18 7 6" xfId="19218" xr:uid="{740B53A3-E14F-450B-9A6E-1CDE0D61DE75}"/>
    <cellStyle name="Comma 18_Empire_52_M" xfId="3987" xr:uid="{5332A679-2789-4C29-8BF1-EE6586615B8A}"/>
    <cellStyle name="Comma 182" xfId="206" xr:uid="{7DEE2DCF-B6B2-4FD9-8D96-F99BB512D52C}"/>
    <cellStyle name="Comma 182 10" xfId="706" xr:uid="{AFB13883-C8B5-44A5-AE23-D5E5D1E53518}"/>
    <cellStyle name="Comma 182 10 2" xfId="963" xr:uid="{D28BA95E-A2E2-4059-A3DA-E43023EC783F}"/>
    <cellStyle name="Comma 182 10 2 2" xfId="10847" xr:uid="{A4BD7AC8-3594-43FF-B169-0A86FFA380F5}"/>
    <cellStyle name="Comma 182 10 2 3" xfId="13119" xr:uid="{71C025E1-8D41-47E1-9ECB-BAEE5105A437}"/>
    <cellStyle name="Comma 182 10 3" xfId="2529" xr:uid="{D6E90A34-431E-47C6-ABAE-04078E47879B}"/>
    <cellStyle name="Comma 182 10 3 2" xfId="11695" xr:uid="{B63906ED-31D9-4574-B7D5-4FB81D63EBFC}"/>
    <cellStyle name="Comma 182 10 3 3" xfId="13879" xr:uid="{190DE681-3152-4FE9-95ED-594550B3734D}"/>
    <cellStyle name="Comma 182 10 4" xfId="3285" xr:uid="{90AD2F1C-9F2B-4635-8ED7-FF746CB4B6C6}"/>
    <cellStyle name="Comma 182 10 4 2" xfId="12417" xr:uid="{1D194976-DA6F-433D-BA88-534527A301EE}"/>
    <cellStyle name="Comma 182 10 4 3" xfId="14600" xr:uid="{D5058BD4-0C63-486F-8753-BDAEEDA8D79D}"/>
    <cellStyle name="Comma 182 10 5" xfId="10644" xr:uid="{0ADDCB6A-3F5C-448F-AF12-32E8218FC6E6}"/>
    <cellStyle name="Comma 182 10 6" xfId="12917" xr:uid="{BCD1A3B5-3143-4B39-ADA7-D0BFD3A4CF99}"/>
    <cellStyle name="Comma 182 11" xfId="738" xr:uid="{F51D468D-7B6E-4F08-99A0-5EE0A08F30F5}"/>
    <cellStyle name="Comma 182 11 2" xfId="974" xr:uid="{67358C91-ECC9-46CA-BE2E-A570737716AE}"/>
    <cellStyle name="Comma 182 11 2 2" xfId="10858" xr:uid="{4EBDAA4C-475E-415F-B3FE-1B4E519AE512}"/>
    <cellStyle name="Comma 182 11 2 3" xfId="13130" xr:uid="{3494113B-6354-415C-AF06-2E059CDD3308}"/>
    <cellStyle name="Comma 182 11 3" xfId="2571" xr:uid="{3B3FA443-4CB8-4B8F-9275-BFDC547943F8}"/>
    <cellStyle name="Comma 182 11 3 2" xfId="11706" xr:uid="{E6742BC5-1474-46CB-BC79-984A488EB8CE}"/>
    <cellStyle name="Comma 182 11 3 3" xfId="13890" xr:uid="{3A348274-68B4-4C4C-AC03-BE5BEC285021}"/>
    <cellStyle name="Comma 182 11 4" xfId="3296" xr:uid="{0D6C2BA8-196A-43F9-AE75-01BD7EED5393}"/>
    <cellStyle name="Comma 182 11 4 2" xfId="12428" xr:uid="{ED277DB1-B8E8-4179-8C35-D3A0C9BA086A}"/>
    <cellStyle name="Comma 182 11 4 3" xfId="14611" xr:uid="{FB1E2443-3AED-478C-B8A0-BA24E29CCA7F}"/>
    <cellStyle name="Comma 182 11 5" xfId="10655" xr:uid="{FDCAD1E1-1073-40A6-A283-A37C3AF19638}"/>
    <cellStyle name="Comma 182 11 6" xfId="12928" xr:uid="{568ABF9D-B5BD-4BCB-B30B-10DA18549530}"/>
    <cellStyle name="Comma 182 12" xfId="771" xr:uid="{2A7A8B46-B783-4603-81CF-C61FF015C123}"/>
    <cellStyle name="Comma 182 12 2" xfId="986" xr:uid="{F9E66F42-5746-4320-BBC9-D4D3A32B38EC}"/>
    <cellStyle name="Comma 182 12 2 2" xfId="10870" xr:uid="{D6AE9CF6-FD0E-43A5-A5DE-6D4CC5D8EE5B}"/>
    <cellStyle name="Comma 182 12 2 3" xfId="13142" xr:uid="{108C7A76-E46A-45B2-A3E5-5E7003609E38}"/>
    <cellStyle name="Comma 182 12 3" xfId="10668" xr:uid="{786A2C52-4D13-4E4B-A8A6-6D1BAAF73BAF}"/>
    <cellStyle name="Comma 182 12 4" xfId="12940" xr:uid="{66D329D6-A544-4AF5-9B11-F74B3F7AB72E}"/>
    <cellStyle name="Comma 182 13" xfId="445" xr:uid="{21F470EC-0188-49DA-B032-B88805CE52E6}"/>
    <cellStyle name="Comma 182 13 2" xfId="10518" xr:uid="{5AA9D6C2-1414-493C-9B9F-BAC858B344C7}"/>
    <cellStyle name="Comma 182 13 3" xfId="12825" xr:uid="{F333BA1A-F851-4263-BB38-93E4B99C7D7F}"/>
    <cellStyle name="Comma 182 14" xfId="870" xr:uid="{E5E3CF8E-3C01-43D3-9246-18C508F14844}"/>
    <cellStyle name="Comma 182 14 2" xfId="10754" xr:uid="{14DF471B-FE6B-4787-BA95-358713BC2B2F}"/>
    <cellStyle name="Comma 182 14 3" xfId="13026" xr:uid="{CA1E5E0D-298B-408F-B729-FACB55DF04A0}"/>
    <cellStyle name="Comma 182 15" xfId="1078" xr:uid="{D4D3E77A-32F0-46AF-B6BA-625C7475E47C}"/>
    <cellStyle name="Comma 182 15 2" xfId="10941" xr:uid="{D4703CDF-D736-4CB5-A636-5C25816AE075}"/>
    <cellStyle name="Comma 182 15 3" xfId="13203" xr:uid="{FA752330-CEFE-46AF-9477-CC60D10DD26F}"/>
    <cellStyle name="Comma 182 16" xfId="1274" xr:uid="{7042C44E-19A0-4DE4-933A-5997EAC4DCC6}"/>
    <cellStyle name="Comma 182 16 2" xfId="11083" xr:uid="{007042F7-C10F-4894-8526-3DD572311DC6}"/>
    <cellStyle name="Comma 182 16 3" xfId="13340" xr:uid="{ECE557F3-22FF-49DB-91D1-C4972193647E}"/>
    <cellStyle name="Comma 182 17" xfId="2738" xr:uid="{F50D8DFD-250A-4E47-9F24-8C8166866634}"/>
    <cellStyle name="Comma 182 17 2" xfId="11870" xr:uid="{718C47EF-DB6D-452C-A46A-D0EC771459F9}"/>
    <cellStyle name="Comma 182 17 3" xfId="14053" xr:uid="{CECB67C0-FC71-40DC-AA87-AC9BA8D1AE90}"/>
    <cellStyle name="Comma 182 18" xfId="10361" xr:uid="{9D51D28C-3C41-4D40-8D86-615275346254}"/>
    <cellStyle name="Comma 182 19" xfId="12702" xr:uid="{E0A3BB09-2C04-4AE0-A0D7-4EC1527108F5}"/>
    <cellStyle name="Comma 182 2" xfId="489" xr:uid="{268692A9-2D61-4793-AD8C-DF0551B4DD81}"/>
    <cellStyle name="Comma 182 2 2" xfId="885" xr:uid="{09ED2E8D-F907-4920-BF69-1C58797CD3FE}"/>
    <cellStyle name="Comma 182 2 2 2" xfId="2273" xr:uid="{9A1CEB81-B406-4212-A223-5A0F33A5FBAD}"/>
    <cellStyle name="Comma 182 2 2 2 2" xfId="3218" xr:uid="{55C4D1F8-AFB6-4349-8D50-ADB4AD71627D}"/>
    <cellStyle name="Comma 182 2 2 2 2 2" xfId="12350" xr:uid="{72020803-BAE8-4DD9-BE59-444EDDB4E847}"/>
    <cellStyle name="Comma 182 2 2 2 2 3" xfId="14533" xr:uid="{28F2438F-2D1F-4AE2-93C5-F00E970D4D32}"/>
    <cellStyle name="Comma 182 2 2 2 3" xfId="11622" xr:uid="{E17ACA9D-6939-4091-AF03-BBCA03194C60}"/>
    <cellStyle name="Comma 182 2 2 2 4" xfId="13810" xr:uid="{B48ADC2D-2F47-4577-8D61-0C16CE645038}"/>
    <cellStyle name="Comma 182 2 2 3" xfId="1651" xr:uid="{A16D1FDE-1DE9-4A62-BDA0-A3DCB5947881}"/>
    <cellStyle name="Comma 182 2 2 3 2" xfId="11261" xr:uid="{92B96737-CA1F-46D7-82ED-8939C934C7E1}"/>
    <cellStyle name="Comma 182 2 2 3 3" xfId="13462" xr:uid="{7DB36642-BBBF-4949-80DD-BB2DFAEB0467}"/>
    <cellStyle name="Comma 182 2 2 4" xfId="2868" xr:uid="{7A50962F-F2D8-4B35-9F37-81283A76BDAF}"/>
    <cellStyle name="Comma 182 2 2 4 2" xfId="12000" xr:uid="{DA6A8108-823A-40B5-BC37-628D06B4E274}"/>
    <cellStyle name="Comma 182 2 2 4 3" xfId="14183" xr:uid="{572B370E-EC8B-4AA3-9FCD-9E66A9FB2666}"/>
    <cellStyle name="Comma 182 2 2 5" xfId="10769" xr:uid="{7C0AC609-E5E7-4822-964F-9C96A0FBDB16}"/>
    <cellStyle name="Comma 182 2 2 6" xfId="13041" xr:uid="{69A0B33F-8E2E-4DD9-BF48-776FE7EA6C72}"/>
    <cellStyle name="Comma 182 2 3" xfId="2085" xr:uid="{2C1E1695-2603-4978-8BF4-1EC4B190F2DA}"/>
    <cellStyle name="Comma 182 2 3 2" xfId="3107" xr:uid="{23444050-D0B0-4CD7-AA4E-EA05DA194050}"/>
    <cellStyle name="Comma 182 2 3 2 2" xfId="12239" xr:uid="{B5A69706-06AC-45A3-A59F-334C74477259}"/>
    <cellStyle name="Comma 182 2 3 2 3" xfId="14422" xr:uid="{7546D9CD-D479-4B5F-807B-70F00B4884FD}"/>
    <cellStyle name="Comma 182 2 3 3" xfId="11511" xr:uid="{361B5D75-1B8C-4868-ABC1-24AD388B903E}"/>
    <cellStyle name="Comma 182 2 3 4" xfId="13700" xr:uid="{8238FC77-6734-4780-AD66-EB6044FCC654}"/>
    <cellStyle name="Comma 182 2 4" xfId="1878" xr:uid="{29E55CB6-CCC6-44FA-B2C9-761C7AD57BBA}"/>
    <cellStyle name="Comma 182 2 4 2" xfId="2960" xr:uid="{32F5EDBB-2C55-4CFE-8321-3A1DF6B7CA58}"/>
    <cellStyle name="Comma 182 2 4 2 2" xfId="12092" xr:uid="{D5FCD62D-0664-4140-8C49-FE6C2C1B8599}"/>
    <cellStyle name="Comma 182 2 4 2 3" xfId="14275" xr:uid="{B22C352C-637B-467B-8D29-1467611ABC50}"/>
    <cellStyle name="Comma 182 2 4 3" xfId="11365" xr:uid="{814859BC-ABED-44A0-B819-B0ED59DB380D}"/>
    <cellStyle name="Comma 182 2 4 4" xfId="13554" xr:uid="{283ABD2B-E818-4306-B34B-BCE500785F3F}"/>
    <cellStyle name="Comma 182 2 5" xfId="1321" xr:uid="{EDE699C7-6AF5-4CFF-A3EA-BA48C5BFD331}"/>
    <cellStyle name="Comma 182 2 5 2" xfId="11105" xr:uid="{89E0A7FB-4D10-40ED-B5E8-CA02802FC2E5}"/>
    <cellStyle name="Comma 182 2 5 3" xfId="13359" xr:uid="{72E4A678-23DA-444D-8AE3-441F50A6F89D}"/>
    <cellStyle name="Comma 182 2 6" xfId="2758" xr:uid="{2000D4A2-CE3E-42D9-BDEB-8432056A3D28}"/>
    <cellStyle name="Comma 182 2 6 2" xfId="11890" xr:uid="{FE481D8B-575B-4502-B40C-EC2936569FD9}"/>
    <cellStyle name="Comma 182 2 6 3" xfId="14073" xr:uid="{1C8C2C6B-01D5-4176-AF65-AE1DCB701CAF}"/>
    <cellStyle name="Comma 182 2 7" xfId="10549" xr:uid="{FC7E5583-9FD2-4E60-A69D-CC0A11B8B07A}"/>
    <cellStyle name="Comma 182 2 8" xfId="12840" xr:uid="{2FDABE12-73DE-4CDC-B857-4574064A2D72}"/>
    <cellStyle name="Comma 182 3" xfId="521" xr:uid="{243C3ADB-2F07-4498-BB4B-A53449EEA0DB}"/>
    <cellStyle name="Comma 182 3 2" xfId="897" xr:uid="{DCA24904-4F53-49E5-9CAD-340A2E1E082A}"/>
    <cellStyle name="Comma 182 3 2 2" xfId="2327" xr:uid="{D1DE5C23-D67F-4B0B-AA8E-6CBC03D2C0BF}"/>
    <cellStyle name="Comma 182 3 2 2 2" xfId="3240" xr:uid="{44EB7030-6E93-4DA6-A83D-3FC04B9B057C}"/>
    <cellStyle name="Comma 182 3 2 2 2 2" xfId="12372" xr:uid="{83FFDFB6-4A46-48C7-812A-48F51A7CB9CC}"/>
    <cellStyle name="Comma 182 3 2 2 2 3" xfId="14555" xr:uid="{5FA7B2B5-17FE-4AFF-ACD5-AACFF172ECF2}"/>
    <cellStyle name="Comma 182 3 2 2 3" xfId="11644" xr:uid="{439482D4-D565-4171-898B-CAD23EE4B976}"/>
    <cellStyle name="Comma 182 3 2 2 4" xfId="13832" xr:uid="{78FD3DC9-4E0F-4142-AEA3-57C950810415}"/>
    <cellStyle name="Comma 182 3 2 3" xfId="1709" xr:uid="{2F8E7B38-B9C7-45B7-974E-5443A1B19331}"/>
    <cellStyle name="Comma 182 3 2 3 2" xfId="11288" xr:uid="{656741EE-6D8D-4A1B-B465-97B445C003DB}"/>
    <cellStyle name="Comma 182 3 2 3 3" xfId="13484" xr:uid="{CA3C99CB-88B5-49F4-B961-453FCC302E60}"/>
    <cellStyle name="Comma 182 3 2 4" xfId="2890" xr:uid="{BABCC4B3-5EA3-468B-B5DF-674FEEC33373}"/>
    <cellStyle name="Comma 182 3 2 4 2" xfId="12022" xr:uid="{0472907F-E32E-403A-9268-0BAFB662E8C0}"/>
    <cellStyle name="Comma 182 3 2 4 3" xfId="14205" xr:uid="{F20C06C6-A1EB-4E55-A79F-AEB9BAD5F897}"/>
    <cellStyle name="Comma 182 3 2 5" xfId="10781" xr:uid="{7AB6A986-3B61-4261-A9E6-1F86B695813F}"/>
    <cellStyle name="Comma 182 3 2 6" xfId="13053" xr:uid="{F39D82BD-A7E2-48E4-9AD1-1DACF47D1A85}"/>
    <cellStyle name="Comma 182 3 3" xfId="2119" xr:uid="{DE4C2C0F-92AB-44A1-B4BF-F17223032CAD}"/>
    <cellStyle name="Comma 182 3 3 2" xfId="3141" xr:uid="{17051424-1F00-4D26-B7BD-4967F101534D}"/>
    <cellStyle name="Comma 182 3 3 2 2" xfId="12273" xr:uid="{64F6DC99-2B02-4232-83F6-DB56E7A68C5D}"/>
    <cellStyle name="Comma 182 3 3 2 3" xfId="14456" xr:uid="{E51E573E-405C-413B-9630-D22D440A2BCF}"/>
    <cellStyle name="Comma 182 3 3 3" xfId="11544" xr:uid="{CC250ECA-CEFA-45E2-9685-CE18D94E46C0}"/>
    <cellStyle name="Comma 182 3 3 4" xfId="13733" xr:uid="{015FD297-1DC6-485C-AB62-06E8FE6B1849}"/>
    <cellStyle name="Comma 182 3 4" xfId="1933" xr:uid="{9203547B-2523-4E2F-913C-F0890A3CA077}"/>
    <cellStyle name="Comma 182 3 4 2" xfId="2983" xr:uid="{112E9628-F120-478D-B983-4A5DA5E8F325}"/>
    <cellStyle name="Comma 182 3 4 2 2" xfId="12115" xr:uid="{64F21E81-41D5-44E9-9F01-0048DF43F609}"/>
    <cellStyle name="Comma 182 3 4 2 3" xfId="14298" xr:uid="{429280CB-D6B5-46B0-9C7A-A577FD17B3C0}"/>
    <cellStyle name="Comma 182 3 4 3" xfId="11388" xr:uid="{322FAF77-0A4E-4C50-BD4A-BCAA54A56601}"/>
    <cellStyle name="Comma 182 3 4 4" xfId="13577" xr:uid="{AF6AE9E4-8E87-40F8-9C3E-0373FC7CD406}"/>
    <cellStyle name="Comma 182 3 5" xfId="1456" xr:uid="{92B3BE1D-1E0C-4678-828D-9B98FCB131E3}"/>
    <cellStyle name="Comma 182 3 5 2" xfId="11145" xr:uid="{FB2CAF88-9505-4828-A597-21EA02C6E4F8}"/>
    <cellStyle name="Comma 182 3 5 3" xfId="13384" xr:uid="{80445662-DBEF-4FD4-B1DA-90AF909A6E9F}"/>
    <cellStyle name="Comma 182 3 6" xfId="2791" xr:uid="{EF29E0B0-F4E3-46E4-9707-383619CBE4A5}"/>
    <cellStyle name="Comma 182 3 6 2" xfId="11923" xr:uid="{89B9874B-69E3-43BF-8985-AFA87ADBFF65}"/>
    <cellStyle name="Comma 182 3 6 3" xfId="14106" xr:uid="{725ACB62-9918-4DEF-B6A6-0AD60A44F7FD}"/>
    <cellStyle name="Comma 182 3 7" xfId="10570" xr:uid="{978E766B-C0DE-4541-A8D3-1BACDFD2E91F}"/>
    <cellStyle name="Comma 182 3 8" xfId="12852" xr:uid="{C6A350CF-BCD6-48FE-8E54-C5D8ACFEB029}"/>
    <cellStyle name="Comma 182 4" xfId="464" xr:uid="{5F59CB57-DB2C-47BF-99F9-CE794DD6C89C}"/>
    <cellStyle name="Comma 182 4 10" xfId="749" xr:uid="{15798AAD-7E9D-4E9C-BCB9-43041825D8D9}"/>
    <cellStyle name="Comma 182 4 10 2" xfId="979" xr:uid="{BA106FAA-33FB-4FF1-80EC-80F7FF95EEB7}"/>
    <cellStyle name="Comma 182 4 10 2 2" xfId="10863" xr:uid="{05E45FA3-A422-4A6C-94D4-0D8FB921CE59}"/>
    <cellStyle name="Comma 182 4 10 2 3" xfId="13135" xr:uid="{7C230D15-4695-4BDC-B080-DFAB2DB9812E}"/>
    <cellStyle name="Comma 182 4 10 3" xfId="2576" xr:uid="{7CA72D29-AC26-4997-9ECA-601921F3E4AC}"/>
    <cellStyle name="Comma 182 4 10 3 2" xfId="11710" xr:uid="{611AF276-FCDA-4B37-A376-CA7C47936DD2}"/>
    <cellStyle name="Comma 182 4 10 3 3" xfId="13894" xr:uid="{3DC6D56B-19FF-4D2C-9CA2-1147BF346663}"/>
    <cellStyle name="Comma 182 4 10 4" xfId="3300" xr:uid="{11C099BE-F358-49CE-81C9-FC94F17B860C}"/>
    <cellStyle name="Comma 182 4 10 4 2" xfId="12432" xr:uid="{0D02A33D-A44C-4A8E-BB9E-B83AB418CADE}"/>
    <cellStyle name="Comma 182 4 10 4 3" xfId="14615" xr:uid="{4F202A9B-1D92-436D-B8EE-B54B1DDDF46C}"/>
    <cellStyle name="Comma 182 4 10 5" xfId="10660" xr:uid="{FB4E8E34-693F-4731-8E57-EAAACC0A7F81}"/>
    <cellStyle name="Comma 182 4 10 6" xfId="12933" xr:uid="{1AD39A94-1A01-49F0-A130-DE7628B0C2A7}"/>
    <cellStyle name="Comma 182 4 11" xfId="781" xr:uid="{82F4F26D-B0CC-40AF-B5C7-3613937D7C02}"/>
    <cellStyle name="Comma 182 4 11 2" xfId="990" xr:uid="{47A9883D-3CB5-470A-8070-F702F4225701}"/>
    <cellStyle name="Comma 182 4 11 2 2" xfId="10874" xr:uid="{DF8CDFE6-6858-4008-B31C-7FDEC6801E6A}"/>
    <cellStyle name="Comma 182 4 11 2 3" xfId="13146" xr:uid="{F30C1DF7-7871-44B6-94C1-DE952DF6CCB0}"/>
    <cellStyle name="Comma 182 4 11 3" xfId="10672" xr:uid="{D067C79B-53F1-4297-AC77-ABAFD464817F}"/>
    <cellStyle name="Comma 182 4 11 4" xfId="12944" xr:uid="{1A5862FF-B3A9-462D-BE35-6CD5A852AC8D}"/>
    <cellStyle name="Comma 182 4 12" xfId="877" xr:uid="{37823304-4EF1-4B1D-8394-4DE9662908E4}"/>
    <cellStyle name="Comma 182 4 12 2" xfId="10761" xr:uid="{8851167C-1BF0-4794-A3C3-C3B467FE9750}"/>
    <cellStyle name="Comma 182 4 12 3" xfId="13033" xr:uid="{AFF50165-57B1-4ACE-9B20-2AFD62857343}"/>
    <cellStyle name="Comma 182 4 13" xfId="1279" xr:uid="{E160BB78-7776-4AF5-976F-426B8C32E420}"/>
    <cellStyle name="Comma 182 4 13 2" xfId="11088" xr:uid="{22D2C6EE-8F4D-430D-8AD1-BEC6F463759A}"/>
    <cellStyle name="Comma 182 4 13 3" xfId="13345" xr:uid="{225F1302-98B1-42EB-91DB-B30A4C63D91D}"/>
    <cellStyle name="Comma 182 4 14" xfId="2743" xr:uid="{50854CD0-FFDF-445B-BDCD-62BEE4ABF747}"/>
    <cellStyle name="Comma 182 4 14 2" xfId="11875" xr:uid="{D3187D44-3019-4AF3-8B9E-2EA30880CF51}"/>
    <cellStyle name="Comma 182 4 14 3" xfId="14058" xr:uid="{287335B6-C45A-4661-AC51-5262753F470B}"/>
    <cellStyle name="Comma 182 4 15" xfId="10531" xr:uid="{6235201E-E400-4BFD-8E17-1B059149D0FA}"/>
    <cellStyle name="Comma 182 4 16" xfId="12832" xr:uid="{9BFC31BE-66BE-4F4C-8A4A-F6DEAD1FF6A5}"/>
    <cellStyle name="Comma 182 4 2" xfId="499" xr:uid="{72A0E2F5-BB60-47A5-87B8-E679652578E1}"/>
    <cellStyle name="Comma 182 4 2 2" xfId="889" xr:uid="{0C6D6E0E-EE0B-49F2-8443-DF1114A014B6}"/>
    <cellStyle name="Comma 182 4 2 2 2" xfId="2287" xr:uid="{0F7FAE46-8327-4292-B168-222A269C2A1F}"/>
    <cellStyle name="Comma 182 4 2 2 2 2" xfId="3227" xr:uid="{56BCB415-B1E5-4490-98BB-7FDC23A3D6D5}"/>
    <cellStyle name="Comma 182 4 2 2 2 2 2" xfId="12359" xr:uid="{24358A96-B002-44CA-9CCD-7C78DF7EB8DC}"/>
    <cellStyle name="Comma 182 4 2 2 2 2 3" xfId="14542" xr:uid="{71858532-3520-4AFE-9D1D-B211BCBE258B}"/>
    <cellStyle name="Comma 182 4 2 2 2 3" xfId="11631" xr:uid="{C721A0E4-F9B5-4357-9E97-9AC6416EC70B}"/>
    <cellStyle name="Comma 182 4 2 2 2 4" xfId="13819" xr:uid="{30691EE6-A978-4364-9959-658CEC17778E}"/>
    <cellStyle name="Comma 182 4 2 2 3" xfId="360" xr:uid="{9B121D31-4767-42B3-A44D-AC89AF70C724}"/>
    <cellStyle name="Comma 182 4 2 2 3 10" xfId="12514" xr:uid="{385203F4-B4B6-490F-A5DF-CF647ED9656A}"/>
    <cellStyle name="Comma 182 4 2 2 3 2" xfId="822" xr:uid="{1B955728-055A-4F2D-B346-F5AEA686EEF1}"/>
    <cellStyle name="Comma 182 4 2 2 3 2 2" xfId="2187" xr:uid="{A38E6C0F-19DF-4CDD-8FB0-F9E0E6D3DE22}"/>
    <cellStyle name="Comma 182 4 2 2 3 2 2 2" xfId="3180" xr:uid="{C2AF2378-E0D7-44B1-BEFA-224C5BA9A173}"/>
    <cellStyle name="Comma 182 4 2 2 3 2 2 2 2" xfId="12312" xr:uid="{5874B907-ED72-4E11-A06F-AFB0DAE95A82}"/>
    <cellStyle name="Comma 182 4 2 2 3 2 2 2 3" xfId="14495" xr:uid="{EDED813D-2CE5-4680-9509-543DA2115075}"/>
    <cellStyle name="Comma 182 4 2 2 3 2 2 3" xfId="11584" xr:uid="{58533581-81EB-4BB3-9B1E-530D3C32E070}"/>
    <cellStyle name="Comma 182 4 2 2 3 2 2 4" xfId="13772" xr:uid="{20C396D7-C89E-4A79-A27B-6488C4B9A2F9}"/>
    <cellStyle name="Comma 182 4 2 2 3 2 3" xfId="1566" xr:uid="{C4938FF7-0FC0-4469-9717-DB61D14FCA8A}"/>
    <cellStyle name="Comma 182 4 2 2 3 2 3 2" xfId="11206" xr:uid="{640E92C3-0366-4E76-9EDC-98F3A39F86E2}"/>
    <cellStyle name="Comma 182 4 2 2 3 2 3 3" xfId="13424" xr:uid="{7A65BB64-B811-496A-A161-DF0F9E0CFAE6}"/>
    <cellStyle name="Comma 182 4 2 2 3 2 4" xfId="2830" xr:uid="{0195D5D0-4B0E-4C69-87CE-4A545A788706}"/>
    <cellStyle name="Comma 182 4 2 2 3 2 4 2" xfId="11962" xr:uid="{BECD60AD-AD5B-4C31-BBBF-3BDB270DC188}"/>
    <cellStyle name="Comma 182 4 2 2 3 2 4 3" xfId="14145" xr:uid="{4FF6BB82-C7A3-4184-B6F7-7C36755B69D5}"/>
    <cellStyle name="Comma 182 4 2 2 3 2 5" xfId="10707" xr:uid="{0A8435A4-9CFF-43A8-80CB-CE141AF3248E}"/>
    <cellStyle name="Comma 182 4 2 2 3 2 5 2" xfId="12979" xr:uid="{8FF56157-4F91-4B32-A58A-23AFCBBF675F}"/>
    <cellStyle name="Comma 182 4 2 2 3 2 6" xfId="10150" xr:uid="{AD4DC76A-5D3B-4D3A-9339-19A1AB12C04C}"/>
    <cellStyle name="Comma 182 4 2 2 3 2 7" xfId="12594" xr:uid="{08CB6527-39B0-4CD5-BD39-FDAF24FCD78A}"/>
    <cellStyle name="Comma 182 4 2 2 3 3" xfId="2021" xr:uid="{B6A750A1-4FAD-4BBB-89EC-4F1A2B3A1D30}"/>
    <cellStyle name="Comma 182 4 2 2 3 3 2" xfId="3043" xr:uid="{1D6D046F-CBAC-496F-8327-06FB9D221FBD}"/>
    <cellStyle name="Comma 182 4 2 2 3 3 2 2" xfId="12175" xr:uid="{8977F96D-81F5-4F76-A493-287358AA9D11}"/>
    <cellStyle name="Comma 182 4 2 2 3 3 2 3" xfId="14358" xr:uid="{1ACAA4F8-75D7-41B8-A7AA-CBB751E2CDCF}"/>
    <cellStyle name="Comma 182 4 2 2 3 3 3" xfId="11448" xr:uid="{21078599-4E7B-4FFE-9B79-4C5224EDE681}"/>
    <cellStyle name="Comma 182 4 2 2 3 3 4" xfId="13637" xr:uid="{94EB9B24-EA90-4DB1-8520-4DC24CEFFE73}"/>
    <cellStyle name="Comma 182 4 2 2 3 4" xfId="1794" xr:uid="{4E4A1121-DFFB-420E-B3A4-8503DBA457CA}"/>
    <cellStyle name="Comma 182 4 2 2 3 4 2" xfId="2926" xr:uid="{66C1F368-A097-4E76-A74D-4A88842E53D9}"/>
    <cellStyle name="Comma 182 4 2 2 3 4 2 2" xfId="12058" xr:uid="{36C75A9C-BA3B-4925-8AB7-457B92FA797A}"/>
    <cellStyle name="Comma 182 4 2 2 3 4 2 3" xfId="14241" xr:uid="{586498E3-1874-4B96-80C7-22D62095032E}"/>
    <cellStyle name="Comma 182 4 2 2 3 4 3" xfId="11326" xr:uid="{B9A37ED8-F12A-4A05-890D-EE6198541BD5}"/>
    <cellStyle name="Comma 182 4 2 2 3 4 4" xfId="13520" xr:uid="{3B63EC9C-A052-4A26-BD6D-1E3D29A0F6F6}"/>
    <cellStyle name="Comma 182 4 2 2 3 5" xfId="1232" xr:uid="{530C1BBC-008C-486D-A18E-FE6D114EB44A}"/>
    <cellStyle name="Comma 182 4 2 2 3 5 2" xfId="2716" xr:uid="{981180BA-A54D-46D7-9DFC-E282ED732A15}"/>
    <cellStyle name="Comma 182 4 2 2 3 5 2 2" xfId="11848" xr:uid="{2B7964B6-EB2A-41EA-B0EC-6EBEAF352A54}"/>
    <cellStyle name="Comma 182 4 2 2 3 5 2 3" xfId="14031" xr:uid="{B74C604D-DDFF-46D1-9DD2-5ADD2605DB96}"/>
    <cellStyle name="Comma 182 4 2 2 3 5 3" xfId="11061" xr:uid="{774E2D65-DB70-4B71-B132-9A8EA18D89BD}"/>
    <cellStyle name="Comma 182 4 2 2 3 5 4" xfId="13318" xr:uid="{EA9DE435-68D3-4560-93F6-7A5CC3F537F4}"/>
    <cellStyle name="Comma 182 4 2 2 3 6" xfId="1134" xr:uid="{648F7E15-C8BA-4E05-954B-F24693046733}"/>
    <cellStyle name="Comma 182 4 2 2 3 6 2" xfId="10993" xr:uid="{524A5AC2-580A-4774-AFA5-5A00FD722075}"/>
    <cellStyle name="Comma 182 4 2 2 3 6 3" xfId="13254" xr:uid="{D0B6784B-0560-4CA2-8E55-875C05461C91}"/>
    <cellStyle name="Comma 182 4 2 2 3 7" xfId="2650" xr:uid="{B63E050E-B327-491F-9944-319746BEDF99}"/>
    <cellStyle name="Comma 182 4 2 2 3 7 2" xfId="11782" xr:uid="{BDF43078-F4B6-4A96-A70B-9AD04FA37897}"/>
    <cellStyle name="Comma 182 4 2 2 3 7 3" xfId="13965" xr:uid="{B922843D-1149-468E-A872-FC563AD52028}"/>
    <cellStyle name="Comma 182 4 2 2 3 8" xfId="10464" xr:uid="{EE5F6712-052A-477F-B792-35928473664C}"/>
    <cellStyle name="Comma 182 4 2 2 3 8 2" xfId="12784" xr:uid="{FB4B1975-5A1E-4DF6-AE77-89B3710E16A8}"/>
    <cellStyle name="Comma 182 4 2 2 3 9" xfId="10032" xr:uid="{C1403926-15E9-4980-A8C6-7712AEB1CC43}"/>
    <cellStyle name="Comma 182 4 2 2 4" xfId="1667" xr:uid="{4DAD6E64-61A9-41E7-9A7B-7F243DA215A1}"/>
    <cellStyle name="Comma 182 4 2 2 4 2" xfId="11270" xr:uid="{5793637D-DC12-4D3E-99C8-BB9ADE102E94}"/>
    <cellStyle name="Comma 182 4 2 2 4 3" xfId="13471" xr:uid="{8E78A9CA-2415-4999-8C77-531356023BDD}"/>
    <cellStyle name="Comma 182 4 2 2 5" xfId="2877" xr:uid="{45A3A57A-6CE2-4626-B731-079FD52E1EAE}"/>
    <cellStyle name="Comma 182 4 2 2 5 2" xfId="12009" xr:uid="{BDA4511E-6A4B-4521-A916-36CE50949FC4}"/>
    <cellStyle name="Comma 182 4 2 2 5 3" xfId="14192" xr:uid="{49DE860B-ED4F-4D93-8286-FAF1B14A4FF9}"/>
    <cellStyle name="Comma 182 4 2 2 6" xfId="10773" xr:uid="{B3EBA285-2E58-412D-8271-68A43A06F156}"/>
    <cellStyle name="Comma 182 4 2 2 7" xfId="13045" xr:uid="{98DC3B5C-A097-4F5E-B030-3029087EC958}"/>
    <cellStyle name="Comma 182 4 2 3" xfId="2096" xr:uid="{5D9A7A6E-43F2-460F-9297-F561DB087465}"/>
    <cellStyle name="Comma 182 4 2 3 2" xfId="3118" xr:uid="{7B36309A-F3C8-47C4-B48B-4BABEC3A57EC}"/>
    <cellStyle name="Comma 182 4 2 3 2 2" xfId="12250" xr:uid="{0309D672-6F33-4B3A-B2A7-C388AF786FE5}"/>
    <cellStyle name="Comma 182 4 2 3 2 3" xfId="14433" xr:uid="{DA6B48D0-20C9-46F1-9603-DAD0BB1EEF79}"/>
    <cellStyle name="Comma 182 4 2 3 3" xfId="11521" xr:uid="{E5C4B5F1-8919-4C8A-A220-BC1AFCC49212}"/>
    <cellStyle name="Comma 182 4 2 3 4" xfId="13710" xr:uid="{38A09437-2F80-4332-BCC9-EA9C2B28BA99}"/>
    <cellStyle name="Comma 182 4 2 4" xfId="1892" xr:uid="{5045F27A-CCEB-4CFE-8F96-B57EE34B099D}"/>
    <cellStyle name="Comma 182 4 2 4 2" xfId="2969" xr:uid="{E9D0C49B-3637-4C33-8DFE-7CF270428225}"/>
    <cellStyle name="Comma 182 4 2 4 2 2" xfId="12101" xr:uid="{58EF39BF-C53E-413D-BD3A-8D35CD89E5DC}"/>
    <cellStyle name="Comma 182 4 2 4 2 3" xfId="14284" xr:uid="{D50CA67D-FAF9-4D9B-B5BE-D422EB503490}"/>
    <cellStyle name="Comma 182 4 2 4 3" xfId="11374" xr:uid="{48288BA2-F662-4AE8-A466-7CFD52C13462}"/>
    <cellStyle name="Comma 182 4 2 4 4" xfId="13563" xr:uid="{A98EA0D1-BE98-4E32-9BA8-57902D8D32C3}"/>
    <cellStyle name="Comma 182 4 2 5" xfId="1358" xr:uid="{1CE7517F-10C1-4E3C-9C55-C352D5E3981D}"/>
    <cellStyle name="Comma 182 4 2 5 2" xfId="11117" xr:uid="{48FA1E1D-336B-49B7-8001-23A06BA7960F}"/>
    <cellStyle name="Comma 182 4 2 5 3" xfId="13370" xr:uid="{58D8AC6C-41B5-4402-A76C-215117EB30E6}"/>
    <cellStyle name="Comma 182 4 2 6" xfId="2769" xr:uid="{97404A7E-D76C-4233-92FE-EC1F233F1A27}"/>
    <cellStyle name="Comma 182 4 2 6 2" xfId="11901" xr:uid="{CCEB98AA-FAC7-4389-A656-0616DD45C645}"/>
    <cellStyle name="Comma 182 4 2 6 3" xfId="14084" xr:uid="{9CFBC029-35D5-49B4-9D57-5149D715DFBE}"/>
    <cellStyle name="Comma 182 4 2 7" xfId="10555" xr:uid="{BEC21995-037A-481B-A0F7-A31D703D1E08}"/>
    <cellStyle name="Comma 182 4 2 8" xfId="12844" xr:uid="{AE2CA56A-2D7E-491A-B45C-34C357C4174F}"/>
    <cellStyle name="Comma 182 4 3" xfId="530" xr:uid="{C65179A3-9CD3-4F44-AAE9-D139C5DFE0DA}"/>
    <cellStyle name="Comma 182 4 3 2" xfId="901" xr:uid="{59122907-654D-492B-85C7-C93A1FD3D979}"/>
    <cellStyle name="Comma 182 4 3 2 2" xfId="2333" xr:uid="{F423C41B-9A75-4B51-9B72-8B71C7E0A0E6}"/>
    <cellStyle name="Comma 182 4 3 2 2 2" xfId="3244" xr:uid="{757E5062-F8AF-4EF3-93CD-4AE30DDE2383}"/>
    <cellStyle name="Comma 182 4 3 2 2 2 2" xfId="12376" xr:uid="{C3864DFD-5FD9-4F77-A566-0FD7F5675187}"/>
    <cellStyle name="Comma 182 4 3 2 2 2 3" xfId="14559" xr:uid="{CC0C6D30-2943-42E9-84A2-EBEAADA10923}"/>
    <cellStyle name="Comma 182 4 3 2 2 3" xfId="11648" xr:uid="{4FB15281-22F6-409A-8C3E-14DE1B67536B}"/>
    <cellStyle name="Comma 182 4 3 2 2 4" xfId="13836" xr:uid="{B71B0A1C-83D3-4B48-A9C5-931795704FAB}"/>
    <cellStyle name="Comma 182 4 3 2 3" xfId="1715" xr:uid="{FA04AD71-91C6-47E4-83A5-203C4BA4F77D}"/>
    <cellStyle name="Comma 182 4 3 2 3 2" xfId="11292" xr:uid="{C4F0E142-14F8-4805-B032-9A129E396B79}"/>
    <cellStyle name="Comma 182 4 3 2 3 3" xfId="13488" xr:uid="{18BCBEEB-D602-4ABC-8527-38EF2C5587AA}"/>
    <cellStyle name="Comma 182 4 3 2 4" xfId="2894" xr:uid="{4A34486D-B8A1-4632-9927-7C37F2A40A42}"/>
    <cellStyle name="Comma 182 4 3 2 4 2" xfId="12026" xr:uid="{3E503BE8-A724-4B02-B4B4-99F84BFAE21E}"/>
    <cellStyle name="Comma 182 4 3 2 4 3" xfId="14209" xr:uid="{CEF1A415-BB6D-478D-BFC7-AAF8CC1E94A5}"/>
    <cellStyle name="Comma 182 4 3 2 5" xfId="10785" xr:uid="{EB0E0847-68DF-4A32-9480-3C20E0AAA234}"/>
    <cellStyle name="Comma 182 4 3 2 6" xfId="13057" xr:uid="{6A68CDFB-0B4F-4E6F-A982-8FCA501F4469}"/>
    <cellStyle name="Comma 182 4 3 3" xfId="2123" xr:uid="{E945A95A-F432-4E60-ADB7-60AFB6B975E9}"/>
    <cellStyle name="Comma 182 4 3 3 2" xfId="3145" xr:uid="{F75B5A03-9E69-4A6B-A043-D670C933BC6B}"/>
    <cellStyle name="Comma 182 4 3 3 2 2" xfId="12277" xr:uid="{18DC4833-6C5E-41F3-8D2B-7C144D931AF3}"/>
    <cellStyle name="Comma 182 4 3 3 2 3" xfId="14460" xr:uid="{4B300EB1-1DFA-4A14-BB5B-A0A8DE2CC1EF}"/>
    <cellStyle name="Comma 182 4 3 3 3" xfId="11548" xr:uid="{7BFD6A9E-2DA5-472F-9EB1-8BD425A93E89}"/>
    <cellStyle name="Comma 182 4 3 3 4" xfId="13737" xr:uid="{267DF7FF-6D1B-4847-AEA4-C1821B051053}"/>
    <cellStyle name="Comma 182 4 3 4" xfId="1939" xr:uid="{54A1835F-9B3D-4034-B2A2-ABDE2B35E48D}"/>
    <cellStyle name="Comma 182 4 3 4 2" xfId="2987" xr:uid="{6D62C8D7-03AA-494C-9683-E6F44076EFD0}"/>
    <cellStyle name="Comma 182 4 3 4 2 2" xfId="12119" xr:uid="{6F279938-ED38-4FC1-8108-1E7E1BE4C7C7}"/>
    <cellStyle name="Comma 182 4 3 4 2 3" xfId="14302" xr:uid="{209B6F7B-2D20-4989-BCEF-67526F7D2847}"/>
    <cellStyle name="Comma 182 4 3 4 3" xfId="11392" xr:uid="{FC62D12E-D939-4760-BA1D-00015610815D}"/>
    <cellStyle name="Comma 182 4 3 4 4" xfId="13581" xr:uid="{51A561E0-F0AE-40F9-B8CF-964DE222C82A}"/>
    <cellStyle name="Comma 182 4 3 5" xfId="1461" xr:uid="{1A3A4083-5576-4423-9988-3B3C41BA9F32}"/>
    <cellStyle name="Comma 182 4 3 5 2" xfId="11150" xr:uid="{DD4F46D0-19B8-491A-9C56-E8EF9F7F804B}"/>
    <cellStyle name="Comma 182 4 3 5 3" xfId="13388" xr:uid="{1F995C00-81AA-4A1D-BC58-C430DA61B8B7}"/>
    <cellStyle name="Comma 182 4 3 6" xfId="2795" xr:uid="{B3AE9287-3809-4FC4-B3CB-0AFAA2A3EA11}"/>
    <cellStyle name="Comma 182 4 3 6 2" xfId="11927" xr:uid="{2E827CE7-B9C7-40D4-92A6-ECB9DA8E2E43}"/>
    <cellStyle name="Comma 182 4 3 6 3" xfId="14110" xr:uid="{E30F33D8-69F5-4535-8DAB-4FBA0EA5961F}"/>
    <cellStyle name="Comma 182 4 3 7" xfId="10575" xr:uid="{7EDF756F-6C2B-44BA-B80D-5C7350FE5E72}"/>
    <cellStyle name="Comma 182 4 3 8" xfId="12856" xr:uid="{E91C4638-0ECC-4153-8C6B-E8788954BAF0}"/>
    <cellStyle name="Comma 182 4 4" xfId="561" xr:uid="{6C4EB02A-218C-4AAF-B9CD-10002EFB9F86}"/>
    <cellStyle name="Comma 182 4 4 2" xfId="912" xr:uid="{E5B77439-5C27-45BB-A1DD-5734E6FA7883}"/>
    <cellStyle name="Comma 182 4 4 2 2" xfId="2351" xr:uid="{64A76EFC-C140-4320-B2B2-5B7DD642B5FB}"/>
    <cellStyle name="Comma 182 4 4 2 2 2" xfId="3250" xr:uid="{3223ECE6-5BA1-4901-84C4-32506E77397A}"/>
    <cellStyle name="Comma 182 4 4 2 2 2 2" xfId="12382" xr:uid="{BB792951-B488-4303-A96F-76A9F1AC6F2F}"/>
    <cellStyle name="Comma 182 4 4 2 2 2 3" xfId="14565" xr:uid="{D8F0B9F2-43DC-4B34-BDEA-E9149D19AE54}"/>
    <cellStyle name="Comma 182 4 4 2 2 3" xfId="11654" xr:uid="{0516A184-C9C1-4312-9392-5E3CE0D0BF99}"/>
    <cellStyle name="Comma 182 4 4 2 2 4" xfId="13842" xr:uid="{D6D2A4C2-BC40-484E-8E7B-5DE3CE8A9732}"/>
    <cellStyle name="Comma 182 4 4 2 3" xfId="1735" xr:uid="{3E57510D-98E3-48F1-BE92-20B1E426556F}"/>
    <cellStyle name="Comma 182 4 4 2 3 2" xfId="11298" xr:uid="{5A71A4E4-F184-4501-ACC9-ACCB4C7D55BF}"/>
    <cellStyle name="Comma 182 4 4 2 3 3" xfId="13494" xr:uid="{36E39E33-E708-4C76-AA53-F4A3C4E4AA98}"/>
    <cellStyle name="Comma 182 4 4 2 4" xfId="2900" xr:uid="{2B196250-554E-4AA4-990E-533675A84F58}"/>
    <cellStyle name="Comma 182 4 4 2 4 2" xfId="12032" xr:uid="{D9E8205E-A657-41A7-AE3B-1F3367B3646C}"/>
    <cellStyle name="Comma 182 4 4 2 4 3" xfId="14215" xr:uid="{DDDC6C99-87FC-4275-8AF7-0D5B9D0F2565}"/>
    <cellStyle name="Comma 182 4 4 2 5" xfId="10796" xr:uid="{07151B83-BE78-411D-9096-5754428974AB}"/>
    <cellStyle name="Comma 182 4 4 2 6" xfId="13068" xr:uid="{4B988680-F692-4515-AB24-95FCBC459BFF}"/>
    <cellStyle name="Comma 182 4 4 3" xfId="2140" xr:uid="{811A55F1-9BDB-4B8B-B534-354F152D435C}"/>
    <cellStyle name="Comma 182 4 4 3 2" xfId="3156" xr:uid="{963EAC8A-DB6E-4FFE-ADFC-40BB6BECC549}"/>
    <cellStyle name="Comma 182 4 4 3 2 2" xfId="12288" xr:uid="{0835D107-3137-42CD-948A-E24C654D6C58}"/>
    <cellStyle name="Comma 182 4 4 3 2 3" xfId="14471" xr:uid="{295EB390-8B05-4330-9F9B-C6AA8FF805B9}"/>
    <cellStyle name="Comma 182 4 4 3 3" xfId="11559" xr:uid="{60F32AA2-8E2B-4E86-8C95-D81113ABCBE1}"/>
    <cellStyle name="Comma 182 4 4 3 4" xfId="13748" xr:uid="{1785BEAB-2212-4A0E-9116-26281D04E26E}"/>
    <cellStyle name="Comma 182 4 4 4" xfId="1968" xr:uid="{BE830530-40FF-493E-8D52-B07EF4A76739}"/>
    <cellStyle name="Comma 182 4 4 4 2" xfId="2998" xr:uid="{7D4F1872-FCB4-408D-8C59-E74033124982}"/>
    <cellStyle name="Comma 182 4 4 4 2 2" xfId="12130" xr:uid="{291455EA-F578-439E-844E-33B7416E6E0B}"/>
    <cellStyle name="Comma 182 4 4 4 2 3" xfId="14313" xr:uid="{2E182D8B-265D-4D22-90FA-1AD1542D51A9}"/>
    <cellStyle name="Comma 182 4 4 4 3" xfId="11403" xr:uid="{D97889B1-26DE-462F-8EAB-6628C44D124E}"/>
    <cellStyle name="Comma 182 4 4 4 4" xfId="13592" xr:uid="{79B04306-D6EE-4544-86DD-FA46D5F4B8E0}"/>
    <cellStyle name="Comma 182 4 4 5" xfId="1493" xr:uid="{12BBF2FC-CBF0-4559-9AEC-5C5918B554FF}"/>
    <cellStyle name="Comma 182 4 4 5 2" xfId="11166" xr:uid="{256B1083-0D89-446E-BDA0-FB5BED9FBE8D}"/>
    <cellStyle name="Comma 182 4 4 5 3" xfId="13399" xr:uid="{9A55D1D1-765E-44D6-97AC-26C65446725C}"/>
    <cellStyle name="Comma 182 4 4 6" xfId="2806" xr:uid="{C909DB2E-D380-482D-94D1-585FB6A27D8D}"/>
    <cellStyle name="Comma 182 4 4 6 2" xfId="11938" xr:uid="{AA8D88FE-FBD8-49F2-86DD-2F7A62A6D285}"/>
    <cellStyle name="Comma 182 4 4 6 3" xfId="14121" xr:uid="{B5CB41AF-4FC0-46C7-8C63-97C529CAFA44}"/>
    <cellStyle name="Comma 182 4 4 7" xfId="10589" xr:uid="{4B9778B9-CC30-4151-8EC3-72BB3A9BAC50}"/>
    <cellStyle name="Comma 182 4 4 8" xfId="12866" xr:uid="{40CA1D2F-3C17-428C-84B4-52A5EF748C0C}"/>
    <cellStyle name="Comma 182 4 5" xfId="592" xr:uid="{A9712DC1-C416-49B0-BFBA-F6EB6F9FCA55}"/>
    <cellStyle name="Comma 182 4 5 2" xfId="923" xr:uid="{AAFA107A-14DF-4FDC-A0FD-391B5A826006}"/>
    <cellStyle name="Comma 182 4 5 2 2" xfId="2238" xr:uid="{C273CD2C-55C5-49A5-89F0-1D923F80C46C}"/>
    <cellStyle name="Comma 182 4 5 2 2 2" xfId="11611" xr:uid="{554C9BD1-EE36-4A33-9A95-7789420F9D22}"/>
    <cellStyle name="Comma 182 4 5 2 2 3" xfId="13799" xr:uid="{6D8F762E-C031-4019-9E3F-883A67E57C54}"/>
    <cellStyle name="Comma 182 4 5 2 3" xfId="3207" xr:uid="{8E836BA9-3572-426B-BEC9-F5A0E4128A23}"/>
    <cellStyle name="Comma 182 4 5 2 3 2" xfId="12339" xr:uid="{23D5B578-A7AF-4BA8-9933-9524BF6D755F}"/>
    <cellStyle name="Comma 182 4 5 2 3 3" xfId="14522" xr:uid="{313B2003-2CC5-49B4-9F86-BF5061316874}"/>
    <cellStyle name="Comma 182 4 5 2 4" xfId="10807" xr:uid="{D3570834-AE6E-4ECA-8314-9093614CC62A}"/>
    <cellStyle name="Comma 182 4 5 2 5" xfId="13079" xr:uid="{E5A525BC-6E84-4354-B805-02D539F0D686}"/>
    <cellStyle name="Comma 182 4 5 3" xfId="1843" xr:uid="{1773F2E3-BD62-4F1D-AE90-8AF98117CDE2}"/>
    <cellStyle name="Comma 182 4 5 3 2" xfId="2950" xr:uid="{95017328-12C7-40D4-8BB7-C0BC9B70F5A1}"/>
    <cellStyle name="Comma 182 4 5 3 2 2" xfId="12082" xr:uid="{40284ACF-A828-4583-A0DB-BD721F9DAECF}"/>
    <cellStyle name="Comma 182 4 5 3 2 3" xfId="14265" xr:uid="{50B936DF-1ACD-4DA1-88EF-926B7C47312F}"/>
    <cellStyle name="Comma 182 4 5 3 3" xfId="11353" xr:uid="{379BB444-6C04-4EB9-8448-4955713C6F3F}"/>
    <cellStyle name="Comma 182 4 5 3 4" xfId="13544" xr:uid="{C4CAE5A7-822B-4737-A7AC-AC33066F5305}"/>
    <cellStyle name="Comma 182 4 5 4" xfId="1618" xr:uid="{83FDBB4A-8D13-464B-9F47-A8E02DB33042}"/>
    <cellStyle name="Comma 182 4 5 4 2" xfId="11245" xr:uid="{233AF2BF-A01E-490F-9D13-52E08519F6D4}"/>
    <cellStyle name="Comma 182 4 5 4 3" xfId="13451" xr:uid="{B37144EF-E224-4CA9-AC93-BA04CC276771}"/>
    <cellStyle name="Comma 182 4 5 5" xfId="2857" xr:uid="{82AB972A-AFC4-40A1-AE84-CEE9307328F6}"/>
    <cellStyle name="Comma 182 4 5 5 2" xfId="11989" xr:uid="{829CF6EF-FEBC-4945-8832-E39932E794F0}"/>
    <cellStyle name="Comma 182 4 5 5 3" xfId="14172" xr:uid="{4FCE1128-E5DF-4870-BC22-7ACA85311747}"/>
    <cellStyle name="Comma 182 4 5 6" xfId="10601" xr:uid="{3D5FADA7-2F4A-4279-9E3F-0CA38427C6CA}"/>
    <cellStyle name="Comma 182 4 5 7" xfId="12877" xr:uid="{4D79F9D0-AA30-4637-AEBD-3264E3F02C1C}"/>
    <cellStyle name="Comma 182 4 6" xfId="623" xr:uid="{9C06010E-FB4F-4267-9C3A-128616C3CECC}"/>
    <cellStyle name="Comma 182 4 6 2" xfId="934" xr:uid="{DA5DF881-74D8-406D-AF7E-5532932ECE8F}"/>
    <cellStyle name="Comma 182 4 6 2 2" xfId="10818" xr:uid="{BDB28AB1-EF82-4821-AB09-F0B3DF02FDB7}"/>
    <cellStyle name="Comma 182 4 6 2 3" xfId="13090" xr:uid="{1CEFE881-EB0E-4104-8E7C-1E909F196D18}"/>
    <cellStyle name="Comma 182 4 6 3" xfId="2070" xr:uid="{9B551936-B991-405F-A075-CFF2BDA658E7}"/>
    <cellStyle name="Comma 182 4 6 3 2" xfId="11496" xr:uid="{06B48FA0-8911-4F08-B58E-7457C7026D3F}"/>
    <cellStyle name="Comma 182 4 6 3 3" xfId="13685" xr:uid="{1CC4AB34-A8F3-4C8F-BBBB-82E3955B67E7}"/>
    <cellStyle name="Comma 182 4 6 4" xfId="3092" xr:uid="{148DAC39-AFB1-4ABA-A05F-CAD163616C05}"/>
    <cellStyle name="Comma 182 4 6 4 2" xfId="12224" xr:uid="{5E86C9D4-43D8-4EA9-946F-9A56C66A49D8}"/>
    <cellStyle name="Comma 182 4 6 4 3" xfId="14407" xr:uid="{CA362DD1-3A2C-42BD-B0CB-E81FB2BE74E4}"/>
    <cellStyle name="Comma 182 4 6 5" xfId="10614" xr:uid="{9A68B2B4-CE05-4190-9524-2AC4CA6ADE94}"/>
    <cellStyle name="Comma 182 4 6 6" xfId="12888" xr:uid="{9FAE9CCE-DA74-4F7E-82D1-A17C101FED22}"/>
    <cellStyle name="Comma 182 4 7" xfId="654" xr:uid="{DEC65A64-D100-4317-97C4-F447DC0048E1}"/>
    <cellStyle name="Comma 182 4 7 2" xfId="945" xr:uid="{E1C64EC0-763C-4AB0-BC6D-D903517F4B25}"/>
    <cellStyle name="Comma 182 4 7 2 2" xfId="10829" xr:uid="{DD57EECE-BEE7-4D32-A121-D2A663045065}"/>
    <cellStyle name="Comma 182 4 7 2 3" xfId="13101" xr:uid="{5DDB4959-FB2F-445D-9745-AB1FCB914445}"/>
    <cellStyle name="Comma 182 4 7 3" xfId="2460" xr:uid="{E1CC088E-6C2B-4090-A8F9-978E87817F1B}"/>
    <cellStyle name="Comma 182 4 7 3 2" xfId="11671" xr:uid="{A79100E9-5754-488D-A266-F97A10E9D8DF}"/>
    <cellStyle name="Comma 182 4 7 3 3" xfId="13860" xr:uid="{029BFCFF-8DE3-48AD-A75F-908950E78A56}"/>
    <cellStyle name="Comma 182 4 7 4" xfId="3266" xr:uid="{E5DF1519-09A0-4660-B9E9-4BB38079FD1F}"/>
    <cellStyle name="Comma 182 4 7 4 2" xfId="12398" xr:uid="{5CE60FB0-B06F-40D9-8BB0-A4155E9CB3DD}"/>
    <cellStyle name="Comma 182 4 7 4 3" xfId="14581" xr:uid="{D28AFEE9-DF0D-4DC9-A488-613BF9439325}"/>
    <cellStyle name="Comma 182 4 7 5" xfId="10625" xr:uid="{8C49F6C4-9FF2-46B5-B8CF-07BDA652D831}"/>
    <cellStyle name="Comma 182 4 7 6" xfId="12899" xr:uid="{5781CF2B-A9CC-4CEF-B8AF-763D4608A6A1}"/>
    <cellStyle name="Comma 182 4 8" xfId="685" xr:uid="{7A0CBAD4-20E8-4942-8B57-8C9D69707F3F}"/>
    <cellStyle name="Comma 182 4 8 2" xfId="956" xr:uid="{D6F33458-2BE8-4F53-99A4-85D16F3C7CE7}"/>
    <cellStyle name="Comma 182 4 8 2 2" xfId="10840" xr:uid="{91B2BA6F-AC65-404F-813D-36D601209242}"/>
    <cellStyle name="Comma 182 4 8 2 3" xfId="13112" xr:uid="{3EAF3839-7AD1-44EC-BF57-AC4A695EC1B6}"/>
    <cellStyle name="Comma 182 4 8 3" xfId="2506" xr:uid="{265DC3CA-0933-4967-A070-84A0695DD422}"/>
    <cellStyle name="Comma 182 4 8 3 2" xfId="11686" xr:uid="{36D57924-87B8-4FAD-B157-0F27DAA25810}"/>
    <cellStyle name="Comma 182 4 8 3 3" xfId="13871" xr:uid="{AF74A85D-84BD-450B-AE8C-4015E1401E48}"/>
    <cellStyle name="Comma 182 4 8 4" xfId="3277" xr:uid="{585C5F78-7F6C-4F01-AF4D-C23B2D780F54}"/>
    <cellStyle name="Comma 182 4 8 4 2" xfId="12409" xr:uid="{1A97D7C3-E73B-4914-A125-64295D17858E}"/>
    <cellStyle name="Comma 182 4 8 4 3" xfId="14592" xr:uid="{44F4BD9D-7CB4-49C9-AB08-2912E7A28FEB}"/>
    <cellStyle name="Comma 182 4 8 5" xfId="10637" xr:uid="{19B25B14-BF48-40FD-8E9B-F34CCA93B2D1}"/>
    <cellStyle name="Comma 182 4 8 6" xfId="12910" xr:uid="{05FB6EFA-30C7-4AC8-8F5B-309BA6810FD6}"/>
    <cellStyle name="Comma 182 4 9" xfId="716" xr:uid="{920395D3-FAF8-447C-AF8E-C37083B494A1}"/>
    <cellStyle name="Comma 182 4 9 2" xfId="967" xr:uid="{147780CD-6C45-4D3B-A4F2-6B26D40C161B}"/>
    <cellStyle name="Comma 182 4 9 2 2" xfId="10851" xr:uid="{9E9A1186-2746-408F-805D-E26359261EDD}"/>
    <cellStyle name="Comma 182 4 9 2 3" xfId="13123" xr:uid="{62F39A85-F77C-4826-965F-4D33AD5572BB}"/>
    <cellStyle name="Comma 182 4 9 3" xfId="2540" xr:uid="{9F90DC97-3455-45D6-88CD-B7070A9E4D4B}"/>
    <cellStyle name="Comma 182 4 9 3 2" xfId="11699" xr:uid="{C2964581-14C0-4358-814C-E27F55122DC8}"/>
    <cellStyle name="Comma 182 4 9 3 3" xfId="13883" xr:uid="{0A55637F-B152-405E-B233-76110F5B9FCA}"/>
    <cellStyle name="Comma 182 4 9 4" xfId="3289" xr:uid="{56C6EA2D-F39A-498E-ACA0-D0B5B91F639E}"/>
    <cellStyle name="Comma 182 4 9 4 2" xfId="12421" xr:uid="{0D80B3C1-B29A-46E3-AC96-9948D1053106}"/>
    <cellStyle name="Comma 182 4 9 4 3" xfId="14604" xr:uid="{A5EA9B42-3546-44F3-8CF7-B6D5CD2CE8C2}"/>
    <cellStyle name="Comma 182 4 9 5" xfId="10648" xr:uid="{C6DDEE7D-5665-48CD-BD93-E24664D3E23A}"/>
    <cellStyle name="Comma 182 4 9 6" xfId="12921" xr:uid="{F71335CC-3F47-4118-8C00-B10AB93AA6DC}"/>
    <cellStyle name="Comma 182 5" xfId="551" xr:uid="{4F225CB9-678F-441E-8205-805156671CB0}"/>
    <cellStyle name="Comma 182 5 2" xfId="908" xr:uid="{1AB1491F-5EFD-4897-818B-EA411CC4169B}"/>
    <cellStyle name="Comma 182 5 2 2" xfId="2349" xr:uid="{37ED75C9-0E0E-4829-8F0C-C8A80F47D0AB}"/>
    <cellStyle name="Comma 182 5 2 2 2" xfId="3248" xr:uid="{484F00FF-4C30-4280-9B8E-6E4C61A7CFFF}"/>
    <cellStyle name="Comma 182 5 2 2 2 2" xfId="12380" xr:uid="{66F602D9-7558-4D33-8547-4611384D241E}"/>
    <cellStyle name="Comma 182 5 2 2 2 3" xfId="14563" xr:uid="{9EE45D81-7359-448C-9D6A-DF4C7AC10655}"/>
    <cellStyle name="Comma 182 5 2 2 3" xfId="11652" xr:uid="{48EECC28-4E5F-40A6-989B-D3D72E4502B1}"/>
    <cellStyle name="Comma 182 5 2 2 4" xfId="13840" xr:uid="{4F7AF2B2-6FC6-4836-8CE4-1178E66247F3}"/>
    <cellStyle name="Comma 182 5 2 3" xfId="1731" xr:uid="{C5844148-5971-475F-B990-662E9A01FE04}"/>
    <cellStyle name="Comma 182 5 2 3 2" xfId="11296" xr:uid="{300A6461-4C19-45C6-B785-2956905BFCBE}"/>
    <cellStyle name="Comma 182 5 2 3 3" xfId="13492" xr:uid="{2D1CF9DE-B45F-4D1D-85B5-B4AF89CFEE22}"/>
    <cellStyle name="Comma 182 5 2 4" xfId="2898" xr:uid="{A652D37F-17A1-478F-A405-FFFE658E72F5}"/>
    <cellStyle name="Comma 182 5 2 4 2" xfId="12030" xr:uid="{5FC92FCF-FB13-478F-BE91-BACC6567F2D5}"/>
    <cellStyle name="Comma 182 5 2 4 3" xfId="14213" xr:uid="{A348CD05-FDA9-4067-A8D5-E3CC73E47CE5}"/>
    <cellStyle name="Comma 182 5 2 5" xfId="10792" xr:uid="{93806755-FF0E-429F-9938-189897903197}"/>
    <cellStyle name="Comma 182 5 2 6" xfId="13064" xr:uid="{2CB68295-6616-4AF1-9B1B-D0767BF49416}"/>
    <cellStyle name="Comma 182 5 3" xfId="2134" xr:uid="{069CB989-1074-43F7-9CFE-1A5A8320CD7E}"/>
    <cellStyle name="Comma 182 5 3 2" xfId="3152" xr:uid="{5D6C335A-C700-4064-8BCB-EDC0796F5D9A}"/>
    <cellStyle name="Comma 182 5 3 2 2" xfId="12284" xr:uid="{F2F55EB8-1E92-49BD-9048-736282B8B1B3}"/>
    <cellStyle name="Comma 182 5 3 2 3" xfId="14467" xr:uid="{6CD1EFB1-97F2-4004-AB11-F9F8514C4B3A}"/>
    <cellStyle name="Comma 182 5 3 3" xfId="11555" xr:uid="{ECC0825F-1C7A-4DF9-9889-5317C9431AC4}"/>
    <cellStyle name="Comma 182 5 3 4" xfId="13744" xr:uid="{33A20A45-6998-4C74-8674-F99E7B0F379B}"/>
    <cellStyle name="Comma 182 5 4" xfId="1962" xr:uid="{67D0CCE9-95C8-43BF-9853-34763FBF6713}"/>
    <cellStyle name="Comma 182 5 4 2" xfId="2994" xr:uid="{DECAC938-311F-4B80-918D-A19A6C8830AF}"/>
    <cellStyle name="Comma 182 5 4 2 2" xfId="12126" xr:uid="{FE13D8FD-6DF8-478B-A9BA-EFAE242B543E}"/>
    <cellStyle name="Comma 182 5 4 2 3" xfId="14309" xr:uid="{3BA385D8-1DC1-4FA2-8E06-ED40577E9EA9}"/>
    <cellStyle name="Comma 182 5 4 3" xfId="11399" xr:uid="{DCEA2567-AA8D-4FC7-BE31-8FCFB57EBBE7}"/>
    <cellStyle name="Comma 182 5 4 4" xfId="13588" xr:uid="{6F0B2BD2-3C1A-48C0-991C-B22DCD5D4D1B}"/>
    <cellStyle name="Comma 182 5 5" xfId="1476" xr:uid="{2BE57181-EBDD-4C3F-B220-96B8686F10F6}"/>
    <cellStyle name="Comma 182 5 5 2" xfId="11161" xr:uid="{6E392054-E607-4924-AC2D-6A4DF2214701}"/>
    <cellStyle name="Comma 182 5 5 3" xfId="13395" xr:uid="{6ABD6E1E-5A2D-487E-84F9-2DAB460CE1A8}"/>
    <cellStyle name="Comma 182 5 6" xfId="2802" xr:uid="{4EA655DD-207F-47BF-8716-68C6AFD21127}"/>
    <cellStyle name="Comma 182 5 6 2" xfId="11934" xr:uid="{9DA683AE-3DE3-4BB3-A779-372169682566}"/>
    <cellStyle name="Comma 182 5 6 3" xfId="14117" xr:uid="{33089B34-D77A-47FE-8EE2-2867714EE75C}"/>
    <cellStyle name="Comma 182 5 7" xfId="10585" xr:uid="{16437A8D-5536-4562-8D69-5DD28870526F}"/>
    <cellStyle name="Comma 182 5 8" xfId="12862" xr:uid="{314BBDFD-FBD7-4953-B915-0C5EF90BB92F}"/>
    <cellStyle name="Comma 182 6" xfId="582" xr:uid="{422C8402-1377-4D06-8F2D-CA9871D5E354}"/>
    <cellStyle name="Comma 182 6 2" xfId="919" xr:uid="{F3CD583D-BCF1-4C95-8609-25AA5EFCFC7B}"/>
    <cellStyle name="Comma 182 6 2 2" xfId="2233" xr:uid="{F584B51B-F6FB-484B-8456-5AEB9EE3CF97}"/>
    <cellStyle name="Comma 182 6 2 2 2" xfId="11606" xr:uid="{EE192F2F-50AA-4CA0-8A9D-6AECF9D262B0}"/>
    <cellStyle name="Comma 182 6 2 2 3" xfId="13794" xr:uid="{A1A8EEC8-6DF2-4908-A032-9FD45F496EF5}"/>
    <cellStyle name="Comma 182 6 2 3" xfId="3202" xr:uid="{8C14D2FA-BE0D-4FBF-9C55-5BF6DA9318E5}"/>
    <cellStyle name="Comma 182 6 2 3 2" xfId="12334" xr:uid="{4B88253C-CBB5-40E1-BD74-474AE4A1D6EA}"/>
    <cellStyle name="Comma 182 6 2 3 3" xfId="14517" xr:uid="{8835C367-F172-4503-9FAD-D0C0A7FE66C5}"/>
    <cellStyle name="Comma 182 6 2 4" xfId="10803" xr:uid="{CDA4917F-4A26-4501-B8B8-53991CF9A0B9}"/>
    <cellStyle name="Comma 182 6 2 5" xfId="13075" xr:uid="{69705B24-2AAE-4627-B840-35CA168F7D05}"/>
    <cellStyle name="Comma 182 6 3" xfId="1839" xr:uid="{089EECA2-14DF-454A-BE0D-620C7A58AAC1}"/>
    <cellStyle name="Comma 182 6 3 2" xfId="2946" xr:uid="{8DD02E25-5BBA-447A-9BE3-46F000164C0C}"/>
    <cellStyle name="Comma 182 6 3 2 2" xfId="12078" xr:uid="{B8B20D2A-FA2B-47C1-B770-CE673310089F}"/>
    <cellStyle name="Comma 182 6 3 2 3" xfId="14261" xr:uid="{AEBFDAF1-DE95-4805-A3FA-E99A557B678A}"/>
    <cellStyle name="Comma 182 6 3 3" xfId="11349" xr:uid="{D217D133-1A1B-4F5C-B087-D0BB664615C1}"/>
    <cellStyle name="Comma 182 6 3 4" xfId="13540" xr:uid="{4D8895BC-8CE3-4919-9EF4-AFEB9D7D7E6C}"/>
    <cellStyle name="Comma 182 6 4" xfId="1613" xr:uid="{56C341F7-8664-448C-8DFC-56E1313F2255}"/>
    <cellStyle name="Comma 182 6 4 2" xfId="11240" xr:uid="{9E357797-43E1-48DF-A30D-4940F6A8266D}"/>
    <cellStyle name="Comma 182 6 4 3" xfId="13446" xr:uid="{4C8D1AEB-4460-4481-8609-F4C977CD7E43}"/>
    <cellStyle name="Comma 182 6 5" xfId="2852" xr:uid="{EF1C962B-0C8E-4A78-B946-0F726C723C9C}"/>
    <cellStyle name="Comma 182 6 5 2" xfId="11984" xr:uid="{AB9806E1-5A98-4B3E-BE3A-8E2CE77E6BD7}"/>
    <cellStyle name="Comma 182 6 5 3" xfId="14167" xr:uid="{44996F0A-6451-475B-B3DD-38CC7E897C38}"/>
    <cellStyle name="Comma 182 6 6" xfId="10597" xr:uid="{6BB5B452-1447-4561-A7F4-15B2C10D202D}"/>
    <cellStyle name="Comma 182 6 7" xfId="12873" xr:uid="{A430BB81-4C1C-49AB-B212-6A1DD50848C5}"/>
    <cellStyle name="Comma 182 7" xfId="613" xr:uid="{DC1053CB-5DDB-4821-8730-C5A3B721BF71}"/>
    <cellStyle name="Comma 182 7 2" xfId="930" xr:uid="{9CD18232-B79B-4633-958A-655CBE6153D2}"/>
    <cellStyle name="Comma 182 7 2 2" xfId="10814" xr:uid="{22984A99-438A-418A-B3D7-ED1D1419E4AD}"/>
    <cellStyle name="Comma 182 7 2 3" xfId="13086" xr:uid="{67D9B2DA-F43A-46F2-AA8E-7B0C02068861}"/>
    <cellStyle name="Comma 182 7 3" xfId="2065" xr:uid="{22749233-4A83-4496-96E7-3D841FE287C3}"/>
    <cellStyle name="Comma 182 7 3 2" xfId="11491" xr:uid="{BC316CCC-62E7-4580-B126-DC498E738644}"/>
    <cellStyle name="Comma 182 7 3 3" xfId="13680" xr:uid="{5E962BB2-1AF9-475E-8049-C6C47190D4BA}"/>
    <cellStyle name="Comma 182 7 4" xfId="3087" xr:uid="{DAC4ACF3-7DC9-42C8-9B3B-5BC034C10BD3}"/>
    <cellStyle name="Comma 182 7 4 2" xfId="12219" xr:uid="{46347D41-A99A-42DA-9578-AF4730392493}"/>
    <cellStyle name="Comma 182 7 4 3" xfId="14402" xr:uid="{0FC7D8F2-B543-436F-9F2C-A2D7906A454D}"/>
    <cellStyle name="Comma 182 7 5" xfId="10610" xr:uid="{987541D0-D99E-4A9E-B44F-D96C8F04A81C}"/>
    <cellStyle name="Comma 182 7 6" xfId="12884" xr:uid="{9244C439-FF60-4C1C-ADC3-910CA54123E3}"/>
    <cellStyle name="Comma 182 8" xfId="644" xr:uid="{E0C4D875-F723-42BD-B08B-17C143556C72}"/>
    <cellStyle name="Comma 182 8 2" xfId="941" xr:uid="{4BB18959-1CE1-4A1E-BE9A-1DF986FDCADE}"/>
    <cellStyle name="Comma 182 8 2 2" xfId="10825" xr:uid="{89C65B40-3644-4381-8B26-D821633E7285}"/>
    <cellStyle name="Comma 182 8 2 3" xfId="13097" xr:uid="{5F7A336C-DD50-45EC-8CAE-550213BAC6E1}"/>
    <cellStyle name="Comma 182 8 3" xfId="2443" xr:uid="{84E2A3DC-03D0-454F-B4DF-E685A5FDF8D7}"/>
    <cellStyle name="Comma 182 8 3 2" xfId="11667" xr:uid="{0B802DDA-CBBF-45AD-A0E2-DB8A088E6D06}"/>
    <cellStyle name="Comma 182 8 3 3" xfId="13855" xr:uid="{749914B1-7024-4B75-AA80-6E5CB013B372}"/>
    <cellStyle name="Comma 182 8 4" xfId="3262" xr:uid="{3EB2EA2F-A640-4E5C-85F3-FBCEC75A186B}"/>
    <cellStyle name="Comma 182 8 4 2" xfId="12394" xr:uid="{EC3F8D10-C143-4470-8CC2-A333E5E3BFB1}"/>
    <cellStyle name="Comma 182 8 4 3" xfId="14577" xr:uid="{25457449-0A63-4ADC-818F-6300623D6E0F}"/>
    <cellStyle name="Comma 182 8 5" xfId="10621" xr:uid="{FCC7EBC7-A520-4AB9-8461-48173065FFE3}"/>
    <cellStyle name="Comma 182 8 6" xfId="12895" xr:uid="{54E0602B-21DF-435F-B299-6EBA141BF531}"/>
    <cellStyle name="Comma 182 9" xfId="675" xr:uid="{FB4615DF-AEA2-4EC7-87D5-8CA8ECB160D9}"/>
    <cellStyle name="Comma 182 9 2" xfId="952" xr:uid="{B41DB4BD-E251-40D3-AC07-4A7B7B1C055B}"/>
    <cellStyle name="Comma 182 9 2 2" xfId="10836" xr:uid="{2F16224E-4ADA-4DDF-9939-2365E544A119}"/>
    <cellStyle name="Comma 182 9 2 3" xfId="13108" xr:uid="{DA1FDE5B-0E2F-47EB-B439-15C8A59E5E6A}"/>
    <cellStyle name="Comma 182 9 3" xfId="2501" xr:uid="{EA625B1F-DCA4-403A-BC9F-51894AC09740}"/>
    <cellStyle name="Comma 182 9 3 2" xfId="11682" xr:uid="{26351DB1-9DA7-49F6-BC38-7A9487EFF118}"/>
    <cellStyle name="Comma 182 9 3 3" xfId="13867" xr:uid="{CCAB8366-E12C-4259-B9D3-AE6C852AACE9}"/>
    <cellStyle name="Comma 182 9 4" xfId="3273" xr:uid="{506D385B-2B21-43F2-8480-9081FD2B2808}"/>
    <cellStyle name="Comma 182 9 4 2" xfId="12405" xr:uid="{E18123C6-F582-4EAB-8186-C4460FAD5658}"/>
    <cellStyle name="Comma 182 9 4 3" xfId="14588" xr:uid="{EEFE597C-3353-4CAA-8DCD-F58062D8739D}"/>
    <cellStyle name="Comma 182 9 5" xfId="10633" xr:uid="{C1BECB08-2F07-4A2F-863A-C0FFE4A26914}"/>
    <cellStyle name="Comma 182 9 6" xfId="12906" xr:uid="{40D65617-F0D5-4411-B110-89389E4DB77A}"/>
    <cellStyle name="Comma 183 4" xfId="466" xr:uid="{08EA6009-CF47-4B3C-836C-B005F032B0FB}"/>
    <cellStyle name="Comma 183 4 10" xfId="751" xr:uid="{11CDE53E-835C-499E-9439-817CEC9FDE9F}"/>
    <cellStyle name="Comma 183 4 10 2" xfId="981" xr:uid="{9CF535B9-14DD-4F0A-BAF0-41BBA1CE767C}"/>
    <cellStyle name="Comma 183 4 10 2 2" xfId="10865" xr:uid="{1B425115-9833-4B7C-9E14-6C902597F453}"/>
    <cellStyle name="Comma 183 4 10 2 3" xfId="13137" xr:uid="{E96AE8C9-9925-4CFF-A204-E46C1198E85D}"/>
    <cellStyle name="Comma 183 4 10 3" xfId="2578" xr:uid="{848DBB1D-938E-4690-97A8-AD88B55E34E5}"/>
    <cellStyle name="Comma 183 4 10 3 2" xfId="11712" xr:uid="{A9C2A93A-CB33-44AE-93FA-C3D6855B3419}"/>
    <cellStyle name="Comma 183 4 10 3 3" xfId="13896" xr:uid="{E90A3E88-AD80-4C26-AAB6-4C292E0DCDC3}"/>
    <cellStyle name="Comma 183 4 10 4" xfId="3302" xr:uid="{D7996810-614C-4691-B60D-3A8C3C60580E}"/>
    <cellStyle name="Comma 183 4 10 4 2" xfId="12434" xr:uid="{84E7CE99-018D-4FC6-A0B2-CA6C99127C7F}"/>
    <cellStyle name="Comma 183 4 10 4 3" xfId="14617" xr:uid="{C325A1EC-0D4A-4892-9F18-1B655FF4739D}"/>
    <cellStyle name="Comma 183 4 10 5" xfId="10662" xr:uid="{206B6D49-D168-44CF-8980-31000EF8ACCB}"/>
    <cellStyle name="Comma 183 4 10 6" xfId="12935" xr:uid="{C7FD1740-6173-4467-897D-4F745A3AB0A9}"/>
    <cellStyle name="Comma 183 4 11" xfId="783" xr:uid="{54490666-995A-4E38-831A-6DCD0731D659}"/>
    <cellStyle name="Comma 183 4 11 2" xfId="992" xr:uid="{DB937518-FD95-40C1-A5A8-976BD6CB0A8E}"/>
    <cellStyle name="Comma 183 4 11 2 2" xfId="10876" xr:uid="{787B6475-264F-49FB-8522-51B393704519}"/>
    <cellStyle name="Comma 183 4 11 2 3" xfId="13148" xr:uid="{04D5DE09-0B0E-4198-86DB-8E29BBD41F45}"/>
    <cellStyle name="Comma 183 4 11 3" xfId="10674" xr:uid="{D0C59377-BAF4-444E-A0AD-CA7B1A01FEA2}"/>
    <cellStyle name="Comma 183 4 11 4" xfId="12946" xr:uid="{A163EA54-D8D2-4A87-9C1A-1966E1843C2B}"/>
    <cellStyle name="Comma 183 4 12" xfId="879" xr:uid="{DAB73267-B74D-45AA-BC43-26DCDF0FB06F}"/>
    <cellStyle name="Comma 183 4 12 2" xfId="10763" xr:uid="{22CCF035-32E5-4542-86DE-EF47923DE4E5}"/>
    <cellStyle name="Comma 183 4 12 3" xfId="13035" xr:uid="{0B34A107-55B0-484F-AF38-65FBACAFCD4D}"/>
    <cellStyle name="Comma 183 4 13" xfId="1281" xr:uid="{A7230638-B9C7-4419-9F1F-09748BA3C8D8}"/>
    <cellStyle name="Comma 183 4 13 2" xfId="11090" xr:uid="{2ABFD2D5-6856-411B-B9ED-E4194102449B}"/>
    <cellStyle name="Comma 183 4 13 3" xfId="13347" xr:uid="{FC9F3589-36C4-48B5-9574-218B38C1B4B1}"/>
    <cellStyle name="Comma 183 4 14" xfId="2745" xr:uid="{0DBF9A56-899E-4ACA-8255-C0A312423746}"/>
    <cellStyle name="Comma 183 4 14 2" xfId="11877" xr:uid="{2D9DFD1A-D459-4B3C-AF08-90A80157CED4}"/>
    <cellStyle name="Comma 183 4 14 3" xfId="14060" xr:uid="{2B8841CF-C9B9-486B-9B34-869B7E0C4DEF}"/>
    <cellStyle name="Comma 183 4 15" xfId="10533" xr:uid="{EE25277B-EB8C-47DF-BE58-7D31F69CCCFD}"/>
    <cellStyle name="Comma 183 4 16" xfId="12834" xr:uid="{98B5B05B-A3DB-41EF-B5B4-36B30E5668FF}"/>
    <cellStyle name="Comma 183 4 2" xfId="501" xr:uid="{01F0D519-3422-4362-BA4B-82372AA3A8B3}"/>
    <cellStyle name="Comma 183 4 2 2" xfId="891" xr:uid="{246C43BA-F3B1-46BE-840E-9130A677108B}"/>
    <cellStyle name="Comma 183 4 2 2 2" xfId="2289" xr:uid="{699574F3-0144-4AC5-943D-F4DA3A3C017E}"/>
    <cellStyle name="Comma 183 4 2 2 2 2" xfId="3229" xr:uid="{37CB1A5D-9A93-400E-953B-E01EF5369860}"/>
    <cellStyle name="Comma 183 4 2 2 2 2 2" xfId="12361" xr:uid="{C1FEE64B-F75F-4D23-AE3B-7C3468CE857F}"/>
    <cellStyle name="Comma 183 4 2 2 2 2 3" xfId="14544" xr:uid="{B0F19D12-6617-41A3-BFED-D4F33AD8A2B6}"/>
    <cellStyle name="Comma 183 4 2 2 2 3" xfId="11633" xr:uid="{EB76F56C-9DD7-4CFC-B892-4253732AD4DE}"/>
    <cellStyle name="Comma 183 4 2 2 2 4" xfId="13821" xr:uid="{1177D630-6AE4-4D3F-8381-A823808A124C}"/>
    <cellStyle name="Comma 183 4 2 2 3" xfId="361" xr:uid="{40F1AA27-ABF8-4929-AAA4-A52E9BDF6047}"/>
    <cellStyle name="Comma 183 4 2 2 3 10" xfId="12515" xr:uid="{800CDD02-5A0A-4C0C-A9DC-D14B502943A9}"/>
    <cellStyle name="Comma 183 4 2 2 3 2" xfId="823" xr:uid="{3443AD64-E22C-4A3F-AD08-9C8B17E91DC7}"/>
    <cellStyle name="Comma 183 4 2 2 3 2 2" xfId="2188" xr:uid="{930DCAE7-F03F-421A-945E-9C72A14243BF}"/>
    <cellStyle name="Comma 183 4 2 2 3 2 2 2" xfId="3181" xr:uid="{4BC73302-D5F5-425F-A258-80EEA0050F82}"/>
    <cellStyle name="Comma 183 4 2 2 3 2 2 2 2" xfId="12313" xr:uid="{D76FAAFA-A2A8-40EB-B883-941605FBAFFD}"/>
    <cellStyle name="Comma 183 4 2 2 3 2 2 2 3" xfId="14496" xr:uid="{B843D2A6-1748-4D59-92BF-75AD83D950AA}"/>
    <cellStyle name="Comma 183 4 2 2 3 2 2 3" xfId="11585" xr:uid="{4FA1BD17-A0A1-4BB8-9876-B19C7F97C19B}"/>
    <cellStyle name="Comma 183 4 2 2 3 2 2 4" xfId="13773" xr:uid="{9267ACE3-D4E0-430C-BC63-248AC0D6CBD2}"/>
    <cellStyle name="Comma 183 4 2 2 3 2 3" xfId="1567" xr:uid="{9B2BCBBD-1A57-4F80-8465-CFF3C699713E}"/>
    <cellStyle name="Comma 183 4 2 2 3 2 3 2" xfId="11207" xr:uid="{BBB0F0B4-02E2-4907-9863-A3C9ADD88969}"/>
    <cellStyle name="Comma 183 4 2 2 3 2 3 3" xfId="13425" xr:uid="{F0FA51F8-F1C1-4A30-B39B-52F6A5211C09}"/>
    <cellStyle name="Comma 183 4 2 2 3 2 4" xfId="2831" xr:uid="{371C9656-3380-41AA-A240-1341AAF847EA}"/>
    <cellStyle name="Comma 183 4 2 2 3 2 4 2" xfId="11963" xr:uid="{49F9E23D-AFE8-4F40-94B3-327DE9EB2818}"/>
    <cellStyle name="Comma 183 4 2 2 3 2 4 3" xfId="14146" xr:uid="{A77E648A-D1A1-4099-87CB-541B0D587372}"/>
    <cellStyle name="Comma 183 4 2 2 3 2 5" xfId="10708" xr:uid="{B18DC46B-44F7-45A5-8048-479FD65B6838}"/>
    <cellStyle name="Comma 183 4 2 2 3 2 5 2" xfId="12980" xr:uid="{C39A255D-86B1-46B4-A4E3-0FF275AF4919}"/>
    <cellStyle name="Comma 183 4 2 2 3 2 6" xfId="10151" xr:uid="{2C0F7324-1B4B-4876-B584-5A5232094F5E}"/>
    <cellStyle name="Comma 183 4 2 2 3 2 7" xfId="12595" xr:uid="{6972F523-5A02-412B-B4EB-BB62072975EB}"/>
    <cellStyle name="Comma 183 4 2 2 3 3" xfId="2022" xr:uid="{F0577557-D951-4341-9097-C39561387EB2}"/>
    <cellStyle name="Comma 183 4 2 2 3 3 2" xfId="3044" xr:uid="{6347D45B-BA27-4164-B2F6-23301797005E}"/>
    <cellStyle name="Comma 183 4 2 2 3 3 2 2" xfId="12176" xr:uid="{AA9D3180-4E60-4385-8311-1667DC96E925}"/>
    <cellStyle name="Comma 183 4 2 2 3 3 2 3" xfId="14359" xr:uid="{EB708A9A-1496-443B-95A0-2F574176AEFF}"/>
    <cellStyle name="Comma 183 4 2 2 3 3 3" xfId="11449" xr:uid="{4F104FCE-4346-4D34-8BB9-426C2F64BAC5}"/>
    <cellStyle name="Comma 183 4 2 2 3 3 4" xfId="13638" xr:uid="{162A94D5-F4C9-4B22-B463-A73EC65ED6E7}"/>
    <cellStyle name="Comma 183 4 2 2 3 4" xfId="1795" xr:uid="{302FCCF6-B10D-4EEF-BA46-C287BFDF54E9}"/>
    <cellStyle name="Comma 183 4 2 2 3 4 2" xfId="2927" xr:uid="{7DAD1954-04CA-45DF-B5A8-3FBF6464F067}"/>
    <cellStyle name="Comma 183 4 2 2 3 4 2 2" xfId="12059" xr:uid="{36C45971-2281-4AD4-85B7-C8C90787D846}"/>
    <cellStyle name="Comma 183 4 2 2 3 4 2 3" xfId="14242" xr:uid="{91AD0EA0-887F-4126-8DC8-8FD53CD738BC}"/>
    <cellStyle name="Comma 183 4 2 2 3 4 3" xfId="11327" xr:uid="{83F7A942-9F24-4A8B-8DE7-C5DEF4F09A24}"/>
    <cellStyle name="Comma 183 4 2 2 3 4 4" xfId="13521" xr:uid="{DC9B5616-C280-4878-BB56-A06DD51B3EA8}"/>
    <cellStyle name="Comma 183 4 2 2 3 5" xfId="1233" xr:uid="{752E43C7-FBA0-49B8-93F0-CA68E22058C7}"/>
    <cellStyle name="Comma 183 4 2 2 3 5 2" xfId="2717" xr:uid="{DCD384A5-DFA1-42B9-A9BF-4EC9ED5CBF70}"/>
    <cellStyle name="Comma 183 4 2 2 3 5 2 2" xfId="11849" xr:uid="{6488AE64-CF4B-48E9-96D2-C44D65FDF487}"/>
    <cellStyle name="Comma 183 4 2 2 3 5 2 3" xfId="14032" xr:uid="{A422030A-197A-4774-B078-6C72AF8137EF}"/>
    <cellStyle name="Comma 183 4 2 2 3 5 3" xfId="11062" xr:uid="{8EB799C9-4E22-4976-B40A-467E3582ABBE}"/>
    <cellStyle name="Comma 183 4 2 2 3 5 4" xfId="13319" xr:uid="{A916D958-3014-4EEA-8F1B-C71EC595B28B}"/>
    <cellStyle name="Comma 183 4 2 2 3 6" xfId="1135" xr:uid="{4CAED821-4E3D-47A2-8A70-6295C5FE4B0F}"/>
    <cellStyle name="Comma 183 4 2 2 3 6 2" xfId="10994" xr:uid="{1541A651-BE57-417B-9AFF-5501F034B151}"/>
    <cellStyle name="Comma 183 4 2 2 3 6 3" xfId="13255" xr:uid="{6BD1E11D-7620-4FC4-B8F9-C4C1C3A88C04}"/>
    <cellStyle name="Comma 183 4 2 2 3 7" xfId="2651" xr:uid="{4C093086-BAA9-48C3-B0F5-26D1CE4D44EF}"/>
    <cellStyle name="Comma 183 4 2 2 3 7 2" xfId="11783" xr:uid="{3A6FF412-26F6-49A1-9990-381196400815}"/>
    <cellStyle name="Comma 183 4 2 2 3 7 3" xfId="13966" xr:uid="{46653D16-D038-499E-BFF2-23A075B7FD41}"/>
    <cellStyle name="Comma 183 4 2 2 3 8" xfId="10465" xr:uid="{E7291BDF-174A-4853-BB39-C89C508C3AB6}"/>
    <cellStyle name="Comma 183 4 2 2 3 8 2" xfId="12785" xr:uid="{BB608AA2-0B24-4C6B-A998-5ECF6A15649A}"/>
    <cellStyle name="Comma 183 4 2 2 3 9" xfId="10033" xr:uid="{AEE9FC43-C692-48D8-941D-244770EA9318}"/>
    <cellStyle name="Comma 183 4 2 2 4" xfId="1669" xr:uid="{43AECFF9-4C4A-4AE7-A26A-0713D2A49D36}"/>
    <cellStyle name="Comma 183 4 2 2 4 2" xfId="11272" xr:uid="{A2929584-065B-4258-B410-C7A283A05519}"/>
    <cellStyle name="Comma 183 4 2 2 4 3" xfId="13473" xr:uid="{132A6ABF-E6D2-450C-9319-EFE21BBC6371}"/>
    <cellStyle name="Comma 183 4 2 2 5" xfId="2879" xr:uid="{589F3A5B-D0EF-4BBF-A8CA-6BFF555AFE00}"/>
    <cellStyle name="Comma 183 4 2 2 5 2" xfId="12011" xr:uid="{9516D0EC-E47F-4A7D-A02C-3D1600688F31}"/>
    <cellStyle name="Comma 183 4 2 2 5 3" xfId="14194" xr:uid="{37B3ACFE-0CAE-45FA-8CDD-E5AD2D7DBBF7}"/>
    <cellStyle name="Comma 183 4 2 2 6" xfId="10775" xr:uid="{3BAEC802-B663-4695-868D-71EB77964CE6}"/>
    <cellStyle name="Comma 183 4 2 2 7" xfId="13047" xr:uid="{840B594F-E62F-46E8-B90D-38D654E98909}"/>
    <cellStyle name="Comma 183 4 2 3" xfId="2098" xr:uid="{51A85B2D-C3C5-46A3-BD76-EF42572F0D5C}"/>
    <cellStyle name="Comma 183 4 2 3 2" xfId="3120" xr:uid="{B7529B08-FFC2-491E-AC78-80186F3B3E55}"/>
    <cellStyle name="Comma 183 4 2 3 2 2" xfId="12252" xr:uid="{65EDFFA0-36CC-4EDB-9D11-43B516CF5F0D}"/>
    <cellStyle name="Comma 183 4 2 3 2 3" xfId="14435" xr:uid="{793A74E6-CA81-4603-91A5-96345AD6DD0B}"/>
    <cellStyle name="Comma 183 4 2 3 3" xfId="11523" xr:uid="{C71BC1F5-0B11-409F-A7C9-F163CA195509}"/>
    <cellStyle name="Comma 183 4 2 3 4" xfId="13712" xr:uid="{CB8033C6-DE58-4B6F-B2C3-F07E66E827B7}"/>
    <cellStyle name="Comma 183 4 2 4" xfId="1894" xr:uid="{0DC486BA-7A0D-43CE-9FBB-C3982EDB94AC}"/>
    <cellStyle name="Comma 183 4 2 4 2" xfId="2971" xr:uid="{B8505A73-A011-41BE-9AD3-1F5A32D75226}"/>
    <cellStyle name="Comma 183 4 2 4 2 2" xfId="12103" xr:uid="{B973220B-59C1-4886-B913-162C77A1D3BF}"/>
    <cellStyle name="Comma 183 4 2 4 2 3" xfId="14286" xr:uid="{5526B099-57FB-48A5-8FAE-6AA9E1ACC1C7}"/>
    <cellStyle name="Comma 183 4 2 4 3" xfId="11376" xr:uid="{0D57749B-6493-4995-859B-37522CF53D85}"/>
    <cellStyle name="Comma 183 4 2 4 4" xfId="13565" xr:uid="{AD09AF4A-039A-4A9E-9515-103D93D0F7F0}"/>
    <cellStyle name="Comma 183 4 2 5" xfId="1360" xr:uid="{BB69CB07-03C2-448C-978F-E22813910DE3}"/>
    <cellStyle name="Comma 183 4 2 5 2" xfId="11119" xr:uid="{0AE1D7E3-5C32-4A38-ADFE-6FC4D89574EB}"/>
    <cellStyle name="Comma 183 4 2 5 3" xfId="13372" xr:uid="{119AA8D4-4A4C-4E6B-82EC-26F691E78612}"/>
    <cellStyle name="Comma 183 4 2 6" xfId="2771" xr:uid="{A4CA9091-FC33-42BF-85F1-8B4D1B61519A}"/>
    <cellStyle name="Comma 183 4 2 6 2" xfId="11903" xr:uid="{7A49C195-B892-473F-87A8-4F1B653A774B}"/>
    <cellStyle name="Comma 183 4 2 6 3" xfId="14086" xr:uid="{8BAB3745-6829-4B5F-A6FA-011DEAC4F5B8}"/>
    <cellStyle name="Comma 183 4 2 7" xfId="10557" xr:uid="{F78F1D59-2B1C-46E6-B63C-06C040460CCC}"/>
    <cellStyle name="Comma 183 4 2 8" xfId="12846" xr:uid="{96FDDEE4-25E6-4B2D-A0E2-A877E4FA659E}"/>
    <cellStyle name="Comma 183 4 3" xfId="532" xr:uid="{84EAD517-8D49-47F3-ABF6-7670FE7FC763}"/>
    <cellStyle name="Comma 183 4 3 2" xfId="903" xr:uid="{EB26E776-430A-40F5-BEFA-459E25418D09}"/>
    <cellStyle name="Comma 183 4 3 2 2" xfId="2335" xr:uid="{F5B1F47B-3C60-41D2-A76F-98EEE2B1523A}"/>
    <cellStyle name="Comma 183 4 3 2 2 2" xfId="3246" xr:uid="{25906453-68E7-48E2-8C28-0E7E49951591}"/>
    <cellStyle name="Comma 183 4 3 2 2 2 2" xfId="12378" xr:uid="{458B10B4-F938-4E74-97AE-CDE1E5D93DD5}"/>
    <cellStyle name="Comma 183 4 3 2 2 2 3" xfId="14561" xr:uid="{B1506173-0BB9-47FA-99CE-6E9B2FE86B30}"/>
    <cellStyle name="Comma 183 4 3 2 2 3" xfId="11650" xr:uid="{BDC9990B-335B-427D-BF7D-50D5D7025628}"/>
    <cellStyle name="Comma 183 4 3 2 2 4" xfId="13838" xr:uid="{3D8EEB56-91DB-4FB0-A334-8488BE67688D}"/>
    <cellStyle name="Comma 183 4 3 2 3" xfId="1717" xr:uid="{EF4F861B-881E-4033-813A-325E92A1FFDD}"/>
    <cellStyle name="Comma 183 4 3 2 3 2" xfId="11294" xr:uid="{75C0372A-AAEF-4194-B9B9-DFD6895E5DF3}"/>
    <cellStyle name="Comma 183 4 3 2 3 3" xfId="13490" xr:uid="{7AEEF556-707D-4782-ADBB-293FA8AE4261}"/>
    <cellStyle name="Comma 183 4 3 2 4" xfId="2896" xr:uid="{6757E27D-28EB-4F25-BF73-09C2354235DB}"/>
    <cellStyle name="Comma 183 4 3 2 4 2" xfId="12028" xr:uid="{60E132A6-63C9-4F16-8219-7CFE687BF559}"/>
    <cellStyle name="Comma 183 4 3 2 4 3" xfId="14211" xr:uid="{EEBEEEC0-43E9-42DA-9241-C816F2F08384}"/>
    <cellStyle name="Comma 183 4 3 2 5" xfId="10787" xr:uid="{510C3D54-6400-49C9-8D03-5F88176E3074}"/>
    <cellStyle name="Comma 183 4 3 2 6" xfId="13059" xr:uid="{AE831F47-9B50-4D78-8B0E-25AE6156EA7A}"/>
    <cellStyle name="Comma 183 4 3 3" xfId="2125" xr:uid="{83A77C3F-C4BC-4AE1-A6EF-E68D4A61E5A3}"/>
    <cellStyle name="Comma 183 4 3 3 2" xfId="3147" xr:uid="{EEB9119D-5340-4B30-A1E1-74FC5D2D4BAB}"/>
    <cellStyle name="Comma 183 4 3 3 2 2" xfId="12279" xr:uid="{2E28D6E1-A9AD-4B87-8E5B-8ECB716331B0}"/>
    <cellStyle name="Comma 183 4 3 3 2 3" xfId="14462" xr:uid="{CEC4DA78-CCDF-4128-A32F-66017B42BD5B}"/>
    <cellStyle name="Comma 183 4 3 3 3" xfId="11550" xr:uid="{61652810-5050-4D2D-B6D3-F0E70CC60100}"/>
    <cellStyle name="Comma 183 4 3 3 4" xfId="13739" xr:uid="{06459E62-E8E4-49E9-AA67-C222A4366D98}"/>
    <cellStyle name="Comma 183 4 3 4" xfId="1941" xr:uid="{11B79C89-8D67-475E-9909-2BE116CE5F3C}"/>
    <cellStyle name="Comma 183 4 3 4 2" xfId="2989" xr:uid="{90221430-FBAD-48A2-9829-E5287B290BB6}"/>
    <cellStyle name="Comma 183 4 3 4 2 2" xfId="12121" xr:uid="{E4A6E728-EF93-4A9A-ACCD-E71179C464AA}"/>
    <cellStyle name="Comma 183 4 3 4 2 3" xfId="14304" xr:uid="{AD7A0688-627B-45F2-82AB-C58C186B7301}"/>
    <cellStyle name="Comma 183 4 3 4 3" xfId="11394" xr:uid="{734C1438-E9A2-47BE-8B7D-D6A1EED7C8E4}"/>
    <cellStyle name="Comma 183 4 3 4 4" xfId="13583" xr:uid="{271F8CDD-EFE7-4A2F-95E2-3E46932E8B38}"/>
    <cellStyle name="Comma 183 4 3 5" xfId="1463" xr:uid="{79B6C186-99A7-496C-9993-646BCC64600F}"/>
    <cellStyle name="Comma 183 4 3 5 2" xfId="11152" xr:uid="{934E97DF-8A5B-4EDF-93AD-5F70FB244515}"/>
    <cellStyle name="Comma 183 4 3 5 3" xfId="13390" xr:uid="{15849ABB-7E58-41BC-9791-D017BB3D4CEE}"/>
    <cellStyle name="Comma 183 4 3 6" xfId="2797" xr:uid="{A1A3A2A2-0CB0-4977-B637-F356356A2018}"/>
    <cellStyle name="Comma 183 4 3 6 2" xfId="11929" xr:uid="{142BFE14-5068-401B-B12E-5A26599C9F15}"/>
    <cellStyle name="Comma 183 4 3 6 3" xfId="14112" xr:uid="{099E75DC-F434-4805-A075-A0B15908D0C5}"/>
    <cellStyle name="Comma 183 4 3 7" xfId="10577" xr:uid="{3CDB09F9-2BC2-4EEE-AD8C-8EE40A2D7DDB}"/>
    <cellStyle name="Comma 183 4 3 8" xfId="12858" xr:uid="{8797E4EC-E1EC-44E6-9199-297C1C151B49}"/>
    <cellStyle name="Comma 183 4 4" xfId="563" xr:uid="{451B724C-145D-4FCD-A3D7-2DAA0E6C94C3}"/>
    <cellStyle name="Comma 183 4 4 2" xfId="914" xr:uid="{72C05321-0DCC-4EA7-BD2F-72FDE0853947}"/>
    <cellStyle name="Comma 183 4 4 2 2" xfId="2353" xr:uid="{9265E3F7-E3D7-44D2-9421-9FBA3554CF9D}"/>
    <cellStyle name="Comma 183 4 4 2 2 2" xfId="3252" xr:uid="{6802F250-14BA-40B1-9E57-688C27401F9A}"/>
    <cellStyle name="Comma 183 4 4 2 2 2 2" xfId="12384" xr:uid="{1F2F7225-F61C-45BC-A5F4-317414426AA6}"/>
    <cellStyle name="Comma 183 4 4 2 2 2 3" xfId="14567" xr:uid="{7F4D0A14-EBD4-4F78-8377-638ED07B33D6}"/>
    <cellStyle name="Comma 183 4 4 2 2 3" xfId="11656" xr:uid="{F331630B-2981-45F4-9A90-804FA9085D77}"/>
    <cellStyle name="Comma 183 4 4 2 2 4" xfId="13844" xr:uid="{343D4B0D-07DD-476A-B033-53290E8AE715}"/>
    <cellStyle name="Comma 183 4 4 2 3" xfId="1737" xr:uid="{D7BE356C-84B3-4E7E-AE90-136472B924FE}"/>
    <cellStyle name="Comma 183 4 4 2 3 2" xfId="11300" xr:uid="{891D4084-D01B-4561-AA92-64342D15E2A8}"/>
    <cellStyle name="Comma 183 4 4 2 3 3" xfId="13496" xr:uid="{8D50E11E-3450-4C7B-98D1-FF2ADEE035D7}"/>
    <cellStyle name="Comma 183 4 4 2 4" xfId="2902" xr:uid="{00AD80D7-848B-4E75-8938-9FD6830A80EF}"/>
    <cellStyle name="Comma 183 4 4 2 4 2" xfId="12034" xr:uid="{51E43073-AD9B-4496-96CD-3B8902F093FF}"/>
    <cellStyle name="Comma 183 4 4 2 4 3" xfId="14217" xr:uid="{542C1F52-87EC-4B24-A7FA-6273BD9BFF7E}"/>
    <cellStyle name="Comma 183 4 4 2 5" xfId="10798" xr:uid="{210EA54A-1CCB-4559-BBEB-74FC55714525}"/>
    <cellStyle name="Comma 183 4 4 2 6" xfId="13070" xr:uid="{94301DF5-3AA7-4DF9-A740-3A342DBD0454}"/>
    <cellStyle name="Comma 183 4 4 3" xfId="2142" xr:uid="{B9EBE89E-3BC9-467B-B3F0-F2A8F958915A}"/>
    <cellStyle name="Comma 183 4 4 3 2" xfId="3158" xr:uid="{39D4E821-4013-43E7-892F-ED3AB34108EE}"/>
    <cellStyle name="Comma 183 4 4 3 2 2" xfId="12290" xr:uid="{424C997A-016B-4989-992A-B1C7FFAD1CD5}"/>
    <cellStyle name="Comma 183 4 4 3 2 3" xfId="14473" xr:uid="{DE7EC9B0-B84B-4414-88C0-BF08BA75EE18}"/>
    <cellStyle name="Comma 183 4 4 3 3" xfId="11561" xr:uid="{92666831-3A1B-457E-B36B-8148B37A4C7C}"/>
    <cellStyle name="Comma 183 4 4 3 4" xfId="13750" xr:uid="{716CFF92-75D8-4919-8DB3-F1939F470312}"/>
    <cellStyle name="Comma 183 4 4 4" xfId="1970" xr:uid="{4185FA09-4931-40C1-BCBD-B74A10002AF3}"/>
    <cellStyle name="Comma 183 4 4 4 2" xfId="3000" xr:uid="{6BD76416-53EC-4792-9B44-2CDF5D693B10}"/>
    <cellStyle name="Comma 183 4 4 4 2 2" xfId="12132" xr:uid="{7E56FBFC-458B-4D96-9792-130C247F3B86}"/>
    <cellStyle name="Comma 183 4 4 4 2 3" xfId="14315" xr:uid="{D0A7EAA3-886E-4459-9799-83F947C83CC8}"/>
    <cellStyle name="Comma 183 4 4 4 3" xfId="11405" xr:uid="{EC89F83C-9799-4878-860B-66EC1961BC06}"/>
    <cellStyle name="Comma 183 4 4 4 4" xfId="13594" xr:uid="{01268276-38DD-455E-A601-CDD689976E64}"/>
    <cellStyle name="Comma 183 4 4 5" xfId="1495" xr:uid="{76911E93-A0A0-4E83-878D-30661BD6BDC3}"/>
    <cellStyle name="Comma 183 4 4 5 2" xfId="11168" xr:uid="{18DA7D56-01D4-4D0C-BC76-485724F41338}"/>
    <cellStyle name="Comma 183 4 4 5 3" xfId="13401" xr:uid="{D6759233-2DF2-47EF-BB53-CD0DB83B2963}"/>
    <cellStyle name="Comma 183 4 4 6" xfId="2808" xr:uid="{D67D8EA5-C6FB-4B5C-8206-3EC56BABAA4D}"/>
    <cellStyle name="Comma 183 4 4 6 2" xfId="11940" xr:uid="{70AF8670-9909-4396-A214-BBA15767FDFA}"/>
    <cellStyle name="Comma 183 4 4 6 3" xfId="14123" xr:uid="{263692F4-3FC2-46DF-A854-907DD089D165}"/>
    <cellStyle name="Comma 183 4 4 7" xfId="10591" xr:uid="{0E026015-D9B7-442D-B781-A0C88A87D954}"/>
    <cellStyle name="Comma 183 4 4 8" xfId="12868" xr:uid="{9C187E55-3A9E-409F-8B5A-F7E3098F20CE}"/>
    <cellStyle name="Comma 183 4 5" xfId="594" xr:uid="{719C2B6C-C5BB-416A-9612-06825F56379C}"/>
    <cellStyle name="Comma 183 4 5 2" xfId="925" xr:uid="{8E5D8FFE-F03C-40C7-A4F9-CD391E45C24F}"/>
    <cellStyle name="Comma 183 4 5 2 2" xfId="2240" xr:uid="{3913556A-48C6-4BC8-A5F3-E434EA6A94ED}"/>
    <cellStyle name="Comma 183 4 5 2 2 2" xfId="11613" xr:uid="{E7BB3DC7-7687-42CC-9636-9FA6AC9B97B5}"/>
    <cellStyle name="Comma 183 4 5 2 2 3" xfId="13801" xr:uid="{EE4DE9DC-94A5-4772-9073-B0612F72779D}"/>
    <cellStyle name="Comma 183 4 5 2 3" xfId="3209" xr:uid="{CC0E0B71-4B04-4111-B03E-7AC2673DCB0E}"/>
    <cellStyle name="Comma 183 4 5 2 3 2" xfId="12341" xr:uid="{BBC8BAF7-E6BA-4EA9-ABB2-A6A81EED1E33}"/>
    <cellStyle name="Comma 183 4 5 2 3 3" xfId="14524" xr:uid="{0FF74A3E-815C-4D55-A620-E81FD7E1CCD5}"/>
    <cellStyle name="Comma 183 4 5 2 4" xfId="10809" xr:uid="{C9E7137E-6E78-456B-A7FA-2E60943556A7}"/>
    <cellStyle name="Comma 183 4 5 2 5" xfId="13081" xr:uid="{615B6A87-1928-45E4-A247-4D04287E94BA}"/>
    <cellStyle name="Comma 183 4 5 3" xfId="1845" xr:uid="{E157B6D8-5077-4411-B95D-87D7D82D6867}"/>
    <cellStyle name="Comma 183 4 5 3 2" xfId="2952" xr:uid="{36780E61-F29C-4954-8D4A-A730C75566FD}"/>
    <cellStyle name="Comma 183 4 5 3 2 2" xfId="12084" xr:uid="{7D5DC9C0-ED81-488B-96B5-82B8BEBEBA1D}"/>
    <cellStyle name="Comma 183 4 5 3 2 3" xfId="14267" xr:uid="{BB37B265-5337-4541-B01F-8B841489FA47}"/>
    <cellStyle name="Comma 183 4 5 3 3" xfId="11355" xr:uid="{61A6007D-2036-4D07-AF17-147929FA01F0}"/>
    <cellStyle name="Comma 183 4 5 3 4" xfId="13546" xr:uid="{ADD94F69-74BF-49AE-BC9E-F80E6DCEB1FC}"/>
    <cellStyle name="Comma 183 4 5 4" xfId="1620" xr:uid="{841C7F3D-979A-4610-AC92-15997A1A68CC}"/>
    <cellStyle name="Comma 183 4 5 4 2" xfId="11247" xr:uid="{775CB4B5-415D-42A4-A5A5-B4379A76850F}"/>
    <cellStyle name="Comma 183 4 5 4 3" xfId="13453" xr:uid="{D7E02107-9ADF-4F9A-8663-7B7C47D64207}"/>
    <cellStyle name="Comma 183 4 5 5" xfId="2859" xr:uid="{A1BED7F2-F171-4D88-8070-AE95B9A85B34}"/>
    <cellStyle name="Comma 183 4 5 5 2" xfId="11991" xr:uid="{C3FDAD85-3593-4A18-9CFB-7895EEC432CF}"/>
    <cellStyle name="Comma 183 4 5 5 3" xfId="14174" xr:uid="{FBDE1833-9C74-4CB6-93A9-8B17F38E9764}"/>
    <cellStyle name="Comma 183 4 5 6" xfId="10603" xr:uid="{E4B486D5-D272-48BF-870D-3134E7116A7C}"/>
    <cellStyle name="Comma 183 4 5 7" xfId="12879" xr:uid="{7CE81B78-CC7B-4B20-8D09-0B0669464E47}"/>
    <cellStyle name="Comma 183 4 6" xfId="625" xr:uid="{71F3D57A-C925-47C0-AA27-8CE802FF9085}"/>
    <cellStyle name="Comma 183 4 6 2" xfId="936" xr:uid="{F6EF396C-4F9E-4636-967E-4AF1AD7E4EE6}"/>
    <cellStyle name="Comma 183 4 6 2 2" xfId="10820" xr:uid="{293D6CE8-93FB-4BC5-B742-2991D4F4B404}"/>
    <cellStyle name="Comma 183 4 6 2 3" xfId="13092" xr:uid="{C395F777-5606-447B-92C9-FC0DECC7A0CB}"/>
    <cellStyle name="Comma 183 4 6 3" xfId="2072" xr:uid="{250C4AAF-5C95-4D47-A745-86C2BA6DFFFC}"/>
    <cellStyle name="Comma 183 4 6 3 2" xfId="11498" xr:uid="{E85EB8D2-8979-41E7-9757-90104581DB1C}"/>
    <cellStyle name="Comma 183 4 6 3 3" xfId="13687" xr:uid="{97C5F65A-A900-453A-9700-BDEC5E70FECE}"/>
    <cellStyle name="Comma 183 4 6 4" xfId="3094" xr:uid="{EEE88DB1-69E4-4A6B-BDBC-4B38209B69CB}"/>
    <cellStyle name="Comma 183 4 6 4 2" xfId="12226" xr:uid="{BCDFFCB0-6D3F-464D-BD65-37C98CE9E6E8}"/>
    <cellStyle name="Comma 183 4 6 4 3" xfId="14409" xr:uid="{A853FCC9-1F7D-4A0A-A227-8B6CEFFF7193}"/>
    <cellStyle name="Comma 183 4 6 5" xfId="10616" xr:uid="{C68AC093-BDCF-4BB3-937C-531297E8CD45}"/>
    <cellStyle name="Comma 183 4 6 6" xfId="12890" xr:uid="{C8985941-1040-4F8A-9BBB-827658966170}"/>
    <cellStyle name="Comma 183 4 7" xfId="656" xr:uid="{B000920C-4EA7-4B31-AE56-B792D966F608}"/>
    <cellStyle name="Comma 183 4 7 2" xfId="947" xr:uid="{0629F706-F24B-4E30-9113-F13CF26E7AD9}"/>
    <cellStyle name="Comma 183 4 7 2 2" xfId="10831" xr:uid="{6267F3FA-F8EA-4A7F-8DA8-D97AC9DF4824}"/>
    <cellStyle name="Comma 183 4 7 2 3" xfId="13103" xr:uid="{EFE31D45-96C3-4BA3-907A-B513C459F1CD}"/>
    <cellStyle name="Comma 183 4 7 3" xfId="2462" xr:uid="{2DEE7E4A-358E-4CDE-A159-B4A6BB69068A}"/>
    <cellStyle name="Comma 183 4 7 3 2" xfId="11673" xr:uid="{40E3FD35-5EDA-4CCF-A3DA-0F28FAB69E46}"/>
    <cellStyle name="Comma 183 4 7 3 3" xfId="13862" xr:uid="{92838E40-7C73-4426-97C5-C11B40CA5B26}"/>
    <cellStyle name="Comma 183 4 7 4" xfId="3268" xr:uid="{4042AFE6-946F-4C57-AA0D-71FB8C2A163C}"/>
    <cellStyle name="Comma 183 4 7 4 2" xfId="12400" xr:uid="{FFC0EAE9-232B-40D0-A583-CCD306F36B26}"/>
    <cellStyle name="Comma 183 4 7 4 3" xfId="14583" xr:uid="{E7D28524-2508-4BD6-BC8F-5074593AAB80}"/>
    <cellStyle name="Comma 183 4 7 5" xfId="10627" xr:uid="{989BCFA1-691B-48E4-A53A-4D7F82CEBB50}"/>
    <cellStyle name="Comma 183 4 7 6" xfId="12901" xr:uid="{D8E08DE7-230A-44AF-B154-72ED3270EDD3}"/>
    <cellStyle name="Comma 183 4 8" xfId="687" xr:uid="{7F7376CA-F59B-439D-B43E-276313AE2A2F}"/>
    <cellStyle name="Comma 183 4 8 2" xfId="958" xr:uid="{742F110B-404A-4DFA-9C1E-1EF43F6D6800}"/>
    <cellStyle name="Comma 183 4 8 2 2" xfId="10842" xr:uid="{727FA7CC-6561-4EEE-8BA9-AC3468C00297}"/>
    <cellStyle name="Comma 183 4 8 2 3" xfId="13114" xr:uid="{7D452F58-CF63-46EC-823C-93C36B0C8A08}"/>
    <cellStyle name="Comma 183 4 8 3" xfId="2508" xr:uid="{5E12BAAC-353A-45F2-B8F2-17C911BB8553}"/>
    <cellStyle name="Comma 183 4 8 3 2" xfId="11688" xr:uid="{84723956-BBC3-4287-AB50-E1F6641EA820}"/>
    <cellStyle name="Comma 183 4 8 3 3" xfId="13873" xr:uid="{3D552673-4F86-4802-B70E-E19B528BFC3E}"/>
    <cellStyle name="Comma 183 4 8 4" xfId="3279" xr:uid="{C8F7F02F-787E-4DAC-BFCB-4F4D1A45A234}"/>
    <cellStyle name="Comma 183 4 8 4 2" xfId="12411" xr:uid="{54F5A898-B47C-40B0-8B9E-07D55A8CFCD2}"/>
    <cellStyle name="Comma 183 4 8 4 3" xfId="14594" xr:uid="{62FCCFCC-AE39-48D7-962A-827D82F11BA1}"/>
    <cellStyle name="Comma 183 4 8 5" xfId="10639" xr:uid="{88AFE77D-FA3D-4EC4-A6AB-A21D0F024F4F}"/>
    <cellStyle name="Comma 183 4 8 6" xfId="12912" xr:uid="{D05BC934-EE7F-4E8A-BD9F-E3E1A8A179F4}"/>
    <cellStyle name="Comma 183 4 9" xfId="718" xr:uid="{5DDE5605-38F3-4964-ADF2-A9B9B71607EF}"/>
    <cellStyle name="Comma 183 4 9 2" xfId="969" xr:uid="{CC2B7E81-9115-4210-9483-C1352DD237B3}"/>
    <cellStyle name="Comma 183 4 9 2 2" xfId="10853" xr:uid="{E6A40971-6E36-4ECC-A76C-0BCD1462277D}"/>
    <cellStyle name="Comma 183 4 9 2 3" xfId="13125" xr:uid="{44454995-7189-48E8-BD5E-541CC84FF506}"/>
    <cellStyle name="Comma 183 4 9 3" xfId="2542" xr:uid="{3D4ABD75-8BC3-4FE2-BDBB-7EA942F7B87B}"/>
    <cellStyle name="Comma 183 4 9 3 2" xfId="11701" xr:uid="{408D1F96-49B8-4E34-8820-A5081E0E78E8}"/>
    <cellStyle name="Comma 183 4 9 3 3" xfId="13885" xr:uid="{27290AD8-F99C-465A-986B-9DA7244E9EB1}"/>
    <cellStyle name="Comma 183 4 9 4" xfId="3291" xr:uid="{729757E7-412F-4947-B36D-04D534E03902}"/>
    <cellStyle name="Comma 183 4 9 4 2" xfId="12423" xr:uid="{077B19FD-9C62-4D6D-B598-1E8EDAA383A6}"/>
    <cellStyle name="Comma 183 4 9 4 3" xfId="14606" xr:uid="{333A3C83-2DFA-4791-A4D2-C728B0EA12A5}"/>
    <cellStyle name="Comma 183 4 9 5" xfId="10650" xr:uid="{D4FCE35C-9C80-4084-94C9-3E8080C8C859}"/>
    <cellStyle name="Comma 183 4 9 6" xfId="12923" xr:uid="{4E24EBC3-63A2-4C91-A14C-7C7637F7ECAE}"/>
    <cellStyle name="Comma 19" xfId="664" xr:uid="{4DBA6E78-1F91-4661-BC35-C9DD6643CD06}"/>
    <cellStyle name="Comma 19 2" xfId="3989" xr:uid="{311DDEA8-BB1D-44D6-AF7E-2C71EBF6D222}"/>
    <cellStyle name="Comma 19 3" xfId="3990" xr:uid="{0B19017F-18CC-4F20-9FF9-3C70A4E42377}"/>
    <cellStyle name="Comma 19 3 2" xfId="6112" xr:uid="{A4C69E85-281A-4CCC-85C8-A8AC8A598940}"/>
    <cellStyle name="Comma 19 3 2 2" xfId="15451" xr:uid="{AEF85AF9-6763-48B3-B557-D20D3F35FB00}"/>
    <cellStyle name="Comma 19 3 2 2 2" xfId="17795" xr:uid="{1B2225ED-59B4-4DA2-917D-AC46A55666BF}"/>
    <cellStyle name="Comma 19 3 2 3" xfId="19228" xr:uid="{D99B0411-F1F0-4154-9ADF-1912AD8204F4}"/>
    <cellStyle name="Comma 19 3 3" xfId="15450" xr:uid="{879C1558-B510-44B8-984B-5A18584B0C79}"/>
    <cellStyle name="Comma 19 3 3 2" xfId="17794" xr:uid="{F9CBCD40-A50B-4444-8315-27C279459D23}"/>
    <cellStyle name="Comma 19 3 4" xfId="19227" xr:uid="{369B327F-F173-4F88-872E-143F0D1883C4}"/>
    <cellStyle name="Comma 19 4" xfId="6111" xr:uid="{6BDE224B-B415-40F3-8020-29EA9BF70E22}"/>
    <cellStyle name="Comma 19 4 2" xfId="8836" xr:uid="{8E570D0F-5533-4218-BD7D-A210971A390E}"/>
    <cellStyle name="Comma 19 4 2 2" xfId="17796" xr:uid="{1CE9E2B7-FA7F-4887-B6CE-FEEA0432122B}"/>
    <cellStyle name="Comma 19 4 2 3" xfId="15452" xr:uid="{1763982A-D45E-4C64-9F52-C3EB404E6E4A}"/>
    <cellStyle name="Comma 19 4 3" xfId="17146" xr:uid="{F2B61497-4403-48CC-8876-9E2F24200DE5}"/>
    <cellStyle name="Comma 19 4 4" xfId="19229" xr:uid="{D26F2C0D-D93E-42FB-850D-819B6160F879}"/>
    <cellStyle name="Comma 19 4 5" xfId="14918" xr:uid="{D0BB3A77-44C1-472E-9CDF-2758894D9A1C}"/>
    <cellStyle name="Comma 19 5" xfId="3988" xr:uid="{7A6F0195-E615-4653-8781-041F2F0EEBDE}"/>
    <cellStyle name="Comma 19 5 2" xfId="17793" xr:uid="{557DA9B9-98B7-4DF8-91E1-A3FAE27463A2}"/>
    <cellStyle name="Comma 19 5 3" xfId="15449" xr:uid="{7955612B-78C9-4C29-9D24-B5CF3C83EFAB}"/>
    <cellStyle name="Comma 19 6" xfId="7948" xr:uid="{1378E1C6-DFD3-4276-998A-534733B4A806}"/>
    <cellStyle name="Comma 19 6 2" xfId="16741" xr:uid="{D0606E28-B1B3-4AEC-B215-75A7CE776FCD}"/>
    <cellStyle name="Comma 19 7" xfId="19226" xr:uid="{B60BD103-D43C-4DBF-B238-5AA8FDB63A36}"/>
    <cellStyle name="Comma 19 8" xfId="14820" xr:uid="{2809FFA7-20C6-44A7-9A70-3327AC1ADD7D}"/>
    <cellStyle name="Comma 2" xfId="14" xr:uid="{2F93D152-2B20-499C-9ADC-AFF874EE180D}"/>
    <cellStyle name="Comma 2 10" xfId="1314" xr:uid="{02DD0146-8486-41A5-80FF-B1A55F222B47}"/>
    <cellStyle name="Comma 2 10 2" xfId="1643" xr:uid="{9AAE0067-2C86-4148-A690-046F45421893}"/>
    <cellStyle name="Comma 2 10 2 2" xfId="2265" xr:uid="{99435A4E-3CCC-4018-8217-0179B5A66CC7}"/>
    <cellStyle name="Comma 2 10 2 2 2" xfId="6114" xr:uid="{110CF88A-1FB7-46BE-9B45-BD83CD9D14FB}"/>
    <cellStyle name="Comma 2 10 2 2 2 2" xfId="17799" xr:uid="{05ABFAC9-BCA0-4DE7-81FA-02DA9C348C08}"/>
    <cellStyle name="Comma 2 10 2 2 3" xfId="19232" xr:uid="{1E80541D-6D59-4179-A9EA-1BF60A5A7FAE}"/>
    <cellStyle name="Comma 2 10 2 3" xfId="3992" xr:uid="{3E4ACA9E-DDAE-4238-9FBE-4D6F23AFB192}"/>
    <cellStyle name="Comma 2 10 2 3 2" xfId="17798" xr:uid="{6145510A-B4E2-4AF3-A3C4-0AC4793DA351}"/>
    <cellStyle name="Comma 2 10 2 4" xfId="19231" xr:uid="{9CCF76A2-A1A8-4F9D-9F3E-348BF6C21D23}"/>
    <cellStyle name="Comma 2 10 3" xfId="1870" xr:uid="{CEC1C9D3-4906-4C79-87F2-3F5222251CA2}"/>
    <cellStyle name="Comma 2 10 3 2" xfId="6115" xr:uid="{7C88ABFA-3FD3-4450-B16A-30FEB41EF81C}"/>
    <cellStyle name="Comma 2 10 3 2 2" xfId="15454" xr:uid="{74C82772-F13D-4EC7-9AA2-DD222FD210E2}"/>
    <cellStyle name="Comma 2 10 3 2 2 2" xfId="17801" xr:uid="{9C39D2CE-ED67-4345-B06B-5081FC8DCBEA}"/>
    <cellStyle name="Comma 2 10 3 2 3" xfId="19234" xr:uid="{60E59397-5919-4349-B4E3-BE589245D5DE}"/>
    <cellStyle name="Comma 2 10 3 3" xfId="3993" xr:uid="{2B61A0B2-CB4D-459A-9A2A-C86F00D1A53A}"/>
    <cellStyle name="Comma 2 10 3 3 2" xfId="17800" xr:uid="{F1F6FA61-8F36-4312-B4CC-2933CAC8C49E}"/>
    <cellStyle name="Comma 2 10 3 4" xfId="19233" xr:uid="{69C2DCD6-E13F-4B08-82B5-680F86A0BEFE}"/>
    <cellStyle name="Comma 2 10 4" xfId="3991" xr:uid="{A2605FE5-FBF7-41A6-9DF1-74AD4BE0B827}"/>
    <cellStyle name="Comma 2 10 4 2" xfId="11100" xr:uid="{812FC529-10C0-4E43-94FC-529233FA1658}"/>
    <cellStyle name="Comma 2 10 4 2 2" xfId="17802" xr:uid="{10649A99-DCA8-4869-B510-CB17E62F3750}"/>
    <cellStyle name="Comma 2 10 4 2 3" xfId="15455" xr:uid="{4FDB083A-0537-4DD0-97C9-D27C62235FB4}"/>
    <cellStyle name="Comma 2 10 4 3" xfId="19235" xr:uid="{C690B621-3DB8-4BD1-9D5E-7B5E5AE69B7B}"/>
    <cellStyle name="Comma 2 10 5" xfId="6113" xr:uid="{2925B9E0-ADDA-4BB6-A2D3-9AAA772AFED7}"/>
    <cellStyle name="Comma 2 10 5 2" xfId="15456" xr:uid="{366A6735-F283-4E23-A760-2D58F78ED5BA}"/>
    <cellStyle name="Comma 2 10 5 2 2" xfId="17803" xr:uid="{C5CCD7D0-AAE4-4014-882A-B5730997B4B0}"/>
    <cellStyle name="Comma 2 10 5 3" xfId="19236" xr:uid="{EB431C98-D5B4-4DEB-A7AF-B3B959B77349}"/>
    <cellStyle name="Comma 2 10 6" xfId="3481" xr:uid="{D0D32C12-672C-4980-945F-31CF6BB67B6C}"/>
    <cellStyle name="Comma 2 10 6 2" xfId="17797" xr:uid="{969F2FCD-6602-4748-9CDD-FC1D73E19DF7}"/>
    <cellStyle name="Comma 2 10 6 3" xfId="15453" xr:uid="{CA4F75F7-7633-4479-825B-19DB1860BB06}"/>
    <cellStyle name="Comma 2 10 7" xfId="7697" xr:uid="{62C5B7AA-0684-4751-A16C-56BC5D726AC1}"/>
    <cellStyle name="Comma 2 10 7 2" xfId="16637" xr:uid="{FBFD69F3-06F8-496C-9D61-B196EA1DD05C}"/>
    <cellStyle name="Comma 2 10 8" xfId="10218" xr:uid="{B3ED2863-11A2-4BAD-9F8F-19A6F3696037}"/>
    <cellStyle name="Comma 2 10 8 2" xfId="19230" xr:uid="{80AF76BD-5B2D-4C78-94BB-08AB04C8AA61}"/>
    <cellStyle name="Comma 2 10 9" xfId="14743" xr:uid="{BC473142-4397-4CE1-AC9A-6F5E0F507323}"/>
    <cellStyle name="Comma 2 11" xfId="1362" xr:uid="{72654CE4-65D8-43D9-8202-69B5EA03D9D2}"/>
    <cellStyle name="Comma 2 11 2" xfId="1671" xr:uid="{609EB47F-47B8-4016-BB46-4158136A5FFD}"/>
    <cellStyle name="Comma 2 11 2 2" xfId="2291" xr:uid="{A239B020-EC20-4B72-B13E-D500D5884A2E}"/>
    <cellStyle name="Comma 2 11 2 2 2" xfId="6117" xr:uid="{25685D38-C88D-4B60-A154-112846C6D366}"/>
    <cellStyle name="Comma 2 11 2 2 2 2" xfId="17806" xr:uid="{F654A7EF-E1ED-478B-A679-2B027C9583C6}"/>
    <cellStyle name="Comma 2 11 2 2 3" xfId="19239" xr:uid="{2B6D6AE3-7A68-418E-9A48-8DBBBCAE89D2}"/>
    <cellStyle name="Comma 2 11 2 3" xfId="3995" xr:uid="{4C0A5678-8E60-42AB-B535-79783A186D49}"/>
    <cellStyle name="Comma 2 11 2 3 2" xfId="17805" xr:uid="{0DC4346D-041D-4192-93DC-8DAC5E9034CC}"/>
    <cellStyle name="Comma 2 11 2 4" xfId="19238" xr:uid="{6DBF700E-C6A2-4DDB-9706-33A3BDF1D422}"/>
    <cellStyle name="Comma 2 11 3" xfId="1896" xr:uid="{97665094-8EE4-46C6-84F2-97FA2F65AAB6}"/>
    <cellStyle name="Comma 2 11 3 2" xfId="6118" xr:uid="{F3DD2158-8D5E-44D2-9360-AF3755F12804}"/>
    <cellStyle name="Comma 2 11 3 2 2" xfId="15457" xr:uid="{57AA7870-C6B5-4C94-8EB1-42A0C3F09B69}"/>
    <cellStyle name="Comma 2 11 3 2 2 2" xfId="17808" xr:uid="{E757FDB1-1378-4F5E-B312-C8CEDA5BEE75}"/>
    <cellStyle name="Comma 2 11 3 2 3" xfId="19241" xr:uid="{28A07DC3-68BC-48CD-954C-9AABCF0DF73D}"/>
    <cellStyle name="Comma 2 11 3 3" xfId="3996" xr:uid="{5C8E717C-4D44-4DA4-8088-C98AA4BF35EA}"/>
    <cellStyle name="Comma 2 11 3 3 2" xfId="17807" xr:uid="{04D1C4D2-90C5-4326-811E-A2834019D93B}"/>
    <cellStyle name="Comma 2 11 3 4" xfId="19240" xr:uid="{5D767282-7CC9-401B-A263-804A75EE486A}"/>
    <cellStyle name="Comma 2 11 4" xfId="6116" xr:uid="{52B5FD0A-ED34-4725-8063-F1BDCFAECE9D}"/>
    <cellStyle name="Comma 2 11 4 2" xfId="11120" xr:uid="{949C1B42-8757-401C-93AF-7435A6A489C4}"/>
    <cellStyle name="Comma 2 11 4 2 2" xfId="17809" xr:uid="{D4681AA3-55FF-4687-9DC0-967404F66918}"/>
    <cellStyle name="Comma 2 11 4 2 3" xfId="15458" xr:uid="{60F1D57B-E6B1-4406-BDBC-D1E92956BB6D}"/>
    <cellStyle name="Comma 2 11 4 3" xfId="19242" xr:uid="{178A4AA7-EACA-4928-9BD5-3641B9D4811C}"/>
    <cellStyle name="Comma 2 11 5" xfId="3994" xr:uid="{9CC64C45-9E36-46B7-9B6E-3EB1563800F6}"/>
    <cellStyle name="Comma 2 11 5 2" xfId="17804" xr:uid="{07E73CAF-DD25-4E68-8D42-81A79830A9DF}"/>
    <cellStyle name="Comma 2 11 6" xfId="10252" xr:uid="{5A55CF97-B441-430A-9961-60BF0FA0EEAA}"/>
    <cellStyle name="Comma 2 11 6 2" xfId="19237" xr:uid="{AA17E4E7-85FF-4527-8C19-97B558A92C72}"/>
    <cellStyle name="Comma 2 12" xfId="1313" xr:uid="{3549E97C-55C7-46E1-9EEC-422C4E8DE061}"/>
    <cellStyle name="Comma 2 12 2" xfId="1642" xr:uid="{F85FC5BC-AC2F-45C3-B0C1-5B78B966D2F7}"/>
    <cellStyle name="Comma 2 12 2 2" xfId="2264" xr:uid="{F49BF759-1192-441D-BE37-800FE77CBB97}"/>
    <cellStyle name="Comma 2 12 2 2 2" xfId="6120" xr:uid="{9BA1A6F4-FCA2-4282-B8ED-A1A10A1B8282}"/>
    <cellStyle name="Comma 2 12 2 2 2 2" xfId="17811" xr:uid="{46EE32F2-6F93-45F9-89F2-6FC8643C7091}"/>
    <cellStyle name="Comma 2 12 2 2 3" xfId="19244" xr:uid="{54A55226-DC9D-4187-B029-2B107CE4DEC9}"/>
    <cellStyle name="Comma 2 12 2 3" xfId="3998" xr:uid="{6A71C124-FAD7-435C-AEC4-3E8EA9120D16}"/>
    <cellStyle name="Comma 2 12 2 3 2" xfId="17810" xr:uid="{4814634A-385A-49EE-9BDB-861DF6206973}"/>
    <cellStyle name="Comma 2 12 2 4" xfId="19243" xr:uid="{5F5A5318-F593-4684-8CC3-D84A9EC84AD0}"/>
    <cellStyle name="Comma 2 12 3" xfId="1869" xr:uid="{C70BBA16-446C-43B7-983E-46BF2E5B136B}"/>
    <cellStyle name="Comma 2 12 3 2" xfId="6121" xr:uid="{8376EB6F-443F-439C-84EB-BB8503CDE2EE}"/>
    <cellStyle name="Comma 2 12 3 2 2" xfId="15459" xr:uid="{97DE7459-01CE-48DF-A8C7-F763D5E8D995}"/>
    <cellStyle name="Comma 2 12 3 2 2 2" xfId="17813" xr:uid="{8E49B746-8390-4C7B-9040-06D0950D8EDE}"/>
    <cellStyle name="Comma 2 12 3 2 3" xfId="19246" xr:uid="{DD8EB198-A636-4940-8A55-F43EAA77A583}"/>
    <cellStyle name="Comma 2 12 3 3" xfId="3999" xr:uid="{F232E243-04B7-46B8-ACDA-A7DB93A96646}"/>
    <cellStyle name="Comma 2 12 3 3 2" xfId="17812" xr:uid="{4AE09FF6-47A4-4FB2-AD0A-02117E67F807}"/>
    <cellStyle name="Comma 2 12 3 4" xfId="19245" xr:uid="{E5AED41F-C1BB-4B78-9E51-947A5697CA84}"/>
    <cellStyle name="Comma 2 12 4" xfId="6119" xr:uid="{4BFA2981-1479-4272-B1A0-C149BB0450A3}"/>
    <cellStyle name="Comma 2 12 4 2" xfId="11099" xr:uid="{CA7CE866-9686-4E68-B825-E2D91F6BE20D}"/>
    <cellStyle name="Comma 2 12 4 2 2" xfId="17814" xr:uid="{CC988BB5-7D4C-4E5C-B8F6-07CE8F2D70BE}"/>
    <cellStyle name="Comma 2 12 4 2 3" xfId="15460" xr:uid="{67A7E186-21A4-4FCC-A798-4C81CFB440AA}"/>
    <cellStyle name="Comma 2 12 4 3" xfId="19247" xr:uid="{D54D73AE-4C78-4D38-9189-327AA72AE4F1}"/>
    <cellStyle name="Comma 2 12 5" xfId="3997" xr:uid="{4F6D6E82-CF18-4F9F-991B-A4ABCF176785}"/>
    <cellStyle name="Comma 2 12 5 2" xfId="15461" xr:uid="{A3FEC740-0A38-4970-B239-C40562E44C25}"/>
    <cellStyle name="Comma 2 12 5 2 2" xfId="17815" xr:uid="{255A0C80-36A5-45BB-892C-14CB98AF8B6B}"/>
    <cellStyle name="Comma 2 12 5 3" xfId="19248" xr:uid="{0E6C47E8-1375-4EC7-83B0-EE3D9D57AC24}"/>
    <cellStyle name="Comma 2 12 5 4" xfId="15016" xr:uid="{E2594C3E-772F-457D-AF61-D5FAD83691FD}"/>
    <cellStyle name="Comma 2 12 6" xfId="10228" xr:uid="{56BCAC87-463E-47A6-91F9-D586F75C6B82}"/>
    <cellStyle name="Comma 2 12 6 2" xfId="15462" xr:uid="{F423879D-D332-4A1A-89F4-8C5F5D200C44}"/>
    <cellStyle name="Comma 2 12 6 2 2" xfId="17816" xr:uid="{BCCE22CA-5F5F-4ED7-971A-D6026C555E60}"/>
    <cellStyle name="Comma 2 12 6 3" xfId="19249" xr:uid="{60CA0284-F58B-4B33-B990-E6B90A170323}"/>
    <cellStyle name="Comma 2 12 7" xfId="15463" xr:uid="{57580AEB-31E4-447C-8741-BE99DE03BD0A}"/>
    <cellStyle name="Comma 2 12 7 2" xfId="17817" xr:uid="{3D97483C-4627-4FD7-BDB0-63B92903CA16}"/>
    <cellStyle name="Comma 2 12 7 3" xfId="19250" xr:uid="{39DE5715-22BB-4903-A52D-A83F1654A8AD}"/>
    <cellStyle name="Comma 2 12 8" xfId="15254" xr:uid="{9BDEFAF7-AEBD-48E9-8F10-10D0319B450D}"/>
    <cellStyle name="Comma 2 12 8 2" xfId="17571" xr:uid="{779C87EF-DED1-47BB-8417-85596387EBC4}"/>
    <cellStyle name="Comma 2 12 9" xfId="19035" xr:uid="{A55CF5E0-EEA1-429C-BBB5-5ED83B700D2D}"/>
    <cellStyle name="Comma 2 13" xfId="1439" xr:uid="{8A5B5D92-9C12-4EB0-932C-F0196784B549}"/>
    <cellStyle name="Comma 2 13 2" xfId="1694" xr:uid="{DE451363-4EE1-412A-99A5-8C7B6733A7E4}"/>
    <cellStyle name="Comma 2 13 2 2" xfId="2312" xr:uid="{46597969-506C-46BC-B1E0-1C3D628C98FB}"/>
    <cellStyle name="Comma 2 13 2 2 2" xfId="6123" xr:uid="{F82C780D-5DC6-4071-A917-F6D891415ECA}"/>
    <cellStyle name="Comma 2 13 2 2 2 2" xfId="17820" xr:uid="{515F4794-298D-46D4-8F3E-8FD1414B3663}"/>
    <cellStyle name="Comma 2 13 2 2 3" xfId="19253" xr:uid="{4C33FF8E-652E-47D0-8C14-A838BAC65134}"/>
    <cellStyle name="Comma 2 13 2 3" xfId="4001" xr:uid="{D41E8A6C-1307-4EAA-9313-35FCCD9D2842}"/>
    <cellStyle name="Comma 2 13 2 3 2" xfId="17819" xr:uid="{7414DE0F-0837-47BE-BAC4-52B2C1BA25A0}"/>
    <cellStyle name="Comma 2 13 2 4" xfId="19252" xr:uid="{163B7829-A6A4-42D4-AB90-F40621828598}"/>
    <cellStyle name="Comma 2 13 3" xfId="1918" xr:uid="{BC1CEA7E-2278-45B7-A819-0F635AB283FD}"/>
    <cellStyle name="Comma 2 13 3 2" xfId="6124" xr:uid="{D26AA450-B30C-4EBF-B768-83A1E0CCC30C}"/>
    <cellStyle name="Comma 2 13 3 2 2" xfId="15464" xr:uid="{00578D19-3864-4ACC-B0A9-B6C7ECC872F7}"/>
    <cellStyle name="Comma 2 13 3 2 2 2" xfId="17822" xr:uid="{8064168C-9449-4FE3-91CC-3FA961659DCF}"/>
    <cellStyle name="Comma 2 13 3 2 3" xfId="19255" xr:uid="{35A1F74A-BFAC-43AD-9FC9-4B550B91FC82}"/>
    <cellStyle name="Comma 2 13 3 3" xfId="4002" xr:uid="{3D009912-4F83-468E-89DB-D48B994FA12C}"/>
    <cellStyle name="Comma 2 13 3 3 2" xfId="17821" xr:uid="{B83FDFDE-46FA-45C8-921C-83B192C7DCEA}"/>
    <cellStyle name="Comma 2 13 3 4" xfId="19254" xr:uid="{59F08596-8BC3-45D9-9F7B-B57F6EE88049}"/>
    <cellStyle name="Comma 2 13 4" xfId="6122" xr:uid="{D83A40ED-8D93-44BE-B5CA-BF5036E0A9D4}"/>
    <cellStyle name="Comma 2 13 4 2" xfId="15465" xr:uid="{C387CFD4-BB34-47AC-8BA3-36E9D542078A}"/>
    <cellStyle name="Comma 2 13 4 2 2" xfId="17823" xr:uid="{465F02D9-4891-4096-93F5-99A42D70312B}"/>
    <cellStyle name="Comma 2 13 4 3" xfId="19256" xr:uid="{47CBB368-1164-4978-8215-11176D31916B}"/>
    <cellStyle name="Comma 2 13 5" xfId="4000" xr:uid="{403E5406-FAFC-4E9F-B893-097E8BDA12A9}"/>
    <cellStyle name="Comma 2 13 5 2" xfId="17818" xr:uid="{4D9A8255-8A7F-4518-BA79-E4D8A64E45D3}"/>
    <cellStyle name="Comma 2 13 6" xfId="19251" xr:uid="{1CC69087-6F42-4D72-AD96-A0A5D97332BB}"/>
    <cellStyle name="Comma 2 14" xfId="1465" xr:uid="{E947632A-4778-437E-803D-2886F43527F8}"/>
    <cellStyle name="Comma 2 14 2" xfId="1719" xr:uid="{FD0BF501-8424-4F90-9479-8A3FB12CAD09}"/>
    <cellStyle name="Comma 2 14 2 2" xfId="2337" xr:uid="{4C6721B3-320F-4C7C-9C6A-14416B328561}"/>
    <cellStyle name="Comma 2 14 2 2 2" xfId="6126" xr:uid="{1671D5C8-97DD-4BC8-A148-DCB9FCD7073C}"/>
    <cellStyle name="Comma 2 14 2 2 2 2" xfId="17826" xr:uid="{AD65E965-B91C-42BE-9DFF-44E16BA7557D}"/>
    <cellStyle name="Comma 2 14 2 2 3" xfId="19259" xr:uid="{D41319EF-C425-41DB-923B-95E9A6A9DB1C}"/>
    <cellStyle name="Comma 2 14 2 3" xfId="4004" xr:uid="{3F2FFFBA-3241-4405-A9EB-8F5A3E022BD9}"/>
    <cellStyle name="Comma 2 14 2 3 2" xfId="17825" xr:uid="{F92ADC33-1ED9-4997-9920-CA633393BBAE}"/>
    <cellStyle name="Comma 2 14 2 4" xfId="19258" xr:uid="{EFC747D2-6C1D-4C42-BCEB-942B2192855F}"/>
    <cellStyle name="Comma 2 14 3" xfId="1943" xr:uid="{3E53C177-F5C8-4A5F-B7BE-8FBED9FA962F}"/>
    <cellStyle name="Comma 2 14 3 2" xfId="6127" xr:uid="{FB7CA772-177C-463F-9622-1513166EE742}"/>
    <cellStyle name="Comma 2 14 3 2 2" xfId="15466" xr:uid="{CB181A2A-DD1D-49FD-8138-51D604E0D9F2}"/>
    <cellStyle name="Comma 2 14 3 2 2 2" xfId="17828" xr:uid="{9AAD6E0E-B01F-4F61-8BC5-3233431C23F8}"/>
    <cellStyle name="Comma 2 14 3 2 3" xfId="19261" xr:uid="{9BE2B71F-536E-4397-A0D2-9FA84FEE8BB4}"/>
    <cellStyle name="Comma 2 14 3 3" xfId="4005" xr:uid="{7E8067B8-88AF-4B11-9EAF-771D4AC8F206}"/>
    <cellStyle name="Comma 2 14 3 3 2" xfId="17827" xr:uid="{6D759871-9C6E-4D15-B073-31869549FB1F}"/>
    <cellStyle name="Comma 2 14 3 4" xfId="19260" xr:uid="{6B032643-E6F9-4178-9A0E-1953D9A230DF}"/>
    <cellStyle name="Comma 2 14 4" xfId="6125" xr:uid="{6A5A7789-4E44-4583-B939-D3654C057E8D}"/>
    <cellStyle name="Comma 2 14 4 2" xfId="15467" xr:uid="{5E39B5DC-0C48-4528-9366-63B489476622}"/>
    <cellStyle name="Comma 2 14 4 2 2" xfId="17829" xr:uid="{AFAB24E5-E826-4D25-9622-809CF7148F45}"/>
    <cellStyle name="Comma 2 14 4 3" xfId="19262" xr:uid="{8C1DF695-7592-46F8-8488-3BFEA81A0DD1}"/>
    <cellStyle name="Comma 2 14 5" xfId="4003" xr:uid="{AA16EFC3-934C-432C-AFBE-2B51E12855D8}"/>
    <cellStyle name="Comma 2 14 5 2" xfId="17824" xr:uid="{B2B44B4E-8A5C-4C8E-BB2D-FC9648056D62}"/>
    <cellStyle name="Comma 2 14 6" xfId="19257" xr:uid="{4954B20F-5743-4CC2-82F5-2B9CD0D5C254}"/>
    <cellStyle name="Comma 2 15" xfId="1498" xr:uid="{B69F5AAB-39F9-4983-9117-8BF98577FAB3}"/>
    <cellStyle name="Comma 2 15 2" xfId="1739" xr:uid="{8599ECB2-A9FE-40AD-A0CC-008D047CB60E}"/>
    <cellStyle name="Comma 2 15 2 2" xfId="2355" xr:uid="{975D7B22-26D9-42D4-8B6C-40A3AE1A3574}"/>
    <cellStyle name="Comma 2 15 2 2 2" xfId="6129" xr:uid="{24F46537-4C9E-4FBA-B57B-53B2ACA751F1}"/>
    <cellStyle name="Comma 2 15 2 2 2 2" xfId="17832" xr:uid="{BA726C88-CB66-4D3F-B8D2-0E58FEE71559}"/>
    <cellStyle name="Comma 2 15 2 2 3" xfId="19265" xr:uid="{CAFD9AAE-A7E3-4AB9-8620-FE92C55C3348}"/>
    <cellStyle name="Comma 2 15 2 3" xfId="4007" xr:uid="{0F59B220-A509-4117-9DFB-46C8F8ACCF84}"/>
    <cellStyle name="Comma 2 15 2 3 2" xfId="17831" xr:uid="{639311C8-45C8-40A5-B110-28CF88124903}"/>
    <cellStyle name="Comma 2 15 2 4" xfId="19264" xr:uid="{70E24BD7-5A5D-488B-B709-000017255100}"/>
    <cellStyle name="Comma 2 15 3" xfId="1972" xr:uid="{6D897541-0971-4EAA-8EB5-408E66670085}"/>
    <cellStyle name="Comma 2 15 3 2" xfId="6130" xr:uid="{355F4E1D-4E1F-4608-9E7F-C2BCADB3C779}"/>
    <cellStyle name="Comma 2 15 3 2 2" xfId="15468" xr:uid="{575C2934-8D09-41F4-932F-9657721A3152}"/>
    <cellStyle name="Comma 2 15 3 2 2 2" xfId="17834" xr:uid="{DDDDB21A-6393-4AB9-AD1E-FE7294E596F8}"/>
    <cellStyle name="Comma 2 15 3 2 3" xfId="19267" xr:uid="{10C39935-9E78-45C9-A887-28ED467111C5}"/>
    <cellStyle name="Comma 2 15 3 3" xfId="4008" xr:uid="{3081E4CD-B832-487D-BB14-4C35B5A75137}"/>
    <cellStyle name="Comma 2 15 3 3 2" xfId="17833" xr:uid="{20F7D841-6BE2-49DB-9F97-0E2072F79001}"/>
    <cellStyle name="Comma 2 15 3 4" xfId="19266" xr:uid="{F35D0BDF-2454-4B86-8093-E57CB3244156}"/>
    <cellStyle name="Comma 2 15 4" xfId="6128" xr:uid="{72A32E45-E730-4FC1-A3A0-051E831CC5B5}"/>
    <cellStyle name="Comma 2 15 4 2" xfId="15469" xr:uid="{02B87610-0483-4797-AE18-ACB445A5F2C3}"/>
    <cellStyle name="Comma 2 15 4 2 2" xfId="17835" xr:uid="{6F966E77-93CE-428E-9253-F4ACFDBE4885}"/>
    <cellStyle name="Comma 2 15 4 3" xfId="19268" xr:uid="{CC4244DA-0BC3-4004-A9BD-028FE41AD4DF}"/>
    <cellStyle name="Comma 2 15 5" xfId="4006" xr:uid="{531598E9-2D7F-4ECE-9323-BC6A77CBAEE3}"/>
    <cellStyle name="Comma 2 15 5 2" xfId="17830" xr:uid="{A83E8EBE-0567-4710-9543-C7D5D03D4628}"/>
    <cellStyle name="Comma 2 15 6" xfId="19263" xr:uid="{DFE283B9-3EA2-453E-9348-4D7039DFCACC}"/>
    <cellStyle name="Comma 2 16" xfId="1523" xr:uid="{1B740CE1-39C0-46DA-8A7C-105972FA8EE6}"/>
    <cellStyle name="Comma 2 16 2" xfId="4010" xr:uid="{8F0CB41A-82E5-4E91-A050-10C8753245EE}"/>
    <cellStyle name="Comma 2 16 2 2" xfId="6132" xr:uid="{7DC81735-5894-4A83-9A2A-D002897D0B1A}"/>
    <cellStyle name="Comma 2 16 2 2 2" xfId="15471" xr:uid="{01E8575E-C368-4E38-B862-9F01E8D44056}"/>
    <cellStyle name="Comma 2 16 2 2 2 2" xfId="17838" xr:uid="{6F30FA14-1772-47EF-9190-015417FE51E0}"/>
    <cellStyle name="Comma 2 16 2 2 3" xfId="19271" xr:uid="{7D921F9C-6B0F-41C8-9131-5C02401E1921}"/>
    <cellStyle name="Comma 2 16 2 3" xfId="15470" xr:uid="{103B8F5E-A87F-4754-887E-223E3D74D66A}"/>
    <cellStyle name="Comma 2 16 2 3 2" xfId="17837" xr:uid="{6ED93D53-D544-4C58-A575-1972F9139232}"/>
    <cellStyle name="Comma 2 16 2 4" xfId="19270" xr:uid="{16054E70-AD08-4F7D-99F3-524353EBD929}"/>
    <cellStyle name="Comma 2 16 3" xfId="4011" xr:uid="{7E6C84D6-B533-4D91-B680-5F4C3D5CE64E}"/>
    <cellStyle name="Comma 2 16 3 2" xfId="6133" xr:uid="{6DC49946-6373-455A-A5A9-823ADB4B84D1}"/>
    <cellStyle name="Comma 2 16 3 2 2" xfId="15473" xr:uid="{43EF4570-4E9C-4606-A8B7-BA8438DDFF26}"/>
    <cellStyle name="Comma 2 16 3 2 2 2" xfId="17840" xr:uid="{F5131B3A-E0E1-420C-8A57-1F604F9E9BD2}"/>
    <cellStyle name="Comma 2 16 3 2 3" xfId="19273" xr:uid="{294E63D3-2BE8-43F4-876F-930512FE0E0E}"/>
    <cellStyle name="Comma 2 16 3 3" xfId="15472" xr:uid="{05D7C097-68C7-44B5-9DCF-D92356250294}"/>
    <cellStyle name="Comma 2 16 3 3 2" xfId="17839" xr:uid="{797D44F1-3572-4A9D-805B-C6834C6E1EC1}"/>
    <cellStyle name="Comma 2 16 3 4" xfId="19272" xr:uid="{A23EDC3E-39A9-4BC2-AAA0-D20508439052}"/>
    <cellStyle name="Comma 2 16 4" xfId="6131" xr:uid="{05D5557F-BB6A-45A7-9B0E-233A0AAD1EE6}"/>
    <cellStyle name="Comma 2 16 4 2" xfId="15474" xr:uid="{EB8A2703-7007-473A-A56F-9B0EB1F7555D}"/>
    <cellStyle name="Comma 2 16 4 2 2" xfId="17841" xr:uid="{7D13719B-1023-4789-8A68-7262C8F9FEDA}"/>
    <cellStyle name="Comma 2 16 4 3" xfId="19274" xr:uid="{EA76ED0C-85D9-4269-99DA-7650CD1B3ABE}"/>
    <cellStyle name="Comma 2 16 5" xfId="4009" xr:uid="{0F3CC643-0241-47D4-A66C-8F3643206C37}"/>
    <cellStyle name="Comma 2 16 5 2" xfId="17836" xr:uid="{9F6C3A1E-E8D6-4F90-83B5-71E2E8152776}"/>
    <cellStyle name="Comma 2 16 6" xfId="19269" xr:uid="{D908BFBD-FF28-4D07-81DB-71B91B118BAB}"/>
    <cellStyle name="Comma 2 17" xfId="2465" xr:uid="{D1564C09-B937-4676-BDD9-CB36EC5B2C65}"/>
    <cellStyle name="Comma 2 17 2" xfId="4012" xr:uid="{BE08A4A8-F7D9-4C25-8578-DFCF05CAD2E5}"/>
    <cellStyle name="Comma 2 18" xfId="2510" xr:uid="{6A4C0729-7F2E-462E-AF06-1586448B411A}"/>
    <cellStyle name="Comma 2 18 2" xfId="4014" xr:uid="{6F98E1A9-0F08-4CAD-8AD2-D9A58BE6DC19}"/>
    <cellStyle name="Comma 2 18 2 2" xfId="4015" xr:uid="{6B3FDC7F-26C0-4B1A-BCEC-FF2E9027EB7C}"/>
    <cellStyle name="Comma 2 18 2 2 2" xfId="5833" xr:uid="{65F0AE00-64D0-45BE-A0B0-4577A930EA6A}"/>
    <cellStyle name="Comma 2 18 2 2 2 2" xfId="6360" xr:uid="{C27D4F57-0290-4BD1-97A4-DBBCE10A6A19}"/>
    <cellStyle name="Comma 2 18 2 2 2 2 2" xfId="15478" xr:uid="{A97B848A-39F7-4826-A754-C60E744B52B5}"/>
    <cellStyle name="Comma 2 18 2 2 2 2 2 2" xfId="17845" xr:uid="{5CA30776-DD40-4D3F-BF97-DD879A7D58A1}"/>
    <cellStyle name="Comma 2 18 2 2 2 2 3" xfId="19278" xr:uid="{F3FA3F7A-68D6-409C-B915-5F1D954B94F5}"/>
    <cellStyle name="Comma 2 18 2 2 2 3" xfId="15477" xr:uid="{A5B33133-AACC-4693-B1C5-68CF6D306481}"/>
    <cellStyle name="Comma 2 18 2 2 2 3 2" xfId="17844" xr:uid="{9F4FB472-69D3-4430-8268-8EF1E8B4DD38}"/>
    <cellStyle name="Comma 2 18 2 2 2 4" xfId="19277" xr:uid="{410FB82C-D5F4-43D9-A0BD-9516F670234F}"/>
    <cellStyle name="Comma 2 18 2 2 3" xfId="6135" xr:uid="{23D5267B-D2FD-43A3-906C-518AC0E379F3}"/>
    <cellStyle name="Comma 2 18 2 2 3 2" xfId="15479" xr:uid="{9884FE0B-3C50-4652-9A15-C2D6C4BF84CE}"/>
    <cellStyle name="Comma 2 18 2 2 3 2 2" xfId="17846" xr:uid="{66DB2877-B968-4168-ACD9-D8F8690BF2F3}"/>
    <cellStyle name="Comma 2 18 2 2 3 3" xfId="19279" xr:uid="{63522319-E804-4EA3-BEBB-56F129A49729}"/>
    <cellStyle name="Comma 2 18 2 2 4" xfId="15476" xr:uid="{B1D69AA0-40E2-4199-9B3E-B300EDDFED24}"/>
    <cellStyle name="Comma 2 18 2 2 4 2" xfId="17843" xr:uid="{6A8CD7B9-96E7-4378-AF3B-76BA6979C33F}"/>
    <cellStyle name="Comma 2 18 2 2 5" xfId="19276" xr:uid="{B0502369-EDE8-40DD-82F6-CCBEAE59FDD7}"/>
    <cellStyle name="Comma 2 18 2 3" xfId="5779" xr:uid="{ADAAE7C6-95C9-4132-8F5B-AE445B6F57D8}"/>
    <cellStyle name="Comma 2 18 2 3 2" xfId="5949" xr:uid="{0F28C369-7AEC-40EA-BB9F-AB2E894C0797}"/>
    <cellStyle name="Comma 2 18 2 3 2 2" xfId="6389" xr:uid="{0F1A9CF6-A81C-4D38-A499-E5677CC676E9}"/>
    <cellStyle name="Comma 2 18 2 3 2 2 2" xfId="15482" xr:uid="{069FA5C6-A141-4723-A984-F8E73FF5510C}"/>
    <cellStyle name="Comma 2 18 2 3 2 2 2 2" xfId="17849" xr:uid="{F6CD7B36-E491-43E2-A67D-58DAC168B481}"/>
    <cellStyle name="Comma 2 18 2 3 2 2 3" xfId="19282" xr:uid="{7491AEBF-538A-4294-B07C-C36435FF27CA}"/>
    <cellStyle name="Comma 2 18 2 3 2 3" xfId="15481" xr:uid="{77EDE0F4-665F-4FAD-A0FF-2C57BAAB2D0B}"/>
    <cellStyle name="Comma 2 18 2 3 2 3 2" xfId="17848" xr:uid="{B7A9DE6A-3102-4EB4-91A0-9FAA94719F73}"/>
    <cellStyle name="Comma 2 18 2 3 2 4" xfId="19281" xr:uid="{AD8DAB59-5366-4871-845C-0A6D5D1C9AD3}"/>
    <cellStyle name="Comma 2 18 2 3 3" xfId="6347" xr:uid="{CCF83244-CBEA-4B5F-B652-8A450FB2387A}"/>
    <cellStyle name="Comma 2 18 2 3 3 2" xfId="15483" xr:uid="{1EEE39AA-FF36-49D8-9EC5-5B1A3B43FB2B}"/>
    <cellStyle name="Comma 2 18 2 3 3 2 2" xfId="17850" xr:uid="{BCE50F06-D353-407D-BBB2-07AE76D3E654}"/>
    <cellStyle name="Comma 2 18 2 3 3 3" xfId="19283" xr:uid="{F33EEA45-99C3-4118-81A1-D3E2484FFEBB}"/>
    <cellStyle name="Comma 2 18 2 3 4" xfId="15480" xr:uid="{C50B258B-8DB0-4DA1-B98B-434B5DE32E10}"/>
    <cellStyle name="Comma 2 18 2 3 4 2" xfId="17847" xr:uid="{B5252E11-9A42-4DA5-A488-371297C1ED92}"/>
    <cellStyle name="Comma 2 18 2 3 5" xfId="19280" xr:uid="{A2328B3A-7C5A-4FB5-981A-F87516790270}"/>
    <cellStyle name="Comma 2 18 2 4" xfId="5832" xr:uid="{36A9C25E-A447-4409-8F07-68FA1E1BBAFF}"/>
    <cellStyle name="Comma 2 18 2 4 2" xfId="6359" xr:uid="{E398BEBC-B548-4A85-8E57-DDE422387DF4}"/>
    <cellStyle name="Comma 2 18 2 4 2 2" xfId="15485" xr:uid="{32D0AA6A-E189-4220-AA16-6C3BEC2534BE}"/>
    <cellStyle name="Comma 2 18 2 4 2 2 2" xfId="17852" xr:uid="{49D5A459-ED30-4706-B457-1E267CAD42FD}"/>
    <cellStyle name="Comma 2 18 2 4 2 3" xfId="19285" xr:uid="{42E72610-AFF1-4D5F-AD1B-67CD44986052}"/>
    <cellStyle name="Comma 2 18 2 4 3" xfId="15484" xr:uid="{E628254C-F1ED-411A-9097-9C4A1118E434}"/>
    <cellStyle name="Comma 2 18 2 4 3 2" xfId="17851" xr:uid="{CB5AD074-672B-4C88-8843-A998588EC530}"/>
    <cellStyle name="Comma 2 18 2 4 4" xfId="19284" xr:uid="{B861A0CD-9ECD-46CF-AAFF-488B4EE77FD1}"/>
    <cellStyle name="Comma 2 18 2 5" xfId="6134" xr:uid="{A7642542-A2FB-4D09-BA10-86A0A73AA27A}"/>
    <cellStyle name="Comma 2 18 2 5 2" xfId="15486" xr:uid="{537AB76D-1245-487E-9437-F23320893008}"/>
    <cellStyle name="Comma 2 18 2 5 2 2" xfId="17853" xr:uid="{FC9758F6-9D27-423D-8F6A-AF5F2B632176}"/>
    <cellStyle name="Comma 2 18 2 5 3" xfId="19286" xr:uid="{966611D7-0DA0-4D3A-8130-9B14951A5BDC}"/>
    <cellStyle name="Comma 2 18 2 6" xfId="15475" xr:uid="{802692AB-6B77-474F-B782-BA2CDB5FDDB4}"/>
    <cellStyle name="Comma 2 18 2 6 2" xfId="17842" xr:uid="{FCA8EB47-A720-4F7D-BA7C-B7929A411D6D}"/>
    <cellStyle name="Comma 2 18 2 7" xfId="19275" xr:uid="{56FB6256-B45F-4C61-916B-646CD6946766}"/>
    <cellStyle name="Comma 2 18 3" xfId="4013" xr:uid="{C3E3CD94-AAE7-4556-9E89-E3D32156913A}"/>
    <cellStyle name="Comma 2 19" xfId="2545" xr:uid="{23CE6038-31CA-4F26-9BFE-873CC42D1367}"/>
    <cellStyle name="Comma 2 19 2" xfId="4016" xr:uid="{3818AFCF-1DBF-48BC-BC32-EDE48089481C}"/>
    <cellStyle name="Comma 2 2" xfId="123" xr:uid="{98A91B08-6B4E-430A-A988-6B510581A8D1}"/>
    <cellStyle name="Comma 2 2 10" xfId="667" xr:uid="{BDA46D96-1E61-4FE8-93CE-7C25B02A898F}"/>
    <cellStyle name="Comma 2 2 10 2" xfId="5980" xr:uid="{C7F1A870-A499-47C9-AEA6-1A6BE9567675}"/>
    <cellStyle name="Comma 2 2 10 2 2" xfId="17854" xr:uid="{00987AC8-09F9-457B-BF51-2300D00861E3}"/>
    <cellStyle name="Comma 2 2 10 3" xfId="19287" xr:uid="{07219E24-F4E8-444B-807D-A57F54A39906}"/>
    <cellStyle name="Comma 2 2 11" xfId="698" xr:uid="{A4947BD4-A00C-462C-ACAB-6A4E55FE62E5}"/>
    <cellStyle name="Comma 2 2 11 2" xfId="6059" xr:uid="{C4956F0A-2347-4779-BDB4-D25BF15C37D0}"/>
    <cellStyle name="Comma 2 2 11 2 2" xfId="17855" xr:uid="{177D27CD-01D1-4EF9-964C-0D0B196C8D97}"/>
    <cellStyle name="Comma 2 2 11 2 3" xfId="15487" xr:uid="{93B841ED-A8A4-4579-A2B2-43B9F59FFDAE}"/>
    <cellStyle name="Comma 2 2 11 3" xfId="8810" xr:uid="{9A1D1306-315B-4FFA-801C-E36FCF02AD41}"/>
    <cellStyle name="Comma 2 2 11 3 2" xfId="17126" xr:uid="{4E46F8D4-29DA-4512-AB62-246C668A266D}"/>
    <cellStyle name="Comma 2 2 11 4" xfId="19288" xr:uid="{60F4F05E-D61C-4ACD-A57A-BCA32D71CA29}"/>
    <cellStyle name="Comma 2 2 11 5" xfId="14908" xr:uid="{C2BEB52E-3C84-4C15-907B-C6E05041FC07}"/>
    <cellStyle name="Comma 2 2 12" xfId="729" xr:uid="{92E3CC0B-08A8-4431-8B28-C31FFD9DA1B2}"/>
    <cellStyle name="Comma 2 2 12 2" xfId="6136" xr:uid="{EC9A1EEF-3BA5-4949-9A3B-98E4B046CD26}"/>
    <cellStyle name="Comma 2 2 12 2 2" xfId="17856" xr:uid="{800E5683-55E3-4F5D-BA47-CF2462B4051C}"/>
    <cellStyle name="Comma 2 2 12 3" xfId="19289" xr:uid="{CBB54B38-FE59-4B92-85BA-AFD358555E36}"/>
    <cellStyle name="Comma 2 2 13" xfId="763" xr:uid="{EFABF03A-2C47-44B8-9FF2-D3B0102C4777}"/>
    <cellStyle name="Comma 2 2 13 2" xfId="6406" xr:uid="{53769AA6-0F4B-4D26-993F-1AE8121BDA76}"/>
    <cellStyle name="Comma 2 2 13 2 2" xfId="17857" xr:uid="{9D974A68-85DD-439D-9B96-247239BAC4E8}"/>
    <cellStyle name="Comma 2 2 13 3" xfId="19290" xr:uid="{36A47608-0B38-4A9A-ABA6-B6A4BBDE029F}"/>
    <cellStyle name="Comma 2 2 14" xfId="1047" xr:uid="{B2BA6325-4758-4E9F-B6FF-81BF41DA44EA}"/>
    <cellStyle name="Comma 2 2 14 2" xfId="1241" xr:uid="{5DACE8D3-2D43-4393-B27F-653B1AB47135}"/>
    <cellStyle name="Comma 2 2 14 2 2" xfId="17858" xr:uid="{8CC7A6C8-1136-4113-8C9E-4DB91075DBBE}"/>
    <cellStyle name="Comma 2 2 14 2 3" xfId="15488" xr:uid="{8F4E30C3-38A6-4175-A1F8-2A47BA4EA926}"/>
    <cellStyle name="Comma 2 2 14 3" xfId="19291" xr:uid="{D04C9CD1-7C05-404C-B89A-33D32BE60B98}"/>
    <cellStyle name="Comma 2 2 14 4" xfId="15049" xr:uid="{5B95D7ED-0843-44CA-93A1-091ED89FDFA0}"/>
    <cellStyle name="Comma 2 2 15" xfId="10315" xr:uid="{BE144AF4-FB7F-4432-AFAF-F0A9C1340FFB}"/>
    <cellStyle name="Comma 2 2 15 2" xfId="15489" xr:uid="{119541AB-EA17-46A3-B8E1-41C56388D0A0}"/>
    <cellStyle name="Comma 2 2 15 2 2" xfId="17859" xr:uid="{46FB22AF-21A8-4906-A6BB-38135E1A8433}"/>
    <cellStyle name="Comma 2 2 15 3" xfId="19292" xr:uid="{17680ADA-3D97-4678-8DAF-5B7E9EDDD84B}"/>
    <cellStyle name="Comma 2 2 15 4" xfId="15046" xr:uid="{7DF09608-53AC-4973-824E-885082687A62}"/>
    <cellStyle name="Comma 2 2 16" xfId="12455" xr:uid="{5FFD9611-EE48-472E-A9BF-21D743FBC5ED}"/>
    <cellStyle name="Comma 2 2 16 2" xfId="15490" xr:uid="{040A5AB2-7F31-4006-8061-1A9FD0764C3A}"/>
    <cellStyle name="Comma 2 2 16 2 2" xfId="17860" xr:uid="{F68423D5-DD6D-4772-A432-76730EE22E93}"/>
    <cellStyle name="Comma 2 2 16 3" xfId="17447" xr:uid="{7AD1742B-753A-4A85-8C60-677BD7F22FB9}"/>
    <cellStyle name="Comma 2 2 16 4" xfId="19293" xr:uid="{BFFEA776-0E50-4843-A80E-87ABD8078B67}"/>
    <cellStyle name="Comma 2 2 16 5" xfId="15078" xr:uid="{B876A5BB-658B-443D-AA25-AF7D4650DF20}"/>
    <cellStyle name="Comma 2 2 17" xfId="15106" xr:uid="{BBC312ED-0722-4EBD-8AD3-BF3929F81D13}"/>
    <cellStyle name="Comma 2 2 17 2" xfId="15491" xr:uid="{8093DBD6-A67F-42C7-A349-66BBA715D9CB}"/>
    <cellStyle name="Comma 2 2 17 2 2" xfId="17861" xr:uid="{5A222874-A000-48FD-8D19-7BF6DCBF5AFA}"/>
    <cellStyle name="Comma 2 2 17 3" xfId="19294" xr:uid="{EBBE4A45-8880-492B-8E82-DE559F35F4C3}"/>
    <cellStyle name="Comma 2 2 18" xfId="15492" xr:uid="{4A5B52F7-302D-4C1A-B896-CC714C85E0AC}"/>
    <cellStyle name="Comma 2 2 18 2" xfId="17862" xr:uid="{3A3FF5C5-41AF-44B9-B254-0222F22A957A}"/>
    <cellStyle name="Comma 2 2 18 3" xfId="19295" xr:uid="{1A6F0F4C-741E-4F64-8264-2638395CDDBE}"/>
    <cellStyle name="Comma 2 2 19" xfId="15218" xr:uid="{3CB8075A-0E0F-4B2D-BA4C-33BEFC8D5277}"/>
    <cellStyle name="Comma 2 2 19 2" xfId="17533" xr:uid="{35AB4817-E4C6-44A4-90F5-697C2848719D}"/>
    <cellStyle name="Comma 2 2 2" xfId="151" xr:uid="{91636A04-5545-49E3-B780-4912ECA97BD4}"/>
    <cellStyle name="Comma 2 2 2 10" xfId="606" xr:uid="{A03DD696-563D-42EA-8D6B-34C6BABB17AF}"/>
    <cellStyle name="Comma 2 2 2 10 2" xfId="15493" xr:uid="{25918971-562E-402C-9479-653A81022016}"/>
    <cellStyle name="Comma 2 2 2 10 2 2" xfId="17863" xr:uid="{24259E3D-5B29-48DF-9977-5539E2FB571F}"/>
    <cellStyle name="Comma 2 2 2 10 3" xfId="19296" xr:uid="{6C899102-AFB4-4198-B7D8-1AD226CBD0E8}"/>
    <cellStyle name="Comma 2 2 2 10 4" xfId="15015" xr:uid="{E662D9D0-BC77-4B4F-A21F-382969051FF8}"/>
    <cellStyle name="Comma 2 2 2 11" xfId="637" xr:uid="{32CFFE63-A2BD-4998-A1EC-E75305E74B1A}"/>
    <cellStyle name="Comma 2 2 2 11 2" xfId="15494" xr:uid="{AF74A7C5-5E38-42CD-80AF-C1578B46DC94}"/>
    <cellStyle name="Comma 2 2 2 11 2 2" xfId="17864" xr:uid="{5C5FD26D-52AC-4BB3-AFAB-B936B3FECFC8}"/>
    <cellStyle name="Comma 2 2 2 11 3" xfId="19297" xr:uid="{339347EC-6A6B-4675-B376-B838721169F1}"/>
    <cellStyle name="Comma 2 2 2 11 4" xfId="15152" xr:uid="{23951A02-EAA1-43D4-9BBD-C4A71C6BADAB}"/>
    <cellStyle name="Comma 2 2 2 12" xfId="668" xr:uid="{78DF6F65-9368-4265-874F-B3B542991D75}"/>
    <cellStyle name="Comma 2 2 2 12 2" xfId="17570" xr:uid="{3385DF51-FA8B-431A-9301-3BC794B4F945}"/>
    <cellStyle name="Comma 2 2 2 12 3" xfId="15253" xr:uid="{37A50A16-A947-43B1-AE80-7F09AC2860EE}"/>
    <cellStyle name="Comma 2 2 2 13" xfId="699" xr:uid="{092D1FF7-11FE-4E9B-A5C6-2532DA487050}"/>
    <cellStyle name="Comma 2 2 2 13 2" xfId="19034" xr:uid="{88AEEC56-B9E2-431E-B91A-B6C5F1354FA3}"/>
    <cellStyle name="Comma 2 2 2 14" xfId="730" xr:uid="{48BA8E3D-9445-4218-B485-A2743C7E1066}"/>
    <cellStyle name="Comma 2 2 2 15" xfId="764" xr:uid="{428AB6FD-7C9C-410B-97B0-5E6AB41B4D73}"/>
    <cellStyle name="Comma 2 2 2 16" xfId="1226" xr:uid="{16CCF8E6-FEE5-4C8C-8D3C-75B752BFA2E3}"/>
    <cellStyle name="Comma 2 2 2 17" xfId="10325" xr:uid="{D616B83D-0418-467E-B119-F06BFDF7D31A}"/>
    <cellStyle name="Comma 2 2 2 18" xfId="12457" xr:uid="{7CB5B49B-BF31-4B93-B746-01B4FF302658}"/>
    <cellStyle name="Comma 2 2 2 2" xfId="197" xr:uid="{A55ED420-E644-4731-9991-9D4D9259A689}"/>
    <cellStyle name="Comma 2 2 2 2 10" xfId="671" xr:uid="{0D48891A-A751-423E-B637-2DC053F7BEE1}"/>
    <cellStyle name="Comma 2 2 2 2 11" xfId="702" xr:uid="{418B617E-6706-4B86-A186-4DDA492DDAF6}"/>
    <cellStyle name="Comma 2 2 2 2 12" xfId="733" xr:uid="{1237D093-FA9E-45D0-91D3-DA3C06923688}"/>
    <cellStyle name="Comma 2 2 2 2 13" xfId="767" xr:uid="{376F7900-FD8B-4EC8-8454-17FB08B77351}"/>
    <cellStyle name="Comma 2 2 2 2 14" xfId="10355" xr:uid="{935B6441-129C-4FD8-B313-CDF75C4044BC}"/>
    <cellStyle name="Comma 2 2 2 2 2" xfId="245" xr:uid="{4CB14497-B098-4D1E-BCB8-8BE4C6249184}"/>
    <cellStyle name="Comma 2 2 2 2 2 10" xfId="12509" xr:uid="{493E31D7-0701-4B8F-9678-2D4DE2D39B9A}"/>
    <cellStyle name="Comma 2 2 2 2 2 2" xfId="351" xr:uid="{205C51D0-0EA3-4548-9274-4C600506D804}"/>
    <cellStyle name="Comma 2 2 2 2 2 2 2" xfId="2182" xr:uid="{265D4958-E711-457E-96E8-272D73D8A652}"/>
    <cellStyle name="Comma 2 2 2 2 2 2 2 2" xfId="3176" xr:uid="{B5359BC1-EF51-41DC-A2B4-08B57F32C6B5}"/>
    <cellStyle name="Comma 2 2 2 2 2 2 2 2 2" xfId="12308" xr:uid="{69C19B49-84E7-4A4E-96EE-965324949064}"/>
    <cellStyle name="Comma 2 2 2 2 2 2 2 2 3" xfId="14491" xr:uid="{5A41A69D-969C-4B78-8A08-607D32C017BD}"/>
    <cellStyle name="Comma 2 2 2 2 2 2 2 3" xfId="11579" xr:uid="{1E47E896-2FEC-40B3-87D3-D7264FA27639}"/>
    <cellStyle name="Comma 2 2 2 2 2 2 2 4" xfId="13768" xr:uid="{7BC35E62-4EE1-4C8D-8AC0-6EEE76AE70E3}"/>
    <cellStyle name="Comma 2 2 2 2 2 2 2 5" xfId="17865" xr:uid="{1804E838-226C-4458-9690-0FD30045205B}"/>
    <cellStyle name="Comma 2 2 2 2 2 2 3" xfId="1561" xr:uid="{FEA20D28-8F8D-435C-9599-637D2E1246E8}"/>
    <cellStyle name="Comma 2 2 2 2 2 2 3 2" xfId="11201" xr:uid="{76E6B81A-E67C-4D37-BBB0-C6B17F7CEC8D}"/>
    <cellStyle name="Comma 2 2 2 2 2 2 3 3" xfId="13420" xr:uid="{FB76D14F-817F-49AB-BF68-3EF127E52158}"/>
    <cellStyle name="Comma 2 2 2 2 2 2 4" xfId="2826" xr:uid="{160DA94A-F4A7-4B10-9EDA-9FDC466CE6AC}"/>
    <cellStyle name="Comma 2 2 2 2 2 2 4 2" xfId="11958" xr:uid="{4F66F157-2573-4F36-8F0B-9D4AAA0884FF}"/>
    <cellStyle name="Comma 2 2 2 2 2 2 4 3" xfId="14141" xr:uid="{B6C56149-1A39-41EB-BF1B-02CDAE56D233}"/>
    <cellStyle name="Comma 2 2 2 2 2 2 5" xfId="10461" xr:uid="{B5A03B71-B793-46F1-B76C-A19FEA2F4651}"/>
    <cellStyle name="Comma 2 2 2 2 2 2 5 2" xfId="12781" xr:uid="{14DCCD10-C021-4BF4-9A9D-4403D2C9C017}"/>
    <cellStyle name="Comma 2 2 2 2 2 2 6" xfId="10147" xr:uid="{CC1CA87D-3319-4D7C-85BA-43D985F553CF}"/>
    <cellStyle name="Comma 2 2 2 2 2 2 7" xfId="12592" xr:uid="{DB957C62-E082-42DC-A2FD-0E8CA1F275F8}"/>
    <cellStyle name="Comma 2 2 2 2 2 2 8" xfId="15495" xr:uid="{FE035823-BD69-4D04-ABE6-28709CE659EA}"/>
    <cellStyle name="Comma 2 2 2 2 2 3" xfId="816" xr:uid="{A0354109-D1B6-4593-94EA-02C8C1A590DE}"/>
    <cellStyle name="Comma 2 2 2 2 2 3 2" xfId="2015" xr:uid="{147A4EBC-DAE6-49F9-953C-754914D094D5}"/>
    <cellStyle name="Comma 2 2 2 2 2 3 2 2" xfId="11442" xr:uid="{0C02152C-6E63-4079-A352-054BD46E9661}"/>
    <cellStyle name="Comma 2 2 2 2 2 3 2 3" xfId="13631" xr:uid="{A558381D-32D0-4165-8643-5C552EB8C59C}"/>
    <cellStyle name="Comma 2 2 2 2 2 3 3" xfId="3037" xr:uid="{525E6A00-4F4D-4B50-9190-74EC6F324227}"/>
    <cellStyle name="Comma 2 2 2 2 2 3 3 2" xfId="12169" xr:uid="{5285B791-192A-4ACF-9DAC-EEEA662D01F0}"/>
    <cellStyle name="Comma 2 2 2 2 2 3 3 3" xfId="14352" xr:uid="{3047F8A0-60C0-45C3-BA1D-2531FDB5BDD0}"/>
    <cellStyle name="Comma 2 2 2 2 2 3 4" xfId="10701" xr:uid="{5E756992-53C6-4E95-A0FF-87CBCD24F2E6}"/>
    <cellStyle name="Comma 2 2 2 2 2 3 5" xfId="12973" xr:uid="{E9F9E1F3-6A55-4318-878C-135D03C8039B}"/>
    <cellStyle name="Comma 2 2 2 2 2 3 6" xfId="19298" xr:uid="{1B83A359-AA16-4657-A2D9-6CEE61CA4AED}"/>
    <cellStyle name="Comma 2 2 2 2 2 4" xfId="1074" xr:uid="{6FFFE3D4-E0D5-42F9-9695-934E1A683B91}"/>
    <cellStyle name="Comma 2 2 2 2 2 4 2" xfId="1790" xr:uid="{BB643B98-F4C0-42F7-932F-12A5A01EA2ED}"/>
    <cellStyle name="Comma 2 2 2 2 2 4 2 2" xfId="11322" xr:uid="{BA7CC194-E1BF-4177-BFC3-EEE0E2E52BD7}"/>
    <cellStyle name="Comma 2 2 2 2 2 4 2 3" xfId="13517" xr:uid="{BC0DA326-181E-403B-BABB-8D868A01DCE0}"/>
    <cellStyle name="Comma 2 2 2 2 2 4 3" xfId="2923" xr:uid="{75B318D8-CE94-4405-A151-671677D9DBCA}"/>
    <cellStyle name="Comma 2 2 2 2 2 4 3 2" xfId="12055" xr:uid="{27FFF451-B452-4D18-8F8B-0FC63CF8A0A8}"/>
    <cellStyle name="Comma 2 2 2 2 2 4 3 3" xfId="14238" xr:uid="{D35BD322-6F25-4AA3-8C87-4AC01C3BD207}"/>
    <cellStyle name="Comma 2 2 2 2 2 5" xfId="1228" xr:uid="{386004EC-F0BE-4752-AA0E-69AD2011696A}"/>
    <cellStyle name="Comma 2 2 2 2 2 5 2" xfId="2713" xr:uid="{81D56448-2630-4CCB-8579-ACF6B8C56F26}"/>
    <cellStyle name="Comma 2 2 2 2 2 5 2 2" xfId="11845" xr:uid="{71C0B91B-FC62-4051-BBEB-391C2241ED5C}"/>
    <cellStyle name="Comma 2 2 2 2 2 5 2 3" xfId="14028" xr:uid="{37AB3AF5-728F-4082-9878-4BA3D21F9F52}"/>
    <cellStyle name="Comma 2 2 2 2 2 5 3" xfId="11057" xr:uid="{BC56C6CA-78CF-43FD-8A1A-AE50DD189213}"/>
    <cellStyle name="Comma 2 2 2 2 2 5 4" xfId="13315" xr:uid="{B1E86679-587E-4BDC-B859-EC21C20838E4}"/>
    <cellStyle name="Comma 2 2 2 2 2 6" xfId="1128" xr:uid="{29EC30A5-1B53-4173-B727-C26FDAE582BF}"/>
    <cellStyle name="Comma 2 2 2 2 2 6 2" xfId="10987" xr:uid="{F9C1DF56-2BFC-407E-8A18-712039D1087F}"/>
    <cellStyle name="Comma 2 2 2 2 2 6 3" xfId="13248" xr:uid="{AE83E673-ED7D-460E-9AE4-4D0BABC95FFF}"/>
    <cellStyle name="Comma 2 2 2 2 2 7" xfId="2644" xr:uid="{DF234A66-EB7A-41BA-A5D3-C2B679D799FD}"/>
    <cellStyle name="Comma 2 2 2 2 2 7 2" xfId="11776" xr:uid="{CC5DBE18-11AE-49C0-A597-8918F2305093}"/>
    <cellStyle name="Comma 2 2 2 2 2 7 3" xfId="13959" xr:uid="{C669088C-A78C-4C24-BAD6-DD12274965AA}"/>
    <cellStyle name="Comma 2 2 2 2 2 8" xfId="10388" xr:uid="{ECFC36B3-3D1B-4946-B3C8-630C49FCCDD3}"/>
    <cellStyle name="Comma 2 2 2 2 2 9" xfId="10027" xr:uid="{A940A40A-79EA-4302-B2D3-AABD2EC005D8}"/>
    <cellStyle name="Comma 2 2 2 2 3" xfId="442" xr:uid="{DF52C1EA-CECB-4FF7-A992-1C4E7EBA3563}"/>
    <cellStyle name="Comma 2 2 2 2 3 2" xfId="1644" xr:uid="{A9119599-4759-4D20-B8C4-B3180FACA0AD}"/>
    <cellStyle name="Comma 2 2 2 2 3 2 2" xfId="2266" xr:uid="{423A9EA3-F4EC-41C2-8473-33D9FFE02A59}"/>
    <cellStyle name="Comma 2 2 2 2 3 2 2 2" xfId="17866" xr:uid="{8A316D13-2A6B-4689-9FE8-67D304362AF2}"/>
    <cellStyle name="Comma 2 2 2 2 3 2 3" xfId="15496" xr:uid="{5158051A-E78E-4767-AD1A-823D723327B3}"/>
    <cellStyle name="Comma 2 2 2 2 3 3" xfId="1871" xr:uid="{C6E20CA7-F348-4883-8D16-FD1E03BC1CDC}"/>
    <cellStyle name="Comma 2 2 2 2 3 3 2" xfId="19299" xr:uid="{D3EDBA83-3F3E-43C1-97E7-B6FE5678136B}"/>
    <cellStyle name="Comma 2 2 2 2 3 4" xfId="4019" xr:uid="{4A5A2A80-13CF-4AAB-953B-C66C43276B59}"/>
    <cellStyle name="Comma 2 2 2 2 3 4 2" xfId="10515" xr:uid="{D405C695-CE2D-4F77-ADF0-83D1F1D0A88A}"/>
    <cellStyle name="Comma 2 2 2 2 3 5" xfId="10175" xr:uid="{AFFE830F-95E0-4DBA-B9ED-3D2C968CB315}"/>
    <cellStyle name="Comma 2 2 2 2 4" xfId="486" xr:uid="{E6742066-4933-4C6A-8863-4C1EA910C193}"/>
    <cellStyle name="Comma 2 2 2 2 4 2" xfId="1705" xr:uid="{DF8ECEA3-E301-4A6E-8E13-A78330FD9193}"/>
    <cellStyle name="Comma 2 2 2 2 4 2 2" xfId="2323" xr:uid="{C655451C-A388-4546-BC19-C4A54B82D738}"/>
    <cellStyle name="Comma 2 2 2 2 4 2 2 2" xfId="17867" xr:uid="{B36D1ED9-A973-4754-84B0-F2EB3C620519}"/>
    <cellStyle name="Comma 2 2 2 2 4 2 3" xfId="15497" xr:uid="{CCD5DDFB-F9BB-4630-AE9B-8065866CB51D}"/>
    <cellStyle name="Comma 2 2 2 2 4 3" xfId="1929" xr:uid="{929EED7C-4622-4A6D-9772-904919E9F811}"/>
    <cellStyle name="Comma 2 2 2 2 4 3 2" xfId="19300" xr:uid="{2543FD3F-60FD-4354-BB4A-DA864F56C810}"/>
    <cellStyle name="Comma 2 2 2 2 4 4" xfId="6138" xr:uid="{848F94D7-83D3-4772-8B44-A77624E08550}"/>
    <cellStyle name="Comma 2 2 2 2 4 4 2" xfId="10547" xr:uid="{3CD97321-2C30-4014-AB4D-47AD6D358387}"/>
    <cellStyle name="Comma 2 2 2 2 4 5" xfId="10125" xr:uid="{F4F048E9-3794-4CA7-92C5-77658C7BAF37}"/>
    <cellStyle name="Comma 2 2 2 2 5" xfId="517" xr:uid="{2C35FEC7-B586-40F9-9CC5-F5EF55E68A70}"/>
    <cellStyle name="Comma 2 2 2 2 5 2" xfId="2132" xr:uid="{B531086C-627B-4565-830A-B33B0133D1D0}"/>
    <cellStyle name="Comma 2 2 2 2 5 2 2" xfId="17868" xr:uid="{9137E9FB-9164-495E-9C63-25C72D96827E}"/>
    <cellStyle name="Comma 2 2 2 2 5 2 3" xfId="15498" xr:uid="{FCE47A79-8EEF-47EE-89FE-4B2902271C7C}"/>
    <cellStyle name="Comma 2 2 2 2 5 3" xfId="1958" xr:uid="{831856D1-EE2C-4F5D-AA9F-3ABEAFBB8E3F}"/>
    <cellStyle name="Comma 2 2 2 2 5 3 2" xfId="19301" xr:uid="{9AB4744F-2077-41E5-A2FE-E48A0B298E95}"/>
    <cellStyle name="Comma 2 2 2 2 5 4" xfId="15035" xr:uid="{329FFF4F-CCB9-4F69-9212-702D3C852DE1}"/>
    <cellStyle name="Comma 2 2 2 2 6" xfId="547" xr:uid="{6581EDB4-58BC-4BF1-9714-15E594F9C7B4}"/>
    <cellStyle name="Comma 2 2 2 2 6 2" xfId="15499" xr:uid="{BD62F4FB-7FB0-4B88-A0FA-CE64E8263313}"/>
    <cellStyle name="Comma 2 2 2 2 6 2 2" xfId="17869" xr:uid="{77CF6AB1-343D-410B-AFCA-D0EDB634933F}"/>
    <cellStyle name="Comma 2 2 2 2 6 3" xfId="19302" xr:uid="{43141632-8C5C-40AD-A7A6-1A6DF365C1F1}"/>
    <cellStyle name="Comma 2 2 2 2 6 4" xfId="15164" xr:uid="{357E049A-502F-43F3-A95C-CCAC264B0AD0}"/>
    <cellStyle name="Comma 2 2 2 2 7" xfId="578" xr:uid="{D22E0167-10EB-4DD0-83F8-CA95DF876174}"/>
    <cellStyle name="Comma 2 2 2 2 7 2" xfId="17870" xr:uid="{A908E12B-912B-444E-B885-7BC45A3C40AD}"/>
    <cellStyle name="Comma 2 2 2 2 7 3" xfId="19303" xr:uid="{6BDAE0FB-86A7-4CEF-9E0A-0437D4D99D74}"/>
    <cellStyle name="Comma 2 2 2 2 7 4" xfId="15500" xr:uid="{F4C1080E-C8E4-428A-B1FD-66E3A7F558AF}"/>
    <cellStyle name="Comma 2 2 2 2 8" xfId="609" xr:uid="{186261D8-EAED-42FF-BDF6-FE6EA760997E}"/>
    <cellStyle name="Comma 2 2 2 2 8 2" xfId="17587" xr:uid="{717EE223-145E-4BC0-9EB9-12F81D5CCAE0}"/>
    <cellStyle name="Comma 2 2 2 2 8 3" xfId="15268" xr:uid="{288361EE-38F0-4A06-B3BA-6580757147C1}"/>
    <cellStyle name="Comma 2 2 2 2 9" xfId="640" xr:uid="{7849A252-8F76-4856-A3E6-01CD8BEAD559}"/>
    <cellStyle name="Comma 2 2 2 2 9 2" xfId="19049" xr:uid="{85980ABD-289B-4861-82A3-DCD5C919C936}"/>
    <cellStyle name="Comma 2 2 2 3" xfId="450" xr:uid="{7140DCA3-4A20-4B06-9EBC-1748A722D569}"/>
    <cellStyle name="Comma 2 2 2 3 10" xfId="709" xr:uid="{57CE8FEF-071F-47B1-82F0-8E745D3367FC}"/>
    <cellStyle name="Comma 2 2 2 3 11" xfId="741" xr:uid="{81404AC7-5E7D-4E7C-8C78-547935BF53BA}"/>
    <cellStyle name="Comma 2 2 2 3 12" xfId="774" xr:uid="{54455E32-2C33-4BD4-A936-41AE7890B8C3}"/>
    <cellStyle name="Comma 2 2 2 3 13" xfId="1072" xr:uid="{3794BD8D-15D5-466D-B901-5E9FFBA4160F}"/>
    <cellStyle name="Comma 2 2 2 3 14" xfId="10522" xr:uid="{03A93B25-B15D-493A-A63A-1BA639ED0140}"/>
    <cellStyle name="Comma 2 2 2 3 2" xfId="344" xr:uid="{BC86D0B8-A3C4-4C7F-9CEF-AB6B4DD0BF37}"/>
    <cellStyle name="Comma 2 2 2 3 2 2" xfId="1559" xr:uid="{5DF29315-B27E-4E8B-AEDE-B68C1740BCA4}"/>
    <cellStyle name="Comma 2 2 2 3 2 2 2" xfId="2180" xr:uid="{FE053A1B-256F-44EA-8B2C-0565E1AD2891}"/>
    <cellStyle name="Comma 2 2 2 3 2 2 3" xfId="11199" xr:uid="{331E5751-0D9B-4A00-9A2E-D4A2249A8652}"/>
    <cellStyle name="Comma 2 2 2 3 2 3" xfId="1788" xr:uid="{BF36FDD8-AE74-486B-84DA-BC99BFD74FA6}"/>
    <cellStyle name="Comma 2 2 2 3 2 4" xfId="1225" xr:uid="{7C186BBF-DCA9-4327-9DF4-CDF73AFCDAA8}"/>
    <cellStyle name="Comma 2 2 2 3 2 5" xfId="4020" xr:uid="{1BA9B2F5-2356-4CE9-B096-6A39CDFF7551}"/>
    <cellStyle name="Comma 2 2 2 3 2 5 2" xfId="10458" xr:uid="{C3EC6C18-38B7-47EB-B828-0613BBBF60D7}"/>
    <cellStyle name="Comma 2 2 2 3 3" xfId="492" xr:uid="{74EAC7D7-14D6-4E7F-950D-FE38C4177058}"/>
    <cellStyle name="Comma 2 2 2 3 3 2" xfId="2170" xr:uid="{08C048CB-9B09-4A0C-AF83-2C7327672FAD}"/>
    <cellStyle name="Comma 2 2 2 3 4" xfId="524" xr:uid="{CFD23351-7DF5-4351-A84A-D4D9677070BE}"/>
    <cellStyle name="Comma 2 2 2 3 4 2" xfId="19304" xr:uid="{FF8F9452-64E3-4ADF-81F9-159CEAE5EFEC}"/>
    <cellStyle name="Comma 2 2 2 3 5" xfId="554" xr:uid="{02C06351-4EA2-4594-A404-94CD7D16E7A3}"/>
    <cellStyle name="Comma 2 2 2 3 6" xfId="585" xr:uid="{6D07FC26-A4A1-42F6-B857-6A18DBBD98D4}"/>
    <cellStyle name="Comma 2 2 2 3 7" xfId="616" xr:uid="{792AB6D6-6D0A-4BA8-A5A0-F860F82CD308}"/>
    <cellStyle name="Comma 2 2 2 3 8" xfId="647" xr:uid="{074010C5-9A1B-446B-BDE9-5AAD30907370}"/>
    <cellStyle name="Comma 2 2 2 3 9" xfId="678" xr:uid="{9E730E9B-0A4C-4AAD-96A8-B7F187254341}"/>
    <cellStyle name="Comma 2 2 2 4" xfId="439" xr:uid="{50BA2C36-A3FE-4E33-94AE-8FE1578C598F}"/>
    <cellStyle name="Comma 2 2 2 4 2" xfId="1606" xr:uid="{147574F4-7224-4C13-845E-6080967BB64E}"/>
    <cellStyle name="Comma 2 2 2 4 2 2" xfId="2227" xr:uid="{41E140AF-5278-4927-9F13-8E80C3FEEE26}"/>
    <cellStyle name="Comma 2 2 2 4 2 2 2" xfId="17872" xr:uid="{84308B9C-BAC3-48E3-9FF7-D5071D1F0F4B}"/>
    <cellStyle name="Comma 2 2 2 4 2 2 3" xfId="15502" xr:uid="{66AE4241-95A5-4306-8534-F8CBAE5F092E}"/>
    <cellStyle name="Comma 2 2 2 4 2 3" xfId="6139" xr:uid="{963DF66B-90C0-4B4D-B567-5EAE87363FD1}"/>
    <cellStyle name="Comma 2 2 2 4 2 3 2" xfId="19306" xr:uid="{A46D6532-EF4C-4C8E-AA83-948DBCB8218C}"/>
    <cellStyle name="Comma 2 2 2 4 3" xfId="1833" xr:uid="{3D4218EE-411C-4CC0-AE0B-6A0ABFAF1212}"/>
    <cellStyle name="Comma 2 2 2 4 3 2" xfId="17871" xr:uid="{63FF6391-F246-44DA-A93E-E7AF61B1E0DC}"/>
    <cellStyle name="Comma 2 2 2 4 3 3" xfId="15501" xr:uid="{2E870114-2CC1-4E86-A828-7F792FC0FAEB}"/>
    <cellStyle name="Comma 2 2 2 4 4" xfId="4021" xr:uid="{13E16CD8-C397-4483-A16E-1067264B2EA5}"/>
    <cellStyle name="Comma 2 2 2 4 4 2" xfId="19305" xr:uid="{CF86D2B2-3944-4AF5-B490-346026A859F8}"/>
    <cellStyle name="Comma 2 2 2 5" xfId="483" xr:uid="{60FCDF6F-D328-4B6D-835D-C4E3CF176F95}"/>
    <cellStyle name="Comma 2 2 2 5 2" xfId="1646" xr:uid="{278CB997-3594-437A-92E8-380378F46440}"/>
    <cellStyle name="Comma 2 2 2 5 2 2" xfId="2268" xr:uid="{FDC66774-1224-4B87-BD24-AB6A1F44779E}"/>
    <cellStyle name="Comma 2 2 2 5 2 2 2" xfId="17874" xr:uid="{69A39686-3F3B-4C72-BC45-C53AF717BA67}"/>
    <cellStyle name="Comma 2 2 2 5 2 2 3" xfId="15504" xr:uid="{53D2C538-26FA-48AD-9AA1-C1C12EADD8D3}"/>
    <cellStyle name="Comma 2 2 2 5 2 3" xfId="6140" xr:uid="{191DC582-E340-4C9F-95AE-4EFF9927721A}"/>
    <cellStyle name="Comma 2 2 2 5 2 3 2" xfId="19308" xr:uid="{6C03C3A1-69AF-4C02-982C-879734426410}"/>
    <cellStyle name="Comma 2 2 2 5 3" xfId="1873" xr:uid="{1C345829-AB7B-4C65-A415-A5CC84D39CBD}"/>
    <cellStyle name="Comma 2 2 2 5 3 2" xfId="17873" xr:uid="{F8FB85B0-1093-485B-91AF-4DF942734EBC}"/>
    <cellStyle name="Comma 2 2 2 5 3 3" xfId="15503" xr:uid="{62FD539E-DA0C-4980-BBA8-8ACE3645D13E}"/>
    <cellStyle name="Comma 2 2 2 5 4" xfId="4022" xr:uid="{669F4BA6-2141-49EC-A053-8D41C5EC3F8D}"/>
    <cellStyle name="Comma 2 2 2 5 4 2" xfId="19307" xr:uid="{BC372711-BF35-4144-843F-72C60EEC8F87}"/>
    <cellStyle name="Comma 2 2 2 6" xfId="474" xr:uid="{6AA5354E-D2F5-4E9B-B9C3-749D6DDEACC3}"/>
    <cellStyle name="Comma 2 2 2 6 10" xfId="724" xr:uid="{94EFE423-C879-48AE-ABCB-3A46DB695711}"/>
    <cellStyle name="Comma 2 2 2 6 10 2" xfId="970" xr:uid="{5F0B7E5E-1D0A-4F3C-A360-AC25226DCB6E}"/>
    <cellStyle name="Comma 2 2 2 6 10 2 2" xfId="10854" xr:uid="{A0E94632-59AE-4FF8-9D03-C566010CF64E}"/>
    <cellStyle name="Comma 2 2 2 6 10 2 3" xfId="13126" xr:uid="{1818CD46-4984-4761-8967-E383255CB122}"/>
    <cellStyle name="Comma 2 2 2 6 10 3" xfId="2468" xr:uid="{1C920195-F7CE-4D32-B954-B1343417B99B}"/>
    <cellStyle name="Comma 2 2 2 6 10 3 2" xfId="11674" xr:uid="{D0381D67-F027-44D9-B23E-7AC5D36C2AC8}"/>
    <cellStyle name="Comma 2 2 2 6 10 3 3" xfId="13863" xr:uid="{657A0B03-46B9-4ECF-8AE8-D8C9D93E0E95}"/>
    <cellStyle name="Comma 2 2 2 6 10 4" xfId="3269" xr:uid="{AC2DA21B-5849-4AD6-AEE4-D0413EA0735F}"/>
    <cellStyle name="Comma 2 2 2 6 10 4 2" xfId="12401" xr:uid="{0F06EF2A-D296-4251-BF51-8DDB4C03E91E}"/>
    <cellStyle name="Comma 2 2 2 6 10 4 3" xfId="14584" xr:uid="{20FE8B76-7084-4907-9D9B-911AEB9ECA79}"/>
    <cellStyle name="Comma 2 2 2 6 10 5" xfId="10651" xr:uid="{4B8A24E3-6F91-4075-AEC0-7186B607115F}"/>
    <cellStyle name="Comma 2 2 2 6 10 6" xfId="12924" xr:uid="{D6C8E5AD-ECFD-4EC1-91E5-80A606419C13}"/>
    <cellStyle name="Comma 2 2 2 6 11" xfId="757" xr:uid="{89575FFA-2275-48FF-9202-99680084A6DE}"/>
    <cellStyle name="Comma 2 2 2 6 11 2" xfId="982" xr:uid="{E965C030-CAEF-4FD4-B12F-378FE9D1FACD}"/>
    <cellStyle name="Comma 2 2 2 6 11 2 2" xfId="10866" xr:uid="{14BDF912-D218-42F4-BE7B-37B5ECB72A68}"/>
    <cellStyle name="Comma 2 2 2 6 11 2 3" xfId="13138" xr:uid="{B58D6671-3C7C-4233-86D3-BCEF41681B66}"/>
    <cellStyle name="Comma 2 2 2 6 11 3" xfId="2511" xr:uid="{F572ADAF-4D48-4B29-B971-FAC82A8A9E78}"/>
    <cellStyle name="Comma 2 2 2 6 11 3 2" xfId="11689" xr:uid="{0AB83369-59DE-423D-AFD6-E0FFFD784654}"/>
    <cellStyle name="Comma 2 2 2 6 11 3 3" xfId="13874" xr:uid="{46214583-6C28-4693-89D5-B5D1338127A4}"/>
    <cellStyle name="Comma 2 2 2 6 11 4" xfId="3280" xr:uid="{C103A343-794A-41F5-8417-ED0288AD6F81}"/>
    <cellStyle name="Comma 2 2 2 6 11 4 2" xfId="12412" xr:uid="{AAA91080-E4F2-41E2-AF2F-691AAEA6F052}"/>
    <cellStyle name="Comma 2 2 2 6 11 4 3" xfId="14595" xr:uid="{3218CD7F-1F80-4A34-8C37-E781853750EB}"/>
    <cellStyle name="Comma 2 2 2 6 11 5" xfId="10663" xr:uid="{C09BF097-2A34-4EFC-9CEC-14D7AE543C48}"/>
    <cellStyle name="Comma 2 2 2 6 11 6" xfId="12936" xr:uid="{1D3E957F-A999-447B-8547-124504E901B8}"/>
    <cellStyle name="Comma 2 2 2 6 12" xfId="789" xr:uid="{B0F94C33-0764-4FBA-8F58-479FD4CBA430}"/>
    <cellStyle name="Comma 2 2 2 6 12 2" xfId="993" xr:uid="{38115284-A48C-47B6-B5DB-53E52D810A5B}"/>
    <cellStyle name="Comma 2 2 2 6 12 2 2" xfId="10877" xr:uid="{C55D6D0F-5A28-4868-B494-C9CDCDBD084B}"/>
    <cellStyle name="Comma 2 2 2 6 12 2 3" xfId="13149" xr:uid="{268490BF-B173-4645-93A5-16050FE7DABC}"/>
    <cellStyle name="Comma 2 2 2 6 12 3" xfId="2548" xr:uid="{1175B171-CEF5-4935-A86B-2857EC0CE3D5}"/>
    <cellStyle name="Comma 2 2 2 6 12 3 2" xfId="11702" xr:uid="{F9634A5A-C61F-405D-9943-91E66CAB4161}"/>
    <cellStyle name="Comma 2 2 2 6 12 3 3" xfId="13886" xr:uid="{2F8F65AB-40BB-41D4-A090-24F9C4DFB106}"/>
    <cellStyle name="Comma 2 2 2 6 12 4" xfId="3292" xr:uid="{A63141F3-3468-4414-AA0C-7B0B19E578FE}"/>
    <cellStyle name="Comma 2 2 2 6 12 4 2" xfId="12424" xr:uid="{5DC8AFD1-188F-407B-99E7-3BDF5BE75C96}"/>
    <cellStyle name="Comma 2 2 2 6 12 4 3" xfId="14607" xr:uid="{D1F4421A-F8C9-4251-A997-BCB1FC945983}"/>
    <cellStyle name="Comma 2 2 2 6 12 5" xfId="10675" xr:uid="{3C518FD0-6DDC-47D3-AB03-0DC131812CE2}"/>
    <cellStyle name="Comma 2 2 2 6 12 6" xfId="12947" xr:uid="{F6EA5C9B-9E2B-458B-B9B2-B4AC8B27CCA7}"/>
    <cellStyle name="Comma 2 2 2 6 13" xfId="880" xr:uid="{6B391679-7C70-49C3-A765-90F2D19499CB}"/>
    <cellStyle name="Comma 2 2 2 6 13 2" xfId="2581" xr:uid="{8DF68BCF-5EAE-486E-A7F3-46A55DCDEC55}"/>
    <cellStyle name="Comma 2 2 2 6 13 2 2" xfId="11713" xr:uid="{87D72A5D-207A-434B-896A-2A73E51034C3}"/>
    <cellStyle name="Comma 2 2 2 6 13 2 3" xfId="13897" xr:uid="{1891F597-55E7-4808-A82D-DA0C1CD62E6C}"/>
    <cellStyle name="Comma 2 2 2 6 13 3" xfId="3303" xr:uid="{F3814D2D-377B-4E14-8724-8828B52DC2BC}"/>
    <cellStyle name="Comma 2 2 2 6 13 3 2" xfId="12435" xr:uid="{BD0DA4D6-68B7-4DA7-91E6-900ADD6A2405}"/>
    <cellStyle name="Comma 2 2 2 6 13 3 3" xfId="14618" xr:uid="{5B79E9B3-CF72-4E34-8236-547E85E21AF2}"/>
    <cellStyle name="Comma 2 2 2 6 13 4" xfId="10764" xr:uid="{A492CA45-EBF6-42E8-9E65-2E8ABCA9AD81}"/>
    <cellStyle name="Comma 2 2 2 6 13 5" xfId="13036" xr:uid="{28697BB3-5691-4F92-8EFF-8E579FD461D6}"/>
    <cellStyle name="Comma 2 2 2 6 14" xfId="1035" xr:uid="{23BCA4D5-2200-4DCF-A7A2-2951D4A012B4}"/>
    <cellStyle name="Comma 2 2 2 6 14 2" xfId="1286" xr:uid="{FF2678D8-7AFE-4C48-99B8-13969E9F04D5}"/>
    <cellStyle name="Comma 2 2 2 6 14 2 2" xfId="11093" xr:uid="{3F18F5D9-3481-4993-9BE3-6A541B3A76CF}"/>
    <cellStyle name="Comma 2 2 2 6 14 2 3" xfId="13350" xr:uid="{463462B1-C745-4465-95B3-92D97B249B5C}"/>
    <cellStyle name="Comma 2 2 2 6 14 3" xfId="2747" xr:uid="{C90BDDD0-0557-4C4E-9FC6-BCA7443AF14E}"/>
    <cellStyle name="Comma 2 2 2 6 14 3 2" xfId="11879" xr:uid="{E1508C43-EE67-4BC6-8F3F-FCD2B0C7D8F3}"/>
    <cellStyle name="Comma 2 2 2 6 14 3 3" xfId="14062" xr:uid="{CC65C04C-5427-45D8-B6CF-E0D8AD1694A5}"/>
    <cellStyle name="Comma 2 2 2 6 14 4" xfId="10914" xr:uid="{18E056CD-E3FF-4717-A1E9-CC4C4C70B0AA}"/>
    <cellStyle name="Comma 2 2 2 6 14 5" xfId="13182" xr:uid="{93DA8216-DE5F-4C85-AA8F-445CF5EFD6C8}"/>
    <cellStyle name="Comma 2 2 2 6 15" xfId="1182" xr:uid="{F52F1093-D184-4796-852B-AD4DF0F14CE5}"/>
    <cellStyle name="Comma 2 2 2 6 15 2" xfId="11037" xr:uid="{A250C3F4-43F7-4793-A86A-3F02D94EFB4E}"/>
    <cellStyle name="Comma 2 2 2 6 15 3" xfId="13297" xr:uid="{389E173D-887B-4523-9A81-324B084D29D8}"/>
    <cellStyle name="Comma 2 2 2 6 16" xfId="2695" xr:uid="{72599B10-7A1B-4641-97BE-01F3D2BE9805}"/>
    <cellStyle name="Comma 2 2 2 6 16 2" xfId="11827" xr:uid="{45A0A79C-D4CB-4200-948E-1B03441FE234}"/>
    <cellStyle name="Comma 2 2 2 6 16 3" xfId="14010" xr:uid="{A2263CA3-8396-4D5B-892A-883EFCF0C5BA}"/>
    <cellStyle name="Comma 2 2 2 6 17" xfId="4023" xr:uid="{44B46EE8-393D-473D-B63E-5EB5E2D1F995}"/>
    <cellStyle name="Comma 2 2 2 6 17 2" xfId="10538" xr:uid="{37736DAC-BDDD-4A1D-88D4-74C5701E48DE}"/>
    <cellStyle name="Comma 2 2 2 6 17 3" xfId="12835" xr:uid="{5390D94D-D3C9-4126-BC50-46B8F53962BE}"/>
    <cellStyle name="Comma 2 2 2 6 18" xfId="10051" xr:uid="{F5FA4A9B-4530-4B03-823E-1A21B98D2210}"/>
    <cellStyle name="Comma 2 2 2 6 19" xfId="12533" xr:uid="{BE6741A3-C919-4D22-9201-CBF26257B8EF}"/>
    <cellStyle name="Comma 2 2 2 6 2" xfId="507" xr:uid="{A09B3660-528C-40F4-9E96-8C14C2CB31B5}"/>
    <cellStyle name="Comma 2 2 2 6 2 10" xfId="12604" xr:uid="{81F3418F-993E-42F3-A0D0-539FA835C7FC}"/>
    <cellStyle name="Comma 2 2 2 6 2 11" xfId="14658" xr:uid="{9AA4C8BD-36D4-4807-A292-9CD0C2188E79}"/>
    <cellStyle name="Comma 2 2 2 6 2 2" xfId="892" xr:uid="{8F24B1B0-D8D2-4AD9-AE8A-1DF67BE5C41A}"/>
    <cellStyle name="Comma 2 2 2 6 2 2 2" xfId="2297" xr:uid="{0AC90727-4E95-4CD4-9C9F-92A776212D22}"/>
    <cellStyle name="Comma 2 2 2 6 2 2 2 2" xfId="3230" xr:uid="{6E5C4B35-8258-467A-858E-8B6F922E3D6D}"/>
    <cellStyle name="Comma 2 2 2 6 2 2 2 2 2" xfId="12362" xr:uid="{7CA3578B-4859-4B07-8758-C78ABBF47DC3}"/>
    <cellStyle name="Comma 2 2 2 6 2 2 2 2 3" xfId="14545" xr:uid="{F520EB42-93B1-42CC-B2C2-67D79129B8CD}"/>
    <cellStyle name="Comma 2 2 2 6 2 2 2 3" xfId="11634" xr:uid="{41DC2B95-FCF3-4B95-B4F8-8967FF21B30D}"/>
    <cellStyle name="Comma 2 2 2 6 2 2 2 4" xfId="13822" xr:uid="{3903C3E3-5C55-4972-8E50-1038AA9B113A}"/>
    <cellStyle name="Comma 2 2 2 6 2 2 2 5" xfId="17875" xr:uid="{08D9F65D-3124-4543-948C-9FE2833B268B}"/>
    <cellStyle name="Comma 2 2 2 6 2 2 3" xfId="1677" xr:uid="{80E3746B-8AB3-4C3E-BA18-86321B7A78D1}"/>
    <cellStyle name="Comma 2 2 2 6 2 2 3 2" xfId="11273" xr:uid="{2A0F4CB1-7635-4E46-8E77-C5FBF9591D32}"/>
    <cellStyle name="Comma 2 2 2 6 2 2 3 3" xfId="13474" xr:uid="{06E5B1A8-996B-43C2-8898-75544D78CF3D}"/>
    <cellStyle name="Comma 2 2 2 6 2 2 4" xfId="2880" xr:uid="{EFCD0447-3076-48C9-9BBD-166CA473C476}"/>
    <cellStyle name="Comma 2 2 2 6 2 2 4 2" xfId="12012" xr:uid="{A962EF7E-00FA-441C-9FCE-AC37D7A79A16}"/>
    <cellStyle name="Comma 2 2 2 6 2 2 4 3" xfId="14195" xr:uid="{D38F72CC-388B-4803-A27E-4CF0A2F5CF11}"/>
    <cellStyle name="Comma 2 2 2 6 2 2 5" xfId="10776" xr:uid="{7934D68D-E486-43A8-BC5A-F139EB0B9DF5}"/>
    <cellStyle name="Comma 2 2 2 6 2 2 6" xfId="13048" xr:uid="{47B3829F-96F1-4847-A16C-6663126F81FD}"/>
    <cellStyle name="Comma 2 2 2 6 2 2 7" xfId="15505" xr:uid="{383306BE-53AD-4AD2-B425-96D47481B659}"/>
    <cellStyle name="Comma 2 2 2 6 2 3" xfId="2100" xr:uid="{AAA94AED-507B-430E-9F37-E3E2F6109B0A}"/>
    <cellStyle name="Comma 2 2 2 6 2 3 2" xfId="3122" xr:uid="{B8E08372-F5B1-4D94-9D3D-C728FC259BA1}"/>
    <cellStyle name="Comma 2 2 2 6 2 3 2 2" xfId="12254" xr:uid="{18BDD086-622B-40A6-9C5F-29594B68584F}"/>
    <cellStyle name="Comma 2 2 2 6 2 3 2 3" xfId="14437" xr:uid="{88D21F61-7CE3-4432-A0AB-C536B02FA19D}"/>
    <cellStyle name="Comma 2 2 2 6 2 3 3" xfId="11525" xr:uid="{604DF34B-9074-435E-8547-890A249F82F3}"/>
    <cellStyle name="Comma 2 2 2 6 2 3 4" xfId="13714" xr:uid="{30A131A0-5B67-468D-A65A-D6053172072F}"/>
    <cellStyle name="Comma 2 2 2 6 2 3 5" xfId="16525" xr:uid="{25065724-04A2-435F-A292-6F1429000310}"/>
    <cellStyle name="Comma 2 2 2 6 2 4" xfId="1902" xr:uid="{90B8A283-1F21-41FA-BF93-40BDF2AC7DA3}"/>
    <cellStyle name="Comma 2 2 2 6 2 4 2" xfId="2972" xr:uid="{C324EA31-3735-44C0-8137-61C7C005246E}"/>
    <cellStyle name="Comma 2 2 2 6 2 4 2 2" xfId="12104" xr:uid="{F806B24E-0E96-4063-ABE8-6F4A4E9C44C4}"/>
    <cellStyle name="Comma 2 2 2 6 2 4 2 3" xfId="14287" xr:uid="{B83EF066-F5BC-432F-AB07-D027CA85D2BD}"/>
    <cellStyle name="Comma 2 2 2 6 2 4 3" xfId="11377" xr:uid="{2FB44A62-132D-46FD-BBB4-2F2368BE9BD5}"/>
    <cellStyle name="Comma 2 2 2 6 2 4 4" xfId="13566" xr:uid="{4A64C5B5-07A6-4282-B62A-2FB3DEA1D8C5}"/>
    <cellStyle name="Comma 2 2 2 6 2 4 5" xfId="19309" xr:uid="{BEEABB2B-79DF-4837-ACF7-ED0C3CC39F1D}"/>
    <cellStyle name="Comma 2 2 2 6 2 5" xfId="1369" xr:uid="{B1FD3AA2-D187-4DF4-B875-261D84C2C810}"/>
    <cellStyle name="Comma 2 2 2 6 2 5 2" xfId="11121" xr:uid="{A37CD2A4-F02C-4B94-A9C5-9F03A015FD9B}"/>
    <cellStyle name="Comma 2 2 2 6 2 5 3" xfId="13373" xr:uid="{656FF9E8-C27B-45FE-86B5-97A83F358A19}"/>
    <cellStyle name="Comma 2 2 2 6 2 6" xfId="2773" xr:uid="{DF3FC5B6-2DB1-42BA-86A8-BAE3913310A0}"/>
    <cellStyle name="Comma 2 2 2 6 2 6 2" xfId="11905" xr:uid="{8BBFEDAF-A816-4A12-96AA-F9B283F97E81}"/>
    <cellStyle name="Comma 2 2 2 6 2 6 3" xfId="14088" xr:uid="{A2CB22B6-1E09-4807-A444-DEF9728DDB65}"/>
    <cellStyle name="Comma 2 2 2 6 2 7" xfId="3348" xr:uid="{2CF132C3-172B-49C4-9528-910C57639383}"/>
    <cellStyle name="Comma 2 2 2 6 2 7 2" xfId="10561" xr:uid="{8DAA9EAA-0ECD-4BC0-B520-5F520405B463}"/>
    <cellStyle name="Comma 2 2 2 6 2 7 3" xfId="12847" xr:uid="{4A30A425-7A2E-4527-97E6-68C08ABF611F}"/>
    <cellStyle name="Comma 2 2 2 6 2 8" xfId="7591" xr:uid="{81BA7943-7E7B-4093-BFA2-C9FEA9FE3AB0}"/>
    <cellStyle name="Comma 2 2 2 6 2 9" xfId="10162" xr:uid="{447E2276-65F0-4996-B7BE-E2FABEE23060}"/>
    <cellStyle name="Comma 2 2 2 6 3" xfId="538" xr:uid="{7BAA8289-26B7-4504-96E3-B7498BC4CE4B}"/>
    <cellStyle name="Comma 2 2 2 6 3 2" xfId="904" xr:uid="{AE3C3440-AC84-4E8D-9153-39438C5DD50F}"/>
    <cellStyle name="Comma 2 2 2 6 3 2 2" xfId="2343" xr:uid="{48269503-E820-4365-A5C1-11A3869C321A}"/>
    <cellStyle name="Comma 2 2 2 6 3 2 2 2" xfId="3247" xr:uid="{1350A3C3-E5F3-4D35-AE90-2ED4D9CD7292}"/>
    <cellStyle name="Comma 2 2 2 6 3 2 2 2 2" xfId="12379" xr:uid="{B84A6B64-54BA-4D11-AEA1-0F6C0D5DC937}"/>
    <cellStyle name="Comma 2 2 2 6 3 2 2 2 3" xfId="14562" xr:uid="{E43C2FC9-206E-4B47-975D-AE11F03A23D4}"/>
    <cellStyle name="Comma 2 2 2 6 3 2 2 3" xfId="11651" xr:uid="{8297185F-1BD5-42EC-AABA-61652F9420CE}"/>
    <cellStyle name="Comma 2 2 2 6 3 2 2 4" xfId="13839" xr:uid="{F860C4B0-9BBA-4AE6-B46B-BA920077332C}"/>
    <cellStyle name="Comma 2 2 2 6 3 2 2 5" xfId="17876" xr:uid="{62D0C0A4-173B-45CF-89CF-2AC388E6230D}"/>
    <cellStyle name="Comma 2 2 2 6 3 2 3" xfId="1725" xr:uid="{B86AEA0A-1593-44C4-93BA-8CAFA8365291}"/>
    <cellStyle name="Comma 2 2 2 6 3 2 3 2" xfId="11295" xr:uid="{D3A00632-6C13-4720-B758-F8555D5D5AD9}"/>
    <cellStyle name="Comma 2 2 2 6 3 2 3 3" xfId="13491" xr:uid="{011BD20A-B48F-482E-9E4C-CE7E7EA1FCB0}"/>
    <cellStyle name="Comma 2 2 2 6 3 2 4" xfId="2897" xr:uid="{125FEEE0-34D6-4ECD-BB34-2C9A3474995A}"/>
    <cellStyle name="Comma 2 2 2 6 3 2 4 2" xfId="12029" xr:uid="{6E5F03E1-354A-43BC-85BB-45736CCB5896}"/>
    <cellStyle name="Comma 2 2 2 6 3 2 4 3" xfId="14212" xr:uid="{0EB79E28-6697-464D-8CE1-A532484CA8C9}"/>
    <cellStyle name="Comma 2 2 2 6 3 2 5" xfId="10788" xr:uid="{604AC829-7D00-4792-82C2-1AFB97FE4D01}"/>
    <cellStyle name="Comma 2 2 2 6 3 2 6" xfId="13060" xr:uid="{519CCC05-C863-4A9A-A993-48F60E2BAB28}"/>
    <cellStyle name="Comma 2 2 2 6 3 2 7" xfId="15506" xr:uid="{409B1406-9C31-41DC-A735-9C6B977B56AC}"/>
    <cellStyle name="Comma 2 2 2 6 3 3" xfId="2126" xr:uid="{6E8034F3-D408-47A8-B2A7-0CDCD88666B1}"/>
    <cellStyle name="Comma 2 2 2 6 3 3 2" xfId="3148" xr:uid="{BB2D335B-619F-4D1D-BCED-2420439110CF}"/>
    <cellStyle name="Comma 2 2 2 6 3 3 2 2" xfId="12280" xr:uid="{7D767CE5-0E6C-44CF-B270-8443C6A87FA8}"/>
    <cellStyle name="Comma 2 2 2 6 3 3 2 3" xfId="14463" xr:uid="{C85FFB05-C116-4782-9EF5-28920E6484F9}"/>
    <cellStyle name="Comma 2 2 2 6 3 3 3" xfId="11551" xr:uid="{D3F8D08F-D1AD-45B0-A4DD-CBF47FA83649}"/>
    <cellStyle name="Comma 2 2 2 6 3 3 4" xfId="13740" xr:uid="{ACF7E98B-AB22-4962-A832-9F4C9DB2C6B5}"/>
    <cellStyle name="Comma 2 2 2 6 3 3 5" xfId="17416" xr:uid="{5FD91D25-B660-48E0-92F0-5D9D0E68A234}"/>
    <cellStyle name="Comma 2 2 2 6 3 4" xfId="1949" xr:uid="{FC5F6086-4476-4877-ABF2-9A98381AF202}"/>
    <cellStyle name="Comma 2 2 2 6 3 4 2" xfId="2990" xr:uid="{EA0EDA54-ED6F-4C83-BFC1-1A5A4EDA7C8A}"/>
    <cellStyle name="Comma 2 2 2 6 3 4 2 2" xfId="12122" xr:uid="{2B043D42-35C9-4932-8211-74CB10DE894F}"/>
    <cellStyle name="Comma 2 2 2 6 3 4 2 3" xfId="14305" xr:uid="{551DE893-72AE-4D5A-A09C-7C84F249E1B3}"/>
    <cellStyle name="Comma 2 2 2 6 3 4 3" xfId="11395" xr:uid="{3820B1F6-235D-47AD-9BDE-6D29E9F693CC}"/>
    <cellStyle name="Comma 2 2 2 6 3 4 4" xfId="13584" xr:uid="{FA8C2B7B-2EA7-4F94-B8C4-87345C719E58}"/>
    <cellStyle name="Comma 2 2 2 6 3 4 5" xfId="19310" xr:uid="{23FCC876-5F34-4AE5-9F9E-D53D902F277D}"/>
    <cellStyle name="Comma 2 2 2 6 3 5" xfId="1466" xr:uid="{995C7411-A741-40A5-9325-743690642A9B}"/>
    <cellStyle name="Comma 2 2 2 6 3 5 2" xfId="11154" xr:uid="{933B3D0F-06C5-4CAF-A5CC-61231D28BBC3}"/>
    <cellStyle name="Comma 2 2 2 6 3 5 3" xfId="13391" xr:uid="{8F7D6B2D-40EA-4285-952D-8506707C53A0}"/>
    <cellStyle name="Comma 2 2 2 6 3 6" xfId="2798" xr:uid="{D3433D6F-344D-46DE-9C66-2EBDB0C8644D}"/>
    <cellStyle name="Comma 2 2 2 6 3 6 2" xfId="11930" xr:uid="{EDE6031C-C455-4DB2-81BB-F971DFEB9C4F}"/>
    <cellStyle name="Comma 2 2 2 6 3 6 3" xfId="14113" xr:uid="{41E545D4-D771-4F03-8EA5-B467C6B606BE}"/>
    <cellStyle name="Comma 2 2 2 6 3 7" xfId="10579" xr:uid="{3B6FFE89-D1BE-4359-B36D-9E5AAD334B95}"/>
    <cellStyle name="Comma 2 2 2 6 3 8" xfId="12859" xr:uid="{463C846F-CDFB-463B-AF63-3FC0C9034206}"/>
    <cellStyle name="Comma 2 2 2 6 3 9" xfId="15038" xr:uid="{81B14558-40D3-47AA-B64C-F55CAF9A9D90}"/>
    <cellStyle name="Comma 2 2 2 6 4" xfId="376" xr:uid="{8E24D45B-62BC-48AB-8E10-CEAB5C4DF434}"/>
    <cellStyle name="Comma 2 2 2 6 4 10" xfId="12538" xr:uid="{BBE6D573-F5FB-4A2E-95C8-3BEBF12E9684}"/>
    <cellStyle name="Comma 2 2 2 6 4 11" xfId="15167" xr:uid="{ED549794-720F-48C0-8CFE-B44B19260E89}"/>
    <cellStyle name="Comma 2 2 2 6 4 2" xfId="830" xr:uid="{F35B9ED5-CD09-43D3-8C3E-CCE798863FDA}"/>
    <cellStyle name="Comma 2 2 2 6 4 2 2" xfId="2206" xr:uid="{54FBC503-6909-45E2-B912-F2CF087366C9}"/>
    <cellStyle name="Comma 2 2 2 6 4 2 2 2" xfId="3189" xr:uid="{FDB6B8EF-FE74-4735-B5DB-C43B72F09B4A}"/>
    <cellStyle name="Comma 2 2 2 6 4 2 2 2 2" xfId="12321" xr:uid="{9A81F99A-1D97-490B-B81C-D66BBF5307AF}"/>
    <cellStyle name="Comma 2 2 2 6 4 2 2 2 3" xfId="14504" xr:uid="{201B3070-2E6A-4198-B99C-C89D99B6B6E5}"/>
    <cellStyle name="Comma 2 2 2 6 4 2 2 3" xfId="11593" xr:uid="{30BB436E-1700-4359-AE4F-01A1830E5EDA}"/>
    <cellStyle name="Comma 2 2 2 6 4 2 2 4" xfId="13781" xr:uid="{FD79535B-FD92-4D55-8397-2C43E4836388}"/>
    <cellStyle name="Comma 2 2 2 6 4 2 2 5" xfId="17877" xr:uid="{B54ACDD5-8C8D-455C-BB0D-401858CB4711}"/>
    <cellStyle name="Comma 2 2 2 6 4 2 3" xfId="1584" xr:uid="{AC556C04-9A48-4471-A358-849F5D6AA191}"/>
    <cellStyle name="Comma 2 2 2 6 4 2 3 2" xfId="11223" xr:uid="{44704E3D-3901-498F-BB14-1BAE555F3FCB}"/>
    <cellStyle name="Comma 2 2 2 6 4 2 3 3" xfId="13433" xr:uid="{3CBEFD89-7FAF-482C-8892-2278171256F0}"/>
    <cellStyle name="Comma 2 2 2 6 4 2 4" xfId="2839" xr:uid="{3E060371-2B97-49B5-9D20-631B9B63F56A}"/>
    <cellStyle name="Comma 2 2 2 6 4 2 4 2" xfId="11971" xr:uid="{46225F0B-75D6-476C-9318-8DCC28AA5893}"/>
    <cellStyle name="Comma 2 2 2 6 4 2 4 3" xfId="14154" xr:uid="{3D673E80-AE75-4EFC-AD56-12D657E22ACB}"/>
    <cellStyle name="Comma 2 2 2 6 4 2 5" xfId="10715" xr:uid="{01E48C6C-4B30-4068-B212-CA2D07138F9C}"/>
    <cellStyle name="Comma 2 2 2 6 4 2 5 2" xfId="12987" xr:uid="{0C89965D-E067-4E8D-A5AC-39ACAAEEA9BF}"/>
    <cellStyle name="Comma 2 2 2 6 4 2 6" xfId="10166" xr:uid="{91D36DA7-D6BD-4AAE-8E9A-D7B39ED765D7}"/>
    <cellStyle name="Comma 2 2 2 6 4 2 7" xfId="12608" xr:uid="{0E99C950-BA23-4527-8C21-3E1B897D3FDC}"/>
    <cellStyle name="Comma 2 2 2 6 4 2 8" xfId="15507" xr:uid="{BBB49C3F-B9FA-456B-A691-D78395AF6C53}"/>
    <cellStyle name="Comma 2 2 2 6 4 3" xfId="2040" xr:uid="{28DB5147-D5F2-4103-A11B-6FF3C3884D48}"/>
    <cellStyle name="Comma 2 2 2 6 4 3 2" xfId="3062" xr:uid="{1C591EAB-D956-4902-85F3-C2B7EB92BDED}"/>
    <cellStyle name="Comma 2 2 2 6 4 3 2 2" xfId="12194" xr:uid="{401E6C12-00B4-4CE4-B223-935090F4EB37}"/>
    <cellStyle name="Comma 2 2 2 6 4 3 2 3" xfId="14377" xr:uid="{799DBBD1-A76B-4261-901A-6F6983031C34}"/>
    <cellStyle name="Comma 2 2 2 6 4 3 3" xfId="11467" xr:uid="{3FDEDC32-78E8-4844-AA02-02B3CBDE593B}"/>
    <cellStyle name="Comma 2 2 2 6 4 3 4" xfId="13656" xr:uid="{FC5995A0-B53E-480E-8A2B-EEF2E2EB7835}"/>
    <cellStyle name="Comma 2 2 2 6 4 3 5" xfId="17493" xr:uid="{390B5E48-C4E9-4995-922C-83659D362FA7}"/>
    <cellStyle name="Comma 2 2 2 6 4 4" xfId="1812" xr:uid="{9EBB10DD-6D7A-4AE5-A63D-6F291528B165}"/>
    <cellStyle name="Comma 2 2 2 6 4 4 2" xfId="2934" xr:uid="{6C7DFDB6-5EB9-4C23-BF11-A08C3A1DEAC6}"/>
    <cellStyle name="Comma 2 2 2 6 4 4 2 2" xfId="12066" xr:uid="{25B80766-74D2-4D29-A029-3629B68E06C1}"/>
    <cellStyle name="Comma 2 2 2 6 4 4 2 3" xfId="14249" xr:uid="{39A903B8-BEA1-4EF2-A26B-ACD933AD441B}"/>
    <cellStyle name="Comma 2 2 2 6 4 4 3" xfId="11335" xr:uid="{F8BC257C-591A-46E2-8433-26BF347A5AAF}"/>
    <cellStyle name="Comma 2 2 2 6 4 4 4" xfId="13528" xr:uid="{AE058B93-10EC-4493-90C1-A7FB2922C358}"/>
    <cellStyle name="Comma 2 2 2 6 4 4 5" xfId="19311" xr:uid="{66BD451B-5E60-411B-81AE-63C97356F043}"/>
    <cellStyle name="Comma 2 2 2 6 4 5" xfId="1249" xr:uid="{4ACB129D-842A-485C-BA1F-E3C9568AA6E0}"/>
    <cellStyle name="Comma 2 2 2 6 4 5 2" xfId="2724" xr:uid="{90643077-865C-4256-9F02-540663B36B60}"/>
    <cellStyle name="Comma 2 2 2 6 4 5 2 2" xfId="11856" xr:uid="{7C3005AD-6D12-4202-A9E3-D0038DB7A300}"/>
    <cellStyle name="Comma 2 2 2 6 4 5 2 3" xfId="14039" xr:uid="{6B43417F-DED6-4F31-8424-0C86873FDA72}"/>
    <cellStyle name="Comma 2 2 2 6 4 5 3" xfId="11069" xr:uid="{CC6F086B-8AEB-455A-B49C-DCBE7BFBF013}"/>
    <cellStyle name="Comma 2 2 2 6 4 5 4" xfId="13326" xr:uid="{7B24BF48-6559-4F57-AE13-C81525FBD0D5}"/>
    <cellStyle name="Comma 2 2 2 6 4 6" xfId="1160" xr:uid="{85AD7281-9156-40B6-9DCB-37CF26DE5B56}"/>
    <cellStyle name="Comma 2 2 2 6 4 6 2" xfId="11017" xr:uid="{8DD967C4-DBCE-4156-9A07-13C3FCB279C2}"/>
    <cellStyle name="Comma 2 2 2 6 4 6 3" xfId="13277" xr:uid="{7269A11C-8014-4E1D-9C23-DE8353AD0DDC}"/>
    <cellStyle name="Comma 2 2 2 6 4 7" xfId="2673" xr:uid="{FCAC54FC-19D9-429F-A2FB-6D15D6C1C0B1}"/>
    <cellStyle name="Comma 2 2 2 6 4 7 2" xfId="11805" xr:uid="{2392BFE9-4C64-409E-A1B9-956061E41014}"/>
    <cellStyle name="Comma 2 2 2 6 4 7 3" xfId="13988" xr:uid="{0A12C3FA-4DBE-4CDF-AC27-7A304D51ED59}"/>
    <cellStyle name="Comma 2 2 2 6 4 8" xfId="10473" xr:uid="{C1AEB4D4-404E-4621-863F-5609FBB19070}"/>
    <cellStyle name="Comma 2 2 2 6 4 8 2" xfId="12788" xr:uid="{67DF6010-DB61-449F-ACD5-B36046ED4749}"/>
    <cellStyle name="Comma 2 2 2 6 4 9" xfId="10056" xr:uid="{698C7F44-EDAE-4BB2-886F-C5CEC43504E6}"/>
    <cellStyle name="Comma 2 2 2 6 5" xfId="569" xr:uid="{56F9F26A-04FB-4630-821C-866FC203EDE7}"/>
    <cellStyle name="Comma 2 2 2 6 5 2" xfId="416" xr:uid="{F6B60ED0-E4BD-4DBC-8050-4E6C1C76B593}"/>
    <cellStyle name="Comma 2 2 2 6 5 2 2" xfId="853" xr:uid="{3D876C02-2B2F-44BD-89A7-943B2F093070}"/>
    <cellStyle name="Comma 2 2 2 6 5 2 2 2" xfId="10737" xr:uid="{A8ED6951-7629-456A-B562-3EF7D1B13AE8}"/>
    <cellStyle name="Comma 2 2 2 6 5 2 2 3" xfId="13009" xr:uid="{DAB10EAF-F640-42C1-BE36-3BA31449240F}"/>
    <cellStyle name="Comma 2 2 2 6 5 2 3" xfId="2146" xr:uid="{FFA31A77-B1A4-4279-AA52-EFEAC359C777}"/>
    <cellStyle name="Comma 2 2 2 6 5 2 3 2" xfId="11562" xr:uid="{4CA54AEF-C230-4315-A873-52A54F201EBA}"/>
    <cellStyle name="Comma 2 2 2 6 5 2 3 3" xfId="13751" xr:uid="{535D703A-EE36-4F24-ACF4-7F35D62FECDE}"/>
    <cellStyle name="Comma 2 2 2 6 5 2 4" xfId="3159" xr:uid="{0CA67DDD-2D58-4A97-A8B1-951C2A08C912}"/>
    <cellStyle name="Comma 2 2 2 6 5 2 4 2" xfId="12291" xr:uid="{53EBC5C8-5DB7-4A7B-A729-5BBD4BDD2C2C}"/>
    <cellStyle name="Comma 2 2 2 6 5 2 4 3" xfId="14474" xr:uid="{31CA1F3A-6451-424B-BC10-C6553C9D6D16}"/>
    <cellStyle name="Comma 2 2 2 6 5 2 5" xfId="10496" xr:uid="{153AEC7D-9523-4E02-8F0C-403DCA732592}"/>
    <cellStyle name="Comma 2 2 2 6 5 2 6" xfId="12808" xr:uid="{C9B6A161-936F-4978-AE2C-CCA4DE11E2E8}"/>
    <cellStyle name="Comma 2 2 2 6 5 3" xfId="915" xr:uid="{A246884C-0D46-4CAB-BB70-80ECB99238B1}"/>
    <cellStyle name="Comma 2 2 2 6 5 3 2" xfId="1978" xr:uid="{6761FFD7-AE4D-45E3-BFDB-BFCE96C49E26}"/>
    <cellStyle name="Comma 2 2 2 6 5 3 2 2" xfId="11406" xr:uid="{B4B8AA6E-F390-48E4-89D7-0E23ABABBE62}"/>
    <cellStyle name="Comma 2 2 2 6 5 3 2 3" xfId="13595" xr:uid="{F5CB8F0B-4C52-480F-A1C6-ED9D1781CA33}"/>
    <cellStyle name="Comma 2 2 2 6 5 3 3" xfId="3001" xr:uid="{33492711-798B-4AD9-95C9-A0CDE8E31556}"/>
    <cellStyle name="Comma 2 2 2 6 5 3 3 2" xfId="12133" xr:uid="{495440FE-CF4C-4751-AB54-8615128E262B}"/>
    <cellStyle name="Comma 2 2 2 6 5 3 3 3" xfId="14316" xr:uid="{F6FB76FB-16DF-45E2-8BD7-89181029E70A}"/>
    <cellStyle name="Comma 2 2 2 6 5 3 4" xfId="10799" xr:uid="{CBD2AC6A-F795-4D65-86B6-ADFC83D990CB}"/>
    <cellStyle name="Comma 2 2 2 6 5 3 5" xfId="13071" xr:uid="{A28B3D6D-E8AA-4EE1-8B7D-8F7B94E695B5}"/>
    <cellStyle name="Comma 2 2 2 6 5 4" xfId="1501" xr:uid="{3A7A8027-FA2C-4640-B4CC-57CFFDE38938}"/>
    <cellStyle name="Comma 2 2 2 6 5 4 2" xfId="11170" xr:uid="{9D757811-92F2-414F-A606-A09D371B45AC}"/>
    <cellStyle name="Comma 2 2 2 6 5 4 3" xfId="13403" xr:uid="{22038656-54DE-4A5E-8681-C9FB8872EED8}"/>
    <cellStyle name="Comma 2 2 2 6 5 5" xfId="2809" xr:uid="{7CABB5BC-5A96-4D84-B081-03D2F79B310F}"/>
    <cellStyle name="Comma 2 2 2 6 5 5 2" xfId="11941" xr:uid="{F7D167EF-DC4D-4AD1-99BB-C1F8A1E40AF0}"/>
    <cellStyle name="Comma 2 2 2 6 5 5 3" xfId="14124" xr:uid="{AA772C86-F6F4-4F05-80F0-633DCFAB3B24}"/>
    <cellStyle name="Comma 2 2 2 6 5 6" xfId="10592" xr:uid="{32E626C6-F5EE-4DE0-8633-C1777C6A1891}"/>
    <cellStyle name="Comma 2 2 2 6 5 7" xfId="12869" xr:uid="{C33633C9-21E7-4261-9C40-FEBFBBA1B1DC}"/>
    <cellStyle name="Comma 2 2 2 6 5 8" xfId="15508" xr:uid="{83D9D516-52EF-46C7-AC49-3DA04DB92C93}"/>
    <cellStyle name="Comma 2 2 2 6 6" xfId="600" xr:uid="{B3EF52B3-C804-42F9-8479-DE5D6BE63231}"/>
    <cellStyle name="Comma 2 2 2 6 6 2" xfId="926" xr:uid="{A8FC70C4-63C2-4587-B97A-4EF29FCEE258}"/>
    <cellStyle name="Comma 2 2 2 6 6 2 2" xfId="2246" xr:uid="{4DB1D141-F857-4A67-8481-174E591ACD5F}"/>
    <cellStyle name="Comma 2 2 2 6 6 2 2 2" xfId="11614" xr:uid="{BD1C6A5F-743F-46F9-ACB4-5AAA5BC65B86}"/>
    <cellStyle name="Comma 2 2 2 6 6 2 2 3" xfId="13802" xr:uid="{A81B773D-DDA7-4469-8F38-8337E47E5C7D}"/>
    <cellStyle name="Comma 2 2 2 6 6 2 3" xfId="3210" xr:uid="{DB22D13E-9154-46BA-A752-4A3284C5F4D2}"/>
    <cellStyle name="Comma 2 2 2 6 6 2 3 2" xfId="12342" xr:uid="{E9EC92CD-4DBF-4681-96F3-B91FE726CBBB}"/>
    <cellStyle name="Comma 2 2 2 6 6 2 3 3" xfId="14525" xr:uid="{F73499F0-6E31-4380-B573-0B28917623FE}"/>
    <cellStyle name="Comma 2 2 2 6 6 2 4" xfId="10810" xr:uid="{718D018A-4028-4078-9F97-650010A95F16}"/>
    <cellStyle name="Comma 2 2 2 6 6 2 5" xfId="13082" xr:uid="{4B04D2B1-D46E-4FFB-949E-1B84F9B549C4}"/>
    <cellStyle name="Comma 2 2 2 6 6 2 6" xfId="17590" xr:uid="{302F5C5C-7F57-447B-A58D-34B2A1FFCF09}"/>
    <cellStyle name="Comma 2 2 2 6 6 3" xfId="1851" xr:uid="{676813F7-7FEC-4783-9BB1-D37929F0E251}"/>
    <cellStyle name="Comma 2 2 2 6 6 3 2" xfId="2953" xr:uid="{E3D8F6A9-A44B-4B49-92CB-72D900A3A93F}"/>
    <cellStyle name="Comma 2 2 2 6 6 3 2 2" xfId="12085" xr:uid="{37E74AF9-BE22-4FFB-B3ED-D043126014B7}"/>
    <cellStyle name="Comma 2 2 2 6 6 3 2 3" xfId="14268" xr:uid="{AAB5E49F-12D7-492B-B3F2-5BAB306682BC}"/>
    <cellStyle name="Comma 2 2 2 6 6 3 3" xfId="11356" xr:uid="{A07DFA9C-D455-4F9B-94A6-47827C87B9B6}"/>
    <cellStyle name="Comma 2 2 2 6 6 3 4" xfId="13547" xr:uid="{82109AC2-C14F-44E4-BAA4-6D1B73CB937B}"/>
    <cellStyle name="Comma 2 2 2 6 6 4" xfId="1623" xr:uid="{19A9DCAE-D3CE-49CD-A145-F8324D1CC07D}"/>
    <cellStyle name="Comma 2 2 2 6 6 4 2" xfId="11249" xr:uid="{7F42C573-4B42-44E8-85DF-15B39A69E309}"/>
    <cellStyle name="Comma 2 2 2 6 6 4 3" xfId="13454" xr:uid="{E767A246-B869-4867-9CC2-5AC272F7AFF2}"/>
    <cellStyle name="Comma 2 2 2 6 6 5" xfId="2860" xr:uid="{9D90A499-9DD4-477D-8AC5-944BF0638065}"/>
    <cellStyle name="Comma 2 2 2 6 6 5 2" xfId="11992" xr:uid="{D88C6CDF-478C-4602-9FD0-FA7382E814CB}"/>
    <cellStyle name="Comma 2 2 2 6 6 5 3" xfId="14175" xr:uid="{5F5D2252-4373-46A2-BF8D-5FBB14F6B549}"/>
    <cellStyle name="Comma 2 2 2 6 6 6" xfId="10604" xr:uid="{C58F9ABA-A76E-4CDE-83C0-4E44A688EE3C}"/>
    <cellStyle name="Comma 2 2 2 6 6 7" xfId="12880" xr:uid="{052898A9-2633-4EEC-82B7-F69C8CF260F2}"/>
    <cellStyle name="Comma 2 2 2 6 6 8" xfId="15271" xr:uid="{F02B4120-40CB-4322-9A83-46A781988641}"/>
    <cellStyle name="Comma 2 2 2 6 7" xfId="631" xr:uid="{F30AB994-EE26-43C4-94A3-43D1F78B086A}"/>
    <cellStyle name="Comma 2 2 2 6 7 2" xfId="937" xr:uid="{47E6DBA0-1D69-4A44-9FD4-FF79CB4358C8}"/>
    <cellStyle name="Comma 2 2 2 6 7 2 2" xfId="10821" xr:uid="{609BE3B6-E200-4239-8799-9DA8661D8F44}"/>
    <cellStyle name="Comma 2 2 2 6 7 2 3" xfId="13093" xr:uid="{464AB480-310C-4D01-9843-89F61D3DFEE9}"/>
    <cellStyle name="Comma 2 2 2 6 7 3" xfId="2074" xr:uid="{2D90FCC1-4049-43DB-8661-3A2E5CBC2362}"/>
    <cellStyle name="Comma 2 2 2 6 7 3 2" xfId="11500" xr:uid="{57A02D33-A405-4E9B-B269-429034429CB3}"/>
    <cellStyle name="Comma 2 2 2 6 7 3 3" xfId="13689" xr:uid="{923FFC7A-D80F-4BC5-B6B5-CABE0CBB1B57}"/>
    <cellStyle name="Comma 2 2 2 6 7 4" xfId="3096" xr:uid="{C7D76193-C461-42DA-80E6-E8D94D0E472B}"/>
    <cellStyle name="Comma 2 2 2 6 7 4 2" xfId="12228" xr:uid="{6A89CC3F-A70A-4B0E-B8E8-DE67504A3085}"/>
    <cellStyle name="Comma 2 2 2 6 7 4 3" xfId="14411" xr:uid="{0052E888-E7FF-48DA-8F23-6980859EA44D}"/>
    <cellStyle name="Comma 2 2 2 6 7 5" xfId="10617" xr:uid="{C1388FA6-F506-44A8-BEF3-D08FB68939BB}"/>
    <cellStyle name="Comma 2 2 2 6 7 6" xfId="12891" xr:uid="{CDFF6C48-22E6-461E-B3D5-95EA6C6F2A71}"/>
    <cellStyle name="Comma 2 2 2 6 7 7" xfId="19052" xr:uid="{5C322486-AC1D-4C96-B1F8-12C63366EA55}"/>
    <cellStyle name="Comma 2 2 2 6 8" xfId="662" xr:uid="{87A4E858-A5E2-4D18-814A-6692F860EB05}"/>
    <cellStyle name="Comma 2 2 2 6 8 2" xfId="948" xr:uid="{2AA7AADE-2C7F-4F26-95D7-DA5E0A87280E}"/>
    <cellStyle name="Comma 2 2 2 6 8 2 2" xfId="10832" xr:uid="{96B2DDCF-6E1C-483F-92B7-0DA45D4F1117}"/>
    <cellStyle name="Comma 2 2 2 6 8 2 3" xfId="13104" xr:uid="{A6DDFD14-F9B1-45EA-ACBC-1E830E4CB9CC}"/>
    <cellStyle name="Comma 2 2 2 6 8 3" xfId="1759" xr:uid="{2F7282AF-2254-4BAD-ADD7-D46B16CC8C8A}"/>
    <cellStyle name="Comma 2 2 2 6 8 3 2" xfId="11307" xr:uid="{A0FD706E-B761-46A4-9FA0-D4C80BF16AFF}"/>
    <cellStyle name="Comma 2 2 2 6 8 3 3" xfId="13502" xr:uid="{C8A00411-0539-4018-AFA6-8B500DB90F93}"/>
    <cellStyle name="Comma 2 2 2 6 8 4" xfId="2908" xr:uid="{E95FF76D-6E13-4D75-AAB1-057255892025}"/>
    <cellStyle name="Comma 2 2 2 6 8 4 2" xfId="12040" xr:uid="{04010DF7-DA06-4A35-858C-A1ED7E2FC38B}"/>
    <cellStyle name="Comma 2 2 2 6 8 4 3" xfId="14223" xr:uid="{E385B433-20BB-4430-AD4E-F94B71B65006}"/>
    <cellStyle name="Comma 2 2 2 6 8 5" xfId="10629" xr:uid="{ADE722F3-25FB-43DB-90D3-08FE68E629C8}"/>
    <cellStyle name="Comma 2 2 2 6 8 6" xfId="12902" xr:uid="{99E283A8-53C5-4686-AE86-80B8C5998874}"/>
    <cellStyle name="Comma 2 2 2 6 9" xfId="693" xr:uid="{CD938BDA-F6CC-4238-BB68-F3EEA4F095E9}"/>
    <cellStyle name="Comma 2 2 2 6 9 2" xfId="959" xr:uid="{209BCC1F-D3C9-4807-8C94-D01FA430F881}"/>
    <cellStyle name="Comma 2 2 2 6 9 2 2" xfId="10843" xr:uid="{8D118167-D77F-43A3-945D-0E208A4904A4}"/>
    <cellStyle name="Comma 2 2 2 6 9 2 3" xfId="13115" xr:uid="{5DE042A7-65A1-4EDD-AEC0-745081560E06}"/>
    <cellStyle name="Comma 2 2 2 6 9 3" xfId="2408" xr:uid="{34EA3C58-3158-4F5C-8953-F50CE7326D64}"/>
    <cellStyle name="Comma 2 2 2 6 9 3 2" xfId="11662" xr:uid="{C59F2A02-886D-45E3-9871-ECDA33520F96}"/>
    <cellStyle name="Comma 2 2 2 6 9 3 3" xfId="13850" xr:uid="{607A6929-3C36-4A0F-9863-85743835DD34}"/>
    <cellStyle name="Comma 2 2 2 6 9 4" xfId="3258" xr:uid="{4340D502-59E1-4170-A42F-316B26085DF7}"/>
    <cellStyle name="Comma 2 2 2 6 9 4 2" xfId="12390" xr:uid="{F89CB332-50CE-401B-AF03-BCEABA4606C8}"/>
    <cellStyle name="Comma 2 2 2 6 9 4 3" xfId="14573" xr:uid="{E9C15B26-4859-4DDD-B6E8-C7497CEE1C06}"/>
    <cellStyle name="Comma 2 2 2 6 9 5" xfId="10640" xr:uid="{9B787803-769C-42F0-9DED-13623B917609}"/>
    <cellStyle name="Comma 2 2 2 6 9 6" xfId="12913" xr:uid="{87131315-DB94-4274-962F-364D75CA4ED1}"/>
    <cellStyle name="Comma 2 2 2 7" xfId="514" xr:uid="{07189628-8350-4954-A12D-888973FE71D9}"/>
    <cellStyle name="Comma 2 2 2 7 2" xfId="1653" xr:uid="{DED02EF5-DFB4-450F-BC99-F7E959BC4DAE}"/>
    <cellStyle name="Comma 2 2 2 7 2 2" xfId="2275" xr:uid="{07D5738D-6229-43BD-807A-E99E0A928F3A}"/>
    <cellStyle name="Comma 2 2 2 7 2 2 2" xfId="17878" xr:uid="{782927C2-78EB-4088-A31B-D9D5A51D6C48}"/>
    <cellStyle name="Comma 2 2 2 7 2 3" xfId="15509" xr:uid="{D4936F74-4A99-4E11-8862-4652F3980361}"/>
    <cellStyle name="Comma 2 2 2 7 3" xfId="1880" xr:uid="{E4A2A85E-E058-4E9F-8EBC-75A94E2EB89A}"/>
    <cellStyle name="Comma 2 2 2 7 3 2" xfId="19312" xr:uid="{1321A6C5-7DC0-4D4F-95ED-CC1F5C1E43E1}"/>
    <cellStyle name="Comma 2 2 2 7 4" xfId="1327" xr:uid="{5B0D06BF-9AA7-44A4-A1AC-CAF0F139DC2A}"/>
    <cellStyle name="Comma 2 2 2 7 5" xfId="4018" xr:uid="{EC0F0269-C827-4E9D-B300-F08ACE69A9CE}"/>
    <cellStyle name="Comma 2 2 2 8" xfId="544" xr:uid="{E6AB47B3-72E1-4108-B675-95848E1F285A}"/>
    <cellStyle name="Comma 2 2 2 8 2" xfId="1702" xr:uid="{80FA54DA-744F-44AB-AE5E-F215C500ECF4}"/>
    <cellStyle name="Comma 2 2 2 8 2 2" xfId="2320" xr:uid="{C3311622-20C7-4F59-9BF8-FB68CE5F36DE}"/>
    <cellStyle name="Comma 2 2 2 8 2 2 2" xfId="17879" xr:uid="{8E0FFD11-AC1D-47B7-AE1B-FB99CCCE8A6F}"/>
    <cellStyle name="Comma 2 2 2 8 2 3" xfId="15510" xr:uid="{0365E1FF-E484-4753-8DCB-E4C6DC91C062}"/>
    <cellStyle name="Comma 2 2 2 8 3" xfId="1926" xr:uid="{EF03EFEC-5555-424D-921A-576D68784F0B}"/>
    <cellStyle name="Comma 2 2 2 8 3 2" xfId="17118" xr:uid="{10A680BD-FC23-4697-B134-7480BF307A50}"/>
    <cellStyle name="Comma 2 2 2 8 4" xfId="6027" xr:uid="{7DF7EEE0-A73F-4545-91D0-FA47B2B2AC19}"/>
    <cellStyle name="Comma 2 2 2 8 4 2" xfId="19313" xr:uid="{2F1DF812-C910-45C9-9E5B-622CD07D3775}"/>
    <cellStyle name="Comma 2 2 2 8 5" xfId="8794" xr:uid="{E72A6B7C-BE9B-46E9-BA16-A73C9C1B27C2}"/>
    <cellStyle name="Comma 2 2 2 8 6" xfId="14902" xr:uid="{758341BE-A876-49F2-A090-5A247862508C}"/>
    <cellStyle name="Comma 2 2 2 9" xfId="575" xr:uid="{60D830D2-96F3-4B80-9FCB-4EEA6FC291DA}"/>
    <cellStyle name="Comma 2 2 2 9 2" xfId="2130" xr:uid="{3BCF0A30-6DC9-4E2C-AB37-450C8B1C1A01}"/>
    <cellStyle name="Comma 2 2 2 9 2 2" xfId="17880" xr:uid="{AA49055D-1945-4BC2-A687-4C695D6FBB03}"/>
    <cellStyle name="Comma 2 2 2 9 2 3" xfId="15511" xr:uid="{A54F18F4-F30A-4BBB-B5BC-EA5200C31299}"/>
    <cellStyle name="Comma 2 2 2 9 3" xfId="1955" xr:uid="{7407F4A8-D29B-4713-977C-1F6FD7F7AB0B}"/>
    <cellStyle name="Comma 2 2 2 9 3 2" xfId="19314" xr:uid="{5904C934-8D1B-4B4E-8DE1-B8D852041E6D}"/>
    <cellStyle name="Comma 2 2 2 9 4" xfId="6137" xr:uid="{BD042E52-BAC5-49FF-8DC0-094772627D13}"/>
    <cellStyle name="Comma 2 2 20" xfId="18997" xr:uid="{EB88D818-E16A-4110-8860-790AD4DEFE89}"/>
    <cellStyle name="Comma 2 2 20 2" xfId="367" xr:uid="{C627F2E7-3C3F-4DAE-AD45-C232FF994074}"/>
    <cellStyle name="Comma 2 2 20 2 2" xfId="1570" xr:uid="{E6870206-416F-44F1-A427-9AA4C4551475}"/>
    <cellStyle name="Comma 2 2 20 2 2 2" xfId="2191" xr:uid="{B26A4748-1DAA-4067-B805-55D51E3B9090}"/>
    <cellStyle name="Comma 2 2 20 2 2 3" xfId="11210" xr:uid="{1E4043AC-C2E9-4F5A-A46B-7DAE9C3A896A}"/>
    <cellStyle name="Comma 2 2 20 2 3" xfId="1798" xr:uid="{24DCFE42-4E56-4E88-8CAC-A2C1A28FD4CA}"/>
    <cellStyle name="Comma 2 2 20 2 4" xfId="1236" xr:uid="{890239F9-1141-43C6-888C-8F15B11694BA}"/>
    <cellStyle name="Comma 2 2 20 2 5" xfId="10468" xr:uid="{70CBF311-BA99-4F67-9D65-FF1A9D90E3BE}"/>
    <cellStyle name="Comma 2 2 3" xfId="189" xr:uid="{5CCB4902-E876-4D35-8B97-68CB412C3155}"/>
    <cellStyle name="Comma 2 2 3 2" xfId="387" xr:uid="{8C676702-574B-40AD-A59C-C99E38CC632F}"/>
    <cellStyle name="Comma 2 2 3 2 2" xfId="1577" xr:uid="{1D25C6F8-9C5A-42D8-BEC8-B3366AB65A40}"/>
    <cellStyle name="Comma 2 2 3 2 2 2" xfId="2198" xr:uid="{6D3745DF-3978-46A8-8146-C750F68298D2}"/>
    <cellStyle name="Comma 2 2 3 2 2 2 2" xfId="15512" xr:uid="{4DD794CF-1B1A-4E1C-8DE2-2D601448F938}"/>
    <cellStyle name="Comma 2 2 3 2 2 2 2 2" xfId="17881" xr:uid="{35C01B8A-5E30-4E52-9AB8-591145CA8996}"/>
    <cellStyle name="Comma 2 2 3 2 2 2 3" xfId="17482" xr:uid="{5FDDAE1B-97C5-40BD-8677-BBC22E10B90E}"/>
    <cellStyle name="Comma 2 2 3 2 2 2 4" xfId="19315" xr:uid="{0CAF9ACC-426A-467E-85A6-D65889F15B4E}"/>
    <cellStyle name="Comma 2 2 3 2 2 2 5" xfId="15145" xr:uid="{B4A2A55D-91D6-4BCE-AF38-1FCD64CD2F21}"/>
    <cellStyle name="Comma 2 2 3 2 2 3" xfId="4025" xr:uid="{9F6980F9-018C-4A25-902D-1846E546D0D6}"/>
    <cellStyle name="Comma 2 2 3 2 2 3 2" xfId="11217" xr:uid="{90D74EEF-9E2D-4C86-9393-9248C55DD334}"/>
    <cellStyle name="Comma 2 2 3 2 2 3 2 2" xfId="17882" xr:uid="{9BC6123E-9741-4F2C-95D0-35796F29F135}"/>
    <cellStyle name="Comma 2 2 3 2 2 3 3" xfId="19316" xr:uid="{E18F92B1-4298-473D-BA2C-6F20257F0A30}"/>
    <cellStyle name="Comma 2 2 3 2 2 4" xfId="15249" xr:uid="{F398DE39-E02E-4BDA-AF6D-A30CDF3CDAA0}"/>
    <cellStyle name="Comma 2 2 3 2 2 4 2" xfId="17565" xr:uid="{A7066635-2856-4E1C-9B6D-8B0B037A851A}"/>
    <cellStyle name="Comma 2 2 3 2 2 5" xfId="19029" xr:uid="{03C986EC-9968-4D96-B800-865E0282DBBE}"/>
    <cellStyle name="Comma 2 2 3 2 3" xfId="1805" xr:uid="{64A84A95-631F-48E6-B237-DEAEC8C28BCA}"/>
    <cellStyle name="Comma 2 2 3 2 3 2" xfId="6349" xr:uid="{80936892-7500-4342-A56C-454AA79D59E4}"/>
    <cellStyle name="Comma 2 2 3 2 3 2 2" xfId="8968" xr:uid="{AD37FDE9-AD92-47E2-847E-AADD3BB5EE9D}"/>
    <cellStyle name="Comma 2 2 3 2 3 2 2 2" xfId="17884" xr:uid="{44205462-147E-4BEA-8200-35E85D696EBE}"/>
    <cellStyle name="Comma 2 2 3 2 3 2 2 3" xfId="15514" xr:uid="{075706AB-6D3A-4447-8B47-C1686D03B144}"/>
    <cellStyle name="Comma 2 2 3 2 3 2 3" xfId="17259" xr:uid="{776EFCE3-23AE-48F6-9E27-F7047DE85210}"/>
    <cellStyle name="Comma 2 2 3 2 3 2 4" xfId="19318" xr:uid="{27E96B5B-E810-43C0-9931-0C6F209250FB}"/>
    <cellStyle name="Comma 2 2 3 2 3 2 5" xfId="14987" xr:uid="{61982E38-8113-465D-8201-09BD2B3FBBAB}"/>
    <cellStyle name="Comma 2 2 3 2 3 3" xfId="5783" xr:uid="{7EAA59AF-E8F6-4888-8AE2-E5CEB597A517}"/>
    <cellStyle name="Comma 2 2 3 2 3 3 2" xfId="17883" xr:uid="{58B4A5A6-E47D-4BEB-964D-ECE4E6A0BD0E}"/>
    <cellStyle name="Comma 2 2 3 2 3 3 3" xfId="15513" xr:uid="{BAD8C3FE-B805-4360-B71E-88871944932A}"/>
    <cellStyle name="Comma 2 2 3 2 3 4" xfId="8661" xr:uid="{2ED8078E-16EF-4CC9-B2E6-1E6911EFE3B7}"/>
    <cellStyle name="Comma 2 2 3 2 3 4 2" xfId="17009" xr:uid="{1CA9B652-9DF3-47D2-BA00-390C9F6CB644}"/>
    <cellStyle name="Comma 2 2 3 2 3 5" xfId="19317" xr:uid="{1740B430-5CC6-4CFA-B263-7A92C6A36AE9}"/>
    <cellStyle name="Comma 2 2 3 2 3 6" xfId="14888" xr:uid="{C5AFE1DD-23AB-4557-A605-2052D2513442}"/>
    <cellStyle name="Comma 2 2 3 2 4" xfId="1244" xr:uid="{6F530A3C-A289-41D9-932F-C1D54C2FC79A}"/>
    <cellStyle name="Comma 2 2 3 2 4 2" xfId="6141" xr:uid="{4C45C765-D7D0-45D4-BCAA-A97BAA0CF101}"/>
    <cellStyle name="Comma 2 2 3 2 4 2 2" xfId="17885" xr:uid="{1922690B-E14B-49CA-AF6E-1E40CFBE2402}"/>
    <cellStyle name="Comma 2 2 3 2 4 3" xfId="19319" xr:uid="{D953A16B-C72B-4717-9E9F-8C9294FA5E98}"/>
    <cellStyle name="Comma 2 2 3 2 5" xfId="3553" xr:uid="{0F4C4A5E-49BB-4A54-95E3-F4BE626D1434}"/>
    <cellStyle name="Comma 2 2 3 2 5 2" xfId="10477" xr:uid="{50A7BB17-F452-4284-AF55-4142F9B88EFB}"/>
    <cellStyle name="Comma 2 2 3 2 5 2 2" xfId="17886" xr:uid="{D89DA67E-FFAE-4227-9AC8-E770DD7FBED7}"/>
    <cellStyle name="Comma 2 2 3 2 5 2 3" xfId="15515" xr:uid="{DA618C8C-A772-4C75-9977-23FADEBF9B25}"/>
    <cellStyle name="Comma 2 2 3 2 5 3" xfId="17461" xr:uid="{7FAF65A0-46C7-4934-8DA3-0D3697B32649}"/>
    <cellStyle name="Comma 2 2 3 2 5 4" xfId="19320" xr:uid="{81142096-0DDA-4941-B178-EFAB5F4664C4}"/>
    <cellStyle name="Comma 2 2 3 2 5 5" xfId="15100" xr:uid="{4A36CD97-E007-4A97-A024-5CC430F92D7B}"/>
    <cellStyle name="Comma 2 2 3 2 6" xfId="15516" xr:uid="{0A576C04-E910-4EED-9B6F-6176929E6A28}"/>
    <cellStyle name="Comma 2 2 3 2 6 2" xfId="17887" xr:uid="{C55F80ED-0180-4C71-8DE4-FEF7CAD6D0AD}"/>
    <cellStyle name="Comma 2 2 3 2 6 3" xfId="19321" xr:uid="{EA3FE6CF-E7D5-4E0A-B8BC-E8A571BC5A44}"/>
    <cellStyle name="Comma 2 2 3 2 7" xfId="15216" xr:uid="{DCFC661C-4A60-4E23-9B97-ACD64AAACDAF}"/>
    <cellStyle name="Comma 2 2 3 2 7 2" xfId="17531" xr:uid="{8099630B-63AD-419D-8C8D-2318DCD8AF27}"/>
    <cellStyle name="Comma 2 2 3 2 8" xfId="18995" xr:uid="{167D7E28-30CA-4207-922D-DDF8B30DE11F}"/>
    <cellStyle name="Comma 2 2 3 3" xfId="1605" xr:uid="{05FFDB5E-1AA1-47C4-A7F8-D155DDF8C59F}"/>
    <cellStyle name="Comma 2 2 3 3 2" xfId="2226" xr:uid="{390E81B5-0500-4843-B499-F7FC944EFDC2}"/>
    <cellStyle name="Comma 2 2 3 3 2 2" xfId="6398" xr:uid="{FF8F17D3-5E06-4077-AF47-D3482008FF0A}"/>
    <cellStyle name="Comma 2 2 3 3 2 2 2" xfId="17889" xr:uid="{D1DC0003-7560-436A-99C5-2AB41589B567}"/>
    <cellStyle name="Comma 2 2 3 3 2 2 3" xfId="15518" xr:uid="{E6CC98CD-00F7-41E6-8073-81870F6746F8}"/>
    <cellStyle name="Comma 2 2 3 3 2 3" xfId="8997" xr:uid="{B382B133-25C1-4B2A-975B-BAADD4CDD27A}"/>
    <cellStyle name="Comma 2 2 3 3 2 3 2" xfId="17283" xr:uid="{349213B5-B130-4DAF-B8DE-E1269165F9EC}"/>
    <cellStyle name="Comma 2 2 3 3 2 4" xfId="19323" xr:uid="{BE0D42CA-54B8-4470-B9D7-224FFB0B609A}"/>
    <cellStyle name="Comma 2 2 3 3 2 5" xfId="14997" xr:uid="{451ADDA4-FA59-4A8E-AAFE-8FA0973BCE26}"/>
    <cellStyle name="Comma 2 2 3 3 3" xfId="5965" xr:uid="{FD3DF837-BB1A-4D43-B28B-E108746206C5}"/>
    <cellStyle name="Comma 2 2 3 3 3 2" xfId="11236" xr:uid="{9A45FA46-4A35-413A-B586-1391A07D33B1}"/>
    <cellStyle name="Comma 2 2 3 3 3 2 2" xfId="17888" xr:uid="{7D2584ED-1CF4-429B-95F8-1993A93C64FD}"/>
    <cellStyle name="Comma 2 2 3 3 3 3" xfId="15517" xr:uid="{B698D592-E410-47A9-85F8-1D34F306A77E}"/>
    <cellStyle name="Comma 2 2 3 3 4" xfId="8771" xr:uid="{AA376EBC-0C85-4A21-993F-E26330D0581A}"/>
    <cellStyle name="Comma 2 2 3 3 4 2" xfId="17097" xr:uid="{9D5FF5FD-2956-4881-B8A1-81C3C0DA9007}"/>
    <cellStyle name="Comma 2 2 3 3 5" xfId="10174" xr:uid="{D8FC770E-63A6-46BF-BE4B-06D1C9D048BE}"/>
    <cellStyle name="Comma 2 2 3 3 5 2" xfId="19322" xr:uid="{780F9F9A-211A-4730-84E9-2D95469F8424}"/>
    <cellStyle name="Comma 2 2 3 3 6" xfId="12615" xr:uid="{2BE2A746-91F9-4DD7-9883-D0E89769336F}"/>
    <cellStyle name="Comma 2 2 3 3 7" xfId="14898" xr:uid="{5B6F0F49-9EBB-40BB-B70E-69284D18120C}"/>
    <cellStyle name="Comma 2 2 3 4" xfId="1832" xr:uid="{46D7DBBE-4C30-4A3D-A117-CAFE22379C1A}"/>
    <cellStyle name="Comma 2 2 3 4 2" xfId="4024" xr:uid="{8D2756DA-8691-41D3-AFEC-4E56697B6D1C}"/>
    <cellStyle name="Comma 2 2 3 4 2 2" xfId="17890" xr:uid="{3D4B2EBE-C07C-411A-926C-9A21C9A8E71E}"/>
    <cellStyle name="Comma 2 2 3 4 2 3" xfId="15519" xr:uid="{3948C8CA-8895-4D0B-86B8-1A2F7FDB71EC}"/>
    <cellStyle name="Comma 2 2 3 4 3" xfId="7964" xr:uid="{D57B1E10-437B-48E6-B6BE-126DD6430D6B}"/>
    <cellStyle name="Comma 2 2 3 4 3 2" xfId="16742" xr:uid="{A8E1FFF9-369B-43C3-950F-3ACEFA245AE6}"/>
    <cellStyle name="Comma 2 2 3 4 4" xfId="19324" xr:uid="{FEFD627C-859E-48DA-A040-86F963E5208E}"/>
    <cellStyle name="Comma 2 2 3 4 5" xfId="14821" xr:uid="{3B6625D3-5F4A-41E5-A762-7F65310AF7AE}"/>
    <cellStyle name="Comma 2 2 3 5" xfId="6069" xr:uid="{444468C1-2AB6-4237-97C2-F65B5CA4662F}"/>
    <cellStyle name="Comma 2 2 3 5 2" xfId="8816" xr:uid="{115CBE1F-4D01-4DED-A76A-8EFB43588BC1}"/>
    <cellStyle name="Comma 2 2 3 5 2 2" xfId="17891" xr:uid="{E15A1225-DC26-4464-A850-8CD63B2293AF}"/>
    <cellStyle name="Comma 2 2 3 5 2 3" xfId="15520" xr:uid="{CE4C769D-6387-4595-BEB6-15A94B5851D6}"/>
    <cellStyle name="Comma 2 2 3 5 3" xfId="10351" xr:uid="{0EC10C59-BA5D-461D-966A-27C517C2F168}"/>
    <cellStyle name="Comma 2 2 3 5 3 2" xfId="17132" xr:uid="{CEB96BBD-8E60-4C84-ADA8-E14F0DD9FD02}"/>
    <cellStyle name="Comma 2 2 3 5 4" xfId="19325" xr:uid="{D111E816-18AE-4D3B-A09B-1CEDF09B4C4D}"/>
    <cellStyle name="Comma 2 2 3 5 5" xfId="14911" xr:uid="{015A8F0C-6899-4803-A2B2-B4A4DBB74565}"/>
    <cellStyle name="Comma 2 2 3 6" xfId="3455" xr:uid="{8FE78A5F-A4F7-41E1-9490-E45C0718D6BE}"/>
    <cellStyle name="Comma 2 2 3 6 2" xfId="15521" xr:uid="{D98DFD11-9405-4326-873B-58FB9524FF05}"/>
    <cellStyle name="Comma 2 2 3 6 2 2" xfId="17892" xr:uid="{F555E41E-4CF7-4127-AEE4-1D786D3872CD}"/>
    <cellStyle name="Comma 2 2 3 6 3" xfId="19326" xr:uid="{38FD6BDB-06ED-4A4A-B60B-761879B52583}"/>
    <cellStyle name="Comma 2 2 3 6 4" xfId="15175" xr:uid="{9C0661B3-161D-4B7C-9D4E-812D0AE01EAC}"/>
    <cellStyle name="Comma 2 2 3 7" xfId="10065" xr:uid="{EA85BA21-ED01-4F09-A7E6-A8AE757E8C37}"/>
    <cellStyle name="Comma 2 2 3 7 2" xfId="17893" xr:uid="{765E75F3-9790-46DE-BD95-CD4E4E791F79}"/>
    <cellStyle name="Comma 2 2 3 7 3" xfId="19327" xr:uid="{DF556E6A-B99C-4215-A8E4-7A3BC2ABBF0B}"/>
    <cellStyle name="Comma 2 2 3 7 4" xfId="15522" xr:uid="{22F5F431-B20B-48A9-8B7B-6E2596C1E6F1}"/>
    <cellStyle name="Comma 2 2 3 8" xfId="12546" xr:uid="{D58F9160-C88E-4601-A302-6352A2112724}"/>
    <cellStyle name="Comma 2 2 3 8 2" xfId="17599" xr:uid="{BFFF08A4-7A97-47D8-823C-CDB4C80FF140}"/>
    <cellStyle name="Comma 2 2 3 8 3" xfId="15280" xr:uid="{BA2B7DC3-3D19-4E98-97E6-BAD70343E60B}"/>
    <cellStyle name="Comma 2 2 3 9" xfId="19061" xr:uid="{B6813F00-C842-45E4-BB50-A4FAF71B1892}"/>
    <cellStyle name="Comma 2 2 4" xfId="482" xr:uid="{6EF755A6-27F6-4964-BD77-00CBF1DD2B03}"/>
    <cellStyle name="Comma 2 2 4 2" xfId="1645" xr:uid="{D34CBF31-925E-4232-8FA3-5E414DC4E836}"/>
    <cellStyle name="Comma 2 2 4 2 2" xfId="2267" xr:uid="{0DAFD752-AE98-4439-842D-27183E3E5DCB}"/>
    <cellStyle name="Comma 2 2 4 2 2 2" xfId="4027" xr:uid="{29705202-7757-4C82-A4E4-7BEF57F9CCFB}"/>
    <cellStyle name="Comma 2 2 4 2 2 2 2" xfId="17895" xr:uid="{679D257D-60FA-456D-BB90-B39BAB733861}"/>
    <cellStyle name="Comma 2 2 4 2 2 3" xfId="19329" xr:uid="{A1A19720-AEA3-47B9-B182-3D0512F1D326}"/>
    <cellStyle name="Comma 2 2 4 2 3" xfId="6143" xr:uid="{A916F3A3-A8BD-4D1F-AF0C-92D107D3E14E}"/>
    <cellStyle name="Comma 2 2 4 2 3 2" xfId="15523" xr:uid="{7A06D78D-0F44-455F-A9A5-3994BBC11587}"/>
    <cellStyle name="Comma 2 2 4 2 3 2 2" xfId="17896" xr:uid="{A3E1C4C3-6ACE-4CD6-B588-3C40D76444BA}"/>
    <cellStyle name="Comma 2 2 4 2 3 3" xfId="19330" xr:uid="{8D9BC962-A870-4DB0-A5F6-5B3BFFD930F6}"/>
    <cellStyle name="Comma 2 2 4 2 4" xfId="3567" xr:uid="{891D7490-71B7-421D-BD8D-D672B453A1E8}"/>
    <cellStyle name="Comma 2 2 4 2 4 2" xfId="15524" xr:uid="{CD37F971-8F06-4228-A4F7-238FCFB865CF}"/>
    <cellStyle name="Comma 2 2 4 2 4 2 2" xfId="17897" xr:uid="{8D7F5B92-7D28-437D-9601-1B2CE45FC649}"/>
    <cellStyle name="Comma 2 2 4 2 4 3" xfId="17468" xr:uid="{48E702CE-2D8D-4BEC-8A58-8DB90E15C5D9}"/>
    <cellStyle name="Comma 2 2 4 2 4 4" xfId="19331" xr:uid="{FE8F91D3-820A-417A-96CD-E2AADB8BFB4B}"/>
    <cellStyle name="Comma 2 2 4 2 4 5" xfId="15119" xr:uid="{C68F87D5-8818-4670-92CB-32282117636E}"/>
    <cellStyle name="Comma 2 2 4 2 5" xfId="15525" xr:uid="{5A7BD3D0-9957-4512-BFDB-686449E988BD}"/>
    <cellStyle name="Comma 2 2 4 2 5 2" xfId="17898" xr:uid="{DED7C7DB-483B-47ED-9709-8BEACC195160}"/>
    <cellStyle name="Comma 2 2 4 2 5 3" xfId="19332" xr:uid="{9BED6ADB-D88A-45C0-8F03-CAC19BBBE620}"/>
    <cellStyle name="Comma 2 2 4 2 6" xfId="15229" xr:uid="{290A1D1B-249A-4B9E-AEAD-FEBA59052A4D}"/>
    <cellStyle name="Comma 2 2 4 2 6 2" xfId="17544" xr:uid="{B871A171-FEA0-4C20-9296-B01BD2B1B407}"/>
    <cellStyle name="Comma 2 2 4 2 7" xfId="19008" xr:uid="{A98E1F20-AB15-400B-B943-DE46416F751F}"/>
    <cellStyle name="Comma 2 2 4 3" xfId="1872" xr:uid="{5DE7FED0-4456-4BE7-B18F-42F1BB0F61C1}"/>
    <cellStyle name="Comma 2 2 4 3 2" xfId="4026" xr:uid="{5CFE025C-F7F8-4623-8559-DC24D3060345}"/>
    <cellStyle name="Comma 2 2 4 3 2 2" xfId="17899" xr:uid="{3C5538C8-CA06-40E7-8C80-BC75A31DAC69}"/>
    <cellStyle name="Comma 2 2 4 3 3" xfId="19333" xr:uid="{4CA49E91-91D6-4971-87CC-6370318ADB73}"/>
    <cellStyle name="Comma 2 2 4 4" xfId="6142" xr:uid="{95431A67-FFF2-448E-8261-A06BA1E52B21}"/>
    <cellStyle name="Comma 2 2 4 4 2" xfId="10544" xr:uid="{A5D5BF77-1275-4795-B813-C5919DAE4A1E}"/>
    <cellStyle name="Comma 2 2 4 4 2 2" xfId="17900" xr:uid="{0D31F0C2-C1CD-44F6-A31E-B50100994662}"/>
    <cellStyle name="Comma 2 2 4 4 2 3" xfId="15526" xr:uid="{5ABE02B2-3549-48B1-BFB5-AC3D9E9918CC}"/>
    <cellStyle name="Comma 2 2 4 4 3" xfId="19334" xr:uid="{BC60ACBB-9AA7-4EA7-B8E2-CAA21A093608}"/>
    <cellStyle name="Comma 2 2 4 5" xfId="3475" xr:uid="{A7EB86E5-BD80-4FCA-B2FE-921BAC407C6E}"/>
    <cellStyle name="Comma 2 2 4 5 2" xfId="17894" xr:uid="{630553FF-7FB8-4425-A649-2E4BA00DBE09}"/>
    <cellStyle name="Comma 2 2 4 6" xfId="19328" xr:uid="{72E5A83F-85C4-41F7-A7E5-046F7E31D2CC}"/>
    <cellStyle name="Comma 2 2 5" xfId="513" xr:uid="{CE3509B7-4B8C-4BD4-AC9F-6E5524F88D1C}"/>
    <cellStyle name="Comma 2 2 5 2" xfId="1656" xr:uid="{EA9C1C77-DE4E-4221-AED6-2268A176FB08}"/>
    <cellStyle name="Comma 2 2 5 2 2" xfId="2278" xr:uid="{579AEE7B-8668-4E08-8952-904E281027F1}"/>
    <cellStyle name="Comma 2 2 5 2 2 2" xfId="3222" xr:uid="{D0E94612-B187-4E49-94C7-60CDBD59A0AB}"/>
    <cellStyle name="Comma 2 2 5 2 2 2 2" xfId="12354" xr:uid="{C73F25DF-EA12-4832-82C5-255E8E14101D}"/>
    <cellStyle name="Comma 2 2 5 2 2 2 3" xfId="14537" xr:uid="{3C80B8F6-CA05-4B5B-9A38-E8767A1493A5}"/>
    <cellStyle name="Comma 2 2 5 2 2 3" xfId="11626" xr:uid="{DE963C1F-F92B-4BE0-9D42-C205ACA3D33A}"/>
    <cellStyle name="Comma 2 2 5 2 2 4" xfId="13814" xr:uid="{7157749E-AAD0-4F42-AE85-0E968F310A67}"/>
    <cellStyle name="Comma 2 2 5 2 3" xfId="2872" xr:uid="{0F76D3A7-54E4-46BB-82D4-BDA5EB47AE28}"/>
    <cellStyle name="Comma 2 2 5 2 3 2" xfId="12004" xr:uid="{41719F40-6EC1-4875-919A-AB192613F43C}"/>
    <cellStyle name="Comma 2 2 5 2 3 3" xfId="14187" xr:uid="{8CD5ECB9-EBE7-42FC-B997-1BF60036FD2D}"/>
    <cellStyle name="Comma 2 2 5 2 4" xfId="4028" xr:uid="{D56D4421-96E6-4937-ADFA-3B51DD0AB27D}"/>
    <cellStyle name="Comma 2 2 5 2 5" xfId="11265" xr:uid="{F5BF7D0A-1514-47DB-BCD2-4B92DEEF7325}"/>
    <cellStyle name="Comma 2 2 5 2 6" xfId="13466" xr:uid="{BEF9E66D-7F52-47ED-AABE-619F25C50517}"/>
    <cellStyle name="Comma 2 2 5 3" xfId="2090" xr:uid="{E98EA318-4EC9-481A-ADFF-1458C98562A3}"/>
    <cellStyle name="Comma 2 2 5 3 2" xfId="3112" xr:uid="{B972029B-4F99-4089-9F52-1F2D2024774B}"/>
    <cellStyle name="Comma 2 2 5 3 2 2" xfId="12244" xr:uid="{1CBB5D81-B193-4006-97F8-DF17F888D4FC}"/>
    <cellStyle name="Comma 2 2 5 3 2 3" xfId="14427" xr:uid="{43071156-30C0-484C-AF9E-7352A8C20668}"/>
    <cellStyle name="Comma 2 2 5 3 2 4" xfId="17901" xr:uid="{E8CF631D-315B-4CEE-923C-4CE37C1B4099}"/>
    <cellStyle name="Comma 2 2 5 3 3" xfId="11516" xr:uid="{B1F77EE5-CC3C-47AD-889A-43F0140ACFC4}"/>
    <cellStyle name="Comma 2 2 5 3 4" xfId="13705" xr:uid="{91E95143-BEDE-4D3C-A9AC-FF9EF6AB9C98}"/>
    <cellStyle name="Comma 2 2 5 3 5" xfId="15527" xr:uid="{FE068EEF-2791-4544-B7CE-9D7798804354}"/>
    <cellStyle name="Comma 2 2 5 4" xfId="57" xr:uid="{36546166-9A4F-4A19-82E7-B5C96081282D}"/>
    <cellStyle name="Comma 2 2 5 4 2" xfId="168" xr:uid="{86F2D07F-E32B-414B-9944-7629AF85C134}"/>
    <cellStyle name="Comma 2 2 5 4 2 10" xfId="12536" xr:uid="{6612DFB9-5C30-4E72-8025-A6AFE4204BEC}"/>
    <cellStyle name="Comma 2 2 5 4 2 2" xfId="236" xr:uid="{4425ED54-BF15-4922-8896-CC13BF1300B4}"/>
    <cellStyle name="Comma 2 2 5 4 2 2 2" xfId="2209" xr:uid="{7617C011-8174-42CF-ACEC-0CC0484FE5C3}"/>
    <cellStyle name="Comma 2 2 5 4 2 2 2 2" xfId="3192" xr:uid="{16765FAD-6863-4E64-8DC6-8FBB87664D33}"/>
    <cellStyle name="Comma 2 2 5 4 2 2 2 2 2" xfId="12324" xr:uid="{AF7E09A3-7647-4F33-8989-CA2294D4386F}"/>
    <cellStyle name="Comma 2 2 5 4 2 2 2 2 3" xfId="14507" xr:uid="{9D5DBF7A-8CBA-411C-A85D-6622FE75506C}"/>
    <cellStyle name="Comma 2 2 5 4 2 2 2 2 4" xfId="17902" xr:uid="{01D8F84E-ECA8-49CA-A598-D0C98D3B41EB}"/>
    <cellStyle name="Comma 2 2 5 4 2 2 2 3" xfId="11596" xr:uid="{DD6B2AB3-4A58-4525-9463-E3A403B0A2F1}"/>
    <cellStyle name="Comma 2 2 5 4 2 2 2 4" xfId="13784" xr:uid="{4DA191B0-FAE9-4549-8709-3DDE373FDDA3}"/>
    <cellStyle name="Comma 2 2 5 4 2 2 2 5" xfId="15528" xr:uid="{FD534AFE-9054-4CA1-AF1E-4B5CFB8B4075}"/>
    <cellStyle name="Comma 2 2 5 4 2 2 3" xfId="1587" xr:uid="{D82D0885-B304-428B-AB6F-15FB6E3AF3A4}"/>
    <cellStyle name="Comma 2 2 5 4 2 2 3 2" xfId="11226" xr:uid="{81AC85A8-CB12-4684-9505-383C1AEA4B41}"/>
    <cellStyle name="Comma 2 2 5 4 2 2 3 3" xfId="13436" xr:uid="{AE343E7C-4333-4ADB-867A-56B4F1FF8D81}"/>
    <cellStyle name="Comma 2 2 5 4 2 2 3 4" xfId="16536" xr:uid="{1F84EC30-A9D0-478C-BB62-0F2CFC4687FA}"/>
    <cellStyle name="Comma 2 2 5 4 2 2 4" xfId="2842" xr:uid="{85604C13-EC27-4BDD-96CF-EE6FFC17623F}"/>
    <cellStyle name="Comma 2 2 5 4 2 2 4 2" xfId="11974" xr:uid="{B2CDA85C-9671-4BA1-9D41-E7482AD270E6}"/>
    <cellStyle name="Comma 2 2 5 4 2 2 4 3" xfId="14157" xr:uid="{8A02B9C9-2707-4600-9D25-C8D5AEFE905D}"/>
    <cellStyle name="Comma 2 2 5 4 2 2 4 4" xfId="19336" xr:uid="{255BF7EC-86D6-456B-9703-D767EA5DC7BD}"/>
    <cellStyle name="Comma 2 2 5 4 2 2 5" xfId="3358" xr:uid="{7CAFAB00-7F69-47C3-9DC9-1F3F3C6C7CF9}"/>
    <cellStyle name="Comma 2 2 5 4 2 2 5 2" xfId="10380" xr:uid="{D592624E-350C-4629-804F-61D5A3005551}"/>
    <cellStyle name="Comma 2 2 5 4 2 2 5 3" xfId="12716" xr:uid="{4B9770B4-66B3-4D13-8FA3-25B96B788C27}"/>
    <cellStyle name="Comma 2 2 5 4 2 2 6" xfId="7600" xr:uid="{3A5CC7D5-735D-45AF-BD1B-093ABC14DED3}"/>
    <cellStyle name="Comma 2 2 5 4 2 2 7" xfId="10165" xr:uid="{EB2647C3-AF3C-4E78-B1B5-254D4F64AED8}"/>
    <cellStyle name="Comma 2 2 5 4 2 2 8" xfId="12607" xr:uid="{65A9F842-015F-48F5-8989-CB7F71B00939}"/>
    <cellStyle name="Comma 2 2 5 4 2 2 9" xfId="14665" xr:uid="{BA6DD9D2-1EBF-48E0-90C2-69E7F7A67E50}"/>
    <cellStyle name="Comma 2 2 5 4 2 3" xfId="397" xr:uid="{BE44EF07-57D9-41DB-BB31-4B17F0C1CC90}"/>
    <cellStyle name="Comma 2 2 5 4 2 3 2" xfId="2043" xr:uid="{D35FAB01-299E-4EBC-891B-6997D3181352}"/>
    <cellStyle name="Comma 2 2 5 4 2 3 2 2" xfId="11470" xr:uid="{BE011D8E-CB9D-437A-A51A-78D03F9CB756}"/>
    <cellStyle name="Comma 2 2 5 4 2 3 2 3" xfId="13659" xr:uid="{D23CC0EE-4C09-4957-95F2-B33015B42D15}"/>
    <cellStyle name="Comma 2 2 5 4 2 3 3" xfId="3065" xr:uid="{CB3449DA-302F-4AC1-A420-323BB8533A66}"/>
    <cellStyle name="Comma 2 2 5 4 2 3 3 2" xfId="12197" xr:uid="{04AF814F-F5EC-49E6-B8BE-530311995D43}"/>
    <cellStyle name="Comma 2 2 5 4 2 3 3 3" xfId="14380" xr:uid="{3CEB3ED7-553B-4999-BDB3-EF48A80854BD}"/>
    <cellStyle name="Comma 2 2 5 4 2 3 4" xfId="10483" xr:uid="{509DB19F-ED28-475F-96CD-E44CFB1BFAB7}"/>
    <cellStyle name="Comma 2 2 5 4 2 3 5" xfId="12796" xr:uid="{A95C6723-3289-43C4-873F-D9376C348F28}"/>
    <cellStyle name="Comma 2 2 5 4 2 4" xfId="840" xr:uid="{29CD2F1B-BAFB-4CDA-8021-816898A5C136}"/>
    <cellStyle name="Comma 2 2 5 4 2 4 2" xfId="414" xr:uid="{A0F98D80-2F40-4513-AF65-C79D639C7D45}"/>
    <cellStyle name="Comma 2 2 5 4 2 4 2 2" xfId="851" xr:uid="{37168B00-1224-4F48-A5D0-537669E1EA37}"/>
    <cellStyle name="Comma 2 2 5 4 2 4 2 2 2" xfId="10735" xr:uid="{F4D46834-1996-429E-8F95-CD3A8F7A7AEF}"/>
    <cellStyle name="Comma 2 2 5 4 2 4 2 2 3" xfId="13007" xr:uid="{F9720815-D0E2-46F6-99DB-92C0E2C1F454}"/>
    <cellStyle name="Comma 2 2 5 4 2 4 2 3" xfId="10494" xr:uid="{77502D11-9BF3-420E-970B-99CA4C438B5E}"/>
    <cellStyle name="Comma 2 2 5 4 2 4 2 4" xfId="12806" xr:uid="{90105A5F-B6F9-4C09-B45F-B0FA35BD1916}"/>
    <cellStyle name="Comma 2 2 5 4 2 4 3" xfId="1815" xr:uid="{B5AF40DD-3F57-42C5-8A00-FC2A9517AF61}"/>
    <cellStyle name="Comma 2 2 5 4 2 4 3 2" xfId="11338" xr:uid="{6C39E3B5-B12F-46FA-968D-5DC00DD9AF31}"/>
    <cellStyle name="Comma 2 2 5 4 2 4 3 3" xfId="13531" xr:uid="{B38D1AF8-C2A6-4F16-A393-740B6746E4CF}"/>
    <cellStyle name="Comma 2 2 5 4 2 4 4" xfId="2937" xr:uid="{CA0B1054-B76A-4CF1-A345-0DAB28C79377}"/>
    <cellStyle name="Comma 2 2 5 4 2 4 4 2" xfId="12069" xr:uid="{39C407B6-0215-4914-B494-FDF6DEDCAD6E}"/>
    <cellStyle name="Comma 2 2 5 4 2 4 4 3" xfId="14252" xr:uid="{E22E6415-88AC-4164-AEB9-6D512A3C2337}"/>
    <cellStyle name="Comma 2 2 5 4 2 4 5" xfId="10724" xr:uid="{B81A1775-EE1C-4F83-8D95-A32E93D280A7}"/>
    <cellStyle name="Comma 2 2 5 4 2 4 6" xfId="12996" xr:uid="{A2898D40-712E-4115-B6EB-00492E51E275}"/>
    <cellStyle name="Comma 2 2 5 4 2 5" xfId="1032" xr:uid="{AE9183C8-869A-49AA-9C7C-C64CD609E0BA}"/>
    <cellStyle name="Comma 2 2 5 4 2 5 2" xfId="1252" xr:uid="{EF25E27C-D0A5-428F-BA1E-3B49AF5CA4CD}"/>
    <cellStyle name="Comma 2 2 5 4 2 5 2 2" xfId="11072" xr:uid="{EB922A1C-945E-408E-8F2F-6E30B943A0C4}"/>
    <cellStyle name="Comma 2 2 5 4 2 5 2 3" xfId="13329" xr:uid="{EAB2CD52-FC21-4E32-8930-05498C0C3499}"/>
    <cellStyle name="Comma 2 2 5 4 2 5 3" xfId="2727" xr:uid="{1A2CAEAC-67C6-4538-98E9-1B33AD3F6247}"/>
    <cellStyle name="Comma 2 2 5 4 2 5 3 2" xfId="11859" xr:uid="{2DE94CBE-EBA6-4D6E-920C-4CC5808D7E87}"/>
    <cellStyle name="Comma 2 2 5 4 2 5 3 3" xfId="14042" xr:uid="{82C0289D-3AA3-4D42-94B9-677C2896397C}"/>
    <cellStyle name="Comma 2 2 5 4 2 5 4" xfId="10911" xr:uid="{6B83E527-90C7-4A45-9576-2478B171936E}"/>
    <cellStyle name="Comma 2 2 5 4 2 5 5" xfId="13179" xr:uid="{52902D6F-B1C9-4FBE-A0B0-006BE2C47EAF}"/>
    <cellStyle name="Comma 2 2 5 4 2 6" xfId="1163" xr:uid="{2BF7AC97-CB4F-4B97-AD23-07B83B322BB4}"/>
    <cellStyle name="Comma 2 2 5 4 2 6 2" xfId="11020" xr:uid="{641E1853-D809-48FF-9D6A-44A173E9DCF3}"/>
    <cellStyle name="Comma 2 2 5 4 2 6 3" xfId="13280" xr:uid="{CF02D954-92BC-4872-A6C8-DB0DF9C9BAC8}"/>
    <cellStyle name="Comma 2 2 5 4 2 7" xfId="2676" xr:uid="{2D40328A-3FC9-464E-81E7-CD4A009881A6}"/>
    <cellStyle name="Comma 2 2 5 4 2 7 2" xfId="11808" xr:uid="{04E0D193-9EF4-43C0-B2D1-21BC044F2B56}"/>
    <cellStyle name="Comma 2 2 5 4 2 7 3" xfId="13991" xr:uid="{85E3A62B-01F0-486A-A475-E4E3FE9D663E}"/>
    <cellStyle name="Comma 2 2 5 4 2 8" xfId="10334" xr:uid="{ABFE5D01-3B1A-4C63-8CB8-63C56CCEE7DE}"/>
    <cellStyle name="Comma 2 2 5 4 2 8 2" xfId="12685" xr:uid="{081D5FDB-084C-46B0-A0AD-166E8C8AB549}"/>
    <cellStyle name="Comma 2 2 5 4 2 9" xfId="10054" xr:uid="{3D7D36BC-408E-4B95-8CB9-140473E847C3}"/>
    <cellStyle name="Comma 2 2 5 4 3" xfId="1883" xr:uid="{6B063B80-A7B2-4D70-94C5-5FC8AED61F73}"/>
    <cellStyle name="Comma 2 2 5 4 3 2" xfId="11369" xr:uid="{E90C3244-AAA3-4402-ADA8-07806F761869}"/>
    <cellStyle name="Comma 2 2 5 4 3 3" xfId="13558" xr:uid="{4E24E47C-2CDF-4D26-A4BA-A4D92B26EF8B}"/>
    <cellStyle name="Comma 2 2 5 4 4" xfId="2964" xr:uid="{ACA1357D-B584-405E-819F-2E53F3F9611F}"/>
    <cellStyle name="Comma 2 2 5 4 4 2" xfId="12096" xr:uid="{DD23ECFE-0485-4B38-8558-740C32791CB3}"/>
    <cellStyle name="Comma 2 2 5 4 4 3" xfId="14279" xr:uid="{F1916D8E-07FD-41D9-80BF-3D83DAB02366}"/>
    <cellStyle name="Comma 2 2 5 4 5" xfId="10281" xr:uid="{DF3DEC05-DAAE-466C-AC15-880B12D004F5}"/>
    <cellStyle name="Comma 2 2 5 4 6" xfId="12648" xr:uid="{3702BCB1-6856-4F5B-B775-838E59A15C13}"/>
    <cellStyle name="Comma 2 2 5 4 7" xfId="19335" xr:uid="{71ABAB7C-E10E-479E-86A9-DCC48B77FAF7}"/>
    <cellStyle name="Comma 2 2 5 5" xfId="1335" xr:uid="{7D2FA0BE-86E3-4F70-9C36-0C63735966BB}"/>
    <cellStyle name="Comma 2 2 5 5 2" xfId="11111" xr:uid="{E917A949-9D3E-4C3A-A479-576A3E65833E}"/>
    <cellStyle name="Comma 2 2 5 5 3" xfId="13364" xr:uid="{A6F7F42A-6763-4DA6-BA36-654BE727CC2F}"/>
    <cellStyle name="Comma 2 2 5 6" xfId="2763" xr:uid="{92C636C4-E597-454C-988E-5512FC543ACB}"/>
    <cellStyle name="Comma 2 2 5 6 2" xfId="11895" xr:uid="{1D270DA3-97A6-49EC-B79B-A6639AF90D22}"/>
    <cellStyle name="Comma 2 2 5 6 3" xfId="14078" xr:uid="{BEDB293C-2799-43E8-834E-47C77EEF3C10}"/>
    <cellStyle name="Comma 2 2 5 7" xfId="3490" xr:uid="{5D66F12A-6557-417F-8403-E3001941F3B9}"/>
    <cellStyle name="Comma 2 2 5 7 2" xfId="10566" xr:uid="{49BA96FD-A097-431D-AEF5-1F81DE715C39}"/>
    <cellStyle name="Comma 2 2 5 8" xfId="10216" xr:uid="{2069DBB8-4559-41AA-8E74-BA58D031A52E}"/>
    <cellStyle name="Comma 2 2 6" xfId="543" xr:uid="{E2F700E8-DC0E-47EF-8AE0-621EC737DED1}"/>
    <cellStyle name="Comma 2 2 6 2" xfId="1701" xr:uid="{1F6FDFDA-2EAE-4465-99A1-7711C12EAEB8}"/>
    <cellStyle name="Comma 2 2 6 2 2" xfId="2319" xr:uid="{2EAF0DE7-65CE-4F30-92CB-B5E535643213}"/>
    <cellStyle name="Comma 2 2 6 3" xfId="1925" xr:uid="{EE30CFF9-6065-4708-998E-115017612757}"/>
    <cellStyle name="Comma 2 2 6 4" xfId="4029" xr:uid="{D68FB425-3F97-47FF-8166-A474582BD829}"/>
    <cellStyle name="Comma 2 2 7" xfId="574" xr:uid="{D84F4F0A-79CD-48F4-AD8C-DC71D55E8BB0}"/>
    <cellStyle name="Comma 2 2 7 2" xfId="2129" xr:uid="{2FA127C5-2F4E-45CB-9CA5-611D2C1F3562}"/>
    <cellStyle name="Comma 2 2 7 2 2" xfId="6144" xr:uid="{AD48D680-F56B-4054-8EA1-EE5EE42FF0FB}"/>
    <cellStyle name="Comma 2 2 7 2 2 2" xfId="17904" xr:uid="{1FDC5F36-B8FD-4036-A821-45E224746709}"/>
    <cellStyle name="Comma 2 2 7 2 3" xfId="19338" xr:uid="{13CE6B0F-DFC9-4112-AC8B-6E469B67DD03}"/>
    <cellStyle name="Comma 2 2 7 3" xfId="1954" xr:uid="{A135C65B-84DA-46B4-ADB9-64D4E1A73D14}"/>
    <cellStyle name="Comma 2 2 7 3 2" xfId="17903" xr:uid="{253272F5-6EA5-4519-99C8-F7A35DCCF3DE}"/>
    <cellStyle name="Comma 2 2 7 3 3" xfId="15529" xr:uid="{FA571F93-C8DF-46BF-96E3-14CA9BE3751C}"/>
    <cellStyle name="Comma 2 2 7 4" xfId="4030" xr:uid="{AD712668-EB54-491C-8BC3-CFE9B612B6A1}"/>
    <cellStyle name="Comma 2 2 7 4 2" xfId="19337" xr:uid="{DD4CA6D1-458F-4426-BA72-714610DAE625}"/>
    <cellStyle name="Comma 2 2 8" xfId="605" xr:uid="{8C8624F7-B1EB-4E36-8BC3-A6FC9F27636B}"/>
    <cellStyle name="Comma 2 2 8 2" xfId="6395" xr:uid="{C03BA5CA-61C4-471C-9299-96907FFA5436}"/>
    <cellStyle name="Comma 2 2 8 2 2" xfId="8995" xr:uid="{10C6B9AB-F324-4255-A17E-2D0F2E664CA4}"/>
    <cellStyle name="Comma 2 2 8 2 2 2" xfId="17906" xr:uid="{EB3010C5-6028-4455-9F01-7EADAC97917B}"/>
    <cellStyle name="Comma 2 2 8 2 2 3" xfId="15531" xr:uid="{2E233A6B-AEE1-4CA5-AB7E-CC72E269DD6A}"/>
    <cellStyle name="Comma 2 2 8 2 3" xfId="17282" xr:uid="{CDB430C9-B78C-4AC3-9EAB-AA0068D76318}"/>
    <cellStyle name="Comma 2 2 8 2 4" xfId="19340" xr:uid="{7DF758F6-0B48-43F3-8783-B18023C1EC7C}"/>
    <cellStyle name="Comma 2 2 8 2 5" xfId="14996" xr:uid="{4B055720-97FD-4E23-B0A0-C13B3072187E}"/>
    <cellStyle name="Comma 2 2 8 3" xfId="5959" xr:uid="{04598210-C630-4A15-BC23-AC35EF58209C}"/>
    <cellStyle name="Comma 2 2 8 3 2" xfId="17905" xr:uid="{0F371F76-019A-49F5-9C31-C10891442B71}"/>
    <cellStyle name="Comma 2 2 8 3 3" xfId="15530" xr:uid="{F3FB9014-E0B8-4BF9-AB77-9647605B2350}"/>
    <cellStyle name="Comma 2 2 8 4" xfId="8766" xr:uid="{88081467-0BA6-4F75-B380-DFD8613C7C81}"/>
    <cellStyle name="Comma 2 2 8 4 2" xfId="17095" xr:uid="{5F69DE77-B78E-4144-AC08-3BE2836C16DD}"/>
    <cellStyle name="Comma 2 2 8 5" xfId="19339" xr:uid="{8DA6AA55-D7F0-4FD0-AFF8-808AC72D47AA}"/>
    <cellStyle name="Comma 2 2 8 6" xfId="14897" xr:uid="{127D1AE3-A19C-4024-B6E5-16D0BDEA4737}"/>
    <cellStyle name="Comma 2 2 9" xfId="636" xr:uid="{7A162187-5956-4F6D-94D8-4667F99E1477}"/>
    <cellStyle name="Comma 2 2 9 2" xfId="4017" xr:uid="{EDBC20C1-3CED-410D-ACE5-F5E705CFD703}"/>
    <cellStyle name="Comma 2 2 9 2 2" xfId="17907" xr:uid="{1227672E-29FE-4C9F-9FAF-EDB5AFB3953A}"/>
    <cellStyle name="Comma 2 2 9 3" xfId="19341" xr:uid="{52C18B52-F28B-41BE-9D6D-99F038081BC0}"/>
    <cellStyle name="Comma 2 2_AA" xfId="4031" xr:uid="{2921B2C3-2982-437F-A233-E264F9F17F60}"/>
    <cellStyle name="Comma 2 20" xfId="2580" xr:uid="{338A24B9-B5DF-42C5-8C70-0A61F8B3C6A1}"/>
    <cellStyle name="Comma 2 20 2" xfId="6145" xr:uid="{B04BA9F3-B696-4288-B0F7-2D50BEF2914A}"/>
    <cellStyle name="Comma 2 20 2 2" xfId="15532" xr:uid="{DAAE1AB8-7CA4-4B7D-9A4B-CC9469B7F46F}"/>
    <cellStyle name="Comma 2 20 2 2 2" xfId="17909" xr:uid="{0FBFE2AE-6919-4D32-89AA-EF4C1DAE2766}"/>
    <cellStyle name="Comma 2 20 2 3" xfId="19343" xr:uid="{1FDD967C-55FA-41E3-A224-909C5B371767}"/>
    <cellStyle name="Comma 2 20 3" xfId="4032" xr:uid="{B8DF1164-EA65-4509-825D-7FD45F61015E}"/>
    <cellStyle name="Comma 2 20 3 2" xfId="17908" xr:uid="{C836BB36-E89E-49CC-A17D-4DF87A216194}"/>
    <cellStyle name="Comma 2 20 4" xfId="19342" xr:uid="{775E538C-8DDB-4E76-B5D8-50FA80D5D4ED}"/>
    <cellStyle name="Comma 2 21" xfId="5813" xr:uid="{F0652F25-2AC8-42D8-8E2A-2BBB7E07CB66}"/>
    <cellStyle name="Comma 2 21 2" xfId="4033" xr:uid="{CB62F60D-EAF2-4CD1-862C-F70560D528FE}"/>
    <cellStyle name="Comma 2 21 2 2" xfId="6146" xr:uid="{8BB80C4B-C19D-4CCA-9C2C-6FC9260F0161}"/>
    <cellStyle name="Comma 2 21 2 2 2" xfId="8851" xr:uid="{F0B6FEE0-50AA-415E-84E1-1E1246CFE4BC}"/>
    <cellStyle name="Comma 2 21 2 2 2 2" xfId="17911" xr:uid="{789A6A0D-EBA9-45CA-8550-3D2AC484D21B}"/>
    <cellStyle name="Comma 2 21 2 2 2 3" xfId="15534" xr:uid="{D5188DAE-5295-4B61-AF44-55D2C01FEEB9}"/>
    <cellStyle name="Comma 2 21 2 2 3" xfId="17147" xr:uid="{E2A84C42-5A26-4A75-959E-05CEFFBDE7F3}"/>
    <cellStyle name="Comma 2 21 2 2 4" xfId="19345" xr:uid="{E8C8B892-579A-408F-99B3-E1ACBB67D3CC}"/>
    <cellStyle name="Comma 2 21 2 2 5" xfId="14919" xr:uid="{49C87237-C46A-43F3-88A3-C58EB40DAFBC}"/>
    <cellStyle name="Comma 2 21 2 3" xfId="7966" xr:uid="{A2A27305-8572-49DC-9BBA-11BC65CB62F8}"/>
    <cellStyle name="Comma 2 21 2 3 2" xfId="17910" xr:uid="{C03C2A70-C47C-4D84-B164-575542740701}"/>
    <cellStyle name="Comma 2 21 2 3 3" xfId="15533" xr:uid="{F1E2A54E-138E-4664-A2A2-8261E74E1A44}"/>
    <cellStyle name="Comma 2 21 2 4" xfId="16743" xr:uid="{3F281191-A892-4B69-9F16-0FF4E96A4E65}"/>
    <cellStyle name="Comma 2 21 2 5" xfId="19344" xr:uid="{B8EDD567-60B0-47E7-B974-5898AD5225F9}"/>
    <cellStyle name="Comma 2 21 2 6" xfId="14822" xr:uid="{09B67D2A-0AEE-4040-81C3-BB201F49804D}"/>
    <cellStyle name="Comma 2 22" xfId="5968" xr:uid="{346BCA12-6D2F-4FBF-9411-8ED3F484B8E6}"/>
    <cellStyle name="Comma 2 22 2" xfId="6401" xr:uid="{31E9E5ED-F3FB-4085-AC01-6B631D051797}"/>
    <cellStyle name="Comma 2 22 2 2" xfId="15536" xr:uid="{6F6BF181-E509-46C8-9DA3-A44C928C29AF}"/>
    <cellStyle name="Comma 2 22 2 2 2" xfId="17913" xr:uid="{36EBE139-8EB3-41AE-B689-FB317AECC835}"/>
    <cellStyle name="Comma 2 22 2 3" xfId="19347" xr:uid="{4F35DF03-4B36-4FBB-9C57-D6A8CAC2F36B}"/>
    <cellStyle name="Comma 2 22 3" xfId="15535" xr:uid="{527D1391-7EA0-4F67-A79D-4A9BC3AE5D48}"/>
    <cellStyle name="Comma 2 22 3 2" xfId="17912" xr:uid="{778CA2ED-C397-4CD7-BA3F-154189DBD3F7}"/>
    <cellStyle name="Comma 2 22 4" xfId="19346" xr:uid="{AE5782DD-CC6D-4F04-BCC6-016B13BF8795}"/>
    <cellStyle name="Comma 2 23" xfId="3726" xr:uid="{35440FA0-3999-4081-BF0F-2FFCA6FC6129}"/>
    <cellStyle name="Comma 2 24" xfId="5973" xr:uid="{CE4CB373-5BD3-4565-BAB4-33CD422E69E2}"/>
    <cellStyle name="Comma 2 25" xfId="6015" xr:uid="{F575D0E9-A12B-4D2B-8CE5-6E9DDBEF3067}"/>
    <cellStyle name="Comma 2 25 2" xfId="10182" xr:uid="{7E25633E-FDDE-4F87-B0D8-9383509852FE}"/>
    <cellStyle name="Comma 2 25 2 2" xfId="15537" xr:uid="{89592FF4-111A-4A33-9FAD-7C868A6F34D8}"/>
    <cellStyle name="Comma 2 25 2 2 2" xfId="17914" xr:uid="{C29DDF2E-909F-4AD0-881C-F528B0EEE565}"/>
    <cellStyle name="Comma 2 25 2 3" xfId="19348" xr:uid="{4B38B2D1-2847-4D02-A6CC-8AE69A97BBAB}"/>
    <cellStyle name="Comma 2 25 3" xfId="15173" xr:uid="{912AE91B-1D39-4E5C-994D-D2DF9075BB3C}"/>
    <cellStyle name="Comma 2 25 3 2" xfId="15538" xr:uid="{77FD5ECC-C9DD-473A-8BAF-A7B1D849726F}"/>
    <cellStyle name="Comma 2 25 3 2 2" xfId="17915" xr:uid="{22DE1BC8-4D6D-4ECD-8668-1F5BE77967EB}"/>
    <cellStyle name="Comma 2 25 3 3" xfId="19349" xr:uid="{19E9A73B-ADAF-41CF-B48F-D116365CF025}"/>
    <cellStyle name="Comma 2 25 4" xfId="15539" xr:uid="{4DF49782-946E-4F99-94BC-92DF31F3294E}"/>
    <cellStyle name="Comma 2 25 5" xfId="15277" xr:uid="{1E112563-12EB-44CB-9BE3-FB380DF727B6}"/>
    <cellStyle name="Comma 2 25 5 2" xfId="17596" xr:uid="{D80520ED-02EB-497F-A134-137C09D2D35A}"/>
    <cellStyle name="Comma 2 25 6" xfId="19059" xr:uid="{D16C7484-D1C2-4F58-B143-BA13C1CE55BF}"/>
    <cellStyle name="Comma 2 26" xfId="6031" xr:uid="{FA1AC6EA-B603-4100-9786-214D71B3412A}"/>
    <cellStyle name="Comma 2 27" xfId="5999" xr:uid="{C26DBC41-2E2E-49F1-8267-82AD0D66D973}"/>
    <cellStyle name="Comma 2 28" xfId="6039" xr:uid="{E8136BA4-F8A6-4CD7-8B74-2B685195BE20}"/>
    <cellStyle name="Comma 2 29" xfId="6050" xr:uid="{2DA0F1F3-8980-4DCA-B89D-9EB29CBB8D20}"/>
    <cellStyle name="Comma 2 3" xfId="122" xr:uid="{6300FCB6-3258-4CD6-A507-79664A1CDE36}"/>
    <cellStyle name="Comma 2 3 10" xfId="642" xr:uid="{C5983260-AD9B-4E22-A743-27648A4FD073}"/>
    <cellStyle name="Comma 2 3 10 2" xfId="940" xr:uid="{52EB252F-4904-4A3D-9E4C-0D970553DFCB}"/>
    <cellStyle name="Comma 2 3 10 2 2" xfId="10824" xr:uid="{FDD8175C-7B33-488A-9347-9DEB488259D2}"/>
    <cellStyle name="Comma 2 3 10 2 2 2" xfId="17916" xr:uid="{038D8359-2469-4491-9BC0-00B349F46C5E}"/>
    <cellStyle name="Comma 2 3 10 2 3" xfId="13096" xr:uid="{166AD82D-0327-48D9-9EFB-AFFD9BC865F2}"/>
    <cellStyle name="Comma 2 3 10 2 4" xfId="15540" xr:uid="{3EF48ED8-F687-4DE4-A06D-6B604DBF54D8}"/>
    <cellStyle name="Comma 2 3 10 3" xfId="2064" xr:uid="{D8922F82-BD42-4C52-A843-F0D3A6C36936}"/>
    <cellStyle name="Comma 2 3 10 3 2" xfId="11490" xr:uid="{D6EE662F-6D20-4945-9417-5CA696C9F51C}"/>
    <cellStyle name="Comma 2 3 10 3 3" xfId="13679" xr:uid="{E39358D6-0B2C-42C3-BB3F-434A9217AEAE}"/>
    <cellStyle name="Comma 2 3 10 3 4" xfId="17479" xr:uid="{5136DD62-EE21-48AA-85A8-CD57E3CA5392}"/>
    <cellStyle name="Comma 2 3 10 4" xfId="3086" xr:uid="{B4E53761-4A61-4A24-8BC4-598B732C585B}"/>
    <cellStyle name="Comma 2 3 10 4 2" xfId="12218" xr:uid="{7013F157-86F5-4BDA-8CEC-D8A8D734085F}"/>
    <cellStyle name="Comma 2 3 10 4 3" xfId="14401" xr:uid="{78CF1365-7EC7-4AFD-ACCD-78241AA93CA3}"/>
    <cellStyle name="Comma 2 3 10 4 4" xfId="19350" xr:uid="{6A5B49E0-5A4E-4FEC-9AA9-74F970BBA873}"/>
    <cellStyle name="Comma 2 3 10 5" xfId="10620" xr:uid="{F921DE73-BAED-42F0-A5C7-9B972311A270}"/>
    <cellStyle name="Comma 2 3 10 6" xfId="12894" xr:uid="{784724AD-3C7F-4BEF-8C7D-58147E852C75}"/>
    <cellStyle name="Comma 2 3 10 7" xfId="15141" xr:uid="{6633DCD9-475A-4C4B-87D4-9F170EAC5720}"/>
    <cellStyle name="Comma 2 3 11" xfId="673" xr:uid="{F439CFEB-A96F-4AB8-81BC-106E48AED198}"/>
    <cellStyle name="Comma 2 3 11 2" xfId="951" xr:uid="{CF2185F9-D4BA-4CB3-8D7C-BD2A5A35A0CC}"/>
    <cellStyle name="Comma 2 3 11 2 2" xfId="10835" xr:uid="{E658ECAC-6789-4463-9C37-74EFD8962EDC}"/>
    <cellStyle name="Comma 2 3 11 2 3" xfId="13107" xr:uid="{EB6F8AD5-26E6-47F3-AFDE-B782FEA81B8E}"/>
    <cellStyle name="Comma 2 3 11 2 4" xfId="17917" xr:uid="{FF391DC6-A7A6-496B-A0F3-2063935655E8}"/>
    <cellStyle name="Comma 2 3 11 3" xfId="1756" xr:uid="{3B957825-8CC9-4239-AB46-AA011F9B7DF0}"/>
    <cellStyle name="Comma 2 3 11 3 2" xfId="11304" xr:uid="{1DBAA442-4A06-4960-9750-0E591EB66FEB}"/>
    <cellStyle name="Comma 2 3 11 3 3" xfId="13499" xr:uid="{AEE055CB-1137-4D52-8281-9C14C3E66B27}"/>
    <cellStyle name="Comma 2 3 11 3 4" xfId="19351" xr:uid="{291B6420-2631-49BD-A08E-8798E19DC65A}"/>
    <cellStyle name="Comma 2 3 11 4" xfId="2905" xr:uid="{FD0D032A-F711-4771-A878-0F93A1A9F2A4}"/>
    <cellStyle name="Comma 2 3 11 4 2" xfId="12037" xr:uid="{F1DC59AF-0360-40D2-A561-59DC000E418A}"/>
    <cellStyle name="Comma 2 3 11 4 3" xfId="14220" xr:uid="{84F38EAE-4A50-4FE3-990B-A4113013BBED}"/>
    <cellStyle name="Comma 2 3 11 5" xfId="10632" xr:uid="{FB510EE5-35E9-4351-BE1F-534902BEE7FE}"/>
    <cellStyle name="Comma 2 3 11 6" xfId="12905" xr:uid="{C9C271B5-3554-4B50-B493-A5475EBC634F}"/>
    <cellStyle name="Comma 2 3 11 7" xfId="15541" xr:uid="{CF499F05-7567-4730-9B8E-F57856B7DB05}"/>
    <cellStyle name="Comma 2 3 12" xfId="704" xr:uid="{5EC42EE2-911E-4CD7-9560-9A737B2DFC2E}"/>
    <cellStyle name="Comma 2 3 12 2" xfId="962" xr:uid="{81676222-346F-4A12-A0E5-4AC940F2A870}"/>
    <cellStyle name="Comma 2 3 12 2 2" xfId="10846" xr:uid="{714BB22F-6254-4526-A100-E8215103E932}"/>
    <cellStyle name="Comma 2 3 12 2 3" xfId="13118" xr:uid="{FAC4E078-01EB-4281-ADA4-290649ABAAEB}"/>
    <cellStyle name="Comma 2 3 12 2 4" xfId="17561" xr:uid="{1F423937-2580-4147-9866-B49ED5352097}"/>
    <cellStyle name="Comma 2 3 12 3" xfId="2378" xr:uid="{2DFB7FDA-CC17-4FCB-A5FA-7570643F283D}"/>
    <cellStyle name="Comma 2 3 12 3 2" xfId="11659" xr:uid="{59789150-E2DE-4A88-AB6B-C52E4F48A449}"/>
    <cellStyle name="Comma 2 3 12 3 3" xfId="13847" xr:uid="{27B5EC23-C03A-4277-8655-B2FA15FA0F71}"/>
    <cellStyle name="Comma 2 3 12 4" xfId="3255" xr:uid="{32BF445A-4BF3-4A13-8218-3A0E5CB07AC4}"/>
    <cellStyle name="Comma 2 3 12 4 2" xfId="12387" xr:uid="{3C5B7FB3-A467-4AFC-BA50-86538DE50348}"/>
    <cellStyle name="Comma 2 3 12 4 3" xfId="14570" xr:uid="{987F2162-33FC-4FFD-BBCB-9FC09A12477A}"/>
    <cellStyle name="Comma 2 3 12 5" xfId="10643" xr:uid="{EF7A18F0-65D7-4E05-8AEB-D2F3FA20A899}"/>
    <cellStyle name="Comma 2 3 12 6" xfId="12916" xr:uid="{9F85DCBB-7927-494E-B534-27293DEF37AE}"/>
    <cellStyle name="Comma 2 3 12 7" xfId="15245" xr:uid="{2038FE55-21EB-412D-9A1A-A1B72C18FE45}"/>
    <cellStyle name="Comma 2 3 13" xfId="735" xr:uid="{3F47C0EF-4617-48BE-85F1-4DEE1EF76717}"/>
    <cellStyle name="Comma 2 3 13 2" xfId="973" xr:uid="{4E2FFB8D-91BD-47A2-93D9-CA703AB2F075}"/>
    <cellStyle name="Comma 2 3 13 2 2" xfId="10857" xr:uid="{C7CDFABF-F953-459B-9165-A31607309473}"/>
    <cellStyle name="Comma 2 3 13 2 3" xfId="13129" xr:uid="{E5B1BC85-C3F8-422E-9BE2-621EA4E28B1B}"/>
    <cellStyle name="Comma 2 3 13 3" xfId="2440" xr:uid="{816C79AA-5C57-4B92-B96C-4EDAA55A7F94}"/>
    <cellStyle name="Comma 2 3 13 3 2" xfId="11666" xr:uid="{88758FB9-B790-49A2-95AA-19030D41D8C2}"/>
    <cellStyle name="Comma 2 3 13 3 3" xfId="13854" xr:uid="{AE9C8239-B33B-446F-86A9-720B635EB3AD}"/>
    <cellStyle name="Comma 2 3 13 4" xfId="3261" xr:uid="{5555A7AB-D362-4F6C-BB0C-74C9CF53D7C0}"/>
    <cellStyle name="Comma 2 3 13 4 2" xfId="12393" xr:uid="{448E7ACC-D804-456F-881F-6EF6DF75FDEB}"/>
    <cellStyle name="Comma 2 3 13 4 3" xfId="14576" xr:uid="{23064A79-BA86-4806-B03D-AEA2F4239BB8}"/>
    <cellStyle name="Comma 2 3 13 5" xfId="10654" xr:uid="{EAB4B95C-4837-47EC-A925-AB3169D81EC7}"/>
    <cellStyle name="Comma 2 3 13 6" xfId="12927" xr:uid="{085B2F72-F860-4F7B-A0F4-7EBE117D4727}"/>
    <cellStyle name="Comma 2 3 13 7" xfId="19025" xr:uid="{2CF81A84-7370-4505-A880-D832EE3C3334}"/>
    <cellStyle name="Comma 2 3 14" xfId="475" xr:uid="{ADDA9610-33B3-41EF-BADC-5C94C3776402}"/>
    <cellStyle name="Comma 2 3 14 10" xfId="725" xr:uid="{73BDA2D3-B8E0-4030-8C02-428342BABAA9}"/>
    <cellStyle name="Comma 2 3 14 11" xfId="758" xr:uid="{BA936348-B3A5-43CA-BC17-A44753E8CDDD}"/>
    <cellStyle name="Comma 2 3 14 12" xfId="790" xr:uid="{4BD8F1A0-648D-4C52-82D3-9905039DA9C8}"/>
    <cellStyle name="Comma 2 3 14 13" xfId="10539" xr:uid="{CF4C4F5F-051F-46CF-AF08-52E3C02342A7}"/>
    <cellStyle name="Comma 2 3 14 2" xfId="383" xr:uid="{8C2C256B-07AC-4AE2-A7F6-2F955CCE1864}"/>
    <cellStyle name="Comma 2 3 14 2 2" xfId="1678" xr:uid="{27322F2A-DF8F-4CED-B2C4-D3BCB505D4AD}"/>
    <cellStyle name="Comma 2 3 14 2 2 2" xfId="2298" xr:uid="{1063B375-F9FE-4D57-8E2D-88284AFD7D08}"/>
    <cellStyle name="Comma 2 3 14 2 3" xfId="1903" xr:uid="{28D06727-8363-469B-9831-F66DDD808593}"/>
    <cellStyle name="Comma 2 3 14 2 3 2" xfId="19352" xr:uid="{48397DEB-1084-44D3-9DB2-53C11FA04425}"/>
    <cellStyle name="Comma 2 3 14 3" xfId="508" xr:uid="{296525AE-BFD2-4F03-9944-0F5E263E9531}"/>
    <cellStyle name="Comma 2 3 14 3 2" xfId="1726" xr:uid="{638DCDBE-9AD5-4F16-AC09-CAC938A5EB72}"/>
    <cellStyle name="Comma 2 3 14 3 2 2" xfId="2344" xr:uid="{078A0C19-8BB2-439A-A71B-3376192743F1}"/>
    <cellStyle name="Comma 2 3 14 3 3" xfId="1950" xr:uid="{7003597D-3261-41F3-B2F7-3049BA7975D9}"/>
    <cellStyle name="Comma 2 3 14 3 3 2" xfId="19353" xr:uid="{12DDB8CD-8BE7-40AF-A73F-0EACB3A676D8}"/>
    <cellStyle name="Comma 2 3 14 4" xfId="539" xr:uid="{6370FD3F-EA1C-4A87-AA92-1AC66288A089}"/>
    <cellStyle name="Comma 2 3 14 4 2" xfId="2147" xr:uid="{4AE73305-9319-42BC-B56B-571392A4F933}"/>
    <cellStyle name="Comma 2 3 14 4 3" xfId="1979" xr:uid="{0B96F09A-2AE2-4D12-AD55-F8EEEA203FF4}"/>
    <cellStyle name="Comma 2 3 14 5" xfId="570" xr:uid="{71964CF7-B11E-465C-9658-BFF0AB6593CA}"/>
    <cellStyle name="Comma 2 3 14 5 2" xfId="19055" xr:uid="{3F6FECA6-35DF-4CCE-BDC0-61D40E8F97D7}"/>
    <cellStyle name="Comma 2 3 14 6" xfId="601" xr:uid="{29F5FAB4-221C-4500-B152-F3768C605D56}"/>
    <cellStyle name="Comma 2 3 14 7" xfId="632" xr:uid="{CD6C566F-E3F5-494A-8AA3-8998DA4F2CF5}"/>
    <cellStyle name="Comma 2 3 14 8" xfId="663" xr:uid="{7CA559B8-75F3-4A11-8C11-D0369A8646C9}"/>
    <cellStyle name="Comma 2 3 14 9" xfId="694" xr:uid="{9D76E88C-74CA-484B-AEA7-683DED608ED7}"/>
    <cellStyle name="Comma 2 3 15" xfId="769" xr:uid="{D9A3CB63-498C-4D29-BEC9-B5D5966B7373}"/>
    <cellStyle name="Comma 2 3 15 2" xfId="985" xr:uid="{78B53B99-DC59-4645-91E4-34D3AC385754}"/>
    <cellStyle name="Comma 2 3 15 2 2" xfId="10869" xr:uid="{B3D8F169-08D0-4BC2-927C-38E51EF44E6E}"/>
    <cellStyle name="Comma 2 3 15 2 3" xfId="13141" xr:uid="{2B3BBF5D-22B1-4B0B-9C92-B5B66EC83522}"/>
    <cellStyle name="Comma 2 3 15 3" xfId="2500" xr:uid="{54C21368-CEDD-4793-BD6F-6F8883CB2DDF}"/>
    <cellStyle name="Comma 2 3 15 3 2" xfId="11681" xr:uid="{E317BF12-75AB-4C7B-B493-787A9BFE9324}"/>
    <cellStyle name="Comma 2 3 15 3 3" xfId="13866" xr:uid="{2860FAA4-0E1B-4FBB-980F-8134492B7906}"/>
    <cellStyle name="Comma 2 3 15 4" xfId="3272" xr:uid="{7E305A32-86E1-4EB8-ADBE-451584A4122B}"/>
    <cellStyle name="Comma 2 3 15 4 2" xfId="12404" xr:uid="{80309D8B-0F5A-4501-9516-1D3CC6B47416}"/>
    <cellStyle name="Comma 2 3 15 4 3" xfId="14587" xr:uid="{6D07A436-C232-4141-A3C3-71CCD16D31A7}"/>
    <cellStyle name="Comma 2 3 15 5" xfId="10667" xr:uid="{8488BE3E-C2BA-4669-AF3E-E38501AE1D4D}"/>
    <cellStyle name="Comma 2 3 15 6" xfId="12939" xr:uid="{2F8D1C55-47D5-48C5-9AA8-7201496524E6}"/>
    <cellStyle name="Comma 2 3 16" xfId="444" xr:uid="{59BB66A8-5CF6-4213-89E9-4BC5ADDD371A}"/>
    <cellStyle name="Comma 2 3 16 2" xfId="2526" xr:uid="{C51D1FB5-AAA1-4231-B036-1F9B27E522A7}"/>
    <cellStyle name="Comma 2 3 16 2 2" xfId="11694" xr:uid="{834BB82F-C628-48F1-BDAF-33B3457EB032}"/>
    <cellStyle name="Comma 2 3 16 2 3" xfId="13878" xr:uid="{73EB8F16-2455-4545-AA16-16D084F563F1}"/>
    <cellStyle name="Comma 2 3 16 3" xfId="3284" xr:uid="{08B1D1DD-236C-4A3B-A315-CC2C48A4ED49}"/>
    <cellStyle name="Comma 2 3 16 3 2" xfId="12416" xr:uid="{AD3DB678-76DE-4560-B0A3-EC6AA9BEB7C0}"/>
    <cellStyle name="Comma 2 3 16 3 3" xfId="14599" xr:uid="{B94DD4C4-6BAB-4166-8DA6-BAB9583A2CC1}"/>
    <cellStyle name="Comma 2 3 16 4" xfId="10517" xr:uid="{C968AF15-C370-46C6-9ADA-0A95764713E9}"/>
    <cellStyle name="Comma 2 3 16 5" xfId="12824" xr:uid="{42EF225F-2608-4F94-8053-6F75C1B70E97}"/>
    <cellStyle name="Comma 2 3 17" xfId="869" xr:uid="{E46461A3-3A26-4FFD-8520-19647BACA0FD}"/>
    <cellStyle name="Comma 2 3 17 2" xfId="2570" xr:uid="{B5B615C2-E1FC-4E29-8C9E-DF80E25B8117}"/>
    <cellStyle name="Comma 2 3 17 2 2" xfId="11705" xr:uid="{4E9561B2-22E3-4F73-B675-73CEA547180A}"/>
    <cellStyle name="Comma 2 3 17 2 3" xfId="13889" xr:uid="{FC8C08C2-CFD5-43E1-BA10-CF04C407C1C0}"/>
    <cellStyle name="Comma 2 3 17 3" xfId="3295" xr:uid="{A1F1D693-03E6-43AB-80DD-5214690D4F71}"/>
    <cellStyle name="Comma 2 3 17 3 2" xfId="12427" xr:uid="{F24F3E5B-9538-4936-BC83-8ADCE127DAFE}"/>
    <cellStyle name="Comma 2 3 17 3 3" xfId="14610" xr:uid="{E3D96C02-A371-4698-9DB0-AA3E334E2E52}"/>
    <cellStyle name="Comma 2 3 17 4" xfId="10753" xr:uid="{85EC9EF1-7525-43AB-AA46-721B0086D7E8}"/>
    <cellStyle name="Comma 2 3 17 5" xfId="13025" xr:uid="{2225B7CD-D9BB-4E73-940C-CBD3821BB60A}"/>
    <cellStyle name="Comma 2 3 18" xfId="1064" xr:uid="{1082FB27-73CC-42A6-8CCC-2EB6A0925DA9}"/>
    <cellStyle name="Comma 2 3 18 2" xfId="1271" xr:uid="{72AFBF7E-B060-48A5-B346-0B9C449C105D}"/>
    <cellStyle name="Comma 2 3 18 2 2" xfId="11082" xr:uid="{7F149FF9-A963-427E-B992-26CEA2968E05}"/>
    <cellStyle name="Comma 2 3 18 2 3" xfId="13339" xr:uid="{DFFCAEB9-EA37-4FF0-B098-EEBC9FC99A8D}"/>
    <cellStyle name="Comma 2 3 18 3" xfId="2737" xr:uid="{6145DA5B-2CFF-4732-9B21-243AD18C17AB}"/>
    <cellStyle name="Comma 2 3 18 3 2" xfId="11869" xr:uid="{A7AFC807-3263-41BF-A8A9-550FF55E2522}"/>
    <cellStyle name="Comma 2 3 18 3 3" xfId="14052" xr:uid="{BF0B682A-72A4-48F6-A940-26B97D67C61D}"/>
    <cellStyle name="Comma 2 3 19" xfId="1181" xr:uid="{75A7FE68-D499-4064-A45E-AFA2B2F39F1F}"/>
    <cellStyle name="Comma 2 3 19 2" xfId="11036" xr:uid="{86272ADF-A8F6-4CB5-AA9F-AE11FFD71952}"/>
    <cellStyle name="Comma 2 3 19 3" xfId="13296" xr:uid="{405CAA69-8AFC-4782-9C9C-CD8AC5C493FD}"/>
    <cellStyle name="Comma 2 3 2" xfId="202" xr:uid="{7E2F1DFB-5EC3-4618-8DE1-4E56CC55EB90}"/>
    <cellStyle name="Comma 2 3 2 10" xfId="10053" xr:uid="{98A3E88F-FDB8-4971-893E-9275EF9CA77F}"/>
    <cellStyle name="Comma 2 3 2 11" xfId="12535" xr:uid="{AEDCE36C-2FC3-4980-93DF-6A7B13F21B25}"/>
    <cellStyle name="Comma 2 3 2 2" xfId="396" xr:uid="{50AB8248-9ABD-4E06-B371-87D62E499E3D}"/>
    <cellStyle name="Comma 2 3 2 2 2" xfId="2208" xr:uid="{F57BE13D-4993-4A27-8B08-CFDDC9F76796}"/>
    <cellStyle name="Comma 2 3 2 2 2 2" xfId="3191" xr:uid="{872ED304-9354-4C20-9254-7BF771737E3E}"/>
    <cellStyle name="Comma 2 3 2 2 2 2 2" xfId="12323" xr:uid="{DB4875F1-104F-4A42-8FF6-12090E21B5E8}"/>
    <cellStyle name="Comma 2 3 2 2 2 2 3" xfId="14506" xr:uid="{C0E3B414-636C-4F8D-92BF-E83C0C34A207}"/>
    <cellStyle name="Comma 2 3 2 2 2 3" xfId="11595" xr:uid="{4D862521-99D0-4530-900E-B5EAE2C0AF47}"/>
    <cellStyle name="Comma 2 3 2 2 2 4" xfId="13783" xr:uid="{B9D8498B-35B3-4A20-8E33-7182844A9712}"/>
    <cellStyle name="Comma 2 3 2 2 3" xfId="1586" xr:uid="{4F414300-7BC5-43CB-A698-F369F22DF643}"/>
    <cellStyle name="Comma 2 3 2 2 3 2" xfId="11225" xr:uid="{724405BB-D6E9-4B5E-AA8F-A164185E8385}"/>
    <cellStyle name="Comma 2 3 2 2 3 3" xfId="13435" xr:uid="{32821B42-4840-4CD0-ADE0-44701600D358}"/>
    <cellStyle name="Comma 2 3 2 2 4" xfId="2841" xr:uid="{02DAD327-FDF2-4BE0-BB88-9A8307385B09}"/>
    <cellStyle name="Comma 2 3 2 2 4 2" xfId="11973" xr:uid="{3A292C3A-025C-4BCB-A332-463D6EF09F10}"/>
    <cellStyle name="Comma 2 3 2 2 4 3" xfId="14156" xr:uid="{741D6DD7-F219-4F34-9AB1-CA134FC31A42}"/>
    <cellStyle name="Comma 2 3 2 2 5" xfId="4036" xr:uid="{E5242867-2D82-4212-B049-16C47538C692}"/>
    <cellStyle name="Comma 2 3 2 2 5 2" xfId="10482" xr:uid="{B35B92FC-ED94-4CE7-B8F2-71E1281A5E68}"/>
    <cellStyle name="Comma 2 3 2 2 5 3" xfId="12795" xr:uid="{E2B30A0A-AF18-4687-A476-8875DA95829E}"/>
    <cellStyle name="Comma 2 3 2 2 6" xfId="10164" xr:uid="{BDC3E8E3-EB14-4D0A-9B8E-977B1E2C369C}"/>
    <cellStyle name="Comma 2 3 2 2 7" xfId="12606" xr:uid="{681FF1AB-DEA1-47BF-8BFB-F8ED02D872B8}"/>
    <cellStyle name="Comma 2 3 2 3" xfId="839" xr:uid="{DD9BD442-7214-420F-92C7-249516271832}"/>
    <cellStyle name="Comma 2 3 2 3 2" xfId="2042" xr:uid="{AB281AE8-AD9E-44E2-B4FF-0EEC301CCDA8}"/>
    <cellStyle name="Comma 2 3 2 3 2 2" xfId="11469" xr:uid="{5B7DA795-2C72-45FD-A19D-27C00AC6473A}"/>
    <cellStyle name="Comma 2 3 2 3 2 3" xfId="13658" xr:uid="{5A1C1079-6DDB-4EB9-9842-21681052E2D4}"/>
    <cellStyle name="Comma 2 3 2 3 3" xfId="3064" xr:uid="{FE1A1122-A3E3-48BB-963D-1AC3FCEC2B0A}"/>
    <cellStyle name="Comma 2 3 2 3 3 2" xfId="12196" xr:uid="{21501280-4E1D-45CA-A0C3-CD26583D92F2}"/>
    <cellStyle name="Comma 2 3 2 3 3 3" xfId="14379" xr:uid="{F58AD0AB-0DF5-455E-9F2F-4C711964A5E4}"/>
    <cellStyle name="Comma 2 3 2 3 4" xfId="4035" xr:uid="{7B6678B9-3186-4F1B-B80B-1DAF26651429}"/>
    <cellStyle name="Comma 2 3 2 3 5" xfId="10723" xr:uid="{3E5A823D-62C8-4CFA-AA2B-F7F87FAD2A35}"/>
    <cellStyle name="Comma 2 3 2 3 6" xfId="12995" xr:uid="{3D7E6C97-8DD2-46AC-91D6-6735692E4929}"/>
    <cellStyle name="Comma 2 3 2 4" xfId="1076" xr:uid="{DBBBC0E0-3BD6-4D61-A617-E6F9A9F8DDC9}"/>
    <cellStyle name="Comma 2 3 2 4 2" xfId="1814" xr:uid="{6070043E-87D3-41EB-A46F-7E4F0DFB28E1}"/>
    <cellStyle name="Comma 2 3 2 4 2 2" xfId="11337" xr:uid="{1648F990-8E9A-4D96-8A97-8EAB062F6099}"/>
    <cellStyle name="Comma 2 3 2 4 2 2 2" xfId="17918" xr:uid="{0B9E05DF-0A98-4CA2-9B9C-DF1292F3CB3F}"/>
    <cellStyle name="Comma 2 3 2 4 2 3" xfId="13530" xr:uid="{A5F753F2-3BC1-4749-B5AE-5B679BFCFD49}"/>
    <cellStyle name="Comma 2 3 2 4 2 4" xfId="15542" xr:uid="{24CFDCA4-FECF-43D4-9A0E-BDC540B01C29}"/>
    <cellStyle name="Comma 2 3 2 4 3" xfId="2936" xr:uid="{E268346C-9AA0-4522-BC30-570C45435806}"/>
    <cellStyle name="Comma 2 3 2 4 3 2" xfId="12068" xr:uid="{8C546044-6C52-4B02-9D46-DC4CC584BF10}"/>
    <cellStyle name="Comma 2 3 2 4 3 3" xfId="14251" xr:uid="{B633ECB1-E8E7-45AE-8059-03693765826D}"/>
    <cellStyle name="Comma 2 3 2 4 3 4" xfId="19354" xr:uid="{22D75B0D-33D2-462D-A99A-5CE4E1648281}"/>
    <cellStyle name="Comma 2 3 2 4 4" xfId="6029" xr:uid="{F13F0F4F-34BC-45F2-B111-518C41ABF6B3}"/>
    <cellStyle name="Comma 2 3 2 4 5" xfId="10939" xr:uid="{EFE80D9E-2B05-4D85-9CC0-95B87B04BD80}"/>
    <cellStyle name="Comma 2 3 2 4 6" xfId="13202" xr:uid="{2FE6FCE0-866D-44A4-8752-97B245D0907D}"/>
    <cellStyle name="Comma 2 3 2 5" xfId="1251" xr:uid="{42F37FAD-AB6F-457D-BE24-79E978017CEB}"/>
    <cellStyle name="Comma 2 3 2 5 2" xfId="2726" xr:uid="{CB720BBC-B402-473A-A46B-31DEB8ACE9B5}"/>
    <cellStyle name="Comma 2 3 2 5 2 2" xfId="11858" xr:uid="{CEEACC1B-D2F7-4CE5-B92C-56F563F7DF03}"/>
    <cellStyle name="Comma 2 3 2 5 2 2 2" xfId="17919" xr:uid="{E4C7DA04-5F11-49FA-B0FF-683AC38CBC09}"/>
    <cellStyle name="Comma 2 3 2 5 2 3" xfId="14041" xr:uid="{637807C4-02B7-45AA-9A49-740ECF54CA15}"/>
    <cellStyle name="Comma 2 3 2 5 2 4" xfId="15543" xr:uid="{D6E8B83B-D1DD-49B2-811F-BD931FFDDA90}"/>
    <cellStyle name="Comma 2 3 2 5 3" xfId="11071" xr:uid="{1D37C3EE-5A33-47BC-BD38-A4CB19D68539}"/>
    <cellStyle name="Comma 2 3 2 5 3 2" xfId="17504" xr:uid="{491B1B4B-C304-4448-93A3-E5A7037BF398}"/>
    <cellStyle name="Comma 2 3 2 5 4" xfId="13328" xr:uid="{836338D3-9ACB-4DDE-B750-CD63EFF3138F}"/>
    <cellStyle name="Comma 2 3 2 5 4 2" xfId="19355" xr:uid="{62ABB79F-B700-431C-90BF-EB8506647102}"/>
    <cellStyle name="Comma 2 3 2 5 5" xfId="15180" xr:uid="{AF23EE7A-E82C-4613-8D15-0C2EEF177F28}"/>
    <cellStyle name="Comma 2 3 2 6" xfId="36" xr:uid="{60AB8FE3-503C-42ED-A2E8-B88875C65CF9}"/>
    <cellStyle name="Comma 2 3 2 6 2" xfId="124" xr:uid="{ADD53170-210C-4064-96B2-9A78D82D76B0}"/>
    <cellStyle name="Comma 2 3 2 6 2 2" xfId="2151" xr:uid="{80021643-8779-4428-9977-E42AA7525B8B}"/>
    <cellStyle name="Comma 2 3 2 6 2 3" xfId="10316" xr:uid="{3591E71A-64F0-42EF-8968-9AC421897A31}"/>
    <cellStyle name="Comma 2 3 2 6 3" xfId="1762" xr:uid="{4D228E42-7E41-41DB-A76D-E61AF25F8ED5}"/>
    <cellStyle name="Comma 2 3 2 6 3 2" xfId="19356" xr:uid="{1C312DBC-DEE7-463F-AC9A-5544D8D39510}"/>
    <cellStyle name="Comma 2 3 2 6 4" xfId="1201" xr:uid="{BA676CDC-2290-497D-9F79-864DDFF0F3B0}"/>
    <cellStyle name="Comma 2 3 2 6 5" xfId="10269" xr:uid="{9D441596-AF1B-4ABD-9325-DB25661AE8CE}"/>
    <cellStyle name="Comma 2 3 2 7" xfId="1162" xr:uid="{450FFCF1-E362-4BEF-B5E1-FE9C38857BFC}"/>
    <cellStyle name="Comma 2 3 2 7 2" xfId="11019" xr:uid="{0618D1B4-DA34-4B0F-B094-653B7EF4A9C9}"/>
    <cellStyle name="Comma 2 3 2 7 2 2" xfId="17920" xr:uid="{265DC94F-77B5-499E-B3D1-C1D88515E324}"/>
    <cellStyle name="Comma 2 3 2 7 3" xfId="13279" xr:uid="{45F6980A-07D1-4EB7-B965-64ABA54C06B7}"/>
    <cellStyle name="Comma 2 3 2 7 3 2" xfId="19357" xr:uid="{11A05B5D-D65F-45DB-990F-E0C83A20520D}"/>
    <cellStyle name="Comma 2 3 2 7 4" xfId="15544" xr:uid="{967C1CA9-3EB5-4366-A589-1AD7B806113C}"/>
    <cellStyle name="Comma 2 3 2 8" xfId="2675" xr:uid="{80D0D06B-29BC-4F47-990A-EEC71A46B7D5}"/>
    <cellStyle name="Comma 2 3 2 8 2" xfId="11807" xr:uid="{24896E4B-6EE5-4817-B21B-BF3F5A2A6FB0}"/>
    <cellStyle name="Comma 2 3 2 8 2 2" xfId="17607" xr:uid="{B6D34B03-301A-4805-849C-948116B2C956}"/>
    <cellStyle name="Comma 2 3 2 8 3" xfId="13990" xr:uid="{E6DBAF3F-89AD-4652-A59E-3940FF8BBCD9}"/>
    <cellStyle name="Comma 2 3 2 8 4" xfId="15286" xr:uid="{D8447370-1BD3-4723-8B2D-1EB945A079F5}"/>
    <cellStyle name="Comma 2 3 2 9" xfId="3492" xr:uid="{086CB8D8-7774-4658-91FC-33F6927A1059}"/>
    <cellStyle name="Comma 2 3 2 9 2" xfId="10359" xr:uid="{6DB9FEAB-5B44-47E0-B154-B17493F9C9E3}"/>
    <cellStyle name="Comma 2 3 2 9 3" xfId="12701" xr:uid="{C396A92F-CFA3-4E39-AFA8-90C4F6679EEB}"/>
    <cellStyle name="Comma 2 3 2 9 4" xfId="19068" xr:uid="{DA8FCB75-B5F1-4833-9F01-56EC2BEF607B}"/>
    <cellStyle name="Comma 2 3 20" xfId="2694" xr:uid="{88D6E226-939D-4D7C-B4C2-21B0220217B2}"/>
    <cellStyle name="Comma 2 3 20 2" xfId="11826" xr:uid="{C7CE7F43-4ABD-4E6A-997A-9B0D46222E4E}"/>
    <cellStyle name="Comma 2 3 20 3" xfId="14009" xr:uid="{D14A0BD3-7256-4D02-BBA8-A7A0CFDCA9F7}"/>
    <cellStyle name="Comma 2 3 21" xfId="10314" xr:uid="{32D8EF98-50E8-4AB8-8A35-4974F27430EB}"/>
    <cellStyle name="Comma 2 3 22" xfId="12456" xr:uid="{A4D0591A-173C-49A2-84A0-4E97A9B2AC9A}"/>
    <cellStyle name="Comma 2 3 22 2" xfId="14634" xr:uid="{3A38423E-AC1F-4A12-A603-22C96097332C}"/>
    <cellStyle name="Comma 2 3 23" xfId="10050" xr:uid="{94B41F0D-4ED3-4CF5-BE0C-E84069F87DBB}"/>
    <cellStyle name="Comma 2 3 24" xfId="12532" xr:uid="{281DE6C5-76CC-4C4D-95FE-429385746369}"/>
    <cellStyle name="Comma 2 3 3" xfId="293" xr:uid="{1B812FD0-4393-49C7-BA72-0EAAF22D23F8}"/>
    <cellStyle name="Comma 2 3 3 10" xfId="12534" xr:uid="{159A5D6F-8FC2-4B5C-9C69-CF321DD98C0E}"/>
    <cellStyle name="Comma 2 3 3 2" xfId="395" xr:uid="{3C4A24FA-E600-435F-A12C-FBDEB2CCD093}"/>
    <cellStyle name="Comma 2 3 3 2 2" xfId="2207" xr:uid="{47A85D46-1951-441E-965A-656ADFCB3F40}"/>
    <cellStyle name="Comma 2 3 3 2 2 2" xfId="3190" xr:uid="{A1787EF4-B4BE-46EB-B290-72A608509B4F}"/>
    <cellStyle name="Comma 2 3 3 2 2 2 2" xfId="12322" xr:uid="{7F9A97C6-366B-4EF3-9094-E140BCB49EF8}"/>
    <cellStyle name="Comma 2 3 3 2 2 2 3" xfId="14505" xr:uid="{BA556264-40C5-429C-BAE3-BF008DBD9B32}"/>
    <cellStyle name="Comma 2 3 3 2 2 3" xfId="11594" xr:uid="{2B968264-729A-464F-B763-137A2971CDC7}"/>
    <cellStyle name="Comma 2 3 3 2 2 4" xfId="13782" xr:uid="{CC4349A3-43F1-4A79-AA59-F5D602AE3993}"/>
    <cellStyle name="Comma 2 3 3 2 3" xfId="1585" xr:uid="{ED5B8F49-520B-4F36-AAFC-9C888C4D54B2}"/>
    <cellStyle name="Comma 2 3 3 2 3 2" xfId="11224" xr:uid="{AC4BBBA2-41E7-44FB-92A3-CD1B52F00B73}"/>
    <cellStyle name="Comma 2 3 3 2 3 3" xfId="13434" xr:uid="{D4C261FD-E543-40FD-833F-0EF9469E41C7}"/>
    <cellStyle name="Comma 2 3 3 2 4" xfId="2840" xr:uid="{6619660F-F31F-4DAB-8710-F4DFCF34E362}"/>
    <cellStyle name="Comma 2 3 3 2 4 2" xfId="11972" xr:uid="{8FFA105E-F143-42CC-A94B-270AC6285C29}"/>
    <cellStyle name="Comma 2 3 3 2 4 3" xfId="14155" xr:uid="{2D857C00-15A8-440E-88B7-420F86F5937E}"/>
    <cellStyle name="Comma 2 3 3 2 5" xfId="4038" xr:uid="{1C3BDF3C-9175-49EC-BD30-DCC26140E0F7}"/>
    <cellStyle name="Comma 2 3 3 2 5 2" xfId="10481" xr:uid="{EBC8C79E-8DB9-40FE-B3B7-2EA2842707C7}"/>
    <cellStyle name="Comma 2 3 3 2 5 3" xfId="12794" xr:uid="{64FE4ACD-3169-436F-95C2-F4AECC3A826F}"/>
    <cellStyle name="Comma 2 3 3 2 6" xfId="10163" xr:uid="{C5CD26A0-2391-45CB-BB2A-7BC61909A581}"/>
    <cellStyle name="Comma 2 3 3 2 7" xfId="12605" xr:uid="{895963F9-1272-4ADA-923F-25F9493A4D63}"/>
    <cellStyle name="Comma 2 3 3 3" xfId="838" xr:uid="{E5302272-010A-40D0-8FCC-F3AB5DD6DAF2}"/>
    <cellStyle name="Comma 2 3 3 3 2" xfId="2041" xr:uid="{5D419E35-FE1F-4D69-8E67-D0F2BE9A1DC2}"/>
    <cellStyle name="Comma 2 3 3 3 2 2" xfId="11468" xr:uid="{1BEA8D33-F305-4133-8654-07D74D63CE3C}"/>
    <cellStyle name="Comma 2 3 3 3 2 2 2" xfId="17921" xr:uid="{2B37AD37-69A0-400B-95C2-F033B7CF5F29}"/>
    <cellStyle name="Comma 2 3 3 3 2 3" xfId="13657" xr:uid="{F7BDC6A5-2B82-4EE2-922C-340F5CE6F59B}"/>
    <cellStyle name="Comma 2 3 3 3 2 4" xfId="15545" xr:uid="{483952DF-162C-4B39-B9C1-B8AE1766A323}"/>
    <cellStyle name="Comma 2 3 3 3 3" xfId="3063" xr:uid="{618878AB-2AD0-49AE-A3D9-C4CBB7CF3676}"/>
    <cellStyle name="Comma 2 3 3 3 3 2" xfId="12195" xr:uid="{E7A18FBB-B52F-45B2-AE8C-7D9F26F956B9}"/>
    <cellStyle name="Comma 2 3 3 3 3 3" xfId="14378" xr:uid="{2D047266-E81C-4B4B-BE9F-B7E082F312D8}"/>
    <cellStyle name="Comma 2 3 3 3 3 4" xfId="19358" xr:uid="{9FA0B025-A608-4C1A-B975-8455AC786534}"/>
    <cellStyle name="Comma 2 3 3 3 4" xfId="6013" xr:uid="{24F6F65A-55EA-4D2C-9AD7-A5C24A7FE126}"/>
    <cellStyle name="Comma 2 3 3 3 5" xfId="10722" xr:uid="{2969A9D5-34EF-420C-8B8B-657DC6BAF648}"/>
    <cellStyle name="Comma 2 3 3 3 6" xfId="12994" xr:uid="{F54282D5-BE47-4EFC-B152-43C2FBA186CE}"/>
    <cellStyle name="Comma 2 3 3 4" xfId="1813" xr:uid="{C42DA397-D0F6-4169-AA52-60E941B58177}"/>
    <cellStyle name="Comma 2 3 3 4 2" xfId="2935" xr:uid="{DDAD1290-CEF3-4EFD-AA17-4E70BDCD6C32}"/>
    <cellStyle name="Comma 2 3 3 4 2 2" xfId="12067" xr:uid="{CBA2DD3A-01D1-4778-A274-DF6C07EE7D16}"/>
    <cellStyle name="Comma 2 3 3 4 2 3" xfId="14250" xr:uid="{00708FC4-F1B5-4968-9521-A30FCE17D1C6}"/>
    <cellStyle name="Comma 2 3 3 4 3" xfId="11336" xr:uid="{87C7E38A-03F6-4C24-8BC6-A7FC49F6EEA2}"/>
    <cellStyle name="Comma 2 3 3 4 4" xfId="13529" xr:uid="{8D8FEC6F-9E92-4321-A699-C00B24ABBC4E}"/>
    <cellStyle name="Comma 2 3 3 5" xfId="1250" xr:uid="{FC30C900-5023-414E-A46C-6944D711145D}"/>
    <cellStyle name="Comma 2 3 3 5 2" xfId="2725" xr:uid="{9A07D3B9-2B35-4D80-B164-35882E059ED8}"/>
    <cellStyle name="Comma 2 3 3 5 2 2" xfId="11857" xr:uid="{3C7A018E-122F-405B-A5DB-A0DE597B1043}"/>
    <cellStyle name="Comma 2 3 3 5 2 3" xfId="14040" xr:uid="{90913A40-F7A7-4EFF-8597-A68ADED45D9D}"/>
    <cellStyle name="Comma 2 3 3 5 3" xfId="11070" xr:uid="{6306564A-E80D-4974-9819-C6B160359DEE}"/>
    <cellStyle name="Comma 2 3 3 5 4" xfId="13327" xr:uid="{C91BD9F3-69E3-4D92-983E-6D962F7EE45D}"/>
    <cellStyle name="Comma 2 3 3 6" xfId="1161" xr:uid="{D8193849-8840-4F42-B75F-F9BC5AD2D0D2}"/>
    <cellStyle name="Comma 2 3 3 6 2" xfId="11018" xr:uid="{A35C6BFE-9FCE-4699-BDD7-CC9AE0F8CC1D}"/>
    <cellStyle name="Comma 2 3 3 6 3" xfId="13278" xr:uid="{8D2675AF-10BB-40D5-8665-642597F2FEA5}"/>
    <cellStyle name="Comma 2 3 3 7" xfId="2674" xr:uid="{CE48A334-E6D4-4932-BBFC-FC2FA257A63D}"/>
    <cellStyle name="Comma 2 3 3 7 2" xfId="11806" xr:uid="{7F26A3D3-BE72-4508-AE09-9809D165E89A}"/>
    <cellStyle name="Comma 2 3 3 7 3" xfId="13989" xr:uid="{E7417765-CA07-45DE-B186-0C88A2A2B560}"/>
    <cellStyle name="Comma 2 3 3 8" xfId="4037" xr:uid="{DEC37205-E1E4-47F0-9B9B-E69A8406B8F9}"/>
    <cellStyle name="Comma 2 3 3 8 2" xfId="10429" xr:uid="{4D9062CF-0F72-48B8-B57C-98952FA955C9}"/>
    <cellStyle name="Comma 2 3 3 8 3" xfId="12758" xr:uid="{EA4D1FAF-BE81-4A7E-B97D-2D4DAF6B76F0}"/>
    <cellStyle name="Comma 2 3 3 9" xfId="10052" xr:uid="{43A3A83B-1821-4F5D-ADD9-E327C9711835}"/>
    <cellStyle name="Comma 2 3 4" xfId="394" xr:uid="{899DE78A-E319-440D-96A1-EF7B91D56171}"/>
    <cellStyle name="Comma 2 3 4 2" xfId="837" xr:uid="{AA524B98-0CBD-4C14-ADDB-1BC43200C747}"/>
    <cellStyle name="Comma 2 3 4 2 2" xfId="2205" xr:uid="{64CA7B11-5109-4BF6-850A-205D1014D14D}"/>
    <cellStyle name="Comma 2 3 4 2 2 2" xfId="3188" xr:uid="{6F0BAF51-5544-4257-8400-A7A458347EFA}"/>
    <cellStyle name="Comma 2 3 4 2 2 2 2" xfId="12320" xr:uid="{DD3E7333-FEBC-4947-AE30-FC779F5B73A6}"/>
    <cellStyle name="Comma 2 3 4 2 2 2 3" xfId="14503" xr:uid="{D60EBB44-91A3-4419-A768-D218B29EAC2D}"/>
    <cellStyle name="Comma 2 3 4 2 2 2 4" xfId="17923" xr:uid="{09A1A925-5E28-4710-90D2-10B9E2FC8E75}"/>
    <cellStyle name="Comma 2 3 4 2 2 3" xfId="11592" xr:uid="{CE59262D-3D65-4EF8-A7C6-D483438B7653}"/>
    <cellStyle name="Comma 2 3 4 2 2 4" xfId="13780" xr:uid="{2A67692D-7DB4-404C-BB6C-3E1F0A4D2ADD}"/>
    <cellStyle name="Comma 2 3 4 2 2 5" xfId="15547" xr:uid="{A4A4B46A-9299-44CE-B87A-8CF802374AC5}"/>
    <cellStyle name="Comma 2 3 4 2 3" xfId="1583" xr:uid="{4B42E5F2-1E6D-4A42-B6A7-A423FC3203F5}"/>
    <cellStyle name="Comma 2 3 4 2 3 2" xfId="11222" xr:uid="{23B00ED0-F4E9-40A2-A365-203D1B4AFDB6}"/>
    <cellStyle name="Comma 2 3 4 2 3 3" xfId="13432" xr:uid="{DEF17A6D-E90E-474A-AB9D-66C2E2933449}"/>
    <cellStyle name="Comma 2 3 4 2 3 4" xfId="19360" xr:uid="{C243C4CD-4A84-4B5F-94C0-DD956104FCB0}"/>
    <cellStyle name="Comma 2 3 4 2 4" xfId="2838" xr:uid="{8FF3047A-D829-4084-8DA1-BC378AF7C5C7}"/>
    <cellStyle name="Comma 2 3 4 2 4 2" xfId="11970" xr:uid="{9BB4086B-1883-46A0-8691-33F719674261}"/>
    <cellStyle name="Comma 2 3 4 2 4 3" xfId="14153" xr:uid="{876C51A4-FB3C-4039-AB51-DFC98AE4B817}"/>
    <cellStyle name="Comma 2 3 4 2 5" xfId="6148" xr:uid="{0407D544-F816-4FD1-BC64-E82BA4019691}"/>
    <cellStyle name="Comma 2 3 4 2 5 2" xfId="10721" xr:uid="{F8405E05-7C24-4265-8AD1-27AB4918C8F2}"/>
    <cellStyle name="Comma 2 3 4 2 5 3" xfId="12993" xr:uid="{5A27E594-B24E-4A38-9263-73AB453CA16F}"/>
    <cellStyle name="Comma 2 3 4 2 6" xfId="10176" xr:uid="{F918CF5A-2498-4486-9480-7D2EA111A5EE}"/>
    <cellStyle name="Comma 2 3 4 3" xfId="2039" xr:uid="{6F27B1AE-5483-4A49-8BF2-05A0BD97DDC8}"/>
    <cellStyle name="Comma 2 3 4 3 2" xfId="3061" xr:uid="{FB993BF6-03BA-46DD-B791-A032D3FC36BC}"/>
    <cellStyle name="Comma 2 3 4 3 2 2" xfId="12193" xr:uid="{7674492B-1C1D-4CC6-A39A-209A52175F0B}"/>
    <cellStyle name="Comma 2 3 4 3 2 3" xfId="14376" xr:uid="{BC858234-AF49-4EC4-861B-D322F8857C26}"/>
    <cellStyle name="Comma 2 3 4 3 2 4" xfId="17922" xr:uid="{78C3D060-875B-4105-A4ED-64420BC6781D}"/>
    <cellStyle name="Comma 2 3 4 3 3" xfId="11466" xr:uid="{FBD1C8EA-01CC-409A-AE53-965B21C7CF0D}"/>
    <cellStyle name="Comma 2 3 4 3 4" xfId="13655" xr:uid="{EE08866F-1E19-4304-8805-39BDB312A213}"/>
    <cellStyle name="Comma 2 3 4 3 5" xfId="15546" xr:uid="{6800529A-6DCE-4E9E-B962-9B22A3662470}"/>
    <cellStyle name="Comma 2 3 4 4" xfId="1811" xr:uid="{0F9595FC-F01A-411C-B134-AEF38E0DAB0C}"/>
    <cellStyle name="Comma 2 3 4 4 2" xfId="2933" xr:uid="{EAA725D6-A916-4417-BF8A-17EE57B2832A}"/>
    <cellStyle name="Comma 2 3 4 4 2 2" xfId="12065" xr:uid="{F6FEC618-5079-44EC-A731-C7B86B1EE089}"/>
    <cellStyle name="Comma 2 3 4 4 2 3" xfId="14248" xr:uid="{749D88EE-1F9B-4B6E-8B8B-260A07C7EF62}"/>
    <cellStyle name="Comma 2 3 4 4 3" xfId="11334" xr:uid="{CD73A5AE-0DB0-435C-AB79-4D70C93D7717}"/>
    <cellStyle name="Comma 2 3 4 4 4" xfId="13527" xr:uid="{DEF792B9-4436-4EC7-A41E-5D43E3B13D07}"/>
    <cellStyle name="Comma 2 3 4 4 5" xfId="19359" xr:uid="{552020FD-6A28-4A34-B80C-BED4C7D30BC0}"/>
    <cellStyle name="Comma 2 3 4 5" xfId="1248" xr:uid="{DCCF6C12-B961-4CCF-82D3-488DD5171F34}"/>
    <cellStyle name="Comma 2 3 4 5 2" xfId="2723" xr:uid="{7BC34A3E-CB7F-4D4B-B892-B54696905AF2}"/>
    <cellStyle name="Comma 2 3 4 5 2 2" xfId="11855" xr:uid="{DA6FAE99-CA1A-4ED4-BD87-2374E611584E}"/>
    <cellStyle name="Comma 2 3 4 5 2 3" xfId="14038" xr:uid="{48818306-DFD6-4BB3-BBB3-1CF40FBE6286}"/>
    <cellStyle name="Comma 2 3 4 5 3" xfId="11068" xr:uid="{B92580B1-6655-462D-BAC2-5B14FDB8E7A5}"/>
    <cellStyle name="Comma 2 3 4 5 4" xfId="13325" xr:uid="{78801672-B2C6-470A-8648-6A991FC9CC97}"/>
    <cellStyle name="Comma 2 3 4 6" xfId="1159" xr:uid="{675D08B1-EA8E-490C-8F06-902B4A811EC7}"/>
    <cellStyle name="Comma 2 3 4 6 2" xfId="11016" xr:uid="{0A4AC23D-B60A-483F-BF88-F6870E58E28D}"/>
    <cellStyle name="Comma 2 3 4 6 3" xfId="13276" xr:uid="{D46F7771-9665-4EA4-A26E-54F6786C0119}"/>
    <cellStyle name="Comma 2 3 4 7" xfId="2672" xr:uid="{C9611254-AA1E-41F6-B41B-A2B059CE88AD}"/>
    <cellStyle name="Comma 2 3 4 7 2" xfId="11804" xr:uid="{CFE3BD70-C23A-49C2-A6DB-D566174B34EA}"/>
    <cellStyle name="Comma 2 3 4 7 3" xfId="13987" xr:uid="{90EAC07A-4892-425F-ACA4-343BA59B19E2}"/>
    <cellStyle name="Comma 2 3 4 8" xfId="4039" xr:uid="{D7748E5F-BD90-4E1B-8BCF-35B18D143688}"/>
    <cellStyle name="Comma 2 3 4 8 2" xfId="10480" xr:uid="{AFA494C3-D0A9-4E78-A7F7-AC142F7884E0}"/>
    <cellStyle name="Comma 2 3 4 8 3" xfId="12793" xr:uid="{BA252881-6FF4-469F-918F-136910BE25B6}"/>
    <cellStyle name="Comma 2 3 4 9" xfId="10066" xr:uid="{F81C9864-FF20-4B0C-A0F9-8B58E7EC764A}"/>
    <cellStyle name="Comma 2 3 5" xfId="487" xr:uid="{E65F38EF-DA1F-4546-A06B-2F355567C2EA}"/>
    <cellStyle name="Comma 2 3 5 2" xfId="884" xr:uid="{E4C19D05-B19E-428E-988A-DEF0B0A548F3}"/>
    <cellStyle name="Comma 2 3 5 2 2" xfId="2277" xr:uid="{C066E3FE-A1FB-4561-9B5E-B633579971C0}"/>
    <cellStyle name="Comma 2 3 5 2 2 2" xfId="3221" xr:uid="{F2CD8470-A072-4A47-95FB-D8057EF94947}"/>
    <cellStyle name="Comma 2 3 5 2 2 2 2" xfId="12353" xr:uid="{AA998789-BC52-4760-8AA6-B4A2D8D2A028}"/>
    <cellStyle name="Comma 2 3 5 2 2 2 2 2" xfId="17926" xr:uid="{E6A51BAD-09FE-40B9-AE43-20450E066380}"/>
    <cellStyle name="Comma 2 3 5 2 2 2 3" xfId="14536" xr:uid="{7DF30FA6-CB16-40B2-B0B0-0A5E014BAB03}"/>
    <cellStyle name="Comma 2 3 5 2 2 2 4" xfId="15550" xr:uid="{81BE43AC-F27D-4A4D-A9DD-9E207EE9D1E4}"/>
    <cellStyle name="Comma 2 3 5 2 2 3" xfId="6361" xr:uid="{6EB5DB78-3449-412D-8CA9-43DFF610A3A9}"/>
    <cellStyle name="Comma 2 3 5 2 2 3 2" xfId="19363" xr:uid="{2B29BCC1-B57F-430D-B0A0-0E846C94BCC8}"/>
    <cellStyle name="Comma 2 3 5 2 2 4" xfId="11625" xr:uid="{79E91B3B-057C-469A-8499-A48AA821B6A0}"/>
    <cellStyle name="Comma 2 3 5 2 2 5" xfId="13813" xr:uid="{689D2B33-196C-486A-8AD0-975BD58DF157}"/>
    <cellStyle name="Comma 2 3 5 2 3" xfId="1655" xr:uid="{9384FA9F-D4C5-481D-82D8-516C2495BF77}"/>
    <cellStyle name="Comma 2 3 5 2 3 2" xfId="11264" xr:uid="{3D4FCEB1-D26B-4C9B-9740-BDDCC42C5BD1}"/>
    <cellStyle name="Comma 2 3 5 2 3 2 2" xfId="17925" xr:uid="{ED36F63A-E861-4CE6-B37D-F2036B2E2DBD}"/>
    <cellStyle name="Comma 2 3 5 2 3 3" xfId="13465" xr:uid="{62BF3EC0-D481-4C9D-847B-3308B8FB4322}"/>
    <cellStyle name="Comma 2 3 5 2 3 4" xfId="15549" xr:uid="{3D5CDBB0-9764-4752-A9AB-16D3C80C9E3B}"/>
    <cellStyle name="Comma 2 3 5 2 4" xfId="2871" xr:uid="{1ACEB386-A9F1-4462-8915-7BB130B38042}"/>
    <cellStyle name="Comma 2 3 5 2 4 2" xfId="12003" xr:uid="{EE6FE3D6-1E54-4AF1-9E15-8BB5B177A364}"/>
    <cellStyle name="Comma 2 3 5 2 4 3" xfId="14186" xr:uid="{42EE91F8-4851-4F9D-9000-C077DB50DF4A}"/>
    <cellStyle name="Comma 2 3 5 2 4 4" xfId="19362" xr:uid="{A6822328-94F9-4182-8107-9721B0AD6BE4}"/>
    <cellStyle name="Comma 2 3 5 2 5" xfId="5834" xr:uid="{7761EE8A-54C9-46BD-9408-11E223B89232}"/>
    <cellStyle name="Comma 2 3 5 2 6" xfId="10768" xr:uid="{AD71302F-0B8D-4B8D-94DE-E4A7802068D3}"/>
    <cellStyle name="Comma 2 3 5 2 7" xfId="13040" xr:uid="{BD73B9AB-002F-4228-8CCC-84526B49E526}"/>
    <cellStyle name="Comma 2 3 5 3" xfId="2089" xr:uid="{D39495C9-43F8-4E25-A677-A9BBB6B1E98F}"/>
    <cellStyle name="Comma 2 3 5 3 2" xfId="3111" xr:uid="{673EE82D-A652-4901-A314-E3B180134B82}"/>
    <cellStyle name="Comma 2 3 5 3 2 2" xfId="12243" xr:uid="{C65F4C03-6098-4E4C-B04F-0ED67A4947FE}"/>
    <cellStyle name="Comma 2 3 5 3 2 2 2" xfId="17927" xr:uid="{5B2B9AEB-B833-4F8B-BF20-D9BBB72D56BD}"/>
    <cellStyle name="Comma 2 3 5 3 2 3" xfId="14426" xr:uid="{04959E5D-2699-49C0-94C0-C8F359D42F19}"/>
    <cellStyle name="Comma 2 3 5 3 2 4" xfId="15551" xr:uid="{5CAD4BDE-346D-4BF1-AA47-A7068F6804B8}"/>
    <cellStyle name="Comma 2 3 5 3 3" xfId="6149" xr:uid="{1B4F3ECE-63A3-427F-B4FA-661FC61A7A5F}"/>
    <cellStyle name="Comma 2 3 5 3 3 2" xfId="19364" xr:uid="{1218471F-A79B-46C1-9E9E-A544A80E84A1}"/>
    <cellStyle name="Comma 2 3 5 3 4" xfId="11515" xr:uid="{2FE39206-0ECA-4BC7-A06B-CA2DB74A292B}"/>
    <cellStyle name="Comma 2 3 5 3 5" xfId="13704" xr:uid="{4E86CA7A-D944-4551-8F1A-03A861A0AD98}"/>
    <cellStyle name="Comma 2 3 5 4" xfId="1882" xr:uid="{B72749FA-BA19-4120-8B14-8644F0FA7A4D}"/>
    <cellStyle name="Comma 2 3 5 4 2" xfId="2963" xr:uid="{4B161C1D-E21C-45EB-957A-352CBCCB6A89}"/>
    <cellStyle name="Comma 2 3 5 4 2 2" xfId="12095" xr:uid="{058E9034-8607-4E0C-9236-5EBC25B3CAD5}"/>
    <cellStyle name="Comma 2 3 5 4 2 3" xfId="14278" xr:uid="{F4E51559-F815-46CB-B1C2-4BF1D6CBF31F}"/>
    <cellStyle name="Comma 2 3 5 4 2 4" xfId="17924" xr:uid="{D8C60D35-57A0-47C2-B254-C21B0CF86F73}"/>
    <cellStyle name="Comma 2 3 5 4 3" xfId="11368" xr:uid="{C54BD568-B970-467E-9CE7-998DC7FBB453}"/>
    <cellStyle name="Comma 2 3 5 4 4" xfId="13557" xr:uid="{D81E37C5-7581-4CB3-8D96-5FD9C1200930}"/>
    <cellStyle name="Comma 2 3 5 4 5" xfId="15548" xr:uid="{2BD75311-C96A-4FD5-88EF-66D1F3AFF29D}"/>
    <cellStyle name="Comma 2 3 5 5" xfId="1333" xr:uid="{19504D32-C7C5-4E40-8999-95AA5D5F1384}"/>
    <cellStyle name="Comma 2 3 5 5 2" xfId="11110" xr:uid="{45CEED1F-FC85-44D2-8CD4-637DFE1F6913}"/>
    <cellStyle name="Comma 2 3 5 5 3" xfId="13363" xr:uid="{F9916F63-B8C3-40D6-A628-4FD0B3C427BA}"/>
    <cellStyle name="Comma 2 3 5 5 4" xfId="19361" xr:uid="{9588000A-09F3-459F-A7B6-155B29A1ABC7}"/>
    <cellStyle name="Comma 2 3 5 6" xfId="2762" xr:uid="{A27A5B69-FB77-4C9A-9F2D-73DA32694904}"/>
    <cellStyle name="Comma 2 3 5 6 2" xfId="11894" xr:uid="{C2CF4E3F-4B96-4476-B348-F0A8166E4CDF}"/>
    <cellStyle name="Comma 2 3 5 6 3" xfId="14077" xr:uid="{E3EDA677-10D9-4D84-8E0C-ED2D583FE569}"/>
    <cellStyle name="Comma 2 3 5 7" xfId="4040" xr:uid="{937E264E-9F47-47E2-9D92-96B0DB712D2B}"/>
    <cellStyle name="Comma 2 3 5 7 2" xfId="10548" xr:uid="{DC5939E0-013A-4894-B679-D8FABC7B1C5A}"/>
    <cellStyle name="Comma 2 3 5 7 3" xfId="12839" xr:uid="{03F8E8D7-E3ED-44C0-9784-958137D3E1EF}"/>
    <cellStyle name="Comma 2 3 5 8" xfId="10161" xr:uid="{44E01DE3-FD0C-46F7-AC2F-AD1225CC9265}"/>
    <cellStyle name="Comma 2 3 5 9" xfId="12603" xr:uid="{05E638A3-2EE9-4C41-B8C9-8A43C5F57EC9}"/>
    <cellStyle name="Comma 2 3 6" xfId="519" xr:uid="{0137B5EB-07B0-48B8-A182-A044ABB2C29E}"/>
    <cellStyle name="Comma 2 3 6 2" xfId="896" xr:uid="{3AB0565E-29C2-44A5-815B-8CA078C6A44D}"/>
    <cellStyle name="Comma 2 3 6 2 2" xfId="2292" xr:uid="{744D1F88-8D7A-4C37-96D6-AA842D13D969}"/>
    <cellStyle name="Comma 2 3 6 2 2 2" xfId="17928" xr:uid="{5AA39D6B-3BEB-463F-94E3-8BE7DC1D6CAF}"/>
    <cellStyle name="Comma 2 3 6 2 3" xfId="1672" xr:uid="{629490BB-11CB-4BD3-9462-4EDEFFC0AE27}"/>
    <cellStyle name="Comma 2 3 6 2 4" xfId="10780" xr:uid="{8B24C6AD-9E74-42E7-AAB3-C4B24FE64FD5}"/>
    <cellStyle name="Comma 2 3 6 2 5" xfId="13052" xr:uid="{C52DF6F2-6618-4B8D-AE76-4740B3288403}"/>
    <cellStyle name="Comma 2 3 6 2 6" xfId="15552" xr:uid="{C75A1A9A-9933-4D9A-BCD2-E46E894EB117}"/>
    <cellStyle name="Comma 2 3 6 3" xfId="1897" xr:uid="{7FB2419B-3922-4D7F-8F0F-8E027A8BD8DA}"/>
    <cellStyle name="Comma 2 3 6 3 2" xfId="16744" xr:uid="{311EB543-F436-4005-94B5-930406FB7D0D}"/>
    <cellStyle name="Comma 2 3 6 4" xfId="1363" xr:uid="{E5616F39-3A13-49B5-B0EB-EC1B26707EC8}"/>
    <cellStyle name="Comma 2 3 6 4 2" xfId="19365" xr:uid="{4BEA423C-96B8-43FC-93EB-429ACA7FA472}"/>
    <cellStyle name="Comma 2 3 6 5" xfId="4034" xr:uid="{1A3A1F66-78DD-416B-B546-A5E66621F090}"/>
    <cellStyle name="Comma 2 3 6 6" xfId="7967" xr:uid="{EE2B40E0-4BC4-45DD-AD70-A7FAC1E6A3A9}"/>
    <cellStyle name="Comma 2 3 6 7" xfId="10569" xr:uid="{7BE9AEC9-DE6A-4FA5-B0FE-1A58F916DEF1}"/>
    <cellStyle name="Comma 2 3 6 8" xfId="12851" xr:uid="{C8636122-BAE2-44EA-B299-3242D9C60798}"/>
    <cellStyle name="Comma 2 3 6 9" xfId="14823" xr:uid="{81771B8E-9F25-44CF-9559-A8722DD319A7}"/>
    <cellStyle name="Comma 2 3 7" xfId="549" xr:uid="{AA40BF81-45B6-4E2C-9FD9-421DFCEE0E0C}"/>
    <cellStyle name="Comma 2 3 7 2" xfId="907" xr:uid="{B2C4D096-1B5E-4014-AFF5-CD7C9C0B2BD5}"/>
    <cellStyle name="Comma 2 3 7 2 2" xfId="2325" xr:uid="{654A6ADC-EDBD-45E0-869B-EA4CC143CC02}"/>
    <cellStyle name="Comma 2 3 7 2 2 2" xfId="3239" xr:uid="{3EB70D9C-B91C-4E92-92D4-370AC28AF9F1}"/>
    <cellStyle name="Comma 2 3 7 2 2 2 2" xfId="12371" xr:uid="{D3D44F3C-E8BC-40D5-88E5-2B47D0118290}"/>
    <cellStyle name="Comma 2 3 7 2 2 2 3" xfId="14554" xr:uid="{E12114CB-15E5-48CF-80D0-71B10AA09838}"/>
    <cellStyle name="Comma 2 3 7 2 2 3" xfId="11643" xr:uid="{4A8BB6A9-7C4C-48A7-98BE-3FE46FA7A11E}"/>
    <cellStyle name="Comma 2 3 7 2 2 4" xfId="13831" xr:uid="{401637A5-04C2-489C-BB96-445952992014}"/>
    <cellStyle name="Comma 2 3 7 2 2 5" xfId="17929" xr:uid="{86390B4B-E5ED-4969-8943-F75DDB2B1DEA}"/>
    <cellStyle name="Comma 2 3 7 2 3" xfId="1707" xr:uid="{093B03E3-9ADB-47B1-8B59-4DE1C1623B04}"/>
    <cellStyle name="Comma 2 3 7 2 3 2" xfId="11287" xr:uid="{6C97560B-0607-498A-8FB3-7C6551D7DFDE}"/>
    <cellStyle name="Comma 2 3 7 2 3 3" xfId="13483" xr:uid="{FCC6E542-FEF2-4613-897D-025E153BEDB6}"/>
    <cellStyle name="Comma 2 3 7 2 4" xfId="2889" xr:uid="{B2376280-B6E7-4AD7-9637-11814824C71C}"/>
    <cellStyle name="Comma 2 3 7 2 4 2" xfId="12021" xr:uid="{7D33537E-1666-4654-A54C-47220711156F}"/>
    <cellStyle name="Comma 2 3 7 2 4 3" xfId="14204" xr:uid="{2863AFEC-69A1-463B-88AF-FB0771E42BBB}"/>
    <cellStyle name="Comma 2 3 7 2 5" xfId="10791" xr:uid="{4F17435D-AAED-41D1-92AC-13FF7BB1A830}"/>
    <cellStyle name="Comma 2 3 7 2 6" xfId="13063" xr:uid="{B87FC7E2-9BC4-42F9-9261-E76F8133FF6B}"/>
    <cellStyle name="Comma 2 3 7 2 7" xfId="15553" xr:uid="{C8B8A232-53A3-4440-A160-1D916C6CF417}"/>
    <cellStyle name="Comma 2 3 7 3" xfId="2118" xr:uid="{37701B68-5DFD-4CBF-BF6E-1132073BCF3B}"/>
    <cellStyle name="Comma 2 3 7 3 2" xfId="3140" xr:uid="{E11DD509-28D6-418B-A83D-B603355EC876}"/>
    <cellStyle name="Comma 2 3 7 3 2 2" xfId="12272" xr:uid="{AB601A90-18CF-47B8-A29E-E5FC49A6BE21}"/>
    <cellStyle name="Comma 2 3 7 3 2 3" xfId="14455" xr:uid="{1380F87C-3749-4B30-AA3D-9B4EABD87BED}"/>
    <cellStyle name="Comma 2 3 7 3 3" xfId="11543" xr:uid="{E0A5834F-4505-41D0-9B9D-F98381E3D576}"/>
    <cellStyle name="Comma 2 3 7 3 4" xfId="13732" xr:uid="{D056A47A-DB02-4F9E-8C72-6AEA9052369A}"/>
    <cellStyle name="Comma 2 3 7 3 5" xfId="19366" xr:uid="{6194C8E0-70B4-4354-8D3A-EAD9C19674A7}"/>
    <cellStyle name="Comma 2 3 7 4" xfId="1931" xr:uid="{E3DEF830-44AF-4FEB-9C03-30F69D0D4220}"/>
    <cellStyle name="Comma 2 3 7 4 2" xfId="2982" xr:uid="{1B4C1227-EA6E-444E-BBD8-B129C21221AF}"/>
    <cellStyle name="Comma 2 3 7 4 2 2" xfId="12114" xr:uid="{052B90A3-76C9-4B0D-B04C-C430E287F7C7}"/>
    <cellStyle name="Comma 2 3 7 4 2 3" xfId="14297" xr:uid="{3C44CA97-8AFE-4CFE-B588-4E571C425168}"/>
    <cellStyle name="Comma 2 3 7 4 3" xfId="11387" xr:uid="{C59501D7-9490-4B96-AB1D-F382C8A8B0ED}"/>
    <cellStyle name="Comma 2 3 7 4 4" xfId="13576" xr:uid="{DFEC66B9-EF8F-4985-9B24-2A881C3F4BB4}"/>
    <cellStyle name="Comma 2 3 7 5" xfId="1455" xr:uid="{1DDD1F2E-69A5-442A-AA15-DF2B4C7074B7}"/>
    <cellStyle name="Comma 2 3 7 5 2" xfId="11144" xr:uid="{65066EAA-ED90-4F25-831E-189D0F0D3EA2}"/>
    <cellStyle name="Comma 2 3 7 5 3" xfId="13383" xr:uid="{04690AB7-3298-4EB0-8D62-3344331189DD}"/>
    <cellStyle name="Comma 2 3 7 6" xfId="2790" xr:uid="{650C8967-932D-4EA3-B7CF-57454C9BFCFB}"/>
    <cellStyle name="Comma 2 3 7 6 2" xfId="11922" xr:uid="{E83FA785-9259-4E23-B6DF-F379D9DAE7F2}"/>
    <cellStyle name="Comma 2 3 7 6 3" xfId="14105" xr:uid="{2A5B9A6D-F336-417B-B6EF-6766C62FFA0B}"/>
    <cellStyle name="Comma 2 3 7 7" xfId="6066" xr:uid="{594704B7-918E-4462-A268-11E28B07F0CF}"/>
    <cellStyle name="Comma 2 3 7 8" xfId="10584" xr:uid="{983E53AE-3514-4D33-B0D7-04B623CE8F4B}"/>
    <cellStyle name="Comma 2 3 7 9" xfId="12861" xr:uid="{AF61CCD3-8D08-4C7F-9B60-E2601AB91312}"/>
    <cellStyle name="Comma 2 3 8" xfId="580" xr:uid="{D0FD4C50-EDB0-4FB8-804E-45D939452455}"/>
    <cellStyle name="Comma 2 3 8 10" xfId="14920" xr:uid="{CB3E7079-96B6-4085-A92C-427298F7643F}"/>
    <cellStyle name="Comma 2 3 8 2" xfId="918" xr:uid="{4FB9E821-6DEB-4866-A5F2-83C581CCA4B6}"/>
    <cellStyle name="Comma 2 3 8 2 2" xfId="2133" xr:uid="{848C692B-BE4D-449B-AEB0-56A895CED056}"/>
    <cellStyle name="Comma 2 3 8 2 2 2" xfId="11554" xr:uid="{FD7CA0FB-7C53-41F4-9183-577985763004}"/>
    <cellStyle name="Comma 2 3 8 2 2 3" xfId="13743" xr:uid="{02A7447C-183C-4486-A440-85814706A2EB}"/>
    <cellStyle name="Comma 2 3 8 2 2 4" xfId="17930" xr:uid="{874B5FAE-D073-4343-9B13-313DD642BFC3}"/>
    <cellStyle name="Comma 2 3 8 2 3" xfId="3151" xr:uid="{E54B5D63-F87A-4EFB-A49B-B1EEC52B9ECF}"/>
    <cellStyle name="Comma 2 3 8 2 3 2" xfId="12283" xr:uid="{289CFC15-4212-4579-BB19-E44943B17801}"/>
    <cellStyle name="Comma 2 3 8 2 3 3" xfId="14466" xr:uid="{36E16932-13F6-413F-A2E9-58BAE3B49073}"/>
    <cellStyle name="Comma 2 3 8 2 4" xfId="10802" xr:uid="{41715400-4B51-4923-82EE-D029C1DB6103}"/>
    <cellStyle name="Comma 2 3 8 2 5" xfId="13074" xr:uid="{4E142887-9E49-41EB-B6DB-8582F8815A6B}"/>
    <cellStyle name="Comma 2 3 8 2 6" xfId="15554" xr:uid="{5531DF73-26CE-4652-B694-CF83A31CDCA9}"/>
    <cellStyle name="Comma 2 3 8 3" xfId="1960" xr:uid="{74549397-3768-4C31-8D93-D37CB392E030}"/>
    <cellStyle name="Comma 2 3 8 3 2" xfId="2993" xr:uid="{26777921-98DA-46E9-BF3D-BA7038F30BBD}"/>
    <cellStyle name="Comma 2 3 8 3 2 2" xfId="12125" xr:uid="{FF9A6500-70FC-4D24-B422-2AAA67112B44}"/>
    <cellStyle name="Comma 2 3 8 3 2 3" xfId="14308" xr:uid="{0867F411-52D1-43D0-99CA-A53B6110382A}"/>
    <cellStyle name="Comma 2 3 8 3 3" xfId="11398" xr:uid="{54D8659B-9C64-4AAF-B03B-728D56A0FFF7}"/>
    <cellStyle name="Comma 2 3 8 3 4" xfId="13587" xr:uid="{2B6A81B2-645A-4001-B8CA-458E85111636}"/>
    <cellStyle name="Comma 2 3 8 3 5" xfId="17148" xr:uid="{FAE26CD6-8D52-44AF-8C64-E8F208451AB2}"/>
    <cellStyle name="Comma 2 3 8 4" xfId="1473" xr:uid="{E9131B69-0EBF-4EFE-8BC3-ACF620869935}"/>
    <cellStyle name="Comma 2 3 8 4 2" xfId="11159" xr:uid="{9B2DC265-5822-4258-874F-076476EB09B7}"/>
    <cellStyle name="Comma 2 3 8 4 3" xfId="13394" xr:uid="{50278C3E-0CB4-48D2-86B2-903EBE34E7AA}"/>
    <cellStyle name="Comma 2 3 8 4 4" xfId="19367" xr:uid="{16ABB3E2-AC48-4EB9-9BB0-917F687E86EE}"/>
    <cellStyle name="Comma 2 3 8 5" xfId="2801" xr:uid="{855237A8-463B-434C-9520-D27EA6FDACC2}"/>
    <cellStyle name="Comma 2 3 8 5 2" xfId="11933" xr:uid="{8B1B5712-9447-4E1B-AF31-DF59504EFE73}"/>
    <cellStyle name="Comma 2 3 8 5 3" xfId="14116" xr:uid="{6A14CB8D-FF43-4263-8CE7-ED07C2C0B28E}"/>
    <cellStyle name="Comma 2 3 8 6" xfId="6147" xr:uid="{D0B00CDE-42AE-40CE-88FF-27811A0970D8}"/>
    <cellStyle name="Comma 2 3 8 7" xfId="8852" xr:uid="{01CB0FAA-2316-497E-A7D3-16DE3C669963}"/>
    <cellStyle name="Comma 2 3 8 8" xfId="10596" xr:uid="{C00DB7FE-B2D0-46B8-8377-D2EE4E2E256C}"/>
    <cellStyle name="Comma 2 3 8 9" xfId="12872" xr:uid="{46C86A51-F4F7-4539-89E7-2BE0BD725128}"/>
    <cellStyle name="Comma 2 3 9" xfId="611" xr:uid="{5C549892-1C9E-4186-92B5-4EC37D2B813C}"/>
    <cellStyle name="Comma 2 3 9 2" xfId="929" xr:uid="{03338E89-EECA-4AE6-94A0-F3BD96E02D05}"/>
    <cellStyle name="Comma 2 3 9 2 2" xfId="2232" xr:uid="{C07FB018-D3D9-4909-9D11-C008CC85753F}"/>
    <cellStyle name="Comma 2 3 9 2 2 2" xfId="11605" xr:uid="{6D4E0DBF-CA3D-4064-A32D-FC58C3777FFB}"/>
    <cellStyle name="Comma 2 3 9 2 2 3" xfId="13793" xr:uid="{BB4A5951-0E72-41DA-B652-302F7FE8B6C2}"/>
    <cellStyle name="Comma 2 3 9 2 2 4" xfId="17931" xr:uid="{19B5ACF0-664E-46F2-A832-F7C607C250EB}"/>
    <cellStyle name="Comma 2 3 9 2 3" xfId="3201" xr:uid="{BDFE3227-104A-4140-8F72-64566FFEC787}"/>
    <cellStyle name="Comma 2 3 9 2 3 2" xfId="12333" xr:uid="{61C2B517-A2FC-4F9F-B99E-1A50725BF961}"/>
    <cellStyle name="Comma 2 3 9 2 3 3" xfId="14516" xr:uid="{DFA5B629-0471-4544-BE82-D128E3D74099}"/>
    <cellStyle name="Comma 2 3 9 2 4" xfId="10813" xr:uid="{6C58DEB8-A0CB-49A6-93D0-2953B7CF84DC}"/>
    <cellStyle name="Comma 2 3 9 2 5" xfId="13085" xr:uid="{A3B4BA80-5992-4709-AD61-739B99390AD1}"/>
    <cellStyle name="Comma 2 3 9 2 6" xfId="15555" xr:uid="{8B327720-F209-477C-9363-EDAC4EE7C3F9}"/>
    <cellStyle name="Comma 2 3 9 3" xfId="1837" xr:uid="{3E341EDD-D820-496C-A715-2B816D88C0FF}"/>
    <cellStyle name="Comma 2 3 9 3 2" xfId="2945" xr:uid="{BD6EC0ED-7ECB-4991-AA3D-4155BFA74B96}"/>
    <cellStyle name="Comma 2 3 9 3 2 2" xfId="12077" xr:uid="{2167C7AB-40EB-40E7-9F0B-A60CCAD99A0F}"/>
    <cellStyle name="Comma 2 3 9 3 2 3" xfId="14260" xr:uid="{48C25761-B7B2-4010-A109-73DFDBF39D0A}"/>
    <cellStyle name="Comma 2 3 9 3 3" xfId="11348" xr:uid="{E1C9994B-A2A4-4C4D-B301-6D4A8022870F}"/>
    <cellStyle name="Comma 2 3 9 3 4" xfId="13539" xr:uid="{06EE33A0-3B71-4D70-9145-9F40D3D69C43}"/>
    <cellStyle name="Comma 2 3 9 3 5" xfId="17431" xr:uid="{AC5E6F5F-B101-4F11-8F5A-3A76D061B10D}"/>
    <cellStyle name="Comma 2 3 9 4" xfId="1611" xr:uid="{ACBE85C4-5251-45DF-9AE4-ECE441A8EF5D}"/>
    <cellStyle name="Comma 2 3 9 4 2" xfId="11239" xr:uid="{CCCA111F-CCA5-4874-BF9B-E48C0E9CDC51}"/>
    <cellStyle name="Comma 2 3 9 4 3" xfId="13445" xr:uid="{1A0A5212-2471-4F55-AB23-55C342D4D075}"/>
    <cellStyle name="Comma 2 3 9 4 4" xfId="19368" xr:uid="{5600A728-419B-4698-B197-20153452D5EA}"/>
    <cellStyle name="Comma 2 3 9 5" xfId="2851" xr:uid="{5BCB0B87-7AB6-48A1-B354-401F663885A7}"/>
    <cellStyle name="Comma 2 3 9 5 2" xfId="11983" xr:uid="{07BE2CB2-86BA-4E7A-995D-E69582A7445D}"/>
    <cellStyle name="Comma 2 3 9 5 3" xfId="14166" xr:uid="{2D030B39-F898-41FC-95F0-F18BCC2E4D3B}"/>
    <cellStyle name="Comma 2 3 9 6" xfId="10608" xr:uid="{35007346-CF1F-4E11-8E84-BE0BB78DE96B}"/>
    <cellStyle name="Comma 2 3 9 7" xfId="12883" xr:uid="{BA31835F-7BF5-4B1E-AF86-784D2BCFFA87}"/>
    <cellStyle name="Comma 2 3 9 8" xfId="15058" xr:uid="{7AF7F4BB-84C4-4515-87D9-DF2F099F09C5}"/>
    <cellStyle name="Comma 2 30" xfId="6074" xr:uid="{11B92656-B360-4BF6-A783-387F8CD98CC5}"/>
    <cellStyle name="Comma 2 31" xfId="6338" xr:uid="{32501E24-9327-4FA9-88A1-D74CEA1D2CA3}"/>
    <cellStyle name="Comma 2 32" xfId="6072" xr:uid="{0222C4D4-1A6A-47E5-B621-735B15044065}"/>
    <cellStyle name="Comma 2 33" xfId="6339" xr:uid="{1DDD9618-5346-4062-A598-A3D253BC0751}"/>
    <cellStyle name="Comma 2 34" xfId="6325" xr:uid="{606EB5C1-F98B-4982-B4E3-ACE309FCBE8B}"/>
    <cellStyle name="Comma 2 35" xfId="6324" xr:uid="{3518B37F-82C8-4D53-9CE4-15076FB5759D}"/>
    <cellStyle name="Comma 2 36" xfId="6408" xr:uid="{7DCFE20B-DE63-433C-B40E-E81B2A2C16C6}"/>
    <cellStyle name="Comma 2 37" xfId="6414" xr:uid="{8AD539D4-3569-4088-A291-E3B790D34808}"/>
    <cellStyle name="Comma 2 38" xfId="15033" xr:uid="{1C4390BB-7CD8-404E-830F-D2933EBA9979}"/>
    <cellStyle name="Comma 2 38 2" xfId="15556" xr:uid="{16E9420F-F678-4A43-8C12-7B4C1F390AA3}"/>
    <cellStyle name="Comma 2 38 2 2" xfId="17932" xr:uid="{ECD53EF8-D74B-4BA1-8D56-CF4E4C511E65}"/>
    <cellStyle name="Comma 2 38 3" xfId="19369" xr:uid="{B5702680-4CA8-4223-8E39-0F8FAE98A9A1}"/>
    <cellStyle name="Comma 2 39" xfId="15083" xr:uid="{EFC5B334-38B1-4BCB-AB07-BA8916D7459E}"/>
    <cellStyle name="Comma 2 39 2" xfId="15557" xr:uid="{B4B523C5-FDF6-4A11-ABAB-98E9F5D081A4}"/>
    <cellStyle name="Comma 2 39 2 2" xfId="17933" xr:uid="{3E32D491-A456-49BC-BDA6-7D29340EFA28}"/>
    <cellStyle name="Comma 2 39 3" xfId="19370" xr:uid="{E8BA827B-D45B-4A3D-A06E-B0825E610E82}"/>
    <cellStyle name="Comma 2 4" xfId="211" xr:uid="{82D35673-38A1-4AFF-9676-B3D84F4BB5C6}"/>
    <cellStyle name="Comma 2 4 10" xfId="15192" xr:uid="{27974A4B-5B29-434F-9837-636285D19831}"/>
    <cellStyle name="Comma 2 4 10 2" xfId="15558" xr:uid="{6385BCE1-194B-4C58-948C-FB62A533BFDD}"/>
    <cellStyle name="Comma 2 4 10 2 2" xfId="17934" xr:uid="{D830B0C3-A4D5-42BF-9BF5-42F2B35703FC}"/>
    <cellStyle name="Comma 2 4 10 3" xfId="19371" xr:uid="{C3B953E8-3894-440E-B2AF-8D7B6701CC5E}"/>
    <cellStyle name="Comma 2 4 11" xfId="15559" xr:uid="{53528D41-55A6-436C-A7A6-A544EF35D84A}"/>
    <cellStyle name="Comma 2 4 11 2" xfId="17935" xr:uid="{331DF597-5ED4-4E33-8E32-E8C56E316D35}"/>
    <cellStyle name="Comma 2 4 11 3" xfId="19372" xr:uid="{53C51423-173D-4A96-AF55-1C395F2A71A7}"/>
    <cellStyle name="Comma 2 4 12" xfId="15300" xr:uid="{8F491263-4820-4F26-A994-64B0FE1590CE}"/>
    <cellStyle name="Comma 2 4 12 2" xfId="17621" xr:uid="{F1A8A14D-9772-4BEC-86DA-049EB560917F}"/>
    <cellStyle name="Comma 2 4 13" xfId="19080" xr:uid="{31546D3D-5822-4037-BAA2-2A1DBA21C5EE}"/>
    <cellStyle name="Comma 2 4 2" xfId="473" xr:uid="{173788B2-1E02-43BD-B2DA-3AAAAA8253B7}"/>
    <cellStyle name="Comma 2 4 2 10" xfId="756" xr:uid="{6FC07830-C63D-4209-849E-8457D6FCB27A}"/>
    <cellStyle name="Comma 2 4 2 11" xfId="788" xr:uid="{5993AA53-65D0-4E6E-8AF5-F1F3F3652A40}"/>
    <cellStyle name="Comma 2 4 2 12" xfId="3498" xr:uid="{1BA2489D-0A85-4D51-BD32-180E6922451A}"/>
    <cellStyle name="Comma 2 4 2 12 2" xfId="10537" xr:uid="{39591554-AF1C-466C-B6A1-F1995508EE34}"/>
    <cellStyle name="Comma 2 4 2 13" xfId="10080" xr:uid="{EE6AC6A2-AAEE-42A5-8F73-8CB4034856EE}"/>
    <cellStyle name="Comma 2 4 2 14" xfId="12555" xr:uid="{7E8132A0-936B-4AD5-A5E3-983D293B0423}"/>
    <cellStyle name="Comma 2 4 2 2" xfId="506" xr:uid="{52293C79-7142-44C0-A05B-CCD8337448F4}"/>
    <cellStyle name="Comma 2 4 2 2 10" xfId="12559" xr:uid="{5E80EC2D-5E77-41D1-A889-94E1F1881520}"/>
    <cellStyle name="Comma 2 4 2 2 2" xfId="1430" xr:uid="{557F8B7F-D0CB-43E7-B6C0-2E5C7F0D922B}"/>
    <cellStyle name="Comma 2 4 2 2 2 2" xfId="1690" xr:uid="{3DD3FB24-95A6-4581-AC19-9F30298ECB5C}"/>
    <cellStyle name="Comma 2 4 2 2 2 2 2" xfId="2308" xr:uid="{BD175DDA-E448-4F82-828E-CA9BBFD1AADB}"/>
    <cellStyle name="Comma 2 4 2 2 2 2 2 2" xfId="3234" xr:uid="{AA4365B6-0080-440F-96A7-81A5C93FE464}"/>
    <cellStyle name="Comma 2 4 2 2 2 2 2 2 2" xfId="12366" xr:uid="{07FCBE38-B63E-4BDF-83A7-97FE314173AB}"/>
    <cellStyle name="Comma 2 4 2 2 2 2 2 2 3" xfId="14549" xr:uid="{C58669C8-51E5-4EF5-A4E9-BF1652FFEC81}"/>
    <cellStyle name="Comma 2 4 2 2 2 2 2 3" xfId="11638" xr:uid="{02E22832-55E5-42E2-838A-FD066054ED31}"/>
    <cellStyle name="Comma 2 4 2 2 2 2 2 4" xfId="13826" xr:uid="{D5A1F5A5-E041-45C1-9D5C-2B4DFE9BC10C}"/>
    <cellStyle name="Comma 2 4 2 2 2 2 3" xfId="2884" xr:uid="{9C698450-0188-4C7F-A668-68B086E9CDE3}"/>
    <cellStyle name="Comma 2 4 2 2 2 2 3 2" xfId="12016" xr:uid="{76EAE89B-5C57-4116-8283-7A7675D5700F}"/>
    <cellStyle name="Comma 2 4 2 2 2 2 3 3" xfId="14199" xr:uid="{5C0D6D40-2F5B-4C56-80CC-2B50C4706ECD}"/>
    <cellStyle name="Comma 2 4 2 2 2 2 4" xfId="11279" xr:uid="{41377D78-7C6F-4BF7-BAE5-D8F58639D8CC}"/>
    <cellStyle name="Comma 2 4 2 2 2 2 4 2" xfId="13478" xr:uid="{130B08F1-C6AE-41CF-A86D-D05C5F3D97F6}"/>
    <cellStyle name="Comma 2 4 2 2 2 2 5" xfId="10207" xr:uid="{373EA856-778E-4E17-B367-17FF12F19273}"/>
    <cellStyle name="Comma 2 4 2 2 2 2 6" xfId="12627" xr:uid="{34CE22D4-A804-4B9F-B25C-43D7ABCA2B15}"/>
    <cellStyle name="Comma 2 4 2 2 2 3" xfId="2113" xr:uid="{BB956524-7162-46F2-8208-8731F0D74253}"/>
    <cellStyle name="Comma 2 4 2 2 2 3 2" xfId="3135" xr:uid="{E8BA1126-18FE-48E7-860F-A50DFED00435}"/>
    <cellStyle name="Comma 2 4 2 2 2 3 2 2" xfId="12267" xr:uid="{65174D66-4E74-4332-8A1F-CF716E667294}"/>
    <cellStyle name="Comma 2 4 2 2 2 3 2 3" xfId="14450" xr:uid="{992C96D8-0680-4278-ACE7-09B841DD1F2C}"/>
    <cellStyle name="Comma 2 4 2 2 2 3 3" xfId="11538" xr:uid="{E4B7B1EF-7D95-4824-868B-0A44604FFD46}"/>
    <cellStyle name="Comma 2 4 2 2 2 3 4" xfId="13727" xr:uid="{53FE3682-B459-4345-B208-2F0E26A7C45F}"/>
    <cellStyle name="Comma 2 4 2 2 2 4" xfId="1914" xr:uid="{14FC3FC4-A55B-409C-BAB4-46B2A7D53BE5}"/>
    <cellStyle name="Comma 2 4 2 2 2 4 2" xfId="2977" xr:uid="{DB7FF603-273C-4FD4-9A61-4D73ED7FD435}"/>
    <cellStyle name="Comma 2 4 2 2 2 4 2 2" xfId="12109" xr:uid="{AFB8E6A7-F092-4288-B4A3-C7E1DAE5A87E}"/>
    <cellStyle name="Comma 2 4 2 2 2 4 2 3" xfId="14292" xr:uid="{7080919C-126E-4D0A-B31E-E4A59547BB80}"/>
    <cellStyle name="Comma 2 4 2 2 2 4 3" xfId="11382" xr:uid="{7379E246-4EA9-4919-946F-7F2A64BDB8FC}"/>
    <cellStyle name="Comma 2 4 2 2 2 4 4" xfId="13571" xr:uid="{3BD6818D-9D4D-4A7B-9159-E185E36AC584}"/>
    <cellStyle name="Comma 2 4 2 2 2 5" xfId="2786" xr:uid="{978CA0EA-856F-4718-AEE8-B17674A84FA1}"/>
    <cellStyle name="Comma 2 4 2 2 2 5 2" xfId="11918" xr:uid="{9622EE2B-9030-4EBE-91F6-AE12A1CD9FD5}"/>
    <cellStyle name="Comma 2 4 2 2 2 5 3" xfId="14101" xr:uid="{522F7042-F14F-481F-AA04-59736C707A06}"/>
    <cellStyle name="Comma 2 4 2 2 2 6" xfId="11130" xr:uid="{33AF6B0D-959D-46C1-A763-92530ED7B8FF}"/>
    <cellStyle name="Comma 2 4 2 2 2 6 2" xfId="13379" xr:uid="{5248F2DD-B32B-4CA2-B682-5CA315553099}"/>
    <cellStyle name="Comma 2 4 2 2 2 7" xfId="10091" xr:uid="{D3CD7E01-B379-456A-8709-F77AD2C6C657}"/>
    <cellStyle name="Comma 2 4 2 2 2 8" xfId="12565" xr:uid="{FA206FFE-C473-48DA-BC02-B7548057046F}"/>
    <cellStyle name="Comma 2 4 2 2 3" xfId="1640" xr:uid="{3C86D10C-0843-4B81-872C-CCCEDB5A82DB}"/>
    <cellStyle name="Comma 2 4 2 2 3 2" xfId="2262" xr:uid="{093EC78C-F5E3-4461-9BA1-3B54F701FBC6}"/>
    <cellStyle name="Comma 2 4 2 2 3 2 2" xfId="3214" xr:uid="{51C23233-E667-4670-8744-319752AEB41A}"/>
    <cellStyle name="Comma 2 4 2 2 3 2 2 2" xfId="12346" xr:uid="{AF990AA1-AA71-4BAC-8CD1-5E92942BEBEB}"/>
    <cellStyle name="Comma 2 4 2 2 3 2 2 3" xfId="14529" xr:uid="{7875E7DB-779F-4BED-A510-BFCA6AC04988}"/>
    <cellStyle name="Comma 2 4 2 2 3 2 3" xfId="11618" xr:uid="{65F6314D-D417-4F69-A9C2-65DDCB621A94}"/>
    <cellStyle name="Comma 2 4 2 2 3 2 4" xfId="13806" xr:uid="{9E1E336E-82BE-45D1-B621-8CA3B2A0B26A}"/>
    <cellStyle name="Comma 2 4 2 2 3 3" xfId="2864" xr:uid="{5ABD9334-2036-4394-86BB-35328792EDC6}"/>
    <cellStyle name="Comma 2 4 2 2 3 3 2" xfId="11996" xr:uid="{792A3445-A03E-4A90-8D99-940F5FB4DBEC}"/>
    <cellStyle name="Comma 2 4 2 2 3 3 3" xfId="14179" xr:uid="{6CD1BC14-BBF1-437B-901D-85E588BA01D4}"/>
    <cellStyle name="Comma 2 4 2 2 3 4" xfId="11257" xr:uid="{173984A3-5737-4AAB-B037-AD41E7DAA661}"/>
    <cellStyle name="Comma 2 4 2 2 3 4 2" xfId="13458" xr:uid="{BD4BB67D-15C3-486B-A6FE-ADC6B90686EC}"/>
    <cellStyle name="Comma 2 4 2 2 3 5" xfId="10204" xr:uid="{275162B5-6242-47C2-93EC-B5E4E7350E48}"/>
    <cellStyle name="Comma 2 4 2 2 3 6" xfId="12624" xr:uid="{CBF27361-27F4-45CC-A6C5-DD5E392AE5A6}"/>
    <cellStyle name="Comma 2 4 2 2 4" xfId="2080" xr:uid="{CFACC62D-1D8E-44BB-BEC1-23A124125D4D}"/>
    <cellStyle name="Comma 2 4 2 2 4 2" xfId="3102" xr:uid="{1CB24083-E5A9-4A64-9700-DF0BA4525752}"/>
    <cellStyle name="Comma 2 4 2 2 4 2 2" xfId="12234" xr:uid="{03123688-2DA5-4FFA-8F62-5CD22A4ED746}"/>
    <cellStyle name="Comma 2 4 2 2 4 2 3" xfId="14417" xr:uid="{3418E7A9-01F8-47B7-B70F-2EA6DBD766CB}"/>
    <cellStyle name="Comma 2 4 2 2 4 3" xfId="11506" xr:uid="{9EA31C7B-DD2F-4F32-816D-024B9EBE4C80}"/>
    <cellStyle name="Comma 2 4 2 2 4 4" xfId="13695" xr:uid="{48FDDE52-D195-42A9-BB04-3D8E6BE4633B}"/>
    <cellStyle name="Comma 2 4 2 2 5" xfId="1867" xr:uid="{3D719BDF-025B-4012-B4B4-88C807A3A6AC}"/>
    <cellStyle name="Comma 2 4 2 2 5 2" xfId="2956" xr:uid="{28759EC8-D3D5-48AB-93BF-601C7AA6D436}"/>
    <cellStyle name="Comma 2 4 2 2 5 2 2" xfId="12088" xr:uid="{8FACDDB8-899D-4CFB-A9F7-13CAEB59E74D}"/>
    <cellStyle name="Comma 2 4 2 2 5 2 3" xfId="14271" xr:uid="{90142CFB-2893-49B6-8D2D-2DA93FC2D573}"/>
    <cellStyle name="Comma 2 4 2 2 5 3" xfId="11361" xr:uid="{3753296F-35A2-4061-B5F4-8E4E8B132401}"/>
    <cellStyle name="Comma 2 4 2 2 5 4" xfId="13550" xr:uid="{26BED555-2607-442E-9C34-4EC646F25C5E}"/>
    <cellStyle name="Comma 2 4 2 2 6" xfId="1310" xr:uid="{1D32F73D-FCD9-4C0F-AE75-214DB1211C68}"/>
    <cellStyle name="Comma 2 4 2 2 6 2" xfId="11097" xr:uid="{DED43C5B-9A4B-45FC-89EF-E410E7A00EC2}"/>
    <cellStyle name="Comma 2 4 2 2 6 3" xfId="13354" xr:uid="{434CC737-3972-4AA1-B9CE-801817B841BF}"/>
    <cellStyle name="Comma 2 4 2 2 7" xfId="2753" xr:uid="{D925E6E6-698C-4D4F-83D8-3DD636F857D8}"/>
    <cellStyle name="Comma 2 4 2 2 7 2" xfId="11885" xr:uid="{C475384B-E708-4C1D-9F63-241761B72B5E}"/>
    <cellStyle name="Comma 2 4 2 2 7 3" xfId="14068" xr:uid="{D1AB6DA7-FC22-4602-98CD-984392CD56B2}"/>
    <cellStyle name="Comma 2 4 2 2 8" xfId="4042" xr:uid="{BE41679B-A999-4E6D-9F29-D12B70747C32}"/>
    <cellStyle name="Comma 2 4 2 2 8 2" xfId="10560" xr:uid="{3E4AE858-0FC9-4BEC-BD58-DFFE5D877DD2}"/>
    <cellStyle name="Comma 2 4 2 2 9" xfId="10084" xr:uid="{3E7126CA-EB5A-49B1-9F10-699151861B8B}"/>
    <cellStyle name="Comma 2 4 2 3" xfId="537" xr:uid="{636B760A-F0DF-4493-B4C4-CE622655D188}"/>
    <cellStyle name="Comma 2 4 2 3 2" xfId="1676" xr:uid="{C424A99C-BB5C-490D-9E74-075A3F9481D2}"/>
    <cellStyle name="Comma 2 4 2 3 2 2" xfId="2296" xr:uid="{6E0D7017-A803-495D-8816-DA06D044082E}"/>
    <cellStyle name="Comma 2 4 2 3 2 2 2" xfId="17937" xr:uid="{D4BBCEF0-BF8C-4466-B685-3ED003BAA7E1}"/>
    <cellStyle name="Comma 2 4 2 3 2 3" xfId="15561" xr:uid="{DDAA0AF9-E65D-436B-A1BD-2FD167C9E212}"/>
    <cellStyle name="Comma 2 4 2 3 3" xfId="1901" xr:uid="{87CC65A8-3B94-4EB2-9936-A12DA1BA3866}"/>
    <cellStyle name="Comma 2 4 2 3 3 2" xfId="19374" xr:uid="{A78B1B47-981F-40F1-8CD6-05072613E353}"/>
    <cellStyle name="Comma 2 4 2 3 4" xfId="6021" xr:uid="{A5D53195-04BE-4A5E-B0B4-B6C32613EE5B}"/>
    <cellStyle name="Comma 2 4 2 3 4 2" xfId="10578" xr:uid="{017257A9-0BAE-4AE6-BF0C-269450B41514}"/>
    <cellStyle name="Comma 2 4 2 3 5" xfId="10202" xr:uid="{CC5F5B62-91E7-45BC-978A-98073910CC92}"/>
    <cellStyle name="Comma 2 4 2 3 6" xfId="12622" xr:uid="{4C06A6E4-33ED-411B-A2A0-48F12FE5CDAB}"/>
    <cellStyle name="Comma 2 4 2 4" xfId="568" xr:uid="{88375B85-5B68-473E-83F7-07F248C2B7A9}"/>
    <cellStyle name="Comma 2 4 2 4 2" xfId="1724" xr:uid="{580D5BB4-B955-47E2-B185-DB7567531BEE}"/>
    <cellStyle name="Comma 2 4 2 4 2 2" xfId="2342" xr:uid="{1223234E-B1CC-41BE-8060-F630FA474789}"/>
    <cellStyle name="Comma 2 4 2 4 2 3" xfId="17936" xr:uid="{B646F2AF-17EB-44FA-AC7D-54C2D531F124}"/>
    <cellStyle name="Comma 2 4 2 4 3" xfId="1948" xr:uid="{F4B4959D-E7F6-4BD8-870B-4B032B0D0A07}"/>
    <cellStyle name="Comma 2 4 2 4 4" xfId="15560" xr:uid="{4D06BF67-F74C-4688-A693-CC18ABA240F4}"/>
    <cellStyle name="Comma 2 4 2 5" xfId="599" xr:uid="{7D284A59-7232-4DF9-A8B7-90CE48ED670C}"/>
    <cellStyle name="Comma 2 4 2 5 2" xfId="1741" xr:uid="{BFDE1816-E7B4-4660-B099-32B2DA4A76AE}"/>
    <cellStyle name="Comma 2 4 2 5 2 2" xfId="2357" xr:uid="{236A442A-1234-4A49-92A6-5A74D0A77D6A}"/>
    <cellStyle name="Comma 2 4 2 5 3" xfId="1977" xr:uid="{E1457682-F0E0-4514-8D34-F785A3A759CD}"/>
    <cellStyle name="Comma 2 4 2 5 4" xfId="19373" xr:uid="{A5B0D021-3D39-4915-A7A4-1BB4447776A5}"/>
    <cellStyle name="Comma 2 4 2 6" xfId="630" xr:uid="{98A15201-182D-4AFA-BA3B-B87111F0FB5F}"/>
    <cellStyle name="Comma 2 4 2 6 2" xfId="2245" xr:uid="{085F7C68-ADA6-4C56-8A16-148D45C05CB2}"/>
    <cellStyle name="Comma 2 4 2 6 3" xfId="1850" xr:uid="{AF57BC57-56EE-41D6-886C-507DE7EE835B}"/>
    <cellStyle name="Comma 2 4 2 7" xfId="661" xr:uid="{B5ACECA1-0121-4A51-9A94-5052A1E84BA6}"/>
    <cellStyle name="Comma 2 4 2 8" xfId="692" xr:uid="{327CD0FB-426C-4066-945E-CBDBB6F4C4B7}"/>
    <cellStyle name="Comma 2 4 2 9" xfId="723" xr:uid="{1BF60830-8064-4ECD-BD9A-37391ED8EA8C}"/>
    <cellStyle name="Comma 2 4 3" xfId="452" xr:uid="{87CFA823-F7DB-4165-9E61-B8816CA64222}"/>
    <cellStyle name="Comma 2 4 3 2" xfId="1688" xr:uid="{8EC98B7E-836C-4487-80F3-4320CCA92B70}"/>
    <cellStyle name="Comma 2 4 3 2 2" xfId="2307" xr:uid="{E06ECA4D-D6AD-4B85-B9F8-B2060BA5F4FA}"/>
    <cellStyle name="Comma 2 4 3 2 2 2" xfId="3233" xr:uid="{71860FB7-2D1A-45CD-A90A-983AE4E84299}"/>
    <cellStyle name="Comma 2 4 3 2 2 2 2" xfId="12365" xr:uid="{437CE5A2-3F28-44C3-87FA-27B7A09F3713}"/>
    <cellStyle name="Comma 2 4 3 2 2 2 3" xfId="14548" xr:uid="{7EF9A740-97AB-41BB-A41D-F28D8AA85576}"/>
    <cellStyle name="Comma 2 4 3 2 2 2 4" xfId="17939" xr:uid="{796E2740-300D-4F0F-8004-10867DA397A0}"/>
    <cellStyle name="Comma 2 4 3 2 2 3" xfId="11637" xr:uid="{5F6521F4-32F0-4D43-846C-6B0060D4B74E}"/>
    <cellStyle name="Comma 2 4 3 2 2 4" xfId="13825" xr:uid="{3A0A7543-3546-4BF8-BB5F-01D9C45F0946}"/>
    <cellStyle name="Comma 2 4 3 2 2 5" xfId="15563" xr:uid="{B8C5C4FC-AE7B-4507-8AEF-209D95247912}"/>
    <cellStyle name="Comma 2 4 3 2 3" xfId="2883" xr:uid="{69603C6E-4F1E-4603-958D-F5FF60ADBE1D}"/>
    <cellStyle name="Comma 2 4 3 2 3 2" xfId="12015" xr:uid="{AC46DDF3-0B06-436E-B636-11F6FBFF7228}"/>
    <cellStyle name="Comma 2 4 3 2 3 3" xfId="14198" xr:uid="{1D9B77C5-AC93-415D-A6FB-A91CB4A67021}"/>
    <cellStyle name="Comma 2 4 3 2 3 4" xfId="19376" xr:uid="{93C9495B-4607-4633-97A0-2153BF4F432C}"/>
    <cellStyle name="Comma 2 4 3 2 4" xfId="6150" xr:uid="{E57BD020-FDF5-4CD5-A82F-27869C164E29}"/>
    <cellStyle name="Comma 2 4 3 2 4 2" xfId="11278" xr:uid="{31061307-C7CD-4E8B-9C05-2DB91A7051F6}"/>
    <cellStyle name="Comma 2 4 3 2 4 3" xfId="13477" xr:uid="{B2FCF128-AE49-45CE-A42E-600A8816067C}"/>
    <cellStyle name="Comma 2 4 3 2 5" xfId="10203" xr:uid="{10CDC5F5-2D4E-4162-B387-EA1035AF6619}"/>
    <cellStyle name="Comma 2 4 3 2 6" xfId="12623" xr:uid="{47AA1A3D-F66C-4887-83BE-CCF15635911C}"/>
    <cellStyle name="Comma 2 4 3 3" xfId="2107" xr:uid="{7C8B1E69-A7CF-4C84-AAE3-ECA2945608CF}"/>
    <cellStyle name="Comma 2 4 3 3 2" xfId="3129" xr:uid="{205BBDF0-74A0-4714-8097-24418537BB10}"/>
    <cellStyle name="Comma 2 4 3 3 2 2" xfId="12261" xr:uid="{B4725B30-4873-4532-ACDD-09E544F83FEA}"/>
    <cellStyle name="Comma 2 4 3 3 2 3" xfId="14444" xr:uid="{5CBDB31B-5B9B-4CCD-9391-5E0D601B2B0C}"/>
    <cellStyle name="Comma 2 4 3 3 2 4" xfId="17938" xr:uid="{4F7BF533-A33F-427C-91E8-A65A87F0E3AB}"/>
    <cellStyle name="Comma 2 4 3 3 3" xfId="11532" xr:uid="{D6420322-C7C4-455E-9DD0-1FE3CC0C869A}"/>
    <cellStyle name="Comma 2 4 3 3 4" xfId="13721" xr:uid="{38CBDBAC-E338-46E9-8A8A-73D6DEBBA3BE}"/>
    <cellStyle name="Comma 2 4 3 3 5" xfId="15562" xr:uid="{5973F5D0-3C20-4F94-BB87-64E58660C764}"/>
    <cellStyle name="Comma 2 4 3 4" xfId="1912" xr:uid="{DE0D1FA5-2BD6-4C0F-B629-C3A79A4B7F17}"/>
    <cellStyle name="Comma 2 4 3 4 2" xfId="2975" xr:uid="{C663FEA0-CF3A-4893-B8CD-6DAB96A47B1B}"/>
    <cellStyle name="Comma 2 4 3 4 2 2" xfId="12107" xr:uid="{97089B5A-6BAF-4DEA-ABC4-3F5A7673C4B3}"/>
    <cellStyle name="Comma 2 4 3 4 2 3" xfId="14290" xr:uid="{2F3D8B77-1FEA-46E5-9A45-4F2551804FA8}"/>
    <cellStyle name="Comma 2 4 3 4 3" xfId="11380" xr:uid="{0351120B-2145-4086-87E0-5AEC11F093C3}"/>
    <cellStyle name="Comma 2 4 3 4 4" xfId="13569" xr:uid="{2746E520-32DB-46C3-B504-943191903D40}"/>
    <cellStyle name="Comma 2 4 3 4 5" xfId="19375" xr:uid="{09BC07DB-739E-46EB-BD9B-BAC05A25D058}"/>
    <cellStyle name="Comma 2 4 3 5" xfId="1421" xr:uid="{8ADA247F-F35A-425C-B3F8-6BD364F93C7D}"/>
    <cellStyle name="Comma 2 4 3 5 2" xfId="11128" xr:uid="{35E823E8-55B8-4F41-8071-953CDCAECD49}"/>
    <cellStyle name="Comma 2 4 3 5 3" xfId="13377" xr:uid="{DBA9E5D2-D0E3-4210-9D76-DB418354B1ED}"/>
    <cellStyle name="Comma 2 4 3 6" xfId="2780" xr:uid="{4A71B438-CB16-4036-92F0-A5106823B869}"/>
    <cellStyle name="Comma 2 4 3 6 2" xfId="11912" xr:uid="{5731B409-8804-470E-B6A0-EC0BCE3FC4FC}"/>
    <cellStyle name="Comma 2 4 3 6 3" xfId="14095" xr:uid="{3FD5B473-A546-4583-B9CC-F7CCF118417B}"/>
    <cellStyle name="Comma 2 4 3 7" xfId="4043" xr:uid="{713C3E85-5944-4FBB-BFF6-BC4EFC6AD64A}"/>
    <cellStyle name="Comma 2 4 3 7 2" xfId="10524" xr:uid="{E03852EF-D51A-44A6-9E70-8F5BBD776652}"/>
    <cellStyle name="Comma 2 4 3 8" xfId="10082" xr:uid="{4B658853-21CD-4716-BDDC-47CBC14D2B5E}"/>
    <cellStyle name="Comma 2 4 3 9" xfId="12557" xr:uid="{B2299B41-802F-4A4C-A4FA-DC676A34A998}"/>
    <cellStyle name="Comma 2 4 4" xfId="1564" xr:uid="{B515D45C-7B70-4DE2-823D-81E2EF94361B}"/>
    <cellStyle name="Comma 2 4 4 2" xfId="2185" xr:uid="{1702296F-9A45-40DC-94C9-02B5B7338CD1}"/>
    <cellStyle name="Comma 2 4 4 2 2" xfId="6391" xr:uid="{BB84ADC4-5122-467B-A0E5-919DE64FC7AB}"/>
    <cellStyle name="Comma 2 4 4 2 2 2" xfId="11582" xr:uid="{CD283E58-22FC-435C-98BB-BFCEB6E5EB97}"/>
    <cellStyle name="Comma 2 4 4 2 2 2 2" xfId="17941" xr:uid="{943317FE-734D-408E-B81E-759F43C8CA85}"/>
    <cellStyle name="Comma 2 4 4 2 2 3" xfId="15565" xr:uid="{8A0C524F-459C-4979-A2D4-00F824074A04}"/>
    <cellStyle name="Comma 2 4 4 2 3" xfId="8991" xr:uid="{87342092-AA2C-48CC-A229-231A2164565E}"/>
    <cellStyle name="Comma 2 4 4 2 3 2" xfId="17278" xr:uid="{57740B87-B2DA-4BD8-A3D9-2ABC2BE9568E}"/>
    <cellStyle name="Comma 2 4 4 2 4" xfId="10201" xr:uid="{BE6CD05C-B3B5-4620-9DC8-7B19B24A32AC}"/>
    <cellStyle name="Comma 2 4 4 2 4 2" xfId="19378" xr:uid="{D278CF28-F40D-4354-8AC8-CDA29E5210A5}"/>
    <cellStyle name="Comma 2 4 4 2 5" xfId="12621" xr:uid="{0DC6ACE7-B3C8-4748-B786-38991DCCE857}"/>
    <cellStyle name="Comma 2 4 4 2 6" xfId="14992" xr:uid="{C8476A2B-827E-4090-9437-BA4D706FC537}"/>
    <cellStyle name="Comma 2 4 4 3" xfId="5952" xr:uid="{8D51F93D-6DCE-49B7-BAA2-59552EF48337}"/>
    <cellStyle name="Comma 2 4 4 3 2" xfId="10250" xr:uid="{BB7763B9-548A-4420-9119-E1CD20D7876E}"/>
    <cellStyle name="Comma 2 4 4 3 2 2" xfId="17940" xr:uid="{02F5EE31-36EC-465F-85EF-434E30FE916D}"/>
    <cellStyle name="Comma 2 4 4 3 3" xfId="15564" xr:uid="{D51FAA14-A551-4F46-9B90-8E1DA2327C88}"/>
    <cellStyle name="Comma 2 4 4 4" xfId="8760" xr:uid="{6D3B903F-90F8-4EA9-9E8D-5F2217C5BC53}"/>
    <cellStyle name="Comma 2 4 4 4 2" xfId="11204" xr:uid="{AE17748D-9C4E-4403-9618-D7333F6D7884}"/>
    <cellStyle name="Comma 2 4 4 4 3" xfId="17090" xr:uid="{823C980A-4FA1-4043-84AA-7712FABEF51B}"/>
    <cellStyle name="Comma 2 4 4 5" xfId="10078" xr:uid="{B976A565-56A0-41D1-92BB-B53936CAB69F}"/>
    <cellStyle name="Comma 2 4 4 5 2" xfId="19377" xr:uid="{C2B1AE68-5C26-4C0D-9793-524CD8AB2D0D}"/>
    <cellStyle name="Comma 2 4 4 6" xfId="12553" xr:uid="{6FB963CA-E719-4F27-8D49-63478F30FF8A}"/>
    <cellStyle name="Comma 2 4 4 7" xfId="14893" xr:uid="{B9DE5341-44A6-4D1F-92A8-43D6BF7E55FF}"/>
    <cellStyle name="Comma 2 4 5" xfId="1792" xr:uid="{1546269C-31E0-44A7-BE98-E794BEF495D9}"/>
    <cellStyle name="Comma 2 4 5 2" xfId="6394" xr:uid="{735ED15D-E7FA-4494-A19C-E01D4A99062D}"/>
    <cellStyle name="Comma 2 4 5 2 2" xfId="8994" xr:uid="{B9B562DE-BF09-4429-B8E5-992C8C870C19}"/>
    <cellStyle name="Comma 2 4 5 2 2 2" xfId="17943" xr:uid="{29268EEE-3F42-4ADE-8D8A-B880A34588BF}"/>
    <cellStyle name="Comma 2 4 5 2 2 3" xfId="15567" xr:uid="{F9849A4A-04AB-4BAB-B2DB-AD0D9DD97C88}"/>
    <cellStyle name="Comma 2 4 5 2 3" xfId="11324" xr:uid="{E1A7FEEB-03C1-4A8B-B324-1FAC2E905E76}"/>
    <cellStyle name="Comma 2 4 5 2 3 2" xfId="17281" xr:uid="{FADA0698-150E-49AF-ADC2-41C10AFB5977}"/>
    <cellStyle name="Comma 2 4 5 2 4" xfId="19380" xr:uid="{A64BABD8-C05E-43F9-AF3C-47EE67CE9D8D}"/>
    <cellStyle name="Comma 2 4 5 2 5" xfId="14995" xr:uid="{2F3DDE34-A47B-4D43-AFC2-036BD4174824}"/>
    <cellStyle name="Comma 2 4 5 3" xfId="5956" xr:uid="{C2C5141A-56B5-4919-B71E-CAA3DD2B2E5F}"/>
    <cellStyle name="Comma 2 4 5 3 2" xfId="17942" xr:uid="{C7BF264F-AE35-4A67-A4C4-5C93FFE0662C}"/>
    <cellStyle name="Comma 2 4 5 3 3" xfId="15566" xr:uid="{109A0235-DB86-4FAD-ABCA-0F6AF2029DD6}"/>
    <cellStyle name="Comma 2 4 5 4" xfId="8764" xr:uid="{0CE866BF-E77D-4893-A43B-4F9D15C9E26B}"/>
    <cellStyle name="Comma 2 4 5 4 2" xfId="17094" xr:uid="{E8A4FFED-4CDB-4D76-8D14-E583F8731200}"/>
    <cellStyle name="Comma 2 4 5 5" xfId="19379" xr:uid="{EF1CFED9-6075-40D3-A260-80E2E135F2C3}"/>
    <cellStyle name="Comma 2 4 5 6" xfId="14896" xr:uid="{F2D44CD8-BD38-4E58-B60A-FE8A2C646760}"/>
    <cellStyle name="Comma 2 4 6" xfId="1230" xr:uid="{0DC63AF9-AF32-48E9-8BD5-75F3B2EA2998}"/>
    <cellStyle name="Comma 2 4 6 2" xfId="4041" xr:uid="{EF386512-8A9D-49EA-9E7D-1938AC052FA4}"/>
    <cellStyle name="Comma 2 4 6 2 2" xfId="11059" xr:uid="{17B90B0E-01F9-4898-B6A2-CE6078C7898F}"/>
    <cellStyle name="Comma 2 4 6 3" xfId="10141" xr:uid="{1414619E-8A3A-4A5F-B6DB-82C6CACA3B54}"/>
    <cellStyle name="Comma 2 4 7" xfId="5994" xr:uid="{EBA3F005-2500-4ECF-94A8-A1B478344606}"/>
    <cellStyle name="Comma 2 4 7 2" xfId="10364" xr:uid="{65C2B7AF-3024-4459-8B38-281E032279DD}"/>
    <cellStyle name="Comma 2 4 7 2 2" xfId="17944" xr:uid="{331CF750-2FD6-431B-9695-1E531D593C29}"/>
    <cellStyle name="Comma 2 4 7 2 3" xfId="15568" xr:uid="{185633AA-E423-4B21-986F-F052F8E2D47A}"/>
    <cellStyle name="Comma 2 4 7 3" xfId="19381" xr:uid="{D0F028C3-BF7C-4AA4-96FC-507537BABE05}"/>
    <cellStyle name="Comma 2 4 8" xfId="6405" xr:uid="{75BB9DBB-516B-4299-BD64-8023C2A71DCC}"/>
    <cellStyle name="Comma 2 4 8 2" xfId="15569" xr:uid="{5295E2A0-E3FC-4087-9B3C-55100DBDB0CA}"/>
    <cellStyle name="Comma 2 4 8 2 2" xfId="17945" xr:uid="{EF00D6C4-8E69-48F3-A2E6-77A12180D9EE}"/>
    <cellStyle name="Comma 2 4 8 3" xfId="19382" xr:uid="{356DEED7-1EB6-491D-A8DB-92CF5FA98135}"/>
    <cellStyle name="Comma 2 4 9" xfId="3393" xr:uid="{2BD9C157-F480-48A1-A41C-B3F823F4FD34}"/>
    <cellStyle name="Comma 2 4 9 2" xfId="15570" xr:uid="{63A32930-8E00-4755-9570-AF555DB75B00}"/>
    <cellStyle name="Comma 2 4 9 2 2" xfId="17946" xr:uid="{3A27CD51-60AB-4137-9010-770B21840CB5}"/>
    <cellStyle name="Comma 2 4 9 3" xfId="19383" xr:uid="{9928C799-1AE4-4944-9797-306BF0C09A03}"/>
    <cellStyle name="Comma 2 4 9 4" xfId="15072" xr:uid="{9CFF6FE2-234F-470F-90D5-CCD474A3149F}"/>
    <cellStyle name="Comma 2 40" xfId="15208" xr:uid="{9F6ADFC2-507B-42E0-9B95-00627C8895F3}"/>
    <cellStyle name="Comma 2 40 2" xfId="17523" xr:uid="{0BFC0846-29FD-43F9-B61B-A0D3AB14A8A4}"/>
    <cellStyle name="Comma 2 40 3" xfId="18958" xr:uid="{7795FC78-3E04-4205-909F-978886D87D47}"/>
    <cellStyle name="Comma 2 41" xfId="18956" xr:uid="{3F4302CD-AF5E-40F6-A848-B24D0337F96A}"/>
    <cellStyle name="Comma 2 42" xfId="18987" xr:uid="{65D56415-1416-4C3E-BCAD-AE19DC89F0DF}"/>
    <cellStyle name="Comma 2 43" xfId="362" xr:uid="{895206A1-334D-457C-B412-D5D85996EBDE}"/>
    <cellStyle name="Comma 2 43 2" xfId="1568" xr:uid="{801791F2-1EC9-4761-800C-D317A0E0AC03}"/>
    <cellStyle name="Comma 2 43 2 2" xfId="2189" xr:uid="{4EDA8773-C898-4912-BB9E-181914CD8901}"/>
    <cellStyle name="Comma 2 43 2 3" xfId="11208" xr:uid="{C14A132F-DDF3-4694-B5E0-811860872741}"/>
    <cellStyle name="Comma 2 43 3" xfId="1796" xr:uid="{4574086B-F352-44D7-8316-D28A7B60701C}"/>
    <cellStyle name="Comma 2 43 4" xfId="1234" xr:uid="{23291038-AA9F-4CA2-BD05-89E64A6CAF06}"/>
    <cellStyle name="Comma 2 43 5" xfId="10466" xr:uid="{FD802F12-B017-42FF-A79C-A676642A4C86}"/>
    <cellStyle name="Comma 2 5" xfId="152" xr:uid="{BD20384B-B221-43E1-8851-5A818A854E83}"/>
    <cellStyle name="Comma 2 5 10" xfId="722" xr:uid="{71EEC31F-F8CF-4AD9-8928-80F51D0C979C}"/>
    <cellStyle name="Comma 2 5 10 2" xfId="17947" xr:uid="{997AD514-E97C-4933-ADF7-14AEB4BBEF34}"/>
    <cellStyle name="Comma 2 5 10 3" xfId="19384" xr:uid="{C81DD832-933E-4A15-B5D9-11AE1CAD9AF0}"/>
    <cellStyle name="Comma 2 5 10 4" xfId="15571" xr:uid="{644927DF-BBF6-4407-86CC-7A707F322149}"/>
    <cellStyle name="Comma 2 5 11" xfId="755" xr:uid="{12D6E5A9-C3BC-4769-ABF3-03FEFC87099A}"/>
    <cellStyle name="Comma 2 5 11 2" xfId="17600" xr:uid="{A5471992-A11E-4F42-A939-280C9BB3E301}"/>
    <cellStyle name="Comma 2 5 12" xfId="787" xr:uid="{DBE069F2-1CA6-4F4B-8554-E158E551D1A8}"/>
    <cellStyle name="Comma 2 5 12 2" xfId="16602" xr:uid="{329033E4-B126-425C-B3DF-F8FB1C958F49}"/>
    <cellStyle name="Comma 2 5 13" xfId="3429" xr:uid="{1F7F04D0-E3A6-4CC3-A729-E08F1EB3C52C}"/>
    <cellStyle name="Comma 2 5 13 2" xfId="10326" xr:uid="{B15F441B-5553-4667-A038-D613C43931A1}"/>
    <cellStyle name="Comma 2 5 13 3" xfId="19062" xr:uid="{2C13ECDB-6CE5-48CB-A6EB-044140623356}"/>
    <cellStyle name="Comma 2 5 14" xfId="7659" xr:uid="{EA35E302-93CC-4CAE-AB69-99E67801A6B7}"/>
    <cellStyle name="Comma 2 5 15" xfId="14714" xr:uid="{652486CA-C32E-4140-B808-EEECC6E082AA}"/>
    <cellStyle name="Comma 2 5 2" xfId="472" xr:uid="{75366F64-6954-4A69-8DCA-97868CBAC7F3}"/>
    <cellStyle name="Comma 2 5 2 2" xfId="1622" xr:uid="{BEAF8EDF-F2F5-4C07-83DE-713865910412}"/>
    <cellStyle name="Comma 2 5 2 2 2" xfId="2244" xr:uid="{5F6D85D9-2161-41BA-9D4C-B0CF65BD45A1}"/>
    <cellStyle name="Comma 2 5 2 2 2 2" xfId="17949" xr:uid="{AC344179-B1A1-493A-B034-0EB1A7B24EC0}"/>
    <cellStyle name="Comma 2 5 2 2 2 3" xfId="15573" xr:uid="{AE5C312A-3320-417F-9F43-0164596FEED6}"/>
    <cellStyle name="Comma 2 5 2 2 3" xfId="4045" xr:uid="{867D8835-14F0-4F66-8939-B30DE78F14DC}"/>
    <cellStyle name="Comma 2 5 2 2 3 2" xfId="19386" xr:uid="{C74FE2E2-2D3B-4AD0-890D-99CF797DCC54}"/>
    <cellStyle name="Comma 2 5 2 3" xfId="1849" xr:uid="{B513C15C-D356-4AD9-AC33-6738526A5CE7}"/>
    <cellStyle name="Comma 2 5 2 3 2" xfId="6152" xr:uid="{A6A1C038-1B70-42A7-994A-9827C7983CB1}"/>
    <cellStyle name="Comma 2 5 2 3 2 2" xfId="17950" xr:uid="{8DBBC402-9FB1-41AE-ADC0-00646D950B1B}"/>
    <cellStyle name="Comma 2 5 2 3 3" xfId="19387" xr:uid="{A22ED2B9-BE55-40B0-8F4F-1ECA2FB6A97B}"/>
    <cellStyle name="Comma 2 5 2 4" xfId="3531" xr:uid="{379FC86F-1508-40D0-8D72-1B44B6C223D9}"/>
    <cellStyle name="Comma 2 5 2 4 2" xfId="10536" xr:uid="{28A64EC7-F24A-45B3-8B56-10B6DED9214B}"/>
    <cellStyle name="Comma 2 5 2 4 2 2" xfId="17948" xr:uid="{16E8BA04-FC3A-4B94-87BA-B43DC7F22B7F}"/>
    <cellStyle name="Comma 2 5 2 4 3" xfId="15572" xr:uid="{7E6D0C51-1749-4C82-9F4F-A506A2906ADC}"/>
    <cellStyle name="Comma 2 5 2 5" xfId="7743" xr:uid="{FA5BB221-A5E2-4414-A658-07AB971C951D}"/>
    <cellStyle name="Comma 2 5 2 5 2" xfId="16677" xr:uid="{348B96FC-EBEB-4B49-9FAA-1A776B22751D}"/>
    <cellStyle name="Comma 2 5 2 6" xfId="19385" xr:uid="{B057B14C-6E55-4FE1-83DF-4249BF9E292E}"/>
    <cellStyle name="Comma 2 5 2 7" xfId="14781" xr:uid="{02F8A2C4-BC26-437F-9EAC-5112646299B7}"/>
    <cellStyle name="Comma 2 5 3" xfId="505" xr:uid="{31A9350A-5219-447F-82D6-4B2DCB5209CA}"/>
    <cellStyle name="Comma 2 5 3 2" xfId="1675" xr:uid="{822A397F-A611-46BC-AEA6-4C38F8817475}"/>
    <cellStyle name="Comma 2 5 3 2 2" xfId="2295" xr:uid="{FB4FA1C2-B91E-4730-83CF-003DE8F21726}"/>
    <cellStyle name="Comma 2 5 3 2 2 2" xfId="17952" xr:uid="{9FD00E5A-111F-42CC-9795-586DBFA475EC}"/>
    <cellStyle name="Comma 2 5 3 2 2 3" xfId="15575" xr:uid="{2EF1D634-F3B8-456C-A7CC-488F8DDC3B52}"/>
    <cellStyle name="Comma 2 5 3 2 3" xfId="6153" xr:uid="{F70C9CDB-C06A-4B6B-B299-DC48F82E0624}"/>
    <cellStyle name="Comma 2 5 3 2 3 2" xfId="19389" xr:uid="{4D70C50F-37DC-4AE2-8DD5-2C9F70FCF055}"/>
    <cellStyle name="Comma 2 5 3 3" xfId="1900" xr:uid="{2634A133-60BC-498C-B1E1-04788B7A4D40}"/>
    <cellStyle name="Comma 2 5 3 3 2" xfId="17951" xr:uid="{6885F1BF-1D3E-4FB9-8CE3-C42A6CA29AD3}"/>
    <cellStyle name="Comma 2 5 3 3 3" xfId="15574" xr:uid="{1A215EAA-7495-4933-A6AF-8359D38F0D89}"/>
    <cellStyle name="Comma 2 5 3 4" xfId="4046" xr:uid="{E736D1E8-0522-44F9-B2EC-79DA9E2A174E}"/>
    <cellStyle name="Comma 2 5 3 4 2" xfId="19388" xr:uid="{9BBCD872-7FE2-4E95-851D-AC67AC9D5003}"/>
    <cellStyle name="Comma 2 5 4" xfId="536" xr:uid="{8782D324-5FA7-4D4F-BBBB-261BF1EC36DF}"/>
    <cellStyle name="Comma 2 5 4 2" xfId="1723" xr:uid="{4A7AC218-FEBA-4563-8859-32F9E702C93F}"/>
    <cellStyle name="Comma 2 5 4 2 2" xfId="2341" xr:uid="{B61AF07E-0265-4859-A7FA-8E8D74381127}"/>
    <cellStyle name="Comma 2 5 4 2 2 2" xfId="17954" xr:uid="{99916591-2895-433A-A6AE-2BA8FF8D135F}"/>
    <cellStyle name="Comma 2 5 4 2 2 3" xfId="15577" xr:uid="{7A5B9D04-49BE-4616-8AFE-7A3B25846D64}"/>
    <cellStyle name="Comma 2 5 4 2 3" xfId="6154" xr:uid="{B2A20F07-A96A-452A-A48A-595020CE29A5}"/>
    <cellStyle name="Comma 2 5 4 2 3 2" xfId="19391" xr:uid="{FA0D49AC-7747-4D28-827A-5DF14CFA35F3}"/>
    <cellStyle name="Comma 2 5 4 3" xfId="1947" xr:uid="{7A0F6086-413A-449B-BAF8-956A0560BEA3}"/>
    <cellStyle name="Comma 2 5 4 3 2" xfId="17953" xr:uid="{E03424C7-9446-4567-90D6-5D22A33B08A4}"/>
    <cellStyle name="Comma 2 5 4 3 3" xfId="15576" xr:uid="{F9F948BB-665E-4C9F-A86E-2FD7846AB29F}"/>
    <cellStyle name="Comma 2 5 4 4" xfId="4047" xr:uid="{9586B3B6-8596-47FC-BFB6-37612B7EFBD1}"/>
    <cellStyle name="Comma 2 5 4 4 2" xfId="19390" xr:uid="{F5E716A3-DF85-4843-8C1E-1C1E3B7D721A}"/>
    <cellStyle name="Comma 2 5 5" xfId="567" xr:uid="{41BFD2FB-CC66-49D3-85CE-42E7AC4DF9CA}"/>
    <cellStyle name="Comma 2 5 5 2" xfId="2145" xr:uid="{5BF61F96-D4CC-4E1F-AE98-60A84306BB51}"/>
    <cellStyle name="Comma 2 5 5 2 2" xfId="17955" xr:uid="{8F68D70C-6B99-4E12-AAB7-3312D1264CD1}"/>
    <cellStyle name="Comma 2 5 5 2 3" xfId="15578" xr:uid="{6449407F-E374-4703-91C1-903BB86A2481}"/>
    <cellStyle name="Comma 2 5 5 3" xfId="1976" xr:uid="{78A9AF2F-7EE8-46C6-A3E3-B73224755B4D}"/>
    <cellStyle name="Comma 2 5 5 3 2" xfId="19392" xr:uid="{B8B3CA0E-ED02-4BB8-9278-01F48D7BB5F2}"/>
    <cellStyle name="Comma 2 5 5 4" xfId="4044" xr:uid="{FC306D34-19DA-4826-84F2-14FF9496A438}"/>
    <cellStyle name="Comma 2 5 6" xfId="598" xr:uid="{1D4A9DCC-8FC3-4BC6-9F95-A7B50A398719}"/>
    <cellStyle name="Comma 2 5 6 2" xfId="6151" xr:uid="{70BADDAD-F4F5-46A0-A74D-ABA4AB2259B2}"/>
    <cellStyle name="Comma 2 5 6 2 2" xfId="17956" xr:uid="{CDD78C26-0D49-4CD1-801C-1D7486BF1421}"/>
    <cellStyle name="Comma 2 5 6 3" xfId="19393" xr:uid="{90293D2B-D083-470B-8BD5-9E6BBF3AF73D}"/>
    <cellStyle name="Comma 2 5 7" xfId="629" xr:uid="{86FDC93A-EA57-4483-9E04-7E5008388C40}"/>
    <cellStyle name="Comma 2 5 7 2" xfId="15579" xr:uid="{A4FE7AA6-203E-43C8-A069-6AE8D9D9764D}"/>
    <cellStyle name="Comma 2 5 7 2 2" xfId="17957" xr:uid="{49226C9A-743D-4084-A746-8CF98DF7093E}"/>
    <cellStyle name="Comma 2 5 7 3" xfId="19394" xr:uid="{1460D837-5795-404E-BCD3-176029664C0D}"/>
    <cellStyle name="Comma 2 5 8" xfId="660" xr:uid="{DE901099-5F2B-421A-B0C9-50BB425AD4C4}"/>
    <cellStyle name="Comma 2 5 8 2" xfId="10156" xr:uid="{8BAA058F-21C5-41BA-8121-5A3568C5F262}"/>
    <cellStyle name="Comma 2 5 8 2 2" xfId="15580" xr:uid="{077ACF9E-89E7-4467-888E-6C9D9FB7AD03}"/>
    <cellStyle name="Comma 2 5 8 2 2 2" xfId="17958" xr:uid="{188EAACF-263C-4B3A-8664-A870756112B2}"/>
    <cellStyle name="Comma 2 5 8 2 3" xfId="19395" xr:uid="{5529F2B4-6688-4C0D-BF3B-6DD57FD98AD0}"/>
    <cellStyle name="Comma 2 5 8 3" xfId="10148" xr:uid="{774203A8-EFB3-44AB-BF7B-C8DD26A1F707}"/>
    <cellStyle name="Comma 2 5 8 3 2" xfId="17604" xr:uid="{1151DEC4-6101-48ED-A4B9-9EBCAA66323F}"/>
    <cellStyle name="Comma 2 5 8 4" xfId="10628" xr:uid="{A95A71FE-BBBA-4DAF-8709-1DF699855FBF}"/>
    <cellStyle name="Comma 2 5 8 4 2" xfId="19065" xr:uid="{74ABF89C-361E-4EC5-94CC-AEA365B95129}"/>
    <cellStyle name="Comma 2 5 9" xfId="691" xr:uid="{A0203D6C-6D9A-4D9E-B5D1-6D7177C9728D}"/>
    <cellStyle name="Comma 2 5 9 2" xfId="15581" xr:uid="{0100F78C-3063-493A-911D-F9D6FEC5BA3F}"/>
    <cellStyle name="Comma 2 5 9 2 2" xfId="17959" xr:uid="{47247E16-2FB6-4CBD-8477-3135FB5923EB}"/>
    <cellStyle name="Comma 2 5 9 3" xfId="19396" xr:uid="{ECBDA7E6-5B2C-4F6B-9BE3-C792571321AE}"/>
    <cellStyle name="Comma 2 6" xfId="271" xr:uid="{EF6EFBB6-6343-4CCD-99AF-4F582D8CB6AE}"/>
    <cellStyle name="Comma 2 6 10" xfId="19048" xr:uid="{D75E75C0-D605-456D-88C3-99EA694E3658}"/>
    <cellStyle name="Comma 2 6 2" xfId="1621" xr:uid="{AD655461-4D71-495D-988B-C091FCF9FC59}"/>
    <cellStyle name="Comma 2 6 2 2" xfId="2242" xr:uid="{43975FFF-0D69-4230-BC17-6C97DF140421}"/>
    <cellStyle name="Comma 2 6 2 2 2" xfId="4049" xr:uid="{621774DE-9372-4FD0-87A6-902C9C6A468D}"/>
    <cellStyle name="Comma 2 6 2 2 2 2" xfId="17961" xr:uid="{774AEC72-5C23-40DC-A1A8-02E5B24AB6D9}"/>
    <cellStyle name="Comma 2 6 2 2 3" xfId="19398" xr:uid="{71FB6B23-0F3C-45C3-8B7B-8643237ED282}"/>
    <cellStyle name="Comma 2 6 2 3" xfId="6156" xr:uid="{B316FFB1-2FB7-4CC6-AC46-90038006E97C}"/>
    <cellStyle name="Comma 2 6 2 3 2" xfId="11248" xr:uid="{F96C9CB8-DD50-40E5-8202-24BD1FFDD37C}"/>
    <cellStyle name="Comma 2 6 2 3 2 2" xfId="17962" xr:uid="{EEE75D3F-35CD-4DA7-860C-6661DC44B92C}"/>
    <cellStyle name="Comma 2 6 2 3 2 3" xfId="15582" xr:uid="{0429B0C1-FE76-44D5-BE03-E528E06E79C9}"/>
    <cellStyle name="Comma 2 6 2 3 3" xfId="19399" xr:uid="{2440A29E-D7A6-4A69-A3AF-1C30300AA138}"/>
    <cellStyle name="Comma 2 6 2 4" xfId="3563" xr:uid="{0ABB1128-521C-427B-8384-F71B92B46E7F}"/>
    <cellStyle name="Comma 2 6 2 4 2" xfId="17960" xr:uid="{70C4249A-9A48-4BC2-B211-A7698554DC3F}"/>
    <cellStyle name="Comma 2 6 2 5" xfId="10167" xr:uid="{0F5CBC84-7ADB-4582-863E-7FE8D0111658}"/>
    <cellStyle name="Comma 2 6 2 5 2" xfId="19397" xr:uid="{F96E12E6-3609-428E-83D3-D1BB12FFDE39}"/>
    <cellStyle name="Comma 2 6 3" xfId="1847" xr:uid="{B515DAD3-CD1F-4977-8A5F-3F7A6F31B671}"/>
    <cellStyle name="Comma 2 6 3 2" xfId="6157" xr:uid="{30BACC58-25B7-449A-9B21-93D91379BF11}"/>
    <cellStyle name="Comma 2 6 3 2 2" xfId="15583" xr:uid="{EDBDF4D4-A797-4B1C-A18A-F3CEAED6436B}"/>
    <cellStyle name="Comma 2 6 3 2 2 2" xfId="17964" xr:uid="{71E9033C-64D9-4079-8471-8C95DBB8B22F}"/>
    <cellStyle name="Comma 2 6 3 2 3" xfId="19401" xr:uid="{D415D240-A5D6-4519-9823-E6ADA61531C7}"/>
    <cellStyle name="Comma 2 6 3 3" xfId="4050" xr:uid="{324998D8-1DB7-41FE-B0BB-E0867D2EBCFF}"/>
    <cellStyle name="Comma 2 6 3 3 2" xfId="17963" xr:uid="{4241BD74-A938-48E5-8A14-149D9BC7770F}"/>
    <cellStyle name="Comma 2 6 3 4" xfId="19400" xr:uid="{A97D1181-CC99-4937-992A-0363DA989B11}"/>
    <cellStyle name="Comma 2 6 4" xfId="1282" xr:uid="{97BBAD93-E1DA-496D-9C2D-D25D99983B6A}"/>
    <cellStyle name="Comma 2 6 4 2" xfId="4048" xr:uid="{F7635E80-AB6C-4719-BEF4-92F23903B45B}"/>
    <cellStyle name="Comma 2 6 4 2 2" xfId="17965" xr:uid="{B93239F6-9D15-4448-BFB8-BDF6C792B0C4}"/>
    <cellStyle name="Comma 2 6 4 3" xfId="19402" xr:uid="{3F377684-56AF-4851-8911-73772C6B4D77}"/>
    <cellStyle name="Comma 2 6 5" xfId="1196" xr:uid="{25E8A318-796B-42F1-AD63-FE6A08E20584}"/>
    <cellStyle name="Comma 2 6 5 2" xfId="5998" xr:uid="{2C798C4E-36D2-4995-A951-071168FA30D3}"/>
    <cellStyle name="Comma 2 6 5 2 2" xfId="17966" xr:uid="{77DFC050-7728-4BE7-AAB9-D90E4B2EA48C}"/>
    <cellStyle name="Comma 2 6 5 3" xfId="19403" xr:uid="{28386A45-2FFF-4D4D-AF91-57EDBD8757BB}"/>
    <cellStyle name="Comma 2 6 6" xfId="6155" xr:uid="{DB5DA175-51AD-48E0-AD8B-B9C2C74A3973}"/>
    <cellStyle name="Comma 2 6 6 2" xfId="10410" xr:uid="{06C147BC-9B56-441B-943B-950AF28B86AF}"/>
    <cellStyle name="Comma 2 6 6 2 2" xfId="17967" xr:uid="{158AE3A4-1D3E-48D0-91AC-B6325B6A3B9A}"/>
    <cellStyle name="Comma 2 6 6 2 3" xfId="15584" xr:uid="{0594F892-B96F-4CD0-AD35-24DF7E9830F7}"/>
    <cellStyle name="Comma 2 6 6 3" xfId="12742" xr:uid="{68D6B2D0-71C2-47EB-95CE-CB626213DDD7}"/>
    <cellStyle name="Comma 2 6 6 3 2" xfId="19404" xr:uid="{84D17930-8460-4D0E-9EA0-6720E6369EDA}"/>
    <cellStyle name="Comma 2 6 7" xfId="3471" xr:uid="{B73BDDF7-A2D3-4238-B30E-54CF1F152E82}"/>
    <cellStyle name="Comma 2 6 7 2" xfId="15585" xr:uid="{B975D7B0-DD6D-47D0-B30D-C18E04A7D41D}"/>
    <cellStyle name="Comma 2 6 7 2 2" xfId="17968" xr:uid="{76001DD3-2C05-4E0F-B06A-345B5253F78D}"/>
    <cellStyle name="Comma 2 6 7 3" xfId="19405" xr:uid="{43B11115-CF12-4B54-85B6-590199C4E757}"/>
    <cellStyle name="Comma 2 6 7 4" xfId="15163" xr:uid="{9884C8C3-224B-45C8-BF9D-F096CFC9D673}"/>
    <cellStyle name="Comma 2 6 8" xfId="10058" xr:uid="{FD7E4643-DD3F-4AF5-99B8-FDFD5F975425}"/>
    <cellStyle name="Comma 2 6 8 2" xfId="17969" xr:uid="{FB31296A-8232-4C5C-83BD-C4CE9CF6991B}"/>
    <cellStyle name="Comma 2 6 8 3" xfId="19406" xr:uid="{6BA8CED5-34CB-40B7-8C3A-A8DB548C7CE6}"/>
    <cellStyle name="Comma 2 6 8 4" xfId="15586" xr:uid="{03AC9F17-E692-472F-954A-25A58585817B}"/>
    <cellStyle name="Comma 2 6 9" xfId="15267" xr:uid="{4171E034-CFDB-43C5-8CAC-BCA5BE7B982B}"/>
    <cellStyle name="Comma 2 6 9 2" xfId="17586" xr:uid="{AD445C7A-0DB9-482B-80F4-ABDD09F8688E}"/>
    <cellStyle name="Comma 2 7" xfId="1067" xr:uid="{967AA561-8BAC-4B92-9309-1F75610EFAB5}"/>
    <cellStyle name="Comma 2 7 10" xfId="19085" xr:uid="{B69175FD-BE68-4261-8D20-A5D7587F4462}"/>
    <cellStyle name="Comma 2 7 2" xfId="1629" xr:uid="{487F9354-90D8-4CBE-B5BE-08E5E805EF08}"/>
    <cellStyle name="Comma 2 7 2 2" xfId="2251" xr:uid="{8436BF2A-42E5-452F-BEB2-D9846588E812}"/>
    <cellStyle name="Comma 2 7 2 2 2" xfId="4052" xr:uid="{E7F23EEA-E30D-4C94-8DED-9FEA01CBF17E}"/>
    <cellStyle name="Comma 2 7 2 2 2 2" xfId="17971" xr:uid="{9F19CA03-3186-4764-9A51-DABBABAEAFCD}"/>
    <cellStyle name="Comma 2 7 2 2 3" xfId="19408" xr:uid="{2C8B2570-91FA-42AE-931B-9617894AE6B2}"/>
    <cellStyle name="Comma 2 7 2 3" xfId="6159" xr:uid="{75DDA386-70C2-44F9-9D39-2DDCF3AEB448}"/>
    <cellStyle name="Comma 2 7 2 3 2" xfId="11251" xr:uid="{F39A15D6-8EC6-413F-ABBD-21A52D20A46A}"/>
    <cellStyle name="Comma 2 7 2 3 2 2" xfId="17972" xr:uid="{20298C89-36D1-44D2-8A1C-DD54C09BF85F}"/>
    <cellStyle name="Comma 2 7 2 3 2 3" xfId="15588" xr:uid="{F957EF55-73E5-44BB-BFB7-16EF40164722}"/>
    <cellStyle name="Comma 2 7 2 3 3" xfId="19409" xr:uid="{F866B98B-779B-4F6D-B231-D9B77C8E47E9}"/>
    <cellStyle name="Comma 2 7 2 4" xfId="10211" xr:uid="{4207845B-A273-499C-8FDD-B264ECD9AAE6}"/>
    <cellStyle name="Comma 2 7 2 4 2" xfId="17970" xr:uid="{3C1C9E7D-53AD-48B9-A49E-3CF5D5F8F71D}"/>
    <cellStyle name="Comma 2 7 2 4 3" xfId="15587" xr:uid="{87D122EF-1504-43CE-9026-840ECEB6A220}"/>
    <cellStyle name="Comma 2 7 2 5" xfId="19407" xr:uid="{D1801008-6A6A-4BCD-8D26-FF893627D963}"/>
    <cellStyle name="Comma 2 7 3" xfId="1855" xr:uid="{024C8157-45F8-480E-B7DE-A602F8BEB419}"/>
    <cellStyle name="Comma 2 7 3 2" xfId="6160" xr:uid="{8F589636-FD26-4DC2-B379-05763314427D}"/>
    <cellStyle name="Comma 2 7 3 2 2" xfId="11357" xr:uid="{8D6DEA2D-3753-43F0-A004-8C3D48BF8367}"/>
    <cellStyle name="Comma 2 7 3 2 2 2" xfId="17974" xr:uid="{BBCF10AF-48CB-41EC-83E8-F5005D455123}"/>
    <cellStyle name="Comma 2 7 3 2 2 3" xfId="15589" xr:uid="{BA0601B7-557F-48B0-ADE3-091243EE5A2D}"/>
    <cellStyle name="Comma 2 7 3 2 3" xfId="19411" xr:uid="{3B754E78-5FF8-4317-ABBF-A6C3F0209BBE}"/>
    <cellStyle name="Comma 2 7 3 3" xfId="4053" xr:uid="{2A9AD139-57D7-4062-A34F-8AD6971934BE}"/>
    <cellStyle name="Comma 2 7 3 3 2" xfId="17973" xr:uid="{32138277-6311-4FD7-889A-3353FBAF8CD9}"/>
    <cellStyle name="Comma 2 7 3 4" xfId="19410" xr:uid="{39101681-F2A9-445B-8AC7-1D6CFF991874}"/>
    <cellStyle name="Comma 2 7 4" xfId="4051" xr:uid="{40F678B5-5B42-48D7-B5D1-31CF832FB7B5}"/>
    <cellStyle name="Comma 2 7 4 2" xfId="10933" xr:uid="{DBEEEA29-9987-4D60-88E1-EF59436D7F76}"/>
    <cellStyle name="Comma 2 7 4 2 2" xfId="17975" xr:uid="{B8630F3D-B555-4DB3-A510-E13F860D5DA6}"/>
    <cellStyle name="Comma 2 7 4 2 3" xfId="15590" xr:uid="{1994CF3B-1151-40FC-8A34-DA156B54F74E}"/>
    <cellStyle name="Comma 2 7 4 3" xfId="19412" xr:uid="{7A9619A6-8BF9-4EB0-92D8-8EE53C458AFC}"/>
    <cellStyle name="Comma 2 7 5" xfId="6001" xr:uid="{64C030FA-6563-412C-9303-3C5797C41D22}"/>
    <cellStyle name="Comma 2 7 5 2" xfId="15591" xr:uid="{194FE500-991A-40A4-9A08-6772AABDDA3E}"/>
    <cellStyle name="Comma 2 7 5 2 2" xfId="17976" xr:uid="{278553F6-ABFC-4C17-AD15-6DC8DDD5DD54}"/>
    <cellStyle name="Comma 2 7 5 3" xfId="19413" xr:uid="{766F26B0-4A46-4845-9E38-FE0CAAD7F404}"/>
    <cellStyle name="Comma 2 7 6" xfId="6158" xr:uid="{047BF064-3A3A-407A-9224-10E23D268A9A}"/>
    <cellStyle name="Comma 2 7 6 2" xfId="15592" xr:uid="{E349BCCF-C938-4863-8FD2-7C79298B7469}"/>
    <cellStyle name="Comma 2 7 6 2 2" xfId="17977" xr:uid="{48527F3F-604F-456A-AEEA-1E87F479A6D7}"/>
    <cellStyle name="Comma 2 7 6 3" xfId="19414" xr:uid="{2A6CEE32-0861-4C37-9A09-42812D05400A}"/>
    <cellStyle name="Comma 2 7 7" xfId="10097" xr:uid="{4A0DD77C-2089-46B7-B1E9-071F3B94C3FF}"/>
    <cellStyle name="Comma 2 7 7 2" xfId="15593" xr:uid="{D4C3F09B-F75E-49B7-BB8F-15DE595662FD}"/>
    <cellStyle name="Comma 2 7 7 2 2" xfId="17978" xr:uid="{80A1FE7D-2CC4-4A06-B24B-EA02AF1E7214}"/>
    <cellStyle name="Comma 2 7 7 3" xfId="17519" xr:uid="{C5C9DB18-4337-49A6-A858-2EBC0443E3F0}"/>
    <cellStyle name="Comma 2 7 7 4" xfId="19415" xr:uid="{C17C5D16-78EB-4FEA-B5FC-2C3383DD9C15}"/>
    <cellStyle name="Comma 2 7 7 5" xfId="15200" xr:uid="{D20D39B8-DC5C-4109-8DD7-AAC38A0D5D2A}"/>
    <cellStyle name="Comma 2 7 8" xfId="15594" xr:uid="{DBF6043F-CBFD-4ADB-9309-D682A12B6DE6}"/>
    <cellStyle name="Comma 2 7 8 2" xfId="17979" xr:uid="{6602E2F5-3BBA-4C52-8B73-F1CB43A6D548}"/>
    <cellStyle name="Comma 2 7 8 3" xfId="19416" xr:uid="{4C03BBAB-6503-419D-8BFA-FBE9E81A4DB8}"/>
    <cellStyle name="Comma 2 7 9" xfId="15305" xr:uid="{9634F763-827F-4DF1-8E59-DE3FC7DA73C3}"/>
    <cellStyle name="Comma 2 7 9 2" xfId="17626" xr:uid="{CFE1DA32-FAD3-4321-9C68-C869839D1DD5}"/>
    <cellStyle name="Comma 2 8" xfId="471" xr:uid="{A2D9F106-3552-47E6-8DD5-BE814BDDC047}"/>
    <cellStyle name="Comma 2 8 10" xfId="754" xr:uid="{CC31ED31-8FBE-4B41-AFB0-C8604BE71CC7}"/>
    <cellStyle name="Comma 2 8 10 2" xfId="19045" xr:uid="{06DFC3E7-609A-4023-B2F8-7B1D248F5356}"/>
    <cellStyle name="Comma 2 8 11" xfId="786" xr:uid="{17737AB5-4A17-43E2-8FB5-82D583E5A691}"/>
    <cellStyle name="Comma 2 8 12" xfId="3474" xr:uid="{D5FDEB4F-E44E-4C3A-9328-194CE339E265}"/>
    <cellStyle name="Comma 2 8 12 2" xfId="10535" xr:uid="{892BFCC0-5D05-4F5C-B25E-58D713444828}"/>
    <cellStyle name="Comma 2 8 13" xfId="10109" xr:uid="{B991D891-D9B5-4377-B66F-B602E6B02E9B}"/>
    <cellStyle name="Comma 2 8 2" xfId="504" xr:uid="{6D347088-07A7-41D9-AC16-A6DB7B1BB6FD}"/>
    <cellStyle name="Comma 2 8 2 2" xfId="1674" xr:uid="{AFFA0177-8718-4DC2-AE08-CDE83B774808}"/>
    <cellStyle name="Comma 2 8 2 2 2" xfId="2294" xr:uid="{999477AD-96B7-40B6-943A-AEDA14612EF1}"/>
    <cellStyle name="Comma 2 8 2 2 2 2" xfId="17981" xr:uid="{0A7D0E2B-57C3-4767-BD85-AC30AB82E191}"/>
    <cellStyle name="Comma 2 8 2 2 2 3" xfId="15595" xr:uid="{AD3E9AA2-ED3C-45DC-B25F-94ABBE29738B}"/>
    <cellStyle name="Comma 2 8 2 2 3" xfId="4055" xr:uid="{1A122F3F-681B-4E65-8ECF-08869311BE41}"/>
    <cellStyle name="Comma 2 8 2 2 3 2" xfId="19418" xr:uid="{F55B94A7-1080-4266-BD67-F598B90D9467}"/>
    <cellStyle name="Comma 2 8 2 3" xfId="1899" xr:uid="{265070FD-4586-4C11-9698-8307C1DE94CE}"/>
    <cellStyle name="Comma 2 8 2 3 2" xfId="6162" xr:uid="{8F3795CB-908A-40FE-9810-08627D34D0F4}"/>
    <cellStyle name="Comma 2 8 2 3 2 2" xfId="17982" xr:uid="{8BDC69FA-C61D-4827-8C67-50F6AD4CA6F1}"/>
    <cellStyle name="Comma 2 8 2 3 3" xfId="19419" xr:uid="{A84789E1-FA73-400F-AB77-B0706BB0AE24}"/>
    <cellStyle name="Comma 2 8 2 4" xfId="3566" xr:uid="{438FF034-E0E4-48DC-B2C1-8C8768F45482}"/>
    <cellStyle name="Comma 2 8 2 4 2" xfId="10559" xr:uid="{B4ED794F-F398-430D-AB2E-ACE5F9A56D9F}"/>
    <cellStyle name="Comma 2 8 2 4 2 2" xfId="17980" xr:uid="{AF3522EC-D07E-4AB9-A010-691B7162952C}"/>
    <cellStyle name="Comma 2 8 2 5" xfId="19417" xr:uid="{1FB5F449-2CF5-44E7-8729-E2D6CB5EB212}"/>
    <cellStyle name="Comma 2 8 3" xfId="535" xr:uid="{C387818F-7E4C-407A-A2E3-1CDFA6341FF5}"/>
    <cellStyle name="Comma 2 8 3 2" xfId="1722" xr:uid="{B7F47192-7675-440A-95D8-F1D6845846E2}"/>
    <cellStyle name="Comma 2 8 3 2 2" xfId="2340" xr:uid="{10DA7CBA-32CB-49CE-B62D-638F0FAE4003}"/>
    <cellStyle name="Comma 2 8 3 2 2 2" xfId="17984" xr:uid="{F5DA90AA-EC74-4E79-BA3F-5E4890053C8B}"/>
    <cellStyle name="Comma 2 8 3 2 2 3" xfId="15597" xr:uid="{D672BFDE-126D-4AFD-B298-3B7553209E05}"/>
    <cellStyle name="Comma 2 8 3 2 3" xfId="6163" xr:uid="{92CD1C29-B6FC-43C1-A66F-7EA2F14B2781}"/>
    <cellStyle name="Comma 2 8 3 2 3 2" xfId="19421" xr:uid="{F49B3060-CE83-40D9-BBE7-E0658AD8E525}"/>
    <cellStyle name="Comma 2 8 3 3" xfId="1946" xr:uid="{7A368EE5-D25E-47C9-9745-5DB1D4B23BA6}"/>
    <cellStyle name="Comma 2 8 3 3 2" xfId="17983" xr:uid="{BA38B784-368F-40D8-98E0-A3BAA091F7BB}"/>
    <cellStyle name="Comma 2 8 3 3 3" xfId="15596" xr:uid="{600C4461-9AD3-4DA3-B116-FE291600E3CA}"/>
    <cellStyle name="Comma 2 8 3 4" xfId="4056" xr:uid="{9364BADF-BB86-4ADD-8760-DDF233B02D9B}"/>
    <cellStyle name="Comma 2 8 3 4 2" xfId="19420" xr:uid="{A8A1E49E-F146-4B15-ADCD-C50395F896FC}"/>
    <cellStyle name="Comma 2 8 4" xfId="566" xr:uid="{44962F53-0663-4EB1-B990-2E9C9976FB1F}"/>
    <cellStyle name="Comma 2 8 4 2" xfId="2144" xr:uid="{D3EAAEA7-1429-4747-A93B-E3AB4774A685}"/>
    <cellStyle name="Comma 2 8 4 2 2" xfId="17985" xr:uid="{8D979E37-86FA-4DE0-9CED-D7749DC6C65E}"/>
    <cellStyle name="Comma 2 8 4 2 3" xfId="15598" xr:uid="{911D443E-EBF3-4BF0-9552-E20732FA7A59}"/>
    <cellStyle name="Comma 2 8 4 3" xfId="1975" xr:uid="{A46FE42C-BFC1-486D-BB78-261D5855292D}"/>
    <cellStyle name="Comma 2 8 4 3 2" xfId="19422" xr:uid="{D92243F4-414A-43AD-BBEB-DDF2C4EB9ACE}"/>
    <cellStyle name="Comma 2 8 4 4" xfId="4054" xr:uid="{92A6D91F-50FB-4321-84C6-8EC16920A28B}"/>
    <cellStyle name="Comma 2 8 5" xfId="597" xr:uid="{590F1EE4-3729-4D2B-BDB2-C32166896C9F}"/>
    <cellStyle name="Comma 2 8 5 2" xfId="6161" xr:uid="{3F00449C-FCB2-4691-B376-305FA61817FA}"/>
    <cellStyle name="Comma 2 8 5 2 2" xfId="17986" xr:uid="{9F4108BC-B3AB-4972-A7E2-84AC593CD96F}"/>
    <cellStyle name="Comma 2 8 5 3" xfId="19423" xr:uid="{3F8E82A3-2E40-43E8-85BC-E5FEAF19FA37}"/>
    <cellStyle name="Comma 2 8 6" xfId="628" xr:uid="{BBCE0B51-7722-45E3-A309-2F6F373C37DC}"/>
    <cellStyle name="Comma 2 8 6 2" xfId="15599" xr:uid="{A2B18D17-CC88-43B8-A03E-9C14970F2C47}"/>
    <cellStyle name="Comma 2 8 6 2 2" xfId="17987" xr:uid="{342CA446-9114-42D9-9D78-188BEA1A66A0}"/>
    <cellStyle name="Comma 2 8 6 3" xfId="19424" xr:uid="{7EC4ED56-C183-4B20-857E-1A23AC26DDBD}"/>
    <cellStyle name="Comma 2 8 7" xfId="659" xr:uid="{500F0084-4C04-473E-AB37-A9094EE48B80}"/>
    <cellStyle name="Comma 2 8 7 2" xfId="15600" xr:uid="{EB80AE6D-16E3-4729-B4B8-4DC9C0E59CA6}"/>
    <cellStyle name="Comma 2 8 7 2 2" xfId="17988" xr:uid="{5F2A8270-7004-4170-9EBF-1D8BF909CA11}"/>
    <cellStyle name="Comma 2 8 7 3" xfId="19425" xr:uid="{EB6B6BBB-8E30-4799-9BFC-014B98A4D8EB}"/>
    <cellStyle name="Comma 2 8 8" xfId="690" xr:uid="{52639F52-1BC1-42CF-8EB7-5F39BE0053A9}"/>
    <cellStyle name="Comma 2 8 8 2" xfId="17989" xr:uid="{A5412E05-A54E-42DB-A845-DFF67E3BB53D}"/>
    <cellStyle name="Comma 2 8 8 3" xfId="19426" xr:uid="{D86BDCEF-5031-4321-9608-896C2F157E31}"/>
    <cellStyle name="Comma 2 8 8 4" xfId="15601" xr:uid="{F1D74270-CCBE-4D1E-8845-6AA0C14D7691}"/>
    <cellStyle name="Comma 2 8 9" xfId="721" xr:uid="{FB1CCB46-BC72-4719-A261-8A9CF7017978}"/>
    <cellStyle name="Comma 2 8 9 2" xfId="17583" xr:uid="{F0126BB0-04DA-42FC-B206-9644A0021E15}"/>
    <cellStyle name="Comma 2 9" xfId="1152" xr:uid="{D17FCD32-7C25-49F3-9FE1-85C02F92696A}"/>
    <cellStyle name="Comma 2 9 2" xfId="1632" xr:uid="{D7F971C1-B258-427B-8B64-B3E209DC4E49}"/>
    <cellStyle name="Comma 2 9 2 2" xfId="2254" xr:uid="{10D51A78-7D05-499B-A6B4-07FC221D5BB0}"/>
    <cellStyle name="Comma 2 9 2 2 2" xfId="6165" xr:uid="{3378F95D-1D2C-4C7F-8EB7-DFB82E7C435C}"/>
    <cellStyle name="Comma 2 9 2 2 2 2" xfId="17991" xr:uid="{4A275FDB-D2A5-4C2B-B882-DBD8C34BF535}"/>
    <cellStyle name="Comma 2 9 2 2 3" xfId="19428" xr:uid="{5900B1AA-FAC4-4DA7-9C1A-CCC6B838C35D}"/>
    <cellStyle name="Comma 2 9 2 3" xfId="4058" xr:uid="{2DCB06E6-420E-4F92-B7A7-D8C65EBD782B}"/>
    <cellStyle name="Comma 2 9 2 3 2" xfId="11254" xr:uid="{1AC77B6B-EC13-4BAD-8CAC-112D501F9079}"/>
    <cellStyle name="Comma 2 9 2 3 2 2" xfId="17990" xr:uid="{078B121D-8C95-44F0-B809-309FF3A1F2DD}"/>
    <cellStyle name="Comma 2 9 2 4" xfId="19427" xr:uid="{6ACBD1E2-8224-4444-9A81-F1CE55F82898}"/>
    <cellStyle name="Comma 2 9 3" xfId="1859" xr:uid="{A771CA83-6565-4F75-B101-9A0C13BBAFFF}"/>
    <cellStyle name="Comma 2 9 3 2" xfId="6166" xr:uid="{5425913B-753A-4D5C-A16D-15B8D264BB01}"/>
    <cellStyle name="Comma 2 9 3 2 2" xfId="15602" xr:uid="{90D4DF31-DED1-4A19-9EEE-CEB20A38D037}"/>
    <cellStyle name="Comma 2 9 3 2 2 2" xfId="17993" xr:uid="{5877A862-5D2B-4A04-88AD-7A60D33A2684}"/>
    <cellStyle name="Comma 2 9 3 2 3" xfId="19430" xr:uid="{F5A169CF-D422-4CFD-939D-CAE8C890CF5F}"/>
    <cellStyle name="Comma 2 9 3 3" xfId="4059" xr:uid="{6516E5A8-FB24-40A7-A488-B012371347A0}"/>
    <cellStyle name="Comma 2 9 3 3 2" xfId="17992" xr:uid="{798E1565-262E-405A-8BA7-32CD7D48FF14}"/>
    <cellStyle name="Comma 2 9 3 4" xfId="19429" xr:uid="{B9728AD0-C0B2-4132-9573-7935A4AA586E}"/>
    <cellStyle name="Comma 2 9 4" xfId="1294" xr:uid="{73CF4A44-20D7-4206-8198-CD707DB6DF54}"/>
    <cellStyle name="Comma 2 9 4 2" xfId="4057" xr:uid="{FA84219F-E05A-4176-814C-1E54681544DF}"/>
    <cellStyle name="Comma 2 9 4 2 2" xfId="17994" xr:uid="{BD0AA965-7DA1-4586-8D9D-E1FC568443BB}"/>
    <cellStyle name="Comma 2 9 4 3" xfId="19431" xr:uid="{A8D1ADDD-4738-43B2-BC33-AD230EB4266D}"/>
    <cellStyle name="Comma 2 9 5" xfId="6164" xr:uid="{5D260366-5030-4BAB-94E7-F2AB407873B4}"/>
    <cellStyle name="Comma 2 9 5 2" xfId="11009" xr:uid="{29322ADC-73B9-43B0-AA97-7D9BE70032A8}"/>
    <cellStyle name="Comma 2 9 5 2 2" xfId="17995" xr:uid="{491B9A73-E366-40E9-924F-6E1D14FB46C8}"/>
    <cellStyle name="Comma 2 9 5 2 3" xfId="15603" xr:uid="{8FB100AC-6F2F-4CB3-AD73-8E3138FC5928}"/>
    <cellStyle name="Comma 2 9 5 3" xfId="19432" xr:uid="{C7C8B496-F64B-419D-A4FE-A3FD53643786}"/>
    <cellStyle name="Comma 2 9 6" xfId="3377" xr:uid="{60E984C3-D823-47C1-AF0D-F511BAACB9AE}"/>
    <cellStyle name="Comma 2 9 6 2" xfId="15088" xr:uid="{38E2F07B-4DDF-4174-9EBE-037329DFC73C}"/>
    <cellStyle name="Comma 2 9 7" xfId="7618" xr:uid="{D604A89E-6233-4CEC-9285-D55C6BAA59CC}"/>
    <cellStyle name="Comma 2 9 7 2" xfId="17996" xr:uid="{D57054DA-7D68-42A0-BDB6-568C0504B23A}"/>
    <cellStyle name="Comma 2 9 7 3" xfId="19433" xr:uid="{09FA6C2B-F157-407B-A367-1D34E14C38D8}"/>
    <cellStyle name="Comma 2 9 7 4" xfId="15604" xr:uid="{7A62B6B4-D6EF-4C6E-A759-B8C3B5A2D5D2}"/>
    <cellStyle name="Comma 2 9 8" xfId="16556" xr:uid="{2746474E-071D-467D-A0DA-684A3AEDC9EE}"/>
    <cellStyle name="Comma 2 9 9" xfId="14680" xr:uid="{6BFC679F-B0E3-4EA9-AC78-45F6B57D131A}"/>
    <cellStyle name="Comma 2_101740011_รายได้ค้างรับค่าคอมมิชชั่น" xfId="4060" xr:uid="{DD77DA8F-B64C-471A-AF68-13BB4270302D}"/>
    <cellStyle name="Comma 20" xfId="695" xr:uid="{61F3A3FA-91F0-4960-ACB5-1AF70B9C9DDC}"/>
    <cellStyle name="Comma 20 2" xfId="4062" xr:uid="{45AFB0D8-20F2-4E52-A23A-69CE40B8A64F}"/>
    <cellStyle name="Comma 20 3" xfId="4063" xr:uid="{A15FCBBD-E474-4192-A4F1-CC5285AA049C}"/>
    <cellStyle name="Comma 20 4" xfId="4064" xr:uid="{B37E1A4E-DC6A-4F70-A295-DFCC2A50A3E5}"/>
    <cellStyle name="Comma 20 4 2" xfId="5836" xr:uid="{4D9CB3FA-FCA1-4A8B-B652-A9FC6B4815FE}"/>
    <cellStyle name="Comma 20 4 2 2" xfId="6363" xr:uid="{A85D6C1C-86A6-4E89-AEF0-415796CBC299}"/>
    <cellStyle name="Comma 20 4 2 2 2" xfId="15607" xr:uid="{5CC73FF9-FBD5-48E0-A082-9FDB749C3134}"/>
    <cellStyle name="Comma 20 4 2 2 2 2" xfId="18000" xr:uid="{ECB06053-ABA5-418C-8CBB-85B62C4AA12E}"/>
    <cellStyle name="Comma 20 4 2 2 3" xfId="19437" xr:uid="{F42A7631-C365-457E-8C71-2033B3D4C9E4}"/>
    <cellStyle name="Comma 20 4 2 3" xfId="15606" xr:uid="{C4B46726-F20B-4571-A44C-E1BEE77D6B6E}"/>
    <cellStyle name="Comma 20 4 2 3 2" xfId="17999" xr:uid="{DED74E03-3557-4718-A831-DF0A6F215545}"/>
    <cellStyle name="Comma 20 4 2 4" xfId="19436" xr:uid="{798C4BDC-0699-4BEE-B343-437CDE67A205}"/>
    <cellStyle name="Comma 20 4 3" xfId="6168" xr:uid="{AAC63B45-E6EE-427F-8BA2-92F16D0B002F}"/>
    <cellStyle name="Comma 20 4 3 2" xfId="15608" xr:uid="{EA959435-FADF-4E1D-9075-1E3B3028EB9A}"/>
    <cellStyle name="Comma 20 4 3 2 2" xfId="18001" xr:uid="{AA665965-4A41-49FF-B19D-CC3EA349F201}"/>
    <cellStyle name="Comma 20 4 3 3" xfId="19438" xr:uid="{D7091A9C-9C34-4823-9A58-28B34A8F2120}"/>
    <cellStyle name="Comma 20 4 4" xfId="15605" xr:uid="{27F5B6A2-32F1-4FAF-8227-2924471B7431}"/>
    <cellStyle name="Comma 20 4 4 2" xfId="17998" xr:uid="{3EC51EC5-D620-4683-86F9-79A1D3EA76B4}"/>
    <cellStyle name="Comma 20 4 5" xfId="19435" xr:uid="{5B3A9774-37BE-4963-875D-74FD468C4891}"/>
    <cellStyle name="Comma 20 5" xfId="5835" xr:uid="{007A56E0-4BEF-43B6-9C4E-77E33F3A3EB0}"/>
    <cellStyle name="Comma 20 5 2" xfId="6362" xr:uid="{6461095B-0396-47BD-8DA8-B0BB17AB848A}"/>
    <cellStyle name="Comma 20 5 2 2" xfId="15610" xr:uid="{D33EC3EC-5CCF-4457-B745-38ED791CEDFC}"/>
    <cellStyle name="Comma 20 5 2 2 2" xfId="18003" xr:uid="{2C8C7181-D8DA-4D50-899B-D8750BFAD174}"/>
    <cellStyle name="Comma 20 5 2 3" xfId="19440" xr:uid="{8257F9CE-1D0F-429B-8396-F9E590A0DFC8}"/>
    <cellStyle name="Comma 20 5 3" xfId="15609" xr:uid="{D9944051-E3AD-4647-A38A-2D14B7CF535D}"/>
    <cellStyle name="Comma 20 5 3 2" xfId="18002" xr:uid="{1396F0D3-D43B-42BD-BFA7-E9579672D2F3}"/>
    <cellStyle name="Comma 20 5 4" xfId="19439" xr:uid="{B728A39E-6557-476C-A449-AE0F5686FADF}"/>
    <cellStyle name="Comma 20 6" xfId="6167" xr:uid="{F8DAC84F-764B-44C5-A54E-451AA08E37DD}"/>
    <cellStyle name="Comma 20 6 2" xfId="15611" xr:uid="{542AC143-80C9-493F-BF66-3BE5526BCB4F}"/>
    <cellStyle name="Comma 20 6 2 2" xfId="18004" xr:uid="{C97DB8AC-4907-4E8D-8978-E0CE270C4BA2}"/>
    <cellStyle name="Comma 20 6 3" xfId="19441" xr:uid="{9BF4E65B-C40D-4002-970F-0E9E25324191}"/>
    <cellStyle name="Comma 20 7" xfId="4061" xr:uid="{26E70C71-43C3-4245-A31E-ED5F20B51F70}"/>
    <cellStyle name="Comma 20 7 2" xfId="17997" xr:uid="{FF632EA1-8821-4252-85B4-71B16A86056D}"/>
    <cellStyle name="Comma 20 8" xfId="19434" xr:uid="{F32E3468-8F8F-4359-930B-D72B6CC77853}"/>
    <cellStyle name="Comma 21" xfId="726" xr:uid="{E07622A5-D217-45E8-BD0E-2F66477D0EFA}"/>
    <cellStyle name="Comma 21 2" xfId="4066" xr:uid="{E5F0C7DF-F8BB-4F45-9A91-3FD5F5C7E889}"/>
    <cellStyle name="Comma 21 2 2" xfId="6170" xr:uid="{B2D8AD7D-C8EA-42EE-9E83-487F3E89E63B}"/>
    <cellStyle name="Comma 21 2 2 2" xfId="15613" xr:uid="{7891BB85-2D29-49B2-89F1-67E35ADFF1C1}"/>
    <cellStyle name="Comma 21 2 2 2 2" xfId="18007" xr:uid="{E78BD14B-2768-4C64-963E-1B166BEF7BEB}"/>
    <cellStyle name="Comma 21 2 2 3" xfId="19444" xr:uid="{03B7F6DB-DC64-4F41-8972-34E2DB97C594}"/>
    <cellStyle name="Comma 21 2 3" xfId="15612" xr:uid="{E0661108-7022-4536-B9E8-964706197828}"/>
    <cellStyle name="Comma 21 2 3 2" xfId="18006" xr:uid="{034D72DA-07B4-4FFE-B879-82E08642F65A}"/>
    <cellStyle name="Comma 21 2 4" xfId="19443" xr:uid="{EB110A5C-75F4-4411-A3F2-81172ABDDFF3}"/>
    <cellStyle name="Comma 21 3" xfId="6169" xr:uid="{42DB7B8A-9A11-49C0-8C34-CB321FEE97C6}"/>
    <cellStyle name="Comma 21 3 2" xfId="15614" xr:uid="{9521CE16-8FA0-4F8B-8B1E-F8B443EAF1AA}"/>
    <cellStyle name="Comma 21 3 2 2" xfId="18008" xr:uid="{161C44FF-668B-4EBF-B6F9-5E5D3378FC67}"/>
    <cellStyle name="Comma 21 3 3" xfId="19445" xr:uid="{AD564351-6D0E-4AFD-A7BA-931832B7D6B8}"/>
    <cellStyle name="Comma 21 4" xfId="4065" xr:uid="{646D25A5-0EBA-4C71-8CF0-8054558EC5FF}"/>
    <cellStyle name="Comma 21 4 2" xfId="18005" xr:uid="{F21BEDE0-9237-4C55-A8A4-819BB1B8C36A}"/>
    <cellStyle name="Comma 21 5" xfId="19442" xr:uid="{A55CFFBF-DD81-48AE-8AF7-8F975464F45A}"/>
    <cellStyle name="Comma 22" xfId="760" xr:uid="{1AAF1FB0-8B19-4776-A80D-2DB44D14D2B2}"/>
    <cellStyle name="Comma 22 2" xfId="4068" xr:uid="{946F0A30-F9E7-432C-AE0B-397CD04608A4}"/>
    <cellStyle name="Comma 22 2 2" xfId="10664" xr:uid="{D51BADEB-1059-4257-B2CE-F845E10D16F8}"/>
    <cellStyle name="Comma 22 3" xfId="4069" xr:uid="{EFA51621-5794-4829-AD98-50D793439DFF}"/>
    <cellStyle name="Comma 22 4" xfId="4070" xr:uid="{7F5301EE-CD5D-4B4D-AA55-2A5A3E9BF773}"/>
    <cellStyle name="Comma 22 5" xfId="4067" xr:uid="{C8B6C80B-07C7-49CB-8B3E-FA49868774B3}"/>
    <cellStyle name="Comma 22 5 2" xfId="15615" xr:uid="{48D39339-C8F7-44A2-8B95-C1E067BFBCBC}"/>
    <cellStyle name="Comma 22 5 2 2" xfId="18009" xr:uid="{55C199B1-5DB1-40D6-8D4F-172368C3F600}"/>
    <cellStyle name="Comma 22 5 3" xfId="19446" xr:uid="{6DBA3CE1-853F-4978-A424-668F00F192F1}"/>
    <cellStyle name="Comma 22 5 4" xfId="15055" xr:uid="{F48EC858-2473-451D-AE8A-6DDF0222A677}"/>
    <cellStyle name="Comma 22 6" xfId="10214" xr:uid="{9B38277C-BCDA-4365-8211-A402D3B3179A}"/>
    <cellStyle name="Comma 22 6 2" xfId="15616" xr:uid="{D30A31E6-5D46-4786-8A6C-C31FA9D0A497}"/>
    <cellStyle name="Comma 22 6 2 2" xfId="18010" xr:uid="{880E9CEA-BD41-4E10-99A4-31241633B110}"/>
    <cellStyle name="Comma 22 6 3" xfId="19447" xr:uid="{DAC13653-60D8-41F6-A105-488AD05B96C9}"/>
    <cellStyle name="Comma 22 7" xfId="15617" xr:uid="{A35BEF01-B2B8-4181-804C-030A2CBB0EB7}"/>
    <cellStyle name="Comma 22 8" xfId="15284" xr:uid="{B73BC762-4CF7-4506-BEF2-B3FBC4F64E37}"/>
    <cellStyle name="Comma 22 8 2" xfId="17605" xr:uid="{9C40416D-2D9E-499E-A099-87BBB6835867}"/>
    <cellStyle name="Comma 22 9" xfId="19066" xr:uid="{B808B882-B984-44AB-8756-98A9C60D110E}"/>
    <cellStyle name="Comma 23" xfId="244" xr:uid="{9515AC17-3C37-4D07-973C-CD7742FC7E85}"/>
    <cellStyle name="Comma 23 2" xfId="427" xr:uid="{D30FC641-7F87-42D7-99E8-313B54153C16}"/>
    <cellStyle name="Comma 23 2 2" xfId="4072" xr:uid="{81059AE5-35D6-4C11-A471-88DCAC275B1D}"/>
    <cellStyle name="Comma 23 2 3" xfId="3365" xr:uid="{E951EA68-58DD-4D2A-AC5E-B54BDC38C5B3}"/>
    <cellStyle name="Comma 23 2 3 2" xfId="18012" xr:uid="{E708AB15-E2B7-4CBD-A582-0B528EC561B0}"/>
    <cellStyle name="Comma 23 2 3 3" xfId="15619" xr:uid="{3D5CB5B6-DE01-4916-BDA4-CACDB8C1571C}"/>
    <cellStyle name="Comma 23 2 4" xfId="7608" xr:uid="{6009EB38-B7DD-4732-812F-F9955AB89ACA}"/>
    <cellStyle name="Comma 23 2 4 2" xfId="16545" xr:uid="{B2E85483-9074-453A-A9D4-5A3937277AE0}"/>
    <cellStyle name="Comma 23 2 5" xfId="10503" xr:uid="{53ACA839-EC3A-401F-BCB4-EDD304628B3D}"/>
    <cellStyle name="Comma 23 2 5 2" xfId="19449" xr:uid="{DFB79F74-A20C-4851-B74C-DF1342052D0F}"/>
    <cellStyle name="Comma 23 2 6" xfId="12814" xr:uid="{3288F985-04F9-46DF-9848-9056BFAD4016}"/>
    <cellStyle name="Comma 23 2 7" xfId="14671" xr:uid="{7DA551D3-A63C-4A20-90CD-80DCA9A46A7B}"/>
    <cellStyle name="Comma 23 3" xfId="859" xr:uid="{9910A1E1-F1CD-4A6E-9B15-0F5488E47441}"/>
    <cellStyle name="Comma 23 3 2" xfId="6171" xr:uid="{AE8E7AE1-7271-4A54-AB15-6BEE11140DAF}"/>
    <cellStyle name="Comma 23 3 2 2" xfId="18013" xr:uid="{B3548770-87DA-42B0-BA59-DD0898F68C74}"/>
    <cellStyle name="Comma 23 3 3" xfId="10743" xr:uid="{39B1576E-D1FC-405C-97AB-19578FD6DC9D}"/>
    <cellStyle name="Comma 23 3 3 2" xfId="19450" xr:uid="{1329BB32-2660-467C-A193-7F15AD8CB744}"/>
    <cellStyle name="Comma 23 3 4" xfId="13015" xr:uid="{8C30CE91-5CA4-467A-BDDD-7CD94C0FBC0A}"/>
    <cellStyle name="Comma 23 4" xfId="1039" xr:uid="{D91081A6-3C59-4CC0-BD4D-3257458832FB}"/>
    <cellStyle name="Comma 23 4 2" xfId="10918" xr:uid="{42CF37B3-7122-4C53-8BD6-E224FCCC4C43}"/>
    <cellStyle name="Comma 23 4 2 2" xfId="18011" xr:uid="{1ED88098-0ADE-468D-A201-411DC66508D6}"/>
    <cellStyle name="Comma 23 4 3" xfId="13186" xr:uid="{106230B4-958C-45D6-8CBA-47D17D2ECAB9}"/>
    <cellStyle name="Comma 23 4 4" xfId="15618" xr:uid="{A50660B4-1937-4D72-904B-0779ADBA4FB7}"/>
    <cellStyle name="Comma 23 5" xfId="2563" xr:uid="{63854FDF-ED8F-467F-A5AD-EFEA9D354336}"/>
    <cellStyle name="Comma 23 5 2" xfId="19448" xr:uid="{7E4CABB8-0457-4CDA-A3F5-330C1B7EA7A5}"/>
    <cellStyle name="Comma 23 6" xfId="4071" xr:uid="{C1DFB58E-2326-4F1B-8E0D-B31C46490AD1}"/>
    <cellStyle name="Comma 23 7" xfId="10387" xr:uid="{EA1BBEEC-F43C-414B-AD3E-0606459B2DFC}"/>
    <cellStyle name="Comma 23 8" xfId="12723" xr:uid="{B92A8003-E35E-4C97-B587-234CE1375F32}"/>
    <cellStyle name="Comma 24" xfId="509" xr:uid="{51B6B861-87AB-482F-A414-DB9CC9576BB2}"/>
    <cellStyle name="Comma 24 2" xfId="2512" xr:uid="{49C5DFC7-58AA-42BD-BE1B-5B6E6D4CFE80}"/>
    <cellStyle name="Comma 24 2 2" xfId="6172" xr:uid="{23B4A1D5-E01C-457A-A8E1-71F61D4C873C}"/>
    <cellStyle name="Comma 24 2 2 2" xfId="15620" xr:uid="{99A433FB-BA6D-42EE-AC72-A1538A5357AE}"/>
    <cellStyle name="Comma 24 2 2 2 2" xfId="18014" xr:uid="{C5567B66-D9CD-4F3F-9601-FF0B70E67C13}"/>
    <cellStyle name="Comma 24 2 2 3" xfId="19451" xr:uid="{2B7C6888-D4DA-4803-8880-F91412794F96}"/>
    <cellStyle name="Comma 24 2 3" xfId="4074" xr:uid="{0F348A24-0EC8-43DE-81A6-C4176548A213}"/>
    <cellStyle name="Comma 24 2 3 2" xfId="15621" xr:uid="{D13BF5E0-A563-46AD-BF86-1CA23E319A5E}"/>
    <cellStyle name="Comma 24 2 3 2 2" xfId="18015" xr:uid="{1C7EF282-D42E-489E-AA0F-C6D094278FE1}"/>
    <cellStyle name="Comma 24 2 3 3" xfId="17474" xr:uid="{A80956D7-6C29-4CFC-B948-A5C6EDCA77B6}"/>
    <cellStyle name="Comma 24 2 3 4" xfId="19452" xr:uid="{570B918C-8C3C-4C82-A219-50A67215C78A}"/>
    <cellStyle name="Comma 24 2 3 5" xfId="15129" xr:uid="{4B78F080-9AB3-44D7-882C-B94233817653}"/>
    <cellStyle name="Comma 24 2 4" xfId="11690" xr:uid="{1F79E481-5A37-4FEF-ABFA-F0B8986EC9A2}"/>
    <cellStyle name="Comma 24 2 4 2" xfId="18016" xr:uid="{E5DABFF3-53D7-4999-ACCA-7EAAB47B08F7}"/>
    <cellStyle name="Comma 24 2 4 3" xfId="19453" xr:uid="{28B7ED0F-AD23-46D6-A289-174B2A1F0237}"/>
    <cellStyle name="Comma 24 2 4 4" xfId="15622" xr:uid="{65D8D2F2-A405-47CE-A6A1-DB8AD6D9412D}"/>
    <cellStyle name="Comma 24 2 5" xfId="13875" xr:uid="{C1511189-812B-4D96-A7D8-AD23971900E9}"/>
    <cellStyle name="Comma 24 2 5 2" xfId="17552" xr:uid="{E62408BC-81EC-4C2C-9D39-CB91AAFE2066}"/>
    <cellStyle name="Comma 24 2 5 3" xfId="15236" xr:uid="{87A6492D-EAB8-43C9-887A-2763C0C720EF}"/>
    <cellStyle name="Comma 24 2 6" xfId="19016" xr:uid="{7446A3FE-32CC-42F6-AEFF-DC6F135B4A9C}"/>
    <cellStyle name="Comma 24 3" xfId="3281" xr:uid="{1DA782B6-C816-484D-87DC-5C799311E109}"/>
    <cellStyle name="Comma 24 3 2" xfId="5837" xr:uid="{8A07EDEA-9276-4880-9B08-BAB988B13FD6}"/>
    <cellStyle name="Comma 24 3 2 2" xfId="6364" xr:uid="{B6F9A151-1E42-48AA-AFBA-AB6B96E16DA9}"/>
    <cellStyle name="Comma 24 3 2 2 2" xfId="15624" xr:uid="{16CF8300-71F1-4180-8FAA-46AA18F27602}"/>
    <cellStyle name="Comma 24 3 2 2 2 2" xfId="18019" xr:uid="{75E7BBEF-8C10-4862-BD5F-C704B439CD1D}"/>
    <cellStyle name="Comma 24 3 2 2 3" xfId="19456" xr:uid="{E72A13F1-884F-47A5-B259-8583C2922CC7}"/>
    <cellStyle name="Comma 24 3 2 3" xfId="15623" xr:uid="{ADB4BFA6-364E-4A12-8AD4-853FB0DD961F}"/>
    <cellStyle name="Comma 24 3 2 3 2" xfId="18018" xr:uid="{25EF074B-461D-496F-9273-69CB28A335C1}"/>
    <cellStyle name="Comma 24 3 2 4" xfId="19455" xr:uid="{38F51AC5-809F-4064-A4BC-DF2ECCC45D6F}"/>
    <cellStyle name="Comma 24 3 3" xfId="6173" xr:uid="{94F01C53-B5C2-4322-A12C-3E2CC9983E54}"/>
    <cellStyle name="Comma 24 3 3 2" xfId="15625" xr:uid="{0AEA3FAD-AA90-4AE5-BFDE-63FA0B7A3F5F}"/>
    <cellStyle name="Comma 24 3 3 2 2" xfId="18020" xr:uid="{0FF98B05-CDFB-4681-A6F8-94EFDE6753A8}"/>
    <cellStyle name="Comma 24 3 3 3" xfId="19457" xr:uid="{CFBF5833-5A92-4528-9C4C-D42138D447C4}"/>
    <cellStyle name="Comma 24 3 4" xfId="4075" xr:uid="{7E2C67BC-A81A-44EB-86A1-43B4DAE27D78}"/>
    <cellStyle name="Comma 24 3 4 2" xfId="18017" xr:uid="{770E37E0-F8B1-4D10-99C3-C5CC082D0CEC}"/>
    <cellStyle name="Comma 24 3 5" xfId="12413" xr:uid="{A815121E-8B2D-461D-9362-72647BC18FA5}"/>
    <cellStyle name="Comma 24 3 5 2" xfId="19454" xr:uid="{3292FBF3-792D-4B67-8AF1-163F5AE72C3E}"/>
    <cellStyle name="Comma 24 3 6" xfId="14596" xr:uid="{27CD3267-3603-4BD6-9D52-E75776D91ACE}"/>
    <cellStyle name="Comma 24 4" xfId="4073" xr:uid="{CF6345CE-DD3B-495E-B76E-389A179F74E3}"/>
    <cellStyle name="Comma 24 5" xfId="10562" xr:uid="{D2BA72E6-7469-47BA-BAEA-F1F09AA8D46A}"/>
    <cellStyle name="Comma 24 6" xfId="12848" xr:uid="{8B26714E-74C6-4502-A63C-625327790F77}"/>
    <cellStyle name="Comma 25" xfId="893" xr:uid="{B1BD0D09-8181-46E8-AE9E-8D389D12C303}"/>
    <cellStyle name="Comma 25 2" xfId="4077" xr:uid="{D109F4D6-A9B9-446F-ADBC-4457D943CAE5}"/>
    <cellStyle name="Comma 25 2 2" xfId="6174" xr:uid="{4A145B64-A9C8-4412-AACF-EB9395B9E701}"/>
    <cellStyle name="Comma 25 2 2 2" xfId="15627" xr:uid="{8FB54A63-E357-4ECD-BA63-E14E85645443}"/>
    <cellStyle name="Comma 25 2 2 2 2" xfId="18022" xr:uid="{B8A3F219-6B64-42B1-AE87-00673F478EFC}"/>
    <cellStyle name="Comma 25 2 2 3" xfId="19459" xr:uid="{7BF9DE90-1B00-4262-8EA8-EC541A5FEC3F}"/>
    <cellStyle name="Comma 25 2 3" xfId="15626" xr:uid="{21847CF2-7643-4CED-B921-6C2C7A8BE0D1}"/>
    <cellStyle name="Comma 25 2 3 2" xfId="18021" xr:uid="{1D82FC41-AB52-41A0-81DB-5641D865E8DE}"/>
    <cellStyle name="Comma 25 2 4" xfId="19458" xr:uid="{F15117D2-7839-40F5-84C8-FD66B9AE3026}"/>
    <cellStyle name="Comma 25 3" xfId="4076" xr:uid="{93750FBD-F210-4424-83EE-43DB93E73EDC}"/>
    <cellStyle name="Comma 25 4" xfId="10777" xr:uid="{0C4CDE1C-5363-41F3-AFB4-CBF9035ECEC0}"/>
    <cellStyle name="Comma 25 5" xfId="13049" xr:uid="{EAE38A5D-C8B1-4042-8FB7-B61A03A271DC}"/>
    <cellStyle name="Comma 26" xfId="2591" xr:uid="{F7523106-2DC9-4886-8BFD-072E0ADBE0E7}"/>
    <cellStyle name="Comma 26 2" xfId="4079" xr:uid="{10D0ECF0-D159-45B9-A96C-C66FE812DC4A}"/>
    <cellStyle name="Comma 26 2 2" xfId="6175" xr:uid="{4CBD7BEF-E374-4485-A989-512ACAB4FEDD}"/>
    <cellStyle name="Comma 26 2 2 2" xfId="15629" xr:uid="{49D86548-E0A6-4C3A-8DBE-FF326B084AA7}"/>
    <cellStyle name="Comma 26 2 2 2 2" xfId="18024" xr:uid="{4F2C0F11-9050-4C20-BBF0-AA48EA15A2C3}"/>
    <cellStyle name="Comma 26 2 2 3" xfId="19461" xr:uid="{91D82E92-BE31-4790-9DAF-914B070EE0FF}"/>
    <cellStyle name="Comma 26 2 3" xfId="15628" xr:uid="{58B76858-7047-4BD3-8275-C6543B70AF8F}"/>
    <cellStyle name="Comma 26 2 3 2" xfId="18023" xr:uid="{A8A1AABD-F3FE-47F3-8F8F-F32EC036CA5A}"/>
    <cellStyle name="Comma 26 2 4" xfId="19460" xr:uid="{D7D388BB-BF2F-4892-8517-297D5ED050F6}"/>
    <cellStyle name="Comma 26 3" xfId="4078" xr:uid="{09587E45-A21C-459C-9DDF-F29100B12C50}"/>
    <cellStyle name="Comma 26 4" xfId="11723" xr:uid="{39AC8F28-099D-4307-A3F8-E5BC2CB49AE9}"/>
    <cellStyle name="Comma 26 5" xfId="13906" xr:uid="{EB6CC0C1-A8CA-4B87-AE93-BC0B7A4EBEFD}"/>
    <cellStyle name="Comma 27" xfId="64" xr:uid="{6C98E7A2-DAF8-4E36-A471-DD3D72CA70BD}"/>
    <cellStyle name="Comma 27 2" xfId="171" xr:uid="{7D1585AA-08C4-4683-88B4-AD19C056F764}"/>
    <cellStyle name="Comma 27 2 2" xfId="240" xr:uid="{5F1CACD3-502D-47E6-BCEC-9E2087161E95}"/>
    <cellStyle name="Comma 27 2 2 2" xfId="2217" xr:uid="{04C56173-42FD-4225-8307-EA9E918974E9}"/>
    <cellStyle name="Comma 27 2 2 2 2" xfId="3194" xr:uid="{46C2755F-7309-4E60-924C-B64970342ACD}"/>
    <cellStyle name="Comma 27 2 2 2 2 2" xfId="12326" xr:uid="{9585D303-F005-448D-BE7C-B2E2CCB66C3C}"/>
    <cellStyle name="Comma 27 2 2 2 2 3" xfId="14509" xr:uid="{C5069896-369D-4DD9-BF7A-544499C1D098}"/>
    <cellStyle name="Comma 27 2 2 2 2 4" xfId="18026" xr:uid="{6A54C3A0-1BAB-48F9-8D88-D36E86244562}"/>
    <cellStyle name="Comma 27 2 2 2 3" xfId="11598" xr:uid="{CDF01BB6-0A5D-41AC-8AF4-97C713632FC6}"/>
    <cellStyle name="Comma 27 2 2 2 4" xfId="13786" xr:uid="{2FE1A732-675E-47DA-8D6C-3D515E20A7E7}"/>
    <cellStyle name="Comma 27 2 2 2 5" xfId="15630" xr:uid="{DF6A8300-5CD6-4663-9CA4-08BF48786BA1}"/>
    <cellStyle name="Comma 27 2 2 3" xfId="1596" xr:uid="{D3382488-9B7D-4EA6-A7A3-F263561E4292}"/>
    <cellStyle name="Comma 27 2 2 3 2" xfId="11228" xr:uid="{BB9BC795-7A33-4F7F-B417-8B5BE1BD2F50}"/>
    <cellStyle name="Comma 27 2 2 3 3" xfId="13438" xr:uid="{D1BB16D6-B74C-4215-BA4C-BE1B555C0C8D}"/>
    <cellStyle name="Comma 27 2 2 3 4" xfId="16542" xr:uid="{8C3C8B02-8398-4BBF-9956-7D5AA0275EA9}"/>
    <cellStyle name="Comma 27 2 2 4" xfId="2844" xr:uid="{049C938A-A1F8-4EC6-860B-50F81AD32619}"/>
    <cellStyle name="Comma 27 2 2 4 2" xfId="11976" xr:uid="{ABA55284-F8D1-43AD-8ADC-D9312E65A049}"/>
    <cellStyle name="Comma 27 2 2 4 3" xfId="14159" xr:uid="{2337D068-7DF7-4468-98B8-F2BF5F56432A}"/>
    <cellStyle name="Comma 27 2 2 4 4" xfId="19463" xr:uid="{B4BCD79C-1A18-4BD2-9AFD-17B378731112}"/>
    <cellStyle name="Comma 27 2 2 5" xfId="3362" xr:uid="{9BA42438-6779-4831-BD74-3DEF34F38ED5}"/>
    <cellStyle name="Comma 27 2 2 6" xfId="7604" xr:uid="{9100D245-3D00-44DA-8604-63BDD932F298}"/>
    <cellStyle name="Comma 27 2 2 7" xfId="10383" xr:uid="{2329010A-05D3-4AA8-94C5-871E4CB422E6}"/>
    <cellStyle name="Comma 27 2 2 8" xfId="12719" xr:uid="{560BF89C-8FE7-41E8-BFD3-5B19195DC166}"/>
    <cellStyle name="Comma 27 2 2 9" xfId="14668" xr:uid="{81DB5691-458A-4A2D-ADC5-9865E6808A02}"/>
    <cellStyle name="Comma 27 2 3" xfId="422" xr:uid="{25DA1CFD-CE7D-4874-B157-0189B830DBBD}"/>
    <cellStyle name="Comma 27 2 3 2" xfId="2050" xr:uid="{AB2B5B70-AE5D-4526-AADA-CCFFC2A14CBD}"/>
    <cellStyle name="Comma 27 2 3 2 2" xfId="11477" xr:uid="{E107B492-4B34-4EB9-8915-CC01363430AD}"/>
    <cellStyle name="Comma 27 2 3 2 2 2" xfId="18027" xr:uid="{6ABA3947-4D05-449A-8CC9-03AE448E9143}"/>
    <cellStyle name="Comma 27 2 3 2 3" xfId="13666" xr:uid="{651635F2-F12B-4CCB-9584-F219B3053DA1}"/>
    <cellStyle name="Comma 27 2 3 2 4" xfId="15631" xr:uid="{09827EC0-D33C-47A7-8885-F41F4A82B5CC}"/>
    <cellStyle name="Comma 27 2 3 3" xfId="3072" xr:uid="{C7A2AF6F-23D7-4591-BBBF-4BD43F69DF98}"/>
    <cellStyle name="Comma 27 2 3 3 2" xfId="12204" xr:uid="{B35130C7-2DC4-4161-B3C7-18B9C46D2477}"/>
    <cellStyle name="Comma 27 2 3 3 3" xfId="14387" xr:uid="{71675928-61D4-4CBA-925C-3434C1EAF283}"/>
    <cellStyle name="Comma 27 2 3 3 4" xfId="19464" xr:uid="{D082A366-C710-4BBF-BCEE-694FEB2ED096}"/>
    <cellStyle name="Comma 27 2 3 4" xfId="10499" xr:uid="{8DDC5E35-2734-4FD5-BF7A-4E3D7658096B}"/>
    <cellStyle name="Comma 27 2 3 5" xfId="12811" xr:uid="{A3EAEA39-2F1D-438E-B78C-45417009D2B0}"/>
    <cellStyle name="Comma 27 2 3 6" xfId="15060" xr:uid="{07C9FF97-6271-4745-B302-F8886DFA01B9}"/>
    <cellStyle name="Comma 27 2 4" xfId="856" xr:uid="{C59CBEDD-080B-4B8E-B0E6-DFDA96FC778F}"/>
    <cellStyle name="Comma 27 2 4 2" xfId="1823" xr:uid="{AEC9B3C2-93AE-4C29-AF27-36525F91D1F4}"/>
    <cellStyle name="Comma 27 2 4 2 2" xfId="11340" xr:uid="{9B42C1ED-307E-4CDE-9A0E-D76C28AE41D0}"/>
    <cellStyle name="Comma 27 2 4 2 2 2" xfId="18028" xr:uid="{54B70BCA-6D96-4347-BE2D-242E7A964FEA}"/>
    <cellStyle name="Comma 27 2 4 2 3" xfId="13533" xr:uid="{23C8FF77-D1D6-47D8-9CB8-331EAC14C030}"/>
    <cellStyle name="Comma 27 2 4 2 4" xfId="15632" xr:uid="{2FB7D000-F283-4EA8-9CBF-CE39137D30F7}"/>
    <cellStyle name="Comma 27 2 4 3" xfId="2939" xr:uid="{0DF72903-154B-4655-A5B0-7D370C8DD443}"/>
    <cellStyle name="Comma 27 2 4 3 2" xfId="12071" xr:uid="{FE739D9F-44CE-4DDB-8FFE-4BA0F57ED86F}"/>
    <cellStyle name="Comma 27 2 4 3 3" xfId="14254" xr:uid="{70B78F69-7EB9-4365-8CD5-8893E1B06405}"/>
    <cellStyle name="Comma 27 2 4 3 4" xfId="19465" xr:uid="{B3CD7D82-EB50-46E3-AEEB-17CD5FB434FD}"/>
    <cellStyle name="Comma 27 2 4 4" xfId="10740" xr:uid="{80AF9C70-6B7C-4FD1-AD4D-96483F0097F8}"/>
    <cellStyle name="Comma 27 2 4 5" xfId="13012" xr:uid="{4028A048-6562-4B4E-A62C-3B1BCA798BB9}"/>
    <cellStyle name="Comma 27 2 4 6" xfId="15183" xr:uid="{30AEF4EC-E053-4A12-8CCE-35786712F031}"/>
    <cellStyle name="Comma 27 2 5" xfId="1036" xr:uid="{EA13B076-B63A-4472-8300-3CD7F3538960}"/>
    <cellStyle name="Comma 27 2 5 2" xfId="1259" xr:uid="{7B12EB1E-BB07-4550-BF71-B2064C64EBA4}"/>
    <cellStyle name="Comma 27 2 5 2 2" xfId="11074" xr:uid="{930B5C5E-901C-4D6A-9C8B-5C34684E88C9}"/>
    <cellStyle name="Comma 27 2 5 2 3" xfId="13331" xr:uid="{53805AB3-3D73-4527-9ED9-2511F8EFB5B9}"/>
    <cellStyle name="Comma 27 2 5 2 4" xfId="18029" xr:uid="{28448FF3-36E5-45B9-BD11-5788B1A44B36}"/>
    <cellStyle name="Comma 27 2 5 3" xfId="2729" xr:uid="{4290DD7F-4247-4A3F-B960-93DFD8411124}"/>
    <cellStyle name="Comma 27 2 5 3 2" xfId="11861" xr:uid="{485624A0-67EC-4DBC-A97A-367C177B2A9F}"/>
    <cellStyle name="Comma 27 2 5 3 3" xfId="14044" xr:uid="{C99C3762-361A-48FC-B30C-DCEAF0CEEF0F}"/>
    <cellStyle name="Comma 27 2 5 3 4" xfId="19466" xr:uid="{02C94497-2174-4BD8-B43D-6B04110C9AED}"/>
    <cellStyle name="Comma 27 2 5 4" xfId="10915" xr:uid="{42105763-3ADB-4978-9727-9423F91C0D5B}"/>
    <cellStyle name="Comma 27 2 5 5" xfId="13183" xr:uid="{B9BABDAD-2195-4DEE-B017-4CF8ABCEE6C3}"/>
    <cellStyle name="Comma 27 2 5 6" xfId="15633" xr:uid="{8480791C-B953-44E6-879E-743287980A6A}"/>
    <cellStyle name="Comma 27 2 6" xfId="1170" xr:uid="{3BB9B370-C492-4658-BA18-A8C1CC910690}"/>
    <cellStyle name="Comma 27 2 6 2" xfId="11027" xr:uid="{51B0948D-5B68-4435-ACF0-6F5CEF2FCD21}"/>
    <cellStyle name="Comma 27 2 6 2 2" xfId="17611" xr:uid="{528781B6-7760-4994-B1AD-0D0F4D6B797D}"/>
    <cellStyle name="Comma 27 2 6 3" xfId="13287" xr:uid="{7AFB3765-C323-48D2-ABB8-DC2908F49FE0}"/>
    <cellStyle name="Comma 27 2 6 4" xfId="15290" xr:uid="{BBF8B881-F01C-4811-9E66-8D5C513A87EE}"/>
    <cellStyle name="Comma 27 2 7" xfId="2683" xr:uid="{142662C4-0353-4C32-A583-0A1E79DB57DE}"/>
    <cellStyle name="Comma 27 2 7 2" xfId="11815" xr:uid="{8F30AF9B-9549-49D1-AABD-F7DB06D283A6}"/>
    <cellStyle name="Comma 27 2 7 3" xfId="13998" xr:uid="{CC8AF252-FAC0-48B8-8698-79A0CA17698E}"/>
    <cellStyle name="Comma 27 2 7 4" xfId="19071" xr:uid="{37F156A2-AC80-4A51-8445-7392B5439986}"/>
    <cellStyle name="Comma 27 2 8" xfId="6176" xr:uid="{2E83A8B7-2C37-4DEA-8424-451DDA85ACA5}"/>
    <cellStyle name="Comma 27 2 8 2" xfId="10337" xr:uid="{1321E553-8B7E-45BB-83BD-EA7961E71908}"/>
    <cellStyle name="Comma 27 2 8 3" xfId="12688" xr:uid="{DE377D65-420A-444B-A406-11D621C33358}"/>
    <cellStyle name="Comma 27 2 9" xfId="10245" xr:uid="{422807FF-8457-42A3-B36A-E4E16DD25222}"/>
    <cellStyle name="Comma 27 3" xfId="4080" xr:uid="{DDA24C56-62E7-4E16-9CFC-9DE3C0F6684D}"/>
    <cellStyle name="Comma 27 3 2" xfId="18025" xr:uid="{9DFB1817-B562-478F-BA4C-C7995ECDCFBF}"/>
    <cellStyle name="Comma 27 4" xfId="10284" xr:uid="{F1AA28DB-59CA-45D4-98F4-E30F0922B959}"/>
    <cellStyle name="Comma 27 4 2" xfId="19462" xr:uid="{539CB420-71CD-4972-B1FA-E36F236D5BC5}"/>
    <cellStyle name="Comma 27 5" xfId="12650" xr:uid="{A8D45170-D961-4ADA-8E67-4FBCE940F2BB}"/>
    <cellStyle name="Comma 28" xfId="3312" xr:uid="{14065B5F-0DD8-48F5-AACA-6A64E314A605}"/>
    <cellStyle name="Comma 28 2" xfId="4082" xr:uid="{13D3EC86-255E-4E18-A363-B4E7B7C06B2A}"/>
    <cellStyle name="Comma 28 2 2" xfId="6178" xr:uid="{A1D6F128-F94F-49E1-9C20-1D12208A3786}"/>
    <cellStyle name="Comma 28 2 2 2" xfId="15635" xr:uid="{2101F120-D3B4-435B-84CB-30E0EB046C68}"/>
    <cellStyle name="Comma 28 2 2 2 2" xfId="18032" xr:uid="{AD7452D8-CCCC-4CF7-8AE3-29AF618BB655}"/>
    <cellStyle name="Comma 28 2 2 3" xfId="19469" xr:uid="{FF127F89-741A-49D3-A281-B6F0C1E5DD9E}"/>
    <cellStyle name="Comma 28 2 3" xfId="15634" xr:uid="{28E173D2-CE7A-4308-9861-F234743765B8}"/>
    <cellStyle name="Comma 28 2 3 2" xfId="18031" xr:uid="{5000EB64-8638-49A5-8E76-F8B2A7BA9C9A}"/>
    <cellStyle name="Comma 28 2 4" xfId="19468" xr:uid="{563DFB18-26E7-4D90-8721-DCC051864CA0}"/>
    <cellStyle name="Comma 28 3" xfId="6177" xr:uid="{0F0DBAF2-CD3A-4E5F-9BD2-D75FFB0B2E32}"/>
    <cellStyle name="Comma 28 3 2" xfId="15636" xr:uid="{23BE6334-F9B7-494B-8047-4AF656DBE36D}"/>
    <cellStyle name="Comma 28 3 2 2" xfId="18033" xr:uid="{6ACECE23-4E05-4BDA-B0E1-C7C2F30E2BC2}"/>
    <cellStyle name="Comma 28 3 3" xfId="19470" xr:uid="{3F39B764-6B70-4533-B4BC-E1E5B9975187}"/>
    <cellStyle name="Comma 28 4" xfId="4081" xr:uid="{FC883C5B-CBDE-4241-96C6-7F3E8997FB99}"/>
    <cellStyle name="Comma 28 4 2" xfId="18030" xr:uid="{62676843-5743-4C8B-BB95-F867373CD86B}"/>
    <cellStyle name="Comma 28 5" xfId="12444" xr:uid="{EE88A5DC-1F82-4E50-82D7-2E9345407EA5}"/>
    <cellStyle name="Comma 28 5 2" xfId="19467" xr:uid="{BFDD2C8C-E877-4AA0-846B-A001733E2D52}"/>
    <cellStyle name="Comma 28 6" xfId="14627" xr:uid="{A116D49D-3EF7-47ED-BCA0-B2EBC2B88A4D}"/>
    <cellStyle name="Comma 29" xfId="80" xr:uid="{5C2A7AA5-6CBE-435B-8AD8-3F656A047153}"/>
    <cellStyle name="Comma 29 2" xfId="178" xr:uid="{5CC442A1-46D5-4664-9FB5-A75E34ED0E9C}"/>
    <cellStyle name="Comma 29 2 10" xfId="12693" xr:uid="{7E6CB257-2EB5-446C-A014-E9FCAB219B74}"/>
    <cellStyle name="Comma 29 2 2" xfId="250" xr:uid="{61ADB2DA-A798-4E62-9100-89731C1A2D07}"/>
    <cellStyle name="Comma 29 2 2 2" xfId="2219" xr:uid="{6B231772-CEEC-4BB0-9203-9AF3F8C1A5AE}"/>
    <cellStyle name="Comma 29 2 2 2 2" xfId="3196" xr:uid="{5BEA5520-DB00-4229-BE7D-4E21954873BD}"/>
    <cellStyle name="Comma 29 2 2 2 2 2" xfId="12328" xr:uid="{76F3AF5F-0141-4B94-A8C1-46B0C313DB32}"/>
    <cellStyle name="Comma 29 2 2 2 2 3" xfId="14511" xr:uid="{292B694A-7E8D-4BFE-A1AE-922DE994205D}"/>
    <cellStyle name="Comma 29 2 2 2 2 4" xfId="18036" xr:uid="{FD02FA35-D4D0-4B1E-BE1B-237E158F7009}"/>
    <cellStyle name="Comma 29 2 2 2 3" xfId="11600" xr:uid="{E82C1B60-7D96-4D1D-BFA6-CF58E80FB1DB}"/>
    <cellStyle name="Comma 29 2 2 2 4" xfId="13788" xr:uid="{F6F80D1D-B83D-4AA2-8FC0-84A2ACD7C5F1}"/>
    <cellStyle name="Comma 29 2 2 2 5" xfId="15638" xr:uid="{9DA39CBF-CCC4-4DAA-AE8D-E6E0E9BFF691}"/>
    <cellStyle name="Comma 29 2 2 3" xfId="1598" xr:uid="{A93DF1CB-5D26-419B-A46E-343539016DDC}"/>
    <cellStyle name="Comma 29 2 2 3 2" xfId="11230" xr:uid="{5D8ABFE9-5A4E-4C82-9F63-04B10EDA5CD0}"/>
    <cellStyle name="Comma 29 2 2 3 3" xfId="13440" xr:uid="{2573DCFC-E9CE-40FC-91F4-CCC247694AFE}"/>
    <cellStyle name="Comma 29 2 2 3 4" xfId="16551" xr:uid="{5C5C3758-8935-4926-B0F9-F0C656DB3910}"/>
    <cellStyle name="Comma 29 2 2 4" xfId="2846" xr:uid="{447C43B7-545C-4C9F-984D-2E7726F3788C}"/>
    <cellStyle name="Comma 29 2 2 4 2" xfId="11978" xr:uid="{5657EA94-A00B-4B9D-8803-3FE37D69AB2C}"/>
    <cellStyle name="Comma 29 2 2 4 3" xfId="14161" xr:uid="{7427FD38-D488-4C4B-B5ED-07D6CB90D39A}"/>
    <cellStyle name="Comma 29 2 2 4 4" xfId="19473" xr:uid="{C6DC3EA9-B84B-48A7-839B-3FAC27A4DD02}"/>
    <cellStyle name="Comma 29 2 2 5" xfId="3371" xr:uid="{80FCF602-F847-4915-B87C-55BCB7510494}"/>
    <cellStyle name="Comma 29 2 2 6" xfId="7614" xr:uid="{81AA2D09-EEBC-4252-A0BA-6B48F0338B81}"/>
    <cellStyle name="Comma 29 2 2 7" xfId="10393" xr:uid="{2B974BCD-E9D8-40E2-94C4-C5C0F4037B8D}"/>
    <cellStyle name="Comma 29 2 2 8" xfId="12727" xr:uid="{34E06EF8-79EE-4F68-813F-2A31DC5AA16D}"/>
    <cellStyle name="Comma 29 2 2 9" xfId="14676" xr:uid="{1C3808BB-0B25-4B88-AC32-9E228A9151DA}"/>
    <cellStyle name="Comma 29 2 3" xfId="430" xr:uid="{43723027-E3A6-4684-A4A1-9AA77D377D86}"/>
    <cellStyle name="Comma 29 2 3 2" xfId="2054" xr:uid="{B7BEF2A0-2179-4502-8BE6-006F4F37287E}"/>
    <cellStyle name="Comma 29 2 3 2 2" xfId="11481" xr:uid="{1FE42C0B-1BB4-41C2-91CB-F0D84390B47D}"/>
    <cellStyle name="Comma 29 2 3 2 2 2" xfId="18037" xr:uid="{F05C9E0E-57D8-4B42-BDDB-213E46AA8786}"/>
    <cellStyle name="Comma 29 2 3 2 3" xfId="13670" xr:uid="{F3F11694-E5AA-4D10-B8B9-9A6A251280CA}"/>
    <cellStyle name="Comma 29 2 3 2 4" xfId="15639" xr:uid="{2EA6C78E-4E82-42C6-820A-514745BBA69E}"/>
    <cellStyle name="Comma 29 2 3 3" xfId="3076" xr:uid="{075F29A6-A7F4-4ACD-895E-A2AF623A100F}"/>
    <cellStyle name="Comma 29 2 3 3 2" xfId="12208" xr:uid="{8A4BCD51-C9CD-4B28-95EF-8DC16DC7EEE3}"/>
    <cellStyle name="Comma 29 2 3 3 3" xfId="14391" xr:uid="{B281647A-962C-424F-862D-452ADCB14F5D}"/>
    <cellStyle name="Comma 29 2 3 3 4" xfId="19474" xr:uid="{9F6B7FFE-43DC-4AAB-A9DC-34F1B7EC631A}"/>
    <cellStyle name="Comma 29 2 3 4" xfId="6180" xr:uid="{BEF97CE6-4D60-4D42-B29D-0B66AF6DFE7C}"/>
    <cellStyle name="Comma 29 2 3 5" xfId="10506" xr:uid="{032A876D-FE93-42BF-833C-0E18BEB7E3BA}"/>
    <cellStyle name="Comma 29 2 3 6" xfId="12817" xr:uid="{6AE5C616-A414-4F67-BA7F-7D801AA35AE5}"/>
    <cellStyle name="Comma 29 2 4" xfId="862" xr:uid="{F9B9611D-EDB9-4713-A210-DE0773032C15}"/>
    <cellStyle name="Comma 29 2 4 2" xfId="1825" xr:uid="{BED450C3-4767-414C-B659-9093403B0B20}"/>
    <cellStyle name="Comma 29 2 4 2 2" xfId="11342" xr:uid="{DA4775D4-352C-4A6E-89FB-06064A559390}"/>
    <cellStyle name="Comma 29 2 4 2 3" xfId="13535" xr:uid="{D50C263E-FF3A-4D25-B45E-C60E385B756A}"/>
    <cellStyle name="Comma 29 2 4 2 4" xfId="18035" xr:uid="{B598B4B9-C04D-4536-A42A-75B2FAC6CE9A}"/>
    <cellStyle name="Comma 29 2 4 3" xfId="2941" xr:uid="{4E763928-4C65-4C05-83BD-A8EA1359677B}"/>
    <cellStyle name="Comma 29 2 4 3 2" xfId="12073" xr:uid="{71F36814-B8D5-4906-9693-56B41451D530}"/>
    <cellStyle name="Comma 29 2 4 3 3" xfId="14256" xr:uid="{3D727AC2-9184-4B9C-8982-2A173563C1C3}"/>
    <cellStyle name="Comma 29 2 4 4" xfId="10746" xr:uid="{8E06C2FD-77EA-41BF-BDDA-E773C8E8A9D1}"/>
    <cellStyle name="Comma 29 2 4 5" xfId="13018" xr:uid="{9A424256-9CC3-4D63-AFC9-F2B801097C1A}"/>
    <cellStyle name="Comma 29 2 4 6" xfId="15637" xr:uid="{B49C96F1-5DE2-4107-86C0-E1D30EC40104}"/>
    <cellStyle name="Comma 29 2 5" xfId="1042" xr:uid="{E2FA6345-923D-40E1-A890-6D36A121BB87}"/>
    <cellStyle name="Comma 29 2 5 2" xfId="1261" xr:uid="{79E1198A-8583-4CC9-B081-7F4C8FDFD1B0}"/>
    <cellStyle name="Comma 29 2 5 2 2" xfId="11076" xr:uid="{8C092644-CAC8-4988-A061-EE47A0691FFA}"/>
    <cellStyle name="Comma 29 2 5 2 3" xfId="13333" xr:uid="{5C155FCE-08DF-4927-87D4-2990FD37DE2E}"/>
    <cellStyle name="Comma 29 2 5 3" xfId="2731" xr:uid="{AA271760-EB7F-4C4E-9657-09B9F3830AA0}"/>
    <cellStyle name="Comma 29 2 5 3 2" xfId="11863" xr:uid="{33B22944-5605-4F97-8349-5A61E435935D}"/>
    <cellStyle name="Comma 29 2 5 3 3" xfId="14046" xr:uid="{D55B1AA0-5468-43D2-AA18-B8AADEB9669A}"/>
    <cellStyle name="Comma 29 2 5 4" xfId="10921" xr:uid="{64BA33D6-DB5D-4365-8C3F-B9FC0B10D0EF}"/>
    <cellStyle name="Comma 29 2 5 5" xfId="13189" xr:uid="{DEEE3272-D988-4FBC-969F-8257F8D06875}"/>
    <cellStyle name="Comma 29 2 5 6" xfId="19472" xr:uid="{F5B931EA-1A34-4BDD-9D4E-7EB8B6A1D0AB}"/>
    <cellStyle name="Comma 29 2 6" xfId="1174" xr:uid="{168FE97F-8145-45FF-AEB9-238EEF78B625}"/>
    <cellStyle name="Comma 29 2 6 2" xfId="11031" xr:uid="{936B7D07-1FCC-40A7-9929-0D6EF4998CCB}"/>
    <cellStyle name="Comma 29 2 6 3" xfId="13291" xr:uid="{BFB711AC-8C17-4611-8A24-1AFC2E03735E}"/>
    <cellStyle name="Comma 29 2 7" xfId="2687" xr:uid="{AD5B3773-2C5C-4D31-8C75-6A85F4A5A591}"/>
    <cellStyle name="Comma 29 2 7 2" xfId="11819" xr:uid="{04ABD070-5FD1-4523-91C3-FA60A600E289}"/>
    <cellStyle name="Comma 29 2 7 3" xfId="14002" xr:uid="{0CEC3F1B-FAAB-41CD-97F8-3885C3C3C062}"/>
    <cellStyle name="Comma 29 2 8" xfId="4084" xr:uid="{644A2989-DC5C-4C83-B692-9448F05E6F0C}"/>
    <cellStyle name="Comma 29 2 9" xfId="10342" xr:uid="{0900F17A-2740-4E0E-8433-672C9D98A5A9}"/>
    <cellStyle name="Comma 29 3" xfId="5838" xr:uid="{A6E302B1-4455-4448-AAFB-F0D4D61501D4}"/>
    <cellStyle name="Comma 29 3 2" xfId="6365" xr:uid="{2C5670F3-96E5-4629-8012-73096820B7AC}"/>
    <cellStyle name="Comma 29 3 2 2" xfId="15641" xr:uid="{1A909232-0466-4F18-96A3-B669BCD9720E}"/>
    <cellStyle name="Comma 29 3 2 2 2" xfId="18039" xr:uid="{4A56B840-7C9C-4F44-81C0-25B356A0173B}"/>
    <cellStyle name="Comma 29 3 2 3" xfId="19476" xr:uid="{544596AE-377E-4B7C-A028-69F006649E08}"/>
    <cellStyle name="Comma 29 3 3" xfId="15640" xr:uid="{5B3BA5CF-5A65-4A9E-839A-4B8AD0C4E777}"/>
    <cellStyle name="Comma 29 3 3 2" xfId="18038" xr:uid="{F9E66047-D2AE-44E0-BE5A-034799452696}"/>
    <cellStyle name="Comma 29 3 4" xfId="19475" xr:uid="{FA1986C4-335F-473F-B341-AEEA5010C3F2}"/>
    <cellStyle name="Comma 29 4" xfId="6179" xr:uid="{E3255EA9-E940-4082-BDD4-0897B019AEE4}"/>
    <cellStyle name="Comma 29 4 2" xfId="15642" xr:uid="{B9B470B9-7003-439A-8109-FE1074357B1A}"/>
    <cellStyle name="Comma 29 4 2 2" xfId="18040" xr:uid="{83E07F1D-82B2-4306-AADA-9FEC51509115}"/>
    <cellStyle name="Comma 29 4 3" xfId="19477" xr:uid="{8BE57DE2-8A05-4877-AAB7-6EAB7902F6A6}"/>
    <cellStyle name="Comma 29 5" xfId="4083" xr:uid="{50619B86-698C-46BF-A241-9FDC8654B404}"/>
    <cellStyle name="Comma 29 5 2" xfId="18034" xr:uid="{91EEF6F8-D33F-4E1E-9F52-A050C83ED4E6}"/>
    <cellStyle name="Comma 29 6" xfId="10294" xr:uid="{4CE879AF-6E51-4AD6-AD84-40618861BCFD}"/>
    <cellStyle name="Comma 29 6 2" xfId="19471" xr:uid="{B460160B-A22D-4B59-B3C2-C5E915AEF0F6}"/>
    <cellStyle name="Comma 29 7" xfId="12658" xr:uid="{4F73ACBE-15B7-4BC7-9B27-FF2814E103BF}"/>
    <cellStyle name="Comma 3" xfId="15" xr:uid="{A614A2BD-D6A8-4C56-B4BC-8724CEFE59E2}"/>
    <cellStyle name="Comma 3 10" xfId="541" xr:uid="{77A3075D-CE14-497D-8BA6-7698A1242FA3}"/>
    <cellStyle name="Comma 3 10 2" xfId="1630" xr:uid="{935D5877-1FA1-4A79-B779-1B12172019A8}"/>
    <cellStyle name="Comma 3 10 2 2" xfId="2252" xr:uid="{0535C4EE-7363-4276-B292-6C0BE0E0A6B3}"/>
    <cellStyle name="Comma 3 10 2 3" xfId="4085" xr:uid="{F21E7AF2-CC7B-4325-9DCD-0D193AEDB87D}"/>
    <cellStyle name="Comma 3 10 2 3 2" xfId="11252" xr:uid="{800C0A60-80DC-4A03-92A1-B720E6E73098}"/>
    <cellStyle name="Comma 3 10 2 4" xfId="10209" xr:uid="{B576EE6B-1AFB-4ACF-B31F-6BFE0ED17202}"/>
    <cellStyle name="Comma 3 10 3" xfId="1856" xr:uid="{9EE56301-C292-4C8A-8AFF-46BB65237D5F}"/>
    <cellStyle name="Comma 3 10 3 2" xfId="5990" xr:uid="{D0BB8D1C-4977-490F-9537-88785BD796EC}"/>
    <cellStyle name="Comma 3 10 3 2 2" xfId="18042" xr:uid="{0991D2E0-5C26-46A2-B7C0-DC9D22019C01}"/>
    <cellStyle name="Comma 3 10 3 3" xfId="19479" xr:uid="{72AEC006-2414-48A3-A003-5E1E4BBC93F6}"/>
    <cellStyle name="Comma 3 10 4" xfId="1291" xr:uid="{9F6B6676-C401-46BD-BB5A-A0447EA9A481}"/>
    <cellStyle name="Comma 3 10 4 2" xfId="6057" xr:uid="{0A315A94-C098-4A97-8E27-CF995FE190DF}"/>
    <cellStyle name="Comma 3 10 4 2 2" xfId="18043" xr:uid="{C1458DDC-8DA0-44BE-8F87-17737B4CC2F8}"/>
    <cellStyle name="Comma 3 10 4 3" xfId="19480" xr:uid="{5B7452D2-75A3-4020-B283-EB5F0FC728A0}"/>
    <cellStyle name="Comma 3 10 5" xfId="1149" xr:uid="{7A9A14BB-039D-4FF3-B5A0-0CE3F556CE29}"/>
    <cellStyle name="Comma 3 10 5 2" xfId="18041" xr:uid="{6D3B81AE-E762-46DE-9414-EE6BC715FD78}"/>
    <cellStyle name="Comma 3 10 5 3" xfId="15643" xr:uid="{E6B7CD76-5DD5-4AA6-82E3-638C43492A94}"/>
    <cellStyle name="Comma 3 10 6" xfId="3376" xr:uid="{481BDF92-FC4A-424A-A91B-EE62A4755695}"/>
    <cellStyle name="Comma 3 10 6 2" xfId="10581" xr:uid="{A3697E66-D45F-4997-B8AA-0AA647D0B8F9}"/>
    <cellStyle name="Comma 3 10 6 3" xfId="19478" xr:uid="{9FE56515-6919-4EC2-B8D0-A3F3FFFBD38B}"/>
    <cellStyle name="Comma 3 11" xfId="572" xr:uid="{EBCDA426-65B6-43A7-8FE5-3D0FF3D9CF72}"/>
    <cellStyle name="Comma 3 11 2" xfId="1637" xr:uid="{C0A6E679-79C7-4E35-AB79-AA2650AF094F}"/>
    <cellStyle name="Comma 3 11 2 2" xfId="2259" xr:uid="{9D3272E8-1730-4042-99AB-713B84F4C1B3}"/>
    <cellStyle name="Comma 3 11 2 3" xfId="4086" xr:uid="{229494DD-4809-414F-BC9E-45F0CC615D08}"/>
    <cellStyle name="Comma 3 11 2 5" xfId="399" xr:uid="{38E35ECD-56A7-4DF7-899F-B104D6B0BF7E}"/>
    <cellStyle name="Comma 3 11 2 5 10" xfId="12626" xr:uid="{8842A563-CF37-406F-B95F-4D21903E497A}"/>
    <cellStyle name="Comma 3 11 2 5 11" xfId="15052" xr:uid="{3A17853C-10BB-466A-BFF1-7E7DDBEC5778}"/>
    <cellStyle name="Comma 3 11 2 5 2" xfId="842" xr:uid="{C9613A2F-A2E4-4DDA-A001-36D1D334A7DF}"/>
    <cellStyle name="Comma 3 11 2 5 2 2" xfId="2203" xr:uid="{5AD212F4-6BC6-4CC4-A457-2A61F3E48B8B}"/>
    <cellStyle name="Comma 3 11 2 5 2 2 2" xfId="3186" xr:uid="{2141967F-B8C0-4A63-AF74-EA3BAC3FB4D6}"/>
    <cellStyle name="Comma 3 11 2 5 2 2 2 2" xfId="12318" xr:uid="{D26EC0F9-A685-4780-9EDB-71D722BDCEF8}"/>
    <cellStyle name="Comma 3 11 2 5 2 2 2 3" xfId="14501" xr:uid="{A5EEE862-DEDA-46F6-B2C5-879E5A3E87E4}"/>
    <cellStyle name="Comma 3 11 2 5 2 2 2 4" xfId="18045" xr:uid="{A71BC2A2-E29F-4DD9-A8D0-2702682C8300}"/>
    <cellStyle name="Comma 3 11 2 5 2 2 3" xfId="11590" xr:uid="{F7E60B92-6AC5-4574-8C79-9C1664C90C13}"/>
    <cellStyle name="Comma 3 11 2 5 2 2 4" xfId="13778" xr:uid="{AA90FE97-6575-4C1C-A755-69B2218664F0}"/>
    <cellStyle name="Comma 3 11 2 5 2 2 5" xfId="15645" xr:uid="{C5910D57-41BF-401F-9302-86147A84E695}"/>
    <cellStyle name="Comma 3 11 2 5 2 3" xfId="1581" xr:uid="{322252F1-1255-45A4-BA7E-0C60FB2B4152}"/>
    <cellStyle name="Comma 3 11 2 5 2 3 2" xfId="11220" xr:uid="{F6EA93F7-CD22-4D39-BBDB-D0D5AEFF4E7A}"/>
    <cellStyle name="Comma 3 11 2 5 2 3 3" xfId="13430" xr:uid="{E55B6068-E753-47E0-90C8-7411733CEE3B}"/>
    <cellStyle name="Comma 3 11 2 5 2 3 4" xfId="17500" xr:uid="{CD460651-0FC3-41FD-A98A-3934E2C71EFF}"/>
    <cellStyle name="Comma 3 11 2 5 2 4" xfId="2836" xr:uid="{8E701A6F-A13D-40E9-A679-2FF32BCA362C}"/>
    <cellStyle name="Comma 3 11 2 5 2 4 2" xfId="11968" xr:uid="{0125D81A-10B0-46A5-BE00-846FCB039DE0}"/>
    <cellStyle name="Comma 3 11 2 5 2 4 3" xfId="14151" xr:uid="{45354D2D-D58B-4687-BC17-98677697740B}"/>
    <cellStyle name="Comma 3 11 2 5 2 4 4" xfId="19482" xr:uid="{362E0B54-6C38-4B16-B8C5-4441F2788556}"/>
    <cellStyle name="Comma 3 11 2 5 2 5" xfId="10726" xr:uid="{62C28399-3D58-436A-B600-A828883BAB5E}"/>
    <cellStyle name="Comma 3 11 2 5 2 6" xfId="12998" xr:uid="{B8AA5205-A4D0-4A29-95F9-D08639F71258}"/>
    <cellStyle name="Comma 3 11 2 5 2 7" xfId="15177" xr:uid="{FCFCE837-24F1-44B2-BDB7-0371E5E039F6}"/>
    <cellStyle name="Comma 3 11 2 5 3" xfId="2035" xr:uid="{3CF12421-7CBA-43FD-8861-1F4F30FB42C0}"/>
    <cellStyle name="Comma 3 11 2 5 3 2" xfId="3057" xr:uid="{A4EA5848-BB50-44FA-B41D-3E9C3134061B}"/>
    <cellStyle name="Comma 3 11 2 5 3 2 2" xfId="12189" xr:uid="{32554C43-2AAA-4B56-AC63-30DE1835C039}"/>
    <cellStyle name="Comma 3 11 2 5 3 2 3" xfId="14372" xr:uid="{E204610A-A524-4E9C-AFC2-04A315772193}"/>
    <cellStyle name="Comma 3 11 2 5 3 2 4" xfId="18046" xr:uid="{065455B2-A7D3-4569-A9A1-2AEAF90672C9}"/>
    <cellStyle name="Comma 3 11 2 5 3 3" xfId="11462" xr:uid="{C6CF5692-B146-44A8-83FD-A4CBB35E399E}"/>
    <cellStyle name="Comma 3 11 2 5 3 3 2" xfId="19483" xr:uid="{64BBD2A3-98E2-44CC-9AF7-FCED405E3F6E}"/>
    <cellStyle name="Comma 3 11 2 5 3 4" xfId="13651" xr:uid="{54FE4EEB-96E0-4FEF-93CA-137D76B085F7}"/>
    <cellStyle name="Comma 3 11 2 5 3 5" xfId="15646" xr:uid="{A817C7E4-AC20-4019-B4C2-A4976CC7C243}"/>
    <cellStyle name="Comma 3 11 2 5 4" xfId="1809" xr:uid="{496D0081-AD57-4D04-A068-4724CF8A015D}"/>
    <cellStyle name="Comma 3 11 2 5 4 2" xfId="2931" xr:uid="{9E41348A-2484-4584-A89D-A80C55121692}"/>
    <cellStyle name="Comma 3 11 2 5 4 2 2" xfId="12063" xr:uid="{7F01C0AF-DA02-4D88-86BE-D38497F7427A}"/>
    <cellStyle name="Comma 3 11 2 5 4 2 3" xfId="14246" xr:uid="{E41C9C34-F11A-48B2-ADDD-AD79483C8120}"/>
    <cellStyle name="Comma 3 11 2 5 4 2 4" xfId="17602" xr:uid="{F2B7701F-F7DA-42B7-917C-8208325D7133}"/>
    <cellStyle name="Comma 3 11 2 5 4 3" xfId="11332" xr:uid="{4242BA84-EE3C-4C93-8A67-57AD7C465B61}"/>
    <cellStyle name="Comma 3 11 2 5 4 4" xfId="13525" xr:uid="{4D6924A6-475C-42A3-A6E7-4F95BD0B6D9A}"/>
    <cellStyle name="Comma 3 11 2 5 4 5" xfId="15282" xr:uid="{B0565F5C-02DE-4F8D-B62B-165AF6E1C5D2}"/>
    <cellStyle name="Comma 3 11 2 5 5" xfId="1246" xr:uid="{17D46555-27F7-46FB-9BB6-29074F798BB5}"/>
    <cellStyle name="Comma 3 11 2 5 5 2" xfId="2721" xr:uid="{C11B643B-FEC4-4A63-9B1F-37B31DECC565}"/>
    <cellStyle name="Comma 3 11 2 5 5 2 2" xfId="11853" xr:uid="{D9A94651-3E72-4929-B44F-B06AC8AB54EA}"/>
    <cellStyle name="Comma 3 11 2 5 5 2 3" xfId="14036" xr:uid="{505DA8A6-08C6-4A19-934B-15FA78E97E48}"/>
    <cellStyle name="Comma 3 11 2 5 5 3" xfId="11066" xr:uid="{0EE36313-16EF-4A90-8C72-9A12AC2F350B}"/>
    <cellStyle name="Comma 3 11 2 5 5 4" xfId="13323" xr:uid="{66E0A721-2D69-4DAA-940C-A8582049C09B}"/>
    <cellStyle name="Comma 3 11 2 5 5 5" xfId="17424" xr:uid="{F09C5C93-451F-45FB-93A7-B84C3E7AE728}"/>
    <cellStyle name="Comma 3 11 2 5 6" xfId="1155" xr:uid="{F2E84FD9-F20E-49E5-8EA0-95AA2545493B}"/>
    <cellStyle name="Comma 3 11 2 5 6 2" xfId="11012" xr:uid="{9EC9E917-A196-4A2C-B19E-6A1ADB2512ED}"/>
    <cellStyle name="Comma 3 11 2 5 6 3" xfId="13272" xr:uid="{9F07C1E6-957C-4C78-8827-F4E1B9A18ED9}"/>
    <cellStyle name="Comma 3 11 2 5 6 4" xfId="19063" xr:uid="{350BC342-5B84-49B4-B2E0-B2ECCE9D4FA0}"/>
    <cellStyle name="Comma 3 11 2 5 7" xfId="2668" xr:uid="{2CE959A0-07A5-467C-8C67-CC20F27A71E5}"/>
    <cellStyle name="Comma 3 11 2 5 7 2" xfId="11800" xr:uid="{D488215D-CEA7-427E-920F-BD601EF70897}"/>
    <cellStyle name="Comma 3 11 2 5 7 3" xfId="13983" xr:uid="{8735BB8A-FD0D-453F-A59A-584413E0A44F}"/>
    <cellStyle name="Comma 3 11 2 5 8" xfId="10485" xr:uid="{6CA61DD5-4A19-4E88-913B-01F0AE89EEE1}"/>
    <cellStyle name="Comma 3 11 2 5 8 2" xfId="12798" xr:uid="{D53A74D7-09E5-4886-8D66-CB70091487C0}"/>
    <cellStyle name="Comma 3 11 2 5 9" xfId="10206" xr:uid="{15009768-7ABC-4C31-B143-C3CDF007CCFF}"/>
    <cellStyle name="Comma 3 11 3" xfId="1864" xr:uid="{CA7BC5F0-DE94-4F74-9C87-B4488249AECA}"/>
    <cellStyle name="Comma 3 11 3 2" xfId="18044" xr:uid="{817A8700-B825-409C-99AB-DA5CD13F2ECD}"/>
    <cellStyle name="Comma 3 11 3 3" xfId="15644" xr:uid="{BE37C493-3B02-4EEA-BA15-7EA19FDB93DC}"/>
    <cellStyle name="Comma 3 11 4" xfId="3480" xr:uid="{DCDC49EB-957E-4766-832F-920C8453C485}"/>
    <cellStyle name="Comma 3 11 4 2" xfId="10593" xr:uid="{F1F8F0A6-7D50-456D-9BBB-EFF3541EA48F}"/>
    <cellStyle name="Comma 3 11 4 3" xfId="19481" xr:uid="{DF001CDA-882C-4728-8C6C-70336404AF9C}"/>
    <cellStyle name="Comma 3 12" xfId="603" xr:uid="{3CBC6483-316E-4471-BFC8-DD87CCE0836D}"/>
    <cellStyle name="Comma 3 12 2" xfId="1685" xr:uid="{9A76CDE4-294E-4EDC-BD8F-59B152F0874E}"/>
    <cellStyle name="Comma 3 12 2 2" xfId="2305" xr:uid="{7A018EF1-4BF4-47FD-8C04-159DAC37D11D}"/>
    <cellStyle name="Comma 3 12 2 2 2" xfId="18048" xr:uid="{5F95F619-0AEB-4AB6-91F0-FAA0BDA6B72D}"/>
    <cellStyle name="Comma 3 12 2 2 3" xfId="15648" xr:uid="{2BE0319A-E3AD-4C55-BFC5-D889A61C77C0}"/>
    <cellStyle name="Comma 3 12 2 3" xfId="6396" xr:uid="{3E6357DC-E2FB-4B38-8643-5B66F4D83EB3}"/>
    <cellStyle name="Comma 3 12 2 3 2" xfId="19485" xr:uid="{23807156-A8A0-47B6-A203-4FB5288FCA66}"/>
    <cellStyle name="Comma 3 12 3" xfId="1910" xr:uid="{7DDD6E8A-A96F-48F6-958F-AD06B5F775A8}"/>
    <cellStyle name="Comma 3 12 3 2" xfId="18047" xr:uid="{C1391263-B71A-4B6C-AEF6-7353D254D198}"/>
    <cellStyle name="Comma 3 12 3 3" xfId="15647" xr:uid="{3F8316D7-1615-4770-B848-77D3E3D72368}"/>
    <cellStyle name="Comma 3 12 4" xfId="1394" xr:uid="{97913843-6C7D-4CD4-A6A4-2505461A2CB8}"/>
    <cellStyle name="Comma 3 12 4 2" xfId="19484" xr:uid="{60C27387-4990-4A80-B628-D02648E0215F}"/>
    <cellStyle name="Comma 3 12 5" xfId="5963" xr:uid="{66031272-6401-4A56-9D7D-C7F2F4EF3A88}"/>
    <cellStyle name="Comma 3 13" xfId="634" xr:uid="{F1D3941C-259C-4342-BAEB-C07F96F05942}"/>
    <cellStyle name="Comma 3 13 2" xfId="1692" xr:uid="{FD6A2CBA-C024-47DF-9802-AB46FFB1D682}"/>
    <cellStyle name="Comma 3 13 2 2" xfId="2310" xr:uid="{C5E704F8-D338-459E-9401-114C25BBC532}"/>
    <cellStyle name="Comma 3 13 2 2 2" xfId="18050" xr:uid="{EA43A999-81F9-441D-AE15-412EC0E9163B}"/>
    <cellStyle name="Comma 3 13 2 2 3" xfId="15650" xr:uid="{9AA0E9FC-48FA-4AAD-9F84-4E5A781DFE4F}"/>
    <cellStyle name="Comma 3 13 2 3" xfId="6354" xr:uid="{6B285FE5-FBAF-4259-8654-C875C629F9A1}"/>
    <cellStyle name="Comma 3 13 2 3 2" xfId="19487" xr:uid="{407751D0-94DE-4771-B9D5-7FEC97971009}"/>
    <cellStyle name="Comma 3 13 3" xfId="1916" xr:uid="{B961E9AC-56CA-43B0-AE71-5AF66C9577A1}"/>
    <cellStyle name="Comma 3 13 3 2" xfId="18049" xr:uid="{53591D85-8CF5-468E-890B-5FA69CAFBB25}"/>
    <cellStyle name="Comma 3 13 3 3" xfId="15649" xr:uid="{B38CACE9-A1AB-450F-AF08-96EE0A1B9C9C}"/>
    <cellStyle name="Comma 3 13 4" xfId="1436" xr:uid="{99A60138-E200-4B8C-B8F2-CCF44F068DD5}"/>
    <cellStyle name="Comma 3 13 4 2" xfId="19486" xr:uid="{C3F7AFD1-6918-40A8-B4DB-F71B87C38094}"/>
    <cellStyle name="Comma 3 13 5" xfId="5818" xr:uid="{DC070D40-ABAA-401B-9E40-6A009597ECCA}"/>
    <cellStyle name="Comma 3 14" xfId="665" xr:uid="{A910AAFA-BFD1-4CEB-939B-7618F63E3B27}"/>
    <cellStyle name="Comma 3 14 2" xfId="1699" xr:uid="{5232D307-C548-40FD-A766-58D903DA2085}"/>
    <cellStyle name="Comma 3 14 2 2" xfId="2317" xr:uid="{9BAD5812-1612-4CFF-BAAE-4359290469B4}"/>
    <cellStyle name="Comma 3 14 2 2 2" xfId="18051" xr:uid="{979DC41D-D97A-4542-A468-F1217F4B1F35}"/>
    <cellStyle name="Comma 3 14 2 3" xfId="15651" xr:uid="{22F89AFB-4E6B-41E5-A956-EE99ADC8E069}"/>
    <cellStyle name="Comma 3 14 3" xfId="1923" xr:uid="{BC11AD7D-5508-4EF5-A1E8-E6043E00FD84}"/>
    <cellStyle name="Comma 3 14 3 2" xfId="19488" xr:uid="{903576F8-F4F4-42DE-8714-322147B1DAAD}"/>
    <cellStyle name="Comma 3 14 4" xfId="3734" xr:uid="{ADFC0D92-FEF9-4C58-8A6C-D1E64F5514D5}"/>
    <cellStyle name="Comma 3 15" xfId="696" xr:uid="{AD260865-8F15-400E-8466-78E0B98FA163}"/>
    <cellStyle name="Comma 3 15 2" xfId="1727" xr:uid="{F3F808DD-7FD9-49F5-882B-E4D613F178F8}"/>
    <cellStyle name="Comma 3 15 2 2" xfId="2345" xr:uid="{2433B772-DDE5-4D32-B39C-DE7ECB08C059}"/>
    <cellStyle name="Comma 3 15 2 2 2" xfId="18052" xr:uid="{382EA860-47E0-449E-A2B7-FB2432739368}"/>
    <cellStyle name="Comma 3 15 2 3" xfId="15652" xr:uid="{01BB13E6-A7E1-4583-9822-BA98F39AA501}"/>
    <cellStyle name="Comma 3 15 3" xfId="1952" xr:uid="{D036947D-A56C-4FC2-A7F2-FF719B30348C}"/>
    <cellStyle name="Comma 3 15 3 2" xfId="19489" xr:uid="{EBF8E200-054F-4A10-AE10-4079C3143372}"/>
    <cellStyle name="Comma 3 15 4" xfId="5979" xr:uid="{5654DBD5-F420-4A26-8541-09BCDEFE81BD}"/>
    <cellStyle name="Comma 3 16" xfId="727" xr:uid="{E861C7E6-212A-4609-B7E2-EAFF6CDCCCEF}"/>
    <cellStyle name="Comma 3 16 2" xfId="2149" xr:uid="{F37EF8FD-0B9C-4924-A1DA-BDC94C8E8935}"/>
    <cellStyle name="Comma 3 16 2 2" xfId="18053" xr:uid="{25086EBF-D43A-493E-A403-C0F98D926075}"/>
    <cellStyle name="Comma 3 16 2 3" xfId="15653" xr:uid="{F7A72A21-7B01-4936-92A0-A5C4F366D96D}"/>
    <cellStyle name="Comma 3 16 3" xfId="1760" xr:uid="{460C9A6C-86FF-4626-B401-891B5FE132DA}"/>
    <cellStyle name="Comma 3 16 3 2" xfId="19490" xr:uid="{0943C5FE-36A3-4BF3-BC11-19AE905C2F30}"/>
    <cellStyle name="Comma 3 16 4" xfId="1522" xr:uid="{1335B931-0DCB-4DC8-8F45-BE2F60916800}"/>
    <cellStyle name="Comma 3 16 5" xfId="15024" xr:uid="{DCBC6616-548E-4A68-8795-98A6FDFF124E}"/>
    <cellStyle name="Comma 3 17" xfId="761" xr:uid="{A1CF2A68-6C51-4782-A32B-00B4DE7B8C46}"/>
    <cellStyle name="Comma 3 17 2" xfId="15654" xr:uid="{650D7340-3F8D-46C5-8676-B694D439CEBA}"/>
    <cellStyle name="Comma 3 17 2 2" xfId="18054" xr:uid="{2CE0AA18-CF41-4D37-94B5-24281FC0AC80}"/>
    <cellStyle name="Comma 3 17 3" xfId="19491" xr:uid="{364E6293-4F97-4AB9-9A73-C67D12428F2E}"/>
    <cellStyle name="Comma 3 17 4" xfId="15084" xr:uid="{38DB655C-79C3-4034-9212-D1B747A7F779}"/>
    <cellStyle name="Comma 3 18" xfId="2495" xr:uid="{3D5F9F49-9D00-4EC9-AE19-BC99123407C6}"/>
    <cellStyle name="Comma 3 18 2" xfId="17524" xr:uid="{85FDD915-6104-4560-BB8D-C822833C110F}"/>
    <cellStyle name="Comma 3 18 3" xfId="15209" xr:uid="{5D774E92-D536-4F25-8518-F8309E85B5EC}"/>
    <cellStyle name="Comma 3 19" xfId="2517" xr:uid="{0128C685-6695-4DB5-964C-322F4C6BA6DC}"/>
    <cellStyle name="Comma 3 19 2" xfId="18988" xr:uid="{04300FC8-E3D5-4785-9664-D3D7B875415E}"/>
    <cellStyle name="Comma 3 2" xfId="125" xr:uid="{DF53EC3D-CF61-4AE2-A743-F26DF9AFD644}"/>
    <cellStyle name="Comma 3 2 10" xfId="697" xr:uid="{FB4C0D63-AB38-4ABD-AF76-A4A791C49E77}"/>
    <cellStyle name="Comma 3 2 10 2" xfId="960" xr:uid="{096B19DE-70D8-424D-A6B5-70B83CFC069D}"/>
    <cellStyle name="Comma 3 2 10 2 2" xfId="10844" xr:uid="{4FF226B3-DC5D-4711-B905-342AB1DA11C5}"/>
    <cellStyle name="Comma 3 2 10 2 2 2" xfId="18055" xr:uid="{EFF3DB01-8008-4BEF-A22E-517A85A95080}"/>
    <cellStyle name="Comma 3 2 10 2 3" xfId="13116" xr:uid="{814BD20F-F9E5-4815-9A8C-BE3D41AC08D9}"/>
    <cellStyle name="Comma 3 2 10 2 4" xfId="15655" xr:uid="{CA3B6027-065B-435F-B2E6-6592EED02DB6}"/>
    <cellStyle name="Comma 3 2 10 3" xfId="2367" xr:uid="{6C4C493F-3D24-485C-9FB2-23E03F1E4575}"/>
    <cellStyle name="Comma 3 2 10 3 2" xfId="11657" xr:uid="{688A13E4-7278-4B9B-A80D-0DB67DF795B8}"/>
    <cellStyle name="Comma 3 2 10 3 3" xfId="13845" xr:uid="{6FF9D754-9D02-47D6-9650-E91013340F39}"/>
    <cellStyle name="Comma 3 2 10 3 4" xfId="19492" xr:uid="{16D3168B-4DE3-427B-A525-42B5A210A7BA}"/>
    <cellStyle name="Comma 3 2 10 4" xfId="3253" xr:uid="{F8A15859-04DB-4882-B6C6-BB929B663CCA}"/>
    <cellStyle name="Comma 3 2 10 4 2" xfId="12385" xr:uid="{5A73AAEE-B3C2-4593-A45F-9700F8507AF9}"/>
    <cellStyle name="Comma 3 2 10 4 3" xfId="14568" xr:uid="{2B8B5DFA-DB1D-4068-8ED8-AB75BAE76864}"/>
    <cellStyle name="Comma 3 2 10 5" xfId="10641" xr:uid="{ABA99F06-F634-462D-9A33-69CCB573BD92}"/>
    <cellStyle name="Comma 3 2 10 6" xfId="12914" xr:uid="{14B54035-A151-4244-9371-16970A947C20}"/>
    <cellStyle name="Comma 3 2 10 7" xfId="15028" xr:uid="{2CE5A570-D828-45C5-93E4-9E7104F75878}"/>
    <cellStyle name="Comma 3 2 11" xfId="728" xr:uid="{A3774677-A275-43D0-8B14-7A711DA5443D}"/>
    <cellStyle name="Comma 3 2 11 2" xfId="971" xr:uid="{0BADE214-49E4-41EB-8D76-53C26E43D6EC}"/>
    <cellStyle name="Comma 3 2 11 2 2" xfId="10855" xr:uid="{38EEBD1A-FD46-48BC-9E5F-CBFBBB56B6C0}"/>
    <cellStyle name="Comma 3 2 11 2 2 2" xfId="18056" xr:uid="{D7C64BC1-2156-46DE-85DD-6A576CD36D56}"/>
    <cellStyle name="Comma 3 2 11 2 3" xfId="13127" xr:uid="{4D2FA80F-12BE-4569-B0AB-CF6A3AD6F470}"/>
    <cellStyle name="Comma 3 2 11 2 4" xfId="15656" xr:uid="{E23B95B9-65D0-4269-A3B1-A230686D7676}"/>
    <cellStyle name="Comma 3 2 11 3" xfId="2430" xr:uid="{2DF912BB-37EC-433B-8C65-17DB180591A6}"/>
    <cellStyle name="Comma 3 2 11 3 2" xfId="11663" xr:uid="{302045CA-BC21-48C7-B867-2BBB5D916B7B}"/>
    <cellStyle name="Comma 3 2 11 3 3" xfId="13851" xr:uid="{3DDE7419-D36B-4FCC-A254-8BBA4EF36649}"/>
    <cellStyle name="Comma 3 2 11 3 4" xfId="19493" xr:uid="{3144DFC9-8657-45E9-9E16-B6B3AE0B834F}"/>
    <cellStyle name="Comma 3 2 11 4" xfId="3259" xr:uid="{760DECB7-FD99-442A-B068-FE652B8192B4}"/>
    <cellStyle name="Comma 3 2 11 4 2" xfId="12391" xr:uid="{DA479266-6993-490A-A4A0-7E69843AC366}"/>
    <cellStyle name="Comma 3 2 11 4 3" xfId="14574" xr:uid="{A51E23FF-E168-4FA9-9632-793142DF5724}"/>
    <cellStyle name="Comma 3 2 11 5" xfId="10652" xr:uid="{2FE39A21-0A78-4C74-8F31-123AAEC47471}"/>
    <cellStyle name="Comma 3 2 11 6" xfId="12925" xr:uid="{06E27794-A2FD-475B-ADCF-7695784CCAD9}"/>
    <cellStyle name="Comma 3 2 11 7" xfId="15143" xr:uid="{D890E7CC-D84E-4EA2-B882-B91BD271EBF2}"/>
    <cellStyle name="Comma 3 2 12" xfId="762" xr:uid="{720266BB-D133-41A6-8B57-A8F7F6264C5B}"/>
    <cellStyle name="Comma 3 2 12 2" xfId="983" xr:uid="{C6254EBF-8401-43EA-A60C-D83C497A3660}"/>
    <cellStyle name="Comma 3 2 12 2 2" xfId="10867" xr:uid="{B9D5D35A-496E-4398-BCF6-BCE0E2FD40C7}"/>
    <cellStyle name="Comma 3 2 12 2 3" xfId="13139" xr:uid="{4D43CEEE-042E-442E-9B40-2DD5DECB7FC0}"/>
    <cellStyle name="Comma 3 2 12 2 4" xfId="17563" xr:uid="{0E9E2317-9ECE-4591-A7F0-E620579E76F8}"/>
    <cellStyle name="Comma 3 2 12 3" xfId="2497" xr:uid="{8089EA43-27F6-4EA9-ACE4-2398FA4F52F1}"/>
    <cellStyle name="Comma 3 2 12 3 2" xfId="11678" xr:uid="{63B14D7D-BF08-429B-8F8F-8FF3212A2DE0}"/>
    <cellStyle name="Comma 3 2 12 3 3" xfId="13864" xr:uid="{CA2DB78A-E25A-46CE-8E47-82F9981F682F}"/>
    <cellStyle name="Comma 3 2 12 4" xfId="3270" xr:uid="{7764C5CE-4437-4767-B367-F7FB0CB3BD2E}"/>
    <cellStyle name="Comma 3 2 12 4 2" xfId="12402" xr:uid="{A3BF0A27-4F2B-405D-A89C-0F27E373F97B}"/>
    <cellStyle name="Comma 3 2 12 4 3" xfId="14585" xr:uid="{B75F8F84-0B95-4121-9E02-5B77AA1AF4E0}"/>
    <cellStyle name="Comma 3 2 12 5" xfId="10665" xr:uid="{F6EAF1B3-40E8-497E-9E3E-EB2C8D8BE3ED}"/>
    <cellStyle name="Comma 3 2 12 6" xfId="12937" xr:uid="{AC4E9B66-E1EB-4F8E-BE77-2C5AA8C1000E}"/>
    <cellStyle name="Comma 3 2 12 7" xfId="15247" xr:uid="{43347A31-CD03-4C57-B2BE-1CAFE4BB4857}"/>
    <cellStyle name="Comma 3 2 13" xfId="357" xr:uid="{345F7F5A-4BF9-4093-AC39-A95FF0799FD5}"/>
    <cellStyle name="Comma 3 2 13 2" xfId="2521" xr:uid="{88A92981-1F25-4A11-A982-FD74C64B4EC3}"/>
    <cellStyle name="Comma 3 2 13 2 2" xfId="11692" xr:uid="{0A195CBB-2AD3-4FD6-856D-06EB55F9ED3D}"/>
    <cellStyle name="Comma 3 2 13 2 3" xfId="13876" xr:uid="{8A785665-4FB7-495A-B767-FEFF58CD6B22}"/>
    <cellStyle name="Comma 3 2 13 3" xfId="3282" xr:uid="{5FDECA2D-EDCC-4386-A581-6395A5C745A5}"/>
    <cellStyle name="Comma 3 2 13 3 2" xfId="12414" xr:uid="{74B21C55-B199-4317-9836-0DE390697B3D}"/>
    <cellStyle name="Comma 3 2 13 3 3" xfId="14597" xr:uid="{BDCE343E-5DFD-4550-91EA-4F1A8B0A4576}"/>
    <cellStyle name="Comma 3 2 13 4" xfId="10463" xr:uid="{E691428E-AFB8-44D8-B139-96DE7B8E9877}"/>
    <cellStyle name="Comma 3 2 13 5" xfId="12783" xr:uid="{E3362297-8473-4BEE-9C92-74FF0544C794}"/>
    <cellStyle name="Comma 3 2 13 6" xfId="19027" xr:uid="{B2DB479F-A90F-497D-9667-8FAA74946BEF}"/>
    <cellStyle name="Comma 3 2 14" xfId="819" xr:uid="{472FF32F-8E03-4226-ABDA-743E0BE9D55E}"/>
    <cellStyle name="Comma 3 2 14 2" xfId="2567" xr:uid="{57E870D5-9C74-4836-8355-7FF1F65288ED}"/>
    <cellStyle name="Comma 3 2 14 2 2" xfId="11703" xr:uid="{F6A6BB72-23E9-45A7-A805-590E66138DCA}"/>
    <cellStyle name="Comma 3 2 14 2 3" xfId="13887" xr:uid="{B7C453D8-89E9-42B9-8286-F0650D79AE38}"/>
    <cellStyle name="Comma 3 2 14 3" xfId="3293" xr:uid="{7652808E-3ED5-42F8-8908-840CCC6AA738}"/>
    <cellStyle name="Comma 3 2 14 3 2" xfId="12425" xr:uid="{E7851F07-D6D3-4322-86D3-176F815DD282}"/>
    <cellStyle name="Comma 3 2 14 3 3" xfId="14608" xr:uid="{C8A9821C-E803-437D-AA72-8112FAD536E4}"/>
    <cellStyle name="Comma 3 2 14 4" xfId="10704" xr:uid="{142DA3D5-E4FD-4582-9A73-C7D36E3EDDA5}"/>
    <cellStyle name="Comma 3 2 14 5" xfId="12976" xr:uid="{EA393283-E5E7-4C9D-A3FE-FB2D438B19E8}"/>
    <cellStyle name="Comma 3 2 15" xfId="1061" xr:uid="{966DD8AA-CC36-4595-BF22-E1CF3BEA8BAE}"/>
    <cellStyle name="Comma 3 2 15 2" xfId="1268" xr:uid="{FE9F25B6-BBFC-4660-B2CD-45E7C4D0122A}"/>
    <cellStyle name="Comma 3 2 15 2 2" xfId="11079" xr:uid="{0084A99E-B815-4777-BED8-AD9B0CD5F094}"/>
    <cellStyle name="Comma 3 2 15 2 3" xfId="13336" xr:uid="{36592406-4862-46CD-9C07-75D3968BA708}"/>
    <cellStyle name="Comma 3 2 15 3" xfId="2734" xr:uid="{A4723B47-3EBE-4D2D-9C92-260BD00A1CCA}"/>
    <cellStyle name="Comma 3 2 15 3 2" xfId="11866" xr:uid="{0D87B188-282D-498F-964F-BA69DD8DA03B}"/>
    <cellStyle name="Comma 3 2 15 3 3" xfId="14049" xr:uid="{55328B34-12C1-4CD0-B197-2263FEA6E6E2}"/>
    <cellStyle name="Comma 3 2 16" xfId="1184" xr:uid="{A6042187-C888-4CCC-AA82-0B779F125F02}"/>
    <cellStyle name="Comma 3 2 17" xfId="10317" xr:uid="{12B26B65-EA7F-468E-ADEB-7872B7692F65}"/>
    <cellStyle name="Comma 3 2 18" xfId="12453" xr:uid="{0DCC0F3F-478C-4539-B7CB-AF06D7B75D55}"/>
    <cellStyle name="Comma 3 2 18 2" xfId="14633" xr:uid="{ABE44F64-ECEA-4399-AD7A-CE77B374F13D}"/>
    <cellStyle name="Comma 3 2 2" xfId="148" xr:uid="{2C4DD183-C1F8-4D4B-A2A4-7CF5B3F63E2C}"/>
    <cellStyle name="Comma 3 2 2 10" xfId="7643" xr:uid="{41EA1C7B-FE34-4089-B778-31E5106C9441}"/>
    <cellStyle name="Comma 3 2 2 10 2" xfId="19018" xr:uid="{5495E99D-F313-4917-AC1C-9D6DE2800870}"/>
    <cellStyle name="Comma 3 2 2 11" xfId="10029" xr:uid="{B371AA7E-5F10-44B6-AF24-A103FC9552AD}"/>
    <cellStyle name="Comma 3 2 2 12" xfId="12511" xr:uid="{B1C0C80F-73B8-42AA-93ED-CD7C94E5BDDA}"/>
    <cellStyle name="Comma 3 2 2 13" xfId="14699" xr:uid="{754FBCD5-2B93-442D-947C-45CE3952666E}"/>
    <cellStyle name="Comma 3 2 2 2" xfId="176" xr:uid="{EC6BF2C2-2314-4D5C-8595-22D64154BB1F}"/>
    <cellStyle name="Comma 3 2 2 2 10" xfId="12593" xr:uid="{1D26D9EC-53EC-4B23-A1EA-58DF213D9C84}"/>
    <cellStyle name="Comma 3 2 2 2 11" xfId="14766" xr:uid="{86ADD009-E4D1-49D9-9967-F255D22EAD8B}"/>
    <cellStyle name="Comma 3 2 2 2 2" xfId="248" xr:uid="{7C2634D0-D6F0-4950-AA33-9203F7836FF9}"/>
    <cellStyle name="Comma 3 2 2 2 2 2" xfId="2186" xr:uid="{F74442B3-12C6-4BD3-A81C-787FCA7AAB3D}"/>
    <cellStyle name="Comma 3 2 2 2 2 2 2" xfId="11583" xr:uid="{D1DC95BF-ADE6-4E73-8D5E-CFEA7806948A}"/>
    <cellStyle name="Comma 3 2 2 2 2 2 2 2" xfId="18058" xr:uid="{A9C42511-61DB-4694-BDA9-D62503351CA6}"/>
    <cellStyle name="Comma 3 2 2 2 2 2 3" xfId="13771" xr:uid="{14A77B17-6184-453B-8C57-11BC49162772}"/>
    <cellStyle name="Comma 3 2 2 2 2 2 4" xfId="15658" xr:uid="{436FEAE9-0A5F-4EC6-B2C0-C20C68A5F131}"/>
    <cellStyle name="Comma 3 2 2 2 2 3" xfId="3179" xr:uid="{EA52BA3C-6990-4EC6-B289-C9B87FA36DAD}"/>
    <cellStyle name="Comma 3 2 2 2 2 3 2" xfId="12311" xr:uid="{7A1D8E95-1D28-460D-BB3E-A7CF5B6FB1D5}"/>
    <cellStyle name="Comma 3 2 2 2 2 3 3" xfId="14494" xr:uid="{8187CCF3-E90C-4B5E-8B2B-65081D9C3FC7}"/>
    <cellStyle name="Comma 3 2 2 2 2 3 4" xfId="19495" xr:uid="{2D23FEBD-6F37-4050-B449-8BF29B5C8F9B}"/>
    <cellStyle name="Comma 3 2 2 2 2 4" xfId="6024" xr:uid="{5E96B51A-8613-4028-BF42-B2BEB4E44E48}"/>
    <cellStyle name="Comma 3 2 2 2 2 5" xfId="10391" xr:uid="{37038846-F51D-4DAE-A5F6-05CD59E03919}"/>
    <cellStyle name="Comma 3 2 2 2 2 6" xfId="12725" xr:uid="{6B88A073-4109-45B3-999F-9BBD5F47B1D0}"/>
    <cellStyle name="Comma 3 2 2 2 3" xfId="428" xr:uid="{F7D3C689-63C3-4823-8845-6C6B6B6A304C}"/>
    <cellStyle name="Comma 3 2 2 2 3 2" xfId="10504" xr:uid="{6FBC1094-1765-4522-8CA7-493F7A4BBD87}"/>
    <cellStyle name="Comma 3 2 2 2 3 2 2" xfId="18057" xr:uid="{3B93FDC1-B97F-4A78-80F0-99993CF72C3D}"/>
    <cellStyle name="Comma 3 2 2 2 3 3" xfId="12815" xr:uid="{4B3B8852-A6A9-4D9E-A037-CD15CBA82508}"/>
    <cellStyle name="Comma 3 2 2 2 3 4" xfId="15657" xr:uid="{A738E462-F027-401D-8C84-97959D1D5BC0}"/>
    <cellStyle name="Comma 3 2 2 2 4" xfId="860" xr:uid="{E5FDE74B-C22F-413E-8255-D4A5892C6807}"/>
    <cellStyle name="Comma 3 2 2 2 4 2" xfId="10744" xr:uid="{C3CBA1CD-FF9D-41CD-9FA8-10DCBE7B03F3}"/>
    <cellStyle name="Comma 3 2 2 2 4 3" xfId="13016" xr:uid="{8CCE5F61-843E-4C56-81FF-3666BBEA1D2C}"/>
    <cellStyle name="Comma 3 2 2 2 4 4" xfId="16662" xr:uid="{FCD56C49-7CE7-40B9-9621-85B8EA87887A}"/>
    <cellStyle name="Comma 3 2 2 2 5" xfId="1565" xr:uid="{C3302CCF-9333-44EB-9786-3346CA57BA5D}"/>
    <cellStyle name="Comma 3 2 2 2 5 2" xfId="11205" xr:uid="{16D6CC2C-69F9-44D8-8C7A-5D5B2D0FCFA5}"/>
    <cellStyle name="Comma 3 2 2 2 5 3" xfId="13423" xr:uid="{4F7B7D37-9643-4BF6-B226-8E998ECFB7C6}"/>
    <cellStyle name="Comma 3 2 2 2 5 4" xfId="19494" xr:uid="{1F0E1688-E170-4E80-8024-D2677CB65FAF}"/>
    <cellStyle name="Comma 3 2 2 2 6" xfId="2829" xr:uid="{0B9BD410-7EFE-453D-979B-189B5920C7E4}"/>
    <cellStyle name="Comma 3 2 2 2 6 2" xfId="11961" xr:uid="{33724E11-8189-432D-B84F-7EEBA1956992}"/>
    <cellStyle name="Comma 3 2 2 2 6 3" xfId="14144" xr:uid="{4C008BF3-1970-4DF7-8197-B47345B4CF3B}"/>
    <cellStyle name="Comma 3 2 2 2 7" xfId="3514" xr:uid="{C5348BC9-E5B4-4F4E-83A1-4AAB288130FA}"/>
    <cellStyle name="Comma 3 2 2 2 7 2" xfId="10340" xr:uid="{6009494F-75DB-494F-B542-4B1612B36B6D}"/>
    <cellStyle name="Comma 3 2 2 2 7 3" xfId="12691" xr:uid="{662BFC60-4EE1-4749-8682-502C4EFE5FB7}"/>
    <cellStyle name="Comma 3 2 2 2 8" xfId="7727" xr:uid="{8DBB56B4-7FDB-47EA-AE97-222790C9B4EE}"/>
    <cellStyle name="Comma 3 2 2 2 9" xfId="10149" xr:uid="{5A211467-EF09-42D0-A914-87D915878891}"/>
    <cellStyle name="Comma 3 2 2 3" xfId="74" xr:uid="{F87EDE3A-BEB7-4DB3-969E-0BC404B4F796}"/>
    <cellStyle name="Comma 3 2 2 3 2" xfId="2018" xr:uid="{9C942E3E-9B00-4633-940F-336360D17FDB}"/>
    <cellStyle name="Comma 3 2 2 3 2 2" xfId="11445" xr:uid="{EEB4EBC7-1382-4E88-B854-BA457F213D4A}"/>
    <cellStyle name="Comma 3 2 2 3 2 3" xfId="13634" xr:uid="{194AB3CD-BE62-45D8-B297-9AD6AAD47B32}"/>
    <cellStyle name="Comma 3 2 2 3 3" xfId="3040" xr:uid="{B41E3D5A-F13C-4B50-B248-F3EA89E2B6E1}"/>
    <cellStyle name="Comma 3 2 2 3 3 2" xfId="12172" xr:uid="{92BACEB5-214E-45BA-9014-570FF9CE9D6B}"/>
    <cellStyle name="Comma 3 2 2 3 3 3" xfId="14355" xr:uid="{6F53E618-A4B7-4EB3-BA82-12476862BF01}"/>
    <cellStyle name="Comma 3 2 2 3 4" xfId="4088" xr:uid="{1EACE7A4-8918-4719-AC86-4D02A718152C}"/>
    <cellStyle name="Comma 3 2 2 3 5" xfId="10289" xr:uid="{B99E309A-B271-425C-BD35-B460B9BBD02F}"/>
    <cellStyle name="Comma 3 2 2 3 6" xfId="12655" xr:uid="{ABA938E4-CAD7-4255-A2ED-FC4A8978EB94}"/>
    <cellStyle name="Comma 3 2 2 4" xfId="438" xr:uid="{61DB71F7-0030-4668-9A17-025576CA234C}"/>
    <cellStyle name="Comma 3 2 2 4 2" xfId="1793" xr:uid="{65749746-0A0F-4014-B90A-5BBB8B79CE38}"/>
    <cellStyle name="Comma 3 2 2 4 2 2" xfId="11325" xr:uid="{BA4C4E8A-8AF5-40B3-B5DD-A42F38056F20}"/>
    <cellStyle name="Comma 3 2 2 4 2 2 2" xfId="18059" xr:uid="{D3949BD1-1BF2-4CD9-AD2E-605FB7C4FC65}"/>
    <cellStyle name="Comma 3 2 2 4 2 3" xfId="13519" xr:uid="{19F43785-294D-47E7-AAD2-71E3E0960934}"/>
    <cellStyle name="Comma 3 2 2 4 2 4" xfId="15659" xr:uid="{15DD16F0-FBF9-4253-91CC-952900F4D74D}"/>
    <cellStyle name="Comma 3 2 2 4 3" xfId="2925" xr:uid="{79754120-B94C-484E-B74E-1EE2675DE343}"/>
    <cellStyle name="Comma 3 2 2 4 3 2" xfId="12057" xr:uid="{C1504328-C8F5-47C9-B017-B669E2AF6C5F}"/>
    <cellStyle name="Comma 3 2 2 4 3 3" xfId="14240" xr:uid="{5FF0EFE6-F6D2-4934-98F6-79962768A997}"/>
    <cellStyle name="Comma 3 2 2 4 3 4" xfId="19496" xr:uid="{89B243A6-10DB-4A37-876A-0A160E3C4335}"/>
    <cellStyle name="Comma 3 2 2 4 4" xfId="5986" xr:uid="{65104DAF-521F-46A6-8011-77279023D4D2}"/>
    <cellStyle name="Comma 3 2 2 4 5" xfId="10512" xr:uid="{3376F303-EF36-47FE-9A9F-5733DB36B947}"/>
    <cellStyle name="Comma 3 2 2 4 6" xfId="12821" xr:uid="{FEE887DE-01F4-45BD-A57B-FF34D3BC5FD7}"/>
    <cellStyle name="Comma 3 2 2 5" xfId="866" xr:uid="{7CF79B0A-6116-4CB2-BB5D-03AD487618AE}"/>
    <cellStyle name="Comma 3 2 2 5 2" xfId="1231" xr:uid="{7F38105A-0FF1-479D-B297-ED15078F5F04}"/>
    <cellStyle name="Comma 3 2 2 5 2 2" xfId="11060" xr:uid="{34752765-F5F8-43F4-A2BF-DB71907C9126}"/>
    <cellStyle name="Comma 3 2 2 5 2 2 2" xfId="18060" xr:uid="{4CF0DDD1-63B9-4709-A390-26D3404DEEEA}"/>
    <cellStyle name="Comma 3 2 2 5 2 3" xfId="13317" xr:uid="{10FF1FBB-1818-428D-ADA4-73B206383643}"/>
    <cellStyle name="Comma 3 2 2 5 2 4" xfId="15660" xr:uid="{D777E47F-8977-43C6-B48A-7B8ED61AD27F}"/>
    <cellStyle name="Comma 3 2 2 5 3" xfId="2715" xr:uid="{26BAB829-B7E8-4A23-ADA1-8CD8641F065C}"/>
    <cellStyle name="Comma 3 2 2 5 3 2" xfId="11847" xr:uid="{DFF18642-E0C6-4F29-84C1-B22C855DEDD8}"/>
    <cellStyle name="Comma 3 2 2 5 3 3" xfId="14030" xr:uid="{311A81B3-08D2-425F-8605-F4665D07625A}"/>
    <cellStyle name="Comma 3 2 2 5 3 4" xfId="19497" xr:uid="{6FE748B7-A3ED-481D-857E-7EE03FAC0D46}"/>
    <cellStyle name="Comma 3 2 2 5 4" xfId="6330" xr:uid="{39F7B52E-1E06-4C10-9D7E-BC4A19042A48}"/>
    <cellStyle name="Comma 3 2 2 5 5" xfId="10750" xr:uid="{A687051E-3E2A-4A37-96F1-7BEA26E52CFE}"/>
    <cellStyle name="Comma 3 2 2 5 6" xfId="13022" xr:uid="{C7D56CC1-8D32-4D7E-B7DE-19A3282FF597}"/>
    <cellStyle name="Comma 3 2 2 6" xfId="1070" xr:uid="{66AEA032-6826-4F67-B4A8-564859A714D1}"/>
    <cellStyle name="Comma 3 2 2 6 2" xfId="10935" xr:uid="{43257078-873B-4FBA-8B3D-680A6EABA30E}"/>
    <cellStyle name="Comma 3 2 2 6 2 2" xfId="18061" xr:uid="{484510D6-EC79-4B47-8336-FC6674DFAADF}"/>
    <cellStyle name="Comma 3 2 2 6 2 3" xfId="15661" xr:uid="{B442A920-78CA-4809-AC45-E1AF7160FE98}"/>
    <cellStyle name="Comma 3 2 2 6 3" xfId="13198" xr:uid="{2AE26A16-869B-467C-846D-7D8AAFFCBC61}"/>
    <cellStyle name="Comma 3 2 2 6 3 2" xfId="19498" xr:uid="{9F7ECC34-3BED-4EDE-A636-D7AEC623E35D}"/>
    <cellStyle name="Comma 3 2 2 6 4" xfId="15132" xr:uid="{63A51F00-4434-4AA0-854F-F90AF2CD8A82}"/>
    <cellStyle name="Comma 3 2 2 7" xfId="1131" xr:uid="{BEA0F205-FF42-4206-99D8-123F61A0568E}"/>
    <cellStyle name="Comma 3 2 2 7 2" xfId="10990" xr:uid="{5B5889C1-E7FE-4C3D-9C00-B08A9E14F0DB}"/>
    <cellStyle name="Comma 3 2 2 7 2 2" xfId="18062" xr:uid="{CC8418F1-7B25-45F5-94BE-A5B9EDF2E92D}"/>
    <cellStyle name="Comma 3 2 2 7 3" xfId="13251" xr:uid="{D6E92317-0950-482C-8612-58A5CB30DD2A}"/>
    <cellStyle name="Comma 3 2 2 7 3 2" xfId="19499" xr:uid="{7256468D-3050-433A-851D-292BBE97254A}"/>
    <cellStyle name="Comma 3 2 2 7 4" xfId="15662" xr:uid="{B15A798C-D687-42BB-903A-8843C62A6434}"/>
    <cellStyle name="Comma 3 2 2 8" xfId="2647" xr:uid="{9610B83F-639F-4B87-AE60-9D519EC6D817}"/>
    <cellStyle name="Comma 3 2 2 8 2" xfId="11779" xr:uid="{C5AA4188-88FA-4529-B723-E529DBE86645}"/>
    <cellStyle name="Comma 3 2 2 8 2 2" xfId="17554" xr:uid="{1CAC5C40-1496-4D41-AEA2-A2B98F7F09F6}"/>
    <cellStyle name="Comma 3 2 2 8 3" xfId="13962" xr:uid="{DDC30CEA-A2E8-4421-B820-FCB5BF039D4D}"/>
    <cellStyle name="Comma 3 2 2 8 4" xfId="15238" xr:uid="{0B4E6736-A237-47B8-975A-2908E18CD3A5}"/>
    <cellStyle name="Comma 3 2 2 9" xfId="3409" xr:uid="{736B8387-8B26-468A-B816-F5D0E6AF617C}"/>
    <cellStyle name="Comma 3 2 2 9 2" xfId="10324" xr:uid="{991EA7F3-BBFF-40A8-89B0-D06333296F3C}"/>
    <cellStyle name="Comma 3 2 2 9 3" xfId="12678" xr:uid="{80AC2AD3-0BAA-4742-BE2D-5D964022319A}"/>
    <cellStyle name="Comma 3 2 2 9 4" xfId="16585" xr:uid="{2D430624-B43A-4663-9CC2-C7C036B0C080}"/>
    <cellStyle name="Comma 3 2 3" xfId="188" xr:uid="{0AC805DB-9B56-411E-BA46-00A146BEDD4E}"/>
    <cellStyle name="Comma 3 2 3 10" xfId="14691" xr:uid="{3BC02860-3E97-4E3C-AFCF-35BD599AF165}"/>
    <cellStyle name="Comma 3 2 3 2" xfId="481" xr:uid="{2FE2E588-0A90-4511-A1ED-57FCFDE8CD9D}"/>
    <cellStyle name="Comma 3 2 3 2 2" xfId="2255" xr:uid="{3E6D8117-8D64-4BA8-BC69-26BB45E07B92}"/>
    <cellStyle name="Comma 3 2 3 2 2 2" xfId="3213" xr:uid="{EB48EDDB-9A4A-4501-A0FD-2AAD917D0094}"/>
    <cellStyle name="Comma 3 2 3 2 2 2 2" xfId="12345" xr:uid="{D808AEFB-00F7-46ED-BF22-E8B34CCD6B44}"/>
    <cellStyle name="Comma 3 2 3 2 2 2 3" xfId="14528" xr:uid="{11F95913-B5BB-4984-A27B-31B361BDB77E}"/>
    <cellStyle name="Comma 3 2 3 2 2 2 4" xfId="18063" xr:uid="{59E6B05B-EA73-4C43-810C-61B355A0989A}"/>
    <cellStyle name="Comma 3 2 3 2 2 3" xfId="11617" xr:uid="{D0679F4F-A185-4A0F-B5C7-E795B93CDCFB}"/>
    <cellStyle name="Comma 3 2 3 2 2 4" xfId="13805" xr:uid="{8C744567-423B-4374-9299-FD4323AE0618}"/>
    <cellStyle name="Comma 3 2 3 2 2 5" xfId="15663" xr:uid="{F3258ACB-DDBC-48F0-9AB2-39DA77F17B08}"/>
    <cellStyle name="Comma 3 2 3 2 3" xfId="1633" xr:uid="{CED82DE4-0ABB-4438-B2B7-726BED84868A}"/>
    <cellStyle name="Comma 3 2 3 2 3 2" xfId="11255" xr:uid="{2D886F8C-2C0A-455A-8B8D-FF142BCD9CF4}"/>
    <cellStyle name="Comma 3 2 3 2 3 3" xfId="13457" xr:uid="{8F78781E-AE55-44B6-9C31-9D3605EC6915}"/>
    <cellStyle name="Comma 3 2 3 2 3 4" xfId="16654" xr:uid="{786E77AD-5FE0-434A-97E7-DEE2911E4288}"/>
    <cellStyle name="Comma 3 2 3 2 4" xfId="2863" xr:uid="{DCC51620-9AC0-4DE7-8E9F-0D2DE35E674C}"/>
    <cellStyle name="Comma 3 2 3 2 4 2" xfId="11995" xr:uid="{5DA675C9-58EB-40C2-BC89-01E87F9AF275}"/>
    <cellStyle name="Comma 3 2 3 2 4 3" xfId="14178" xr:uid="{BA901E6C-571F-443E-B704-EB602A3EF9DA}"/>
    <cellStyle name="Comma 3 2 3 2 4 4" xfId="19500" xr:uid="{CD02FA87-5074-4970-A945-17D7C858459E}"/>
    <cellStyle name="Comma 3 2 3 2 5" xfId="3505" xr:uid="{21FC5F42-01CC-46F7-BDB6-7409E9FB835B}"/>
    <cellStyle name="Comma 3 2 3 2 6" xfId="7719" xr:uid="{96D0C90F-1899-4A36-B0C1-885860DEECC6}"/>
    <cellStyle name="Comma 3 2 3 2 7" xfId="10543" xr:uid="{EDCABBDC-8C60-48F3-883D-C685F4C8EF67}"/>
    <cellStyle name="Comma 3 2 3 2 8" xfId="12837" xr:uid="{564076E9-80CC-47D3-91C0-45FAD5CA446D}"/>
    <cellStyle name="Comma 3 2 3 2 9" xfId="14758" xr:uid="{B163C3FF-6D47-4A19-A8D8-506250709BF2}"/>
    <cellStyle name="Comma 3 2 3 3" xfId="882" xr:uid="{C7624851-F520-4F33-861E-4FE8F6C5A706}"/>
    <cellStyle name="Comma 3 2 3 3 2" xfId="2077" xr:uid="{10E474CD-7D09-4B65-B2C1-21D665F46BE3}"/>
    <cellStyle name="Comma 3 2 3 3 2 2" xfId="11503" xr:uid="{E77BDFA2-3BCC-404F-ACD6-AFBE647D1F5B}"/>
    <cellStyle name="Comma 3 2 3 3 2 3" xfId="13692" xr:uid="{D9BC8ED7-7A3B-4AD1-AF93-7CDF2BD41BDA}"/>
    <cellStyle name="Comma 3 2 3 3 3" xfId="3099" xr:uid="{D6A1B0FF-A825-46F2-BA11-9B40CDBBA5E3}"/>
    <cellStyle name="Comma 3 2 3 3 3 2" xfId="12231" xr:uid="{432F1A21-2D7F-45BD-8FED-A2F6477A6DBF}"/>
    <cellStyle name="Comma 3 2 3 3 3 3" xfId="14414" xr:uid="{67E51894-BE96-4871-86B8-4B512E56F6C8}"/>
    <cellStyle name="Comma 3 2 3 3 4" xfId="4089" xr:uid="{925FDB56-C19A-48AB-86FC-A555BA846EB9}"/>
    <cellStyle name="Comma 3 2 3 3 5" xfId="10766" xr:uid="{23D79D45-2D90-4BF4-9227-9E71B5F68249}"/>
    <cellStyle name="Comma 3 2 3 3 6" xfId="13038" xr:uid="{E78056BB-FBB8-4404-8075-133D14D8EBC0}"/>
    <cellStyle name="Comma 3 2 3 4" xfId="1860" xr:uid="{A66E2BD8-C93B-41A9-B1A9-DEB797E3BBCD}"/>
    <cellStyle name="Comma 3 2 3 4 2" xfId="2955" xr:uid="{F21BC276-1610-4F5D-8245-1D2844100387}"/>
    <cellStyle name="Comma 3 2 3 4 2 2" xfId="12087" xr:uid="{A3B98BBF-56A6-4725-B0C0-0CB47AAB3661}"/>
    <cellStyle name="Comma 3 2 3 4 2 2 2" xfId="18064" xr:uid="{A1840105-80A3-4BEC-9DF9-6AC6E97C9761}"/>
    <cellStyle name="Comma 3 2 3 4 2 3" xfId="14270" xr:uid="{5B448428-3436-4886-9317-8C2818279EBB}"/>
    <cellStyle name="Comma 3 2 3 4 2 4" xfId="15664" xr:uid="{037CFF36-E893-447F-9C23-347C4AFE9B51}"/>
    <cellStyle name="Comma 3 2 3 4 3" xfId="11359" xr:uid="{7B878EC9-7CCF-4BE8-B96A-B051F8F5D99C}"/>
    <cellStyle name="Comma 3 2 3 4 3 2" xfId="19501" xr:uid="{D6F3A946-4B4C-4B8B-ADB0-73B489DF9347}"/>
    <cellStyle name="Comma 3 2 3 4 4" xfId="13549" xr:uid="{929A6EEB-BD9D-444D-A9BA-4717B37EB6CB}"/>
    <cellStyle name="Comma 3 2 3 4 5" xfId="15122" xr:uid="{2D4611FE-DA5B-4737-A884-A05B73E7A97E}"/>
    <cellStyle name="Comma 3 2 3 5" xfId="1295" xr:uid="{27F5FAF4-21C6-4D2F-BFAC-8BD54E6F3EE4}"/>
    <cellStyle name="Comma 3 2 3 5 2" xfId="11096" xr:uid="{D1B8FFA3-1831-49A5-8185-56BDF9AA73D9}"/>
    <cellStyle name="Comma 3 2 3 5 2 2" xfId="18065" xr:uid="{BB828111-9416-4F40-9063-F3C2D70106A8}"/>
    <cellStyle name="Comma 3 2 3 5 3" xfId="13353" xr:uid="{4E4C2499-E315-4D68-87F6-56D3B92CD648}"/>
    <cellStyle name="Comma 3 2 3 5 3 2" xfId="19502" xr:uid="{970E5B6F-BDA5-4E00-9779-4C6447F9CC82}"/>
    <cellStyle name="Comma 3 2 3 5 4" xfId="15665" xr:uid="{B0E683A2-6742-4537-9774-1961C9916684}"/>
    <cellStyle name="Comma 3 2 3 6" xfId="2750" xr:uid="{1D7B994F-F587-4A6E-AAE9-C4E8C50CEC73}"/>
    <cellStyle name="Comma 3 2 3 6 2" xfId="11882" xr:uid="{CBBEF483-DA6C-4FC0-97D8-ADC537FB9B1C}"/>
    <cellStyle name="Comma 3 2 3 6 2 2" xfId="17548" xr:uid="{1E4688CD-434C-42CE-9E4D-1D9B3D69B610}"/>
    <cellStyle name="Comma 3 2 3 6 3" xfId="14065" xr:uid="{B90264DA-2FFA-465E-B1A3-65D2D69289CC}"/>
    <cellStyle name="Comma 3 2 3 6 4" xfId="15232" xr:uid="{9A4A1764-40E6-4749-85BD-A267318D237E}"/>
    <cellStyle name="Comma 3 2 3 7" xfId="3398" xr:uid="{06543BE6-BEC0-4ABD-85DA-DB8E2A74362A}"/>
    <cellStyle name="Comma 3 2 3 7 2" xfId="10350" xr:uid="{8F5F3384-21A2-458A-A33C-7CCBD2E2C628}"/>
    <cellStyle name="Comma 3 2 3 7 3" xfId="12697" xr:uid="{BA17DBB2-1F69-475E-92AC-9CA5A325C57A}"/>
    <cellStyle name="Comma 3 2 3 7 4" xfId="16577" xr:uid="{BEA93B17-6821-4042-AB27-6897E9848F5E}"/>
    <cellStyle name="Comma 3 2 3 8" xfId="7635" xr:uid="{00B73F49-2F55-4945-A43B-C79DBA66D56C}"/>
    <cellStyle name="Comma 3 2 3 8 2" xfId="19012" xr:uid="{6E0006C5-52C3-498A-9E09-029E889039AD}"/>
    <cellStyle name="Comma 3 2 3 9" xfId="10178" xr:uid="{38A4362C-BB8F-4027-BF9A-EB5724365E47}"/>
    <cellStyle name="Comma 3 2 4" xfId="291" xr:uid="{655A9442-B087-418C-88C2-7FF71F0D6817}"/>
    <cellStyle name="Comma 3 2 4 2" xfId="512" xr:uid="{C9E16DD6-E18B-4905-8E8E-3404ED3C3B41}"/>
    <cellStyle name="Comma 3 2 4 2 2" xfId="2270" xr:uid="{330F5426-29D3-421F-8BF6-DDD96D5A3FB1}"/>
    <cellStyle name="Comma 3 2 4 2 2 2" xfId="18066" xr:uid="{92D6090E-C86F-4A4B-AEE5-D99D2FC37B06}"/>
    <cellStyle name="Comma 3 2 4 2 2 3" xfId="15666" xr:uid="{D6324AB6-EBF5-436D-91A4-5A92F5FB5699}"/>
    <cellStyle name="Comma 3 2 4 2 3" xfId="1648" xr:uid="{F91CA4A0-9481-47F9-A52E-51BAAF25B0F4}"/>
    <cellStyle name="Comma 3 2 4 2 3 2" xfId="19503" xr:uid="{F3882255-DDBC-4086-8964-11045E482440}"/>
    <cellStyle name="Comma 3 2 4 2 4" xfId="3562" xr:uid="{DDDF0A31-0CF0-48B8-A618-ED9AAAA60C17}"/>
    <cellStyle name="Comma 3 2 4 2 5" xfId="10565" xr:uid="{861047E1-A738-4A92-A589-54C169D5A839}"/>
    <cellStyle name="Comma 3 2 4 2 6" xfId="12849" xr:uid="{1EA60453-918C-4110-8990-3666C13A5527}"/>
    <cellStyle name="Comma 3 2 4 3" xfId="894" xr:uid="{A12B3170-FE0F-4D87-B448-89AB6226DDB3}"/>
    <cellStyle name="Comma 3 2 4 3 2" xfId="1875" xr:uid="{5D6302A5-13E6-4F1E-BEC7-87E94FF3CECB}"/>
    <cellStyle name="Comma 3 2 4 3 3" xfId="4090" xr:uid="{5D9224A9-157B-46E3-A49F-1701381CF6E1}"/>
    <cellStyle name="Comma 3 2 4 3 4" xfId="10778" xr:uid="{F786CBE8-C06E-4C9F-B229-880FE085F182}"/>
    <cellStyle name="Comma 3 2 4 3 5" xfId="13050" xr:uid="{315E5EDB-8BEB-4556-A055-6C0FDB037774}"/>
    <cellStyle name="Comma 3 2 4 4" xfId="1316" xr:uid="{80B6B86E-AD5C-4A01-95E6-FAF4988AD391}"/>
    <cellStyle name="Comma 3 2 4 4 2" xfId="15667" xr:uid="{975CB5CC-2728-40EA-B179-F373353BA904}"/>
    <cellStyle name="Comma 3 2 4 4 2 2" xfId="18067" xr:uid="{B38BD8D7-BCD8-44E2-BF5E-F44E00218F4B}"/>
    <cellStyle name="Comma 3 2 4 4 3" xfId="19504" xr:uid="{6B81F285-B392-417F-8BFA-F99682F4B78B}"/>
    <cellStyle name="Comma 3 2 4 4 4" xfId="15114" xr:uid="{1F751AF1-3170-4A40-8103-38C19268CEF3}"/>
    <cellStyle name="Comma 3 2 4 5" xfId="3469" xr:uid="{385E1198-5512-409D-9222-D3638DA9B1A1}"/>
    <cellStyle name="Comma 3 2 4 5 2" xfId="10427" xr:uid="{3FF52692-7171-4D22-8C48-7B965967AE68}"/>
    <cellStyle name="Comma 3 2 4 5 2 2" xfId="18068" xr:uid="{E86A1B4D-FCD6-4DD6-A36C-A2DCEE9C0A1B}"/>
    <cellStyle name="Comma 3 2 4 5 3" xfId="12756" xr:uid="{135854DB-F602-4DA4-9C91-7B3C484E45AA}"/>
    <cellStyle name="Comma 3 2 4 5 3 2" xfId="19505" xr:uid="{10502FCF-30EE-49E3-9422-B2291AB362B6}"/>
    <cellStyle name="Comma 3 2 4 6" xfId="10223" xr:uid="{2B0A197A-F668-42E0-90DE-88B59D44426D}"/>
    <cellStyle name="Comma 3 2 4 6 2" xfId="17539" xr:uid="{CD44DE89-67E5-4546-8389-530B96E654FD}"/>
    <cellStyle name="Comma 3 2 4 6 3" xfId="15224" xr:uid="{30FA9EA3-B56A-4145-A08E-2EEEF0E5759D}"/>
    <cellStyle name="Comma 3 2 4 7" xfId="19003" xr:uid="{394D9C57-0AFF-4E0E-AB42-08728404A6B9}"/>
    <cellStyle name="Comma 3 2 5" xfId="542" xr:uid="{60E144CA-8E1C-41AC-85B2-05994E5C5974}"/>
    <cellStyle name="Comma 3 2 5 2" xfId="905" xr:uid="{20CC1B71-2B0C-409D-9044-2C4046DC885F}"/>
    <cellStyle name="Comma 3 2 5 2 2" xfId="2318" xr:uid="{61100008-BE56-4A4D-B0A2-787CE8768DA8}"/>
    <cellStyle name="Comma 3 2 5 2 2 2" xfId="3237" xr:uid="{739D30E9-8A93-478F-8EF0-ED2C8BD2F49A}"/>
    <cellStyle name="Comma 3 2 5 2 2 2 2" xfId="12369" xr:uid="{ED2E1425-9DB6-40A3-A579-41907DFECE2E}"/>
    <cellStyle name="Comma 3 2 5 2 2 2 2 2" xfId="18070" xr:uid="{A0468513-02F6-4E29-B625-2A32C08F95A6}"/>
    <cellStyle name="Comma 3 2 5 2 2 2 3" xfId="14552" xr:uid="{F882BB8A-3101-4A8D-9EBC-C7CA67714D7A}"/>
    <cellStyle name="Comma 3 2 5 2 2 2 4" xfId="15669" xr:uid="{C469D1CC-436F-4363-B74D-83C103FB4842}"/>
    <cellStyle name="Comma 3 2 5 2 2 3" xfId="6367" xr:uid="{09DB3BC2-1F53-4095-B169-DAA50929DA9C}"/>
    <cellStyle name="Comma 3 2 5 2 2 3 2" xfId="19507" xr:uid="{6ECB207E-6179-4946-851F-73D6306DB9B8}"/>
    <cellStyle name="Comma 3 2 5 2 2 4" xfId="11641" xr:uid="{A5CCA9F4-9493-4179-B6BA-97FFCDB2B69E}"/>
    <cellStyle name="Comma 3 2 5 2 2 5" xfId="13829" xr:uid="{B2CE119E-2412-4701-93C7-859AC2718277}"/>
    <cellStyle name="Comma 3 2 5 2 3" xfId="1700" xr:uid="{8AC5305D-055E-44D3-949F-A63243AFC292}"/>
    <cellStyle name="Comma 3 2 5 2 3 2" xfId="11285" xr:uid="{AB4719A7-F91A-450E-A6F9-26614876CCF3}"/>
    <cellStyle name="Comma 3 2 5 2 3 2 2" xfId="18069" xr:uid="{D2E30523-CDB3-496B-882E-40BAD24BF008}"/>
    <cellStyle name="Comma 3 2 5 2 3 3" xfId="13481" xr:uid="{D4A60E74-D19B-4473-ACC3-B5DB1FBD949C}"/>
    <cellStyle name="Comma 3 2 5 2 3 4" xfId="15668" xr:uid="{974BA03E-BE7E-4F94-9C2B-1DB9DB8F99D4}"/>
    <cellStyle name="Comma 3 2 5 2 4" xfId="2887" xr:uid="{3CC16BFB-5CE3-47E9-B5E5-39AEB51D444A}"/>
    <cellStyle name="Comma 3 2 5 2 4 2" xfId="12019" xr:uid="{975269A4-12DB-422A-898D-63B224A6647E}"/>
    <cellStyle name="Comma 3 2 5 2 4 3" xfId="14202" xr:uid="{628B5769-4731-4FF4-BFF5-B630FE9F8FA7}"/>
    <cellStyle name="Comma 3 2 5 2 4 4" xfId="19506" xr:uid="{06B508DA-EEA5-4857-9879-71289D243A40}"/>
    <cellStyle name="Comma 3 2 5 2 5" xfId="5840" xr:uid="{A9623F33-E7C2-4BA1-B835-5597628173A5}"/>
    <cellStyle name="Comma 3 2 5 2 6" xfId="10789" xr:uid="{4DA6FDFE-8DE8-4FB2-9823-FAC086467B21}"/>
    <cellStyle name="Comma 3 2 5 2 7" xfId="13061" xr:uid="{D3A5DA5B-CBA7-413C-8986-DFA835BBDB0E}"/>
    <cellStyle name="Comma 3 2 5 3" xfId="2116" xr:uid="{3D7EB551-B86A-423F-ADBD-2732AD1C846A}"/>
    <cellStyle name="Comma 3 2 5 3 2" xfId="3138" xr:uid="{F5E2A7DB-59B8-4388-9333-7C1089E39514}"/>
    <cellStyle name="Comma 3 2 5 3 2 2" xfId="12270" xr:uid="{60D25080-C628-4C0E-9C11-167E9807943D}"/>
    <cellStyle name="Comma 3 2 5 3 2 2 2" xfId="18071" xr:uid="{00620774-4801-4A46-8EF2-F7B59305E7C9}"/>
    <cellStyle name="Comma 3 2 5 3 2 3" xfId="14453" xr:uid="{36DE3448-C62E-41CE-8330-9E4D8AF627FB}"/>
    <cellStyle name="Comma 3 2 5 3 2 4" xfId="15670" xr:uid="{1860F241-5DA5-4BEF-805E-6354383BCFDC}"/>
    <cellStyle name="Comma 3 2 5 3 3" xfId="4091" xr:uid="{AB157788-1443-426C-B481-6A2121990321}"/>
    <cellStyle name="Comma 3 2 5 3 3 2" xfId="19508" xr:uid="{045E59FA-72C0-4C2A-9E6A-8F06D2AF896B}"/>
    <cellStyle name="Comma 3 2 5 3 4" xfId="11541" xr:uid="{02AF2E0C-C28D-4B92-B444-306B8FBB3241}"/>
    <cellStyle name="Comma 3 2 5 3 5" xfId="13730" xr:uid="{32B3F88E-8A51-4016-A535-508CA2E0AB82}"/>
    <cellStyle name="Comma 3 2 5 4" xfId="1924" xr:uid="{5A5F66F9-1A32-4ACE-9B53-FA3B2F182596}"/>
    <cellStyle name="Comma 3 2 5 4 2" xfId="2980" xr:uid="{6545F3F7-4E6C-48DE-8497-2693315153F1}"/>
    <cellStyle name="Comma 3 2 5 4 2 2" xfId="12112" xr:uid="{D9021FDA-D0CD-46DB-AE20-247087E530C9}"/>
    <cellStyle name="Comma 3 2 5 4 2 2 2" xfId="18072" xr:uid="{1D80EA3A-10DB-4DEA-A51B-95A107B4F392}"/>
    <cellStyle name="Comma 3 2 5 4 2 3" xfId="14295" xr:uid="{266E4860-9F3B-4F93-A3B8-178843FC8402}"/>
    <cellStyle name="Comma 3 2 5 4 2 4" xfId="15671" xr:uid="{5BE4B833-3664-4E98-AD6C-CFFA302565B9}"/>
    <cellStyle name="Comma 3 2 5 4 3" xfId="6182" xr:uid="{34321DF0-3562-415B-9E47-23F3B23C51E4}"/>
    <cellStyle name="Comma 3 2 5 4 3 2" xfId="19509" xr:uid="{6A230B44-C401-4230-AB73-DC11595CBDB1}"/>
    <cellStyle name="Comma 3 2 5 4 4" xfId="11385" xr:uid="{10C3220D-C93A-4F38-B71F-5AE94B7FF9F0}"/>
    <cellStyle name="Comma 3 2 5 4 5" xfId="13574" xr:uid="{559F69EA-3CF3-4F5C-978B-53F28A711321}"/>
    <cellStyle name="Comma 3 2 5 5" xfId="1452" xr:uid="{865349C3-67C6-49C8-B440-223E7D704CF3}"/>
    <cellStyle name="Comma 3 2 5 5 2" xfId="11142" xr:uid="{B7C07096-49BE-454D-A8CD-0D1071EF4253}"/>
    <cellStyle name="Comma 3 2 5 5 2 2" xfId="18073" xr:uid="{9F48A5B9-B7C4-42A8-9F7E-4F6E4493B4C6}"/>
    <cellStyle name="Comma 3 2 5 5 2 3" xfId="15672" xr:uid="{6681A275-E7F8-4F6B-8FD3-771A7F1627DE}"/>
    <cellStyle name="Comma 3 2 5 5 3" xfId="13381" xr:uid="{EB75031E-C091-4CF1-A225-9A05DCA97C7F}"/>
    <cellStyle name="Comma 3 2 5 5 3 2" xfId="19510" xr:uid="{FB508DE1-B8CD-4093-8F1E-D5A9A4E87F82}"/>
    <cellStyle name="Comma 3 2 5 5 4" xfId="15107" xr:uid="{684E37BB-284F-40DD-8910-C685189770C5}"/>
    <cellStyle name="Comma 3 2 5 6" xfId="2788" xr:uid="{D4A24FC2-F34E-4E46-A4FB-88BF819C86ED}"/>
    <cellStyle name="Comma 3 2 5 6 2" xfId="11920" xr:uid="{A9B0CB2A-7E43-4074-A543-7CE5E6DF7763}"/>
    <cellStyle name="Comma 3 2 5 6 2 2" xfId="17534" xr:uid="{97A261D8-5D95-4162-BD44-406BBBB73654}"/>
    <cellStyle name="Comma 3 2 5 6 3" xfId="14103" xr:uid="{43D17582-BB73-46F7-BD01-0F0D07ED4707}"/>
    <cellStyle name="Comma 3 2 5 6 4" xfId="15219" xr:uid="{39BAA8E8-D423-47BC-980C-EAD6452DB86C}"/>
    <cellStyle name="Comma 3 2 5 7" xfId="3493" xr:uid="{E3E40EAA-42A1-4FA4-8A5E-CEAC7E14483F}"/>
    <cellStyle name="Comma 3 2 5 7 2" xfId="18998" xr:uid="{1CF25931-9A7A-4F97-82BF-AB3DD31F6792}"/>
    <cellStyle name="Comma 3 2 5 8" xfId="10253" xr:uid="{8FD5B4E9-E1EC-4CC8-B458-8DC62DE7D516}"/>
    <cellStyle name="Comma 3 2 5 9" xfId="12637" xr:uid="{15A0BCD5-EEED-41DE-B2B1-400FA1F530FE}"/>
    <cellStyle name="Comma 3 2 6" xfId="573" xr:uid="{D2E2ED79-3092-414C-935C-787A7C79096D}"/>
    <cellStyle name="Comma 3 2 6 2" xfId="916" xr:uid="{712CDF92-71B0-41B0-8D80-ECDDBF1D97E3}"/>
    <cellStyle name="Comma 3 2 6 2 2" xfId="2128" xr:uid="{D0EA83B7-BDD9-4E8B-ABDF-A116704E1385}"/>
    <cellStyle name="Comma 3 2 6 2 2 2" xfId="6388" xr:uid="{2324B212-EBCD-43C3-935A-A429FC89D17F}"/>
    <cellStyle name="Comma 3 2 6 2 2 2 2" xfId="18075" xr:uid="{B3DB2ED8-7E7C-4609-BF74-E7E7A35BF80A}"/>
    <cellStyle name="Comma 3 2 6 2 2 3" xfId="11552" xr:uid="{76D36A4E-4216-41F8-88FE-BE7E491C89D8}"/>
    <cellStyle name="Comma 3 2 6 2 2 3 2" xfId="19512" xr:uid="{8912E0D2-593E-4E4C-BA82-A949E84F6B8F}"/>
    <cellStyle name="Comma 3 2 6 2 2 4" xfId="13741" xr:uid="{5E472E8F-B0D8-4945-8EF2-7D6834BC9DCF}"/>
    <cellStyle name="Comma 3 2 6 2 3" xfId="3149" xr:uid="{3F89C6FD-66B6-43DF-A088-256FDFDDF007}"/>
    <cellStyle name="Comma 3 2 6 2 3 2" xfId="12281" xr:uid="{DF0F0B9C-6D38-416D-83AB-094129BB5EB4}"/>
    <cellStyle name="Comma 3 2 6 2 3 2 2" xfId="18074" xr:uid="{C0AC33D3-CFC7-4765-9DDB-6B1FFCFEB5A5}"/>
    <cellStyle name="Comma 3 2 6 2 3 3" xfId="14464" xr:uid="{C1276251-4A62-4A86-AE4A-5B12E8F1CEBF}"/>
    <cellStyle name="Comma 3 2 6 2 3 4" xfId="15673" xr:uid="{28B32423-8513-4A65-8B81-0CBD116DCF1A}"/>
    <cellStyle name="Comma 3 2 6 2 4" xfId="5948" xr:uid="{0E2A1F2B-42A0-45FF-A202-C74353F22812}"/>
    <cellStyle name="Comma 3 2 6 2 4 2" xfId="19511" xr:uid="{CA37190A-5A57-443D-A895-BCA2A0AC4612}"/>
    <cellStyle name="Comma 3 2 6 2 5" xfId="10800" xr:uid="{1ABCC113-8850-4BE7-A7CE-796C96515DDB}"/>
    <cellStyle name="Comma 3 2 6 2 6" xfId="13072" xr:uid="{DA8C6D7F-2950-40F4-ACA6-3F182587B5BB}"/>
    <cellStyle name="Comma 3 2 6 3" xfId="1953" xr:uid="{4C518264-87DF-466A-86F4-27B56AFC644C}"/>
    <cellStyle name="Comma 3 2 6 3 2" xfId="2991" xr:uid="{510AE21F-8515-4BC6-9575-7FB5C6953779}"/>
    <cellStyle name="Comma 3 2 6 3 2 2" xfId="12123" xr:uid="{4931CC24-2529-4E94-97A5-9144B5295126}"/>
    <cellStyle name="Comma 3 2 6 3 2 2 2" xfId="18076" xr:uid="{07C2F9A0-B8FC-42F0-8C6D-885D42185202}"/>
    <cellStyle name="Comma 3 2 6 3 2 3" xfId="14306" xr:uid="{40D9E4DE-C624-4CB0-802D-C364AE3BD399}"/>
    <cellStyle name="Comma 3 2 6 3 2 4" xfId="15674" xr:uid="{0E69A542-C34C-4C00-9747-50B9FA51F367}"/>
    <cellStyle name="Comma 3 2 6 3 3" xfId="6345" xr:uid="{200F0EA8-E5E7-459D-A4B0-252499F4B97D}"/>
    <cellStyle name="Comma 3 2 6 3 3 2" xfId="19513" xr:uid="{8E9D89B6-5223-48CE-A913-C1B0796F6761}"/>
    <cellStyle name="Comma 3 2 6 3 4" xfId="11396" xr:uid="{84949973-7A87-48A8-89DB-DB88F69B8282}"/>
    <cellStyle name="Comma 3 2 6 3 5" xfId="13585" xr:uid="{DC3C969F-A0C2-4644-8A95-639F6C633E66}"/>
    <cellStyle name="Comma 3 2 6 4" xfId="1470" xr:uid="{8EC07BDF-7B35-40FC-A70D-3B5BF039122A}"/>
    <cellStyle name="Comma 3 2 6 4 2" xfId="11157" xr:uid="{F66D75FF-E7AE-4210-BC75-0D9487A79130}"/>
    <cellStyle name="Comma 3 2 6 4 2 2" xfId="18077" xr:uid="{0C20E414-FE81-48A8-91F2-EB88ECA11090}"/>
    <cellStyle name="Comma 3 2 6 4 2 3" xfId="15675" xr:uid="{A1AF01FA-7089-49D5-AAE5-25A9145D6575}"/>
    <cellStyle name="Comma 3 2 6 4 3" xfId="13392" xr:uid="{942973C9-6FA0-4F83-B8F9-7BA04011C20D}"/>
    <cellStyle name="Comma 3 2 6 4 3 2" xfId="19514" xr:uid="{3CCB0BE5-3FF3-441E-BD5D-3BC699F53241}"/>
    <cellStyle name="Comma 3 2 6 4 4" xfId="15159" xr:uid="{6BA0AD2E-1042-417A-B8D9-D3FDBD4D670A}"/>
    <cellStyle name="Comma 3 2 6 5" xfId="2799" xr:uid="{FC557E7D-3077-410D-A3A0-579BC3DC3598}"/>
    <cellStyle name="Comma 3 2 6 5 2" xfId="11931" xr:uid="{C36E51EF-F473-4BBB-828A-DBE77A2C965F}"/>
    <cellStyle name="Comma 3 2 6 5 2 2" xfId="18078" xr:uid="{83D12EAB-C589-4A86-9908-C9C8D62EAEB3}"/>
    <cellStyle name="Comma 3 2 6 5 3" xfId="14114" xr:uid="{8FD4CC33-5C48-4ECC-B94F-4B1E77C46A3C}"/>
    <cellStyle name="Comma 3 2 6 5 3 2" xfId="19515" xr:uid="{81277A66-62B6-46E3-AC10-AE9ACE3C9381}"/>
    <cellStyle name="Comma 3 2 6 5 4" xfId="15676" xr:uid="{5C89F497-8D16-4DD1-B0EC-DD7D49FC8018}"/>
    <cellStyle name="Comma 3 2 6 6" xfId="5777" xr:uid="{31074F7C-3363-4F55-A656-FDEA85D86034}"/>
    <cellStyle name="Comma 3 2 6 6 2" xfId="17581" xr:uid="{0AC254ED-621A-427E-845E-EF24F2B95499}"/>
    <cellStyle name="Comma 3 2 6 6 3" xfId="15263" xr:uid="{AB06589B-C802-44E9-9B05-2DF9D86DC010}"/>
    <cellStyle name="Comma 3 2 6 7" xfId="10594" xr:uid="{FDE7B62C-3BDA-4545-9A67-B8CE20A37E40}"/>
    <cellStyle name="Comma 3 2 6 7 2" xfId="19043" xr:uid="{0F4694DD-6010-46FC-9923-F1A73FBC6ABF}"/>
    <cellStyle name="Comma 3 2 6 8" xfId="12870" xr:uid="{FD197031-B599-4065-842F-F3550B0C911E}"/>
    <cellStyle name="Comma 3 2 7" xfId="604" xr:uid="{91997D85-B63B-48D2-AC43-977F576FFEC0}"/>
    <cellStyle name="Comma 3 2 7 2" xfId="927" xr:uid="{81C67ED9-DA49-4204-A7E6-DA93B8833F06}"/>
    <cellStyle name="Comma 3 2 7 2 2" xfId="2225" xr:uid="{E1931E08-2D0C-4C91-9DD7-F899D32FE4A6}"/>
    <cellStyle name="Comma 3 2 7 2 2 2" xfId="11602" xr:uid="{885BDC64-1086-42B8-B39D-8079DDAFF177}"/>
    <cellStyle name="Comma 3 2 7 2 2 2 2" xfId="18079" xr:uid="{80074C95-0CAE-4A11-9D89-830B6F75E725}"/>
    <cellStyle name="Comma 3 2 7 2 2 3" xfId="13790" xr:uid="{F5599789-6D63-471D-83A6-E9C18CB17998}"/>
    <cellStyle name="Comma 3 2 7 2 2 4" xfId="15677" xr:uid="{F0C5F9C8-7EF6-439D-ABF8-ABB206071773}"/>
    <cellStyle name="Comma 3 2 7 2 3" xfId="3198" xr:uid="{46B63A2B-C045-40B1-971D-2D5E50306027}"/>
    <cellStyle name="Comma 3 2 7 2 3 2" xfId="12330" xr:uid="{9EF88CE8-54CC-4F71-BBD2-09EE3FA6B788}"/>
    <cellStyle name="Comma 3 2 7 2 3 3" xfId="14513" xr:uid="{2F3B8121-46DE-46F9-9BC5-B95E47AE0222}"/>
    <cellStyle name="Comma 3 2 7 2 3 4" xfId="19516" xr:uid="{24E30F2C-AB96-4D2C-939A-4C1F7C1BA931}"/>
    <cellStyle name="Comma 3 2 7 2 4" xfId="6366" xr:uid="{09CA2ECE-CE54-4A4E-ADB3-1872562544C1}"/>
    <cellStyle name="Comma 3 2 7 2 5" xfId="10811" xr:uid="{C0844222-E015-449B-90BE-E9BC22D52DDA}"/>
    <cellStyle name="Comma 3 2 7 2 6" xfId="13083" xr:uid="{2BB60698-2D71-48DC-ABD2-C202B191BEAE}"/>
    <cellStyle name="Comma 3 2 7 3" xfId="1831" xr:uid="{842BCB10-B945-451D-99FB-CD5C571E0B7F}"/>
    <cellStyle name="Comma 3 2 7 3 2" xfId="2943" xr:uid="{A0083100-FFC8-4384-8A6E-7CF7B185D5B4}"/>
    <cellStyle name="Comma 3 2 7 3 2 2" xfId="12075" xr:uid="{90BF076C-61E1-482C-B2DF-6BF26EE2DF9E}"/>
    <cellStyle name="Comma 3 2 7 3 2 2 2" xfId="18080" xr:uid="{6E77C3AF-1EF3-4AE6-865B-A0426972C417}"/>
    <cellStyle name="Comma 3 2 7 3 2 3" xfId="14258" xr:uid="{9EDCD79D-9DC8-44BA-AA14-1413F8535FAC}"/>
    <cellStyle name="Comma 3 2 7 3 2 4" xfId="15678" xr:uid="{5B709624-4B3E-46D4-891F-C023852EB53E}"/>
    <cellStyle name="Comma 3 2 7 3 3" xfId="11345" xr:uid="{469F3747-7DF5-4900-9DF4-352FBEA34D89}"/>
    <cellStyle name="Comma 3 2 7 3 3 2" xfId="19517" xr:uid="{BB2FDE38-B53E-40ED-854C-387C2260B5E2}"/>
    <cellStyle name="Comma 3 2 7 3 4" xfId="13537" xr:uid="{98F31A92-B8CD-423A-B77E-90A044DFF80A}"/>
    <cellStyle name="Comma 3 2 7 3 5" xfId="15202" xr:uid="{D9D094EC-62F2-4A13-8787-6F43B8B302C7}"/>
    <cellStyle name="Comma 3 2 7 4" xfId="1604" xr:uid="{A603750B-9540-49F3-BF37-410C9448D907}"/>
    <cellStyle name="Comma 3 2 7 4 2" xfId="11235" xr:uid="{7F8934DA-8526-45D0-83FC-5CBDB1792B7C}"/>
    <cellStyle name="Comma 3 2 7 4 2 2" xfId="18081" xr:uid="{E8F69DBE-67CC-45ED-8DB4-B915E2060003}"/>
    <cellStyle name="Comma 3 2 7 4 3" xfId="13442" xr:uid="{FB1E0911-0EBE-4486-B34F-BA68A5205021}"/>
    <cellStyle name="Comma 3 2 7 4 3 2" xfId="19518" xr:uid="{FF8F5D49-E19A-4290-B3D1-2B8B57FCAC00}"/>
    <cellStyle name="Comma 3 2 7 4 4" xfId="15679" xr:uid="{DC024E87-6641-441A-98F9-8CC4DCAA01DE}"/>
    <cellStyle name="Comma 3 2 7 5" xfId="2848" xr:uid="{334660CF-1A3F-4CEE-955E-882D73F2CA85}"/>
    <cellStyle name="Comma 3 2 7 5 2" xfId="11980" xr:uid="{8DEB0614-8C4D-4958-8840-A147D51D7402}"/>
    <cellStyle name="Comma 3 2 7 5 2 2" xfId="17628" xr:uid="{02B4D4C7-39B6-4B45-948B-A24C0E26D621}"/>
    <cellStyle name="Comma 3 2 7 5 3" xfId="14163" xr:uid="{2C5AA684-854F-4911-A338-78A960EBD485}"/>
    <cellStyle name="Comma 3 2 7 5 4" xfId="15307" xr:uid="{3239F25C-F55F-4093-BA95-EC05493F6310}"/>
    <cellStyle name="Comma 3 2 7 6" xfId="5839" xr:uid="{2C94B226-26CD-4C56-8BD5-537AB8327F54}"/>
    <cellStyle name="Comma 3 2 7 6 2" xfId="19087" xr:uid="{0DA55EAB-300A-4CB7-B175-D5AB48E84A48}"/>
    <cellStyle name="Comma 3 2 7 7" xfId="10606" xr:uid="{F0377088-3F4D-4C2F-8E25-D70BA81ED302}"/>
    <cellStyle name="Comma 3 2 7 8" xfId="12881" xr:uid="{559042BC-D4B2-477E-9124-26F4ABA417FD}"/>
    <cellStyle name="Comma 3 2 8" xfId="635" xr:uid="{FA98A0BD-2458-4916-A2C0-3921914B91CF}"/>
    <cellStyle name="Comma 3 2 8 2" xfId="938" xr:uid="{639B4A2D-DC30-4A90-9948-DE12E50834E6}"/>
    <cellStyle name="Comma 3 2 8 2 2" xfId="10822" xr:uid="{B1701DDE-C7F8-4614-859A-A8789DE1D2AE}"/>
    <cellStyle name="Comma 3 2 8 2 2 2" xfId="18082" xr:uid="{3CE467A2-4A27-40B1-B164-C53F0EEC1FAE}"/>
    <cellStyle name="Comma 3 2 8 2 3" xfId="13094" xr:uid="{99E7C6BA-F4E4-4D28-AD25-3CB001EB92DE}"/>
    <cellStyle name="Comma 3 2 8 2 4" xfId="15680" xr:uid="{8ABFA82C-E69C-40F8-9057-B8A7C680CC05}"/>
    <cellStyle name="Comma 3 2 8 3" xfId="2061" xr:uid="{6660229B-B802-4CCE-920B-9E3BDB340C09}"/>
    <cellStyle name="Comma 3 2 8 3 2" xfId="11487" xr:uid="{E4A7734C-0FC9-4706-A732-1579EE8B5FD6}"/>
    <cellStyle name="Comma 3 2 8 3 3" xfId="13676" xr:uid="{D37EDBED-0E78-43B6-AB9D-832618ACFC7C}"/>
    <cellStyle name="Comma 3 2 8 3 4" xfId="19519" xr:uid="{6C3CC6F2-2C1B-43D5-9AD8-6A2E7454F2CD}"/>
    <cellStyle name="Comma 3 2 8 4" xfId="3083" xr:uid="{2663D40D-BAAE-4A19-A073-E9746028049E}"/>
    <cellStyle name="Comma 3 2 8 4 2" xfId="12215" xr:uid="{7AB88885-DA2A-43BE-9B98-BC61131E5CAC}"/>
    <cellStyle name="Comma 3 2 8 4 3" xfId="14398" xr:uid="{EE7CFE56-A78A-46A8-855B-D2BC5A2054CA}"/>
    <cellStyle name="Comma 3 2 8 5" xfId="4087" xr:uid="{6E2AAA11-3C6C-4003-8764-9792C1B0871E}"/>
    <cellStyle name="Comma 3 2 8 6" xfId="10618" xr:uid="{9FA6D236-9836-40DD-A20D-47269AE8714D}"/>
    <cellStyle name="Comma 3 2 8 7" xfId="12892" xr:uid="{631B9512-156E-44F2-822C-52A9164A6592}"/>
    <cellStyle name="Comma 3 2 9" xfId="666" xr:uid="{56AA4027-68B2-43D9-8457-60A7CFB24F80}"/>
    <cellStyle name="Comma 3 2 9 2" xfId="949" xr:uid="{6717BBB6-6BDC-40B9-B1BD-627BF255C148}"/>
    <cellStyle name="Comma 3 2 9 2 2" xfId="10833" xr:uid="{5399D0DD-B621-4B81-94B4-F3059B9C73D2}"/>
    <cellStyle name="Comma 3 2 9 2 2 2" xfId="18083" xr:uid="{A217C693-0AA2-4C00-A1A7-42A78FCDB0F3}"/>
    <cellStyle name="Comma 3 2 9 2 3" xfId="13105" xr:uid="{BF2EA576-1CE4-45C1-AA28-659FA21A5B96}"/>
    <cellStyle name="Comma 3 2 9 2 4" xfId="15681" xr:uid="{FAD007DE-7759-4C03-B939-1CAB360BFB5B}"/>
    <cellStyle name="Comma 3 2 9 3" xfId="1754" xr:uid="{A33AB3B1-5941-4AD0-8ED9-3E32E35F1B48}"/>
    <cellStyle name="Comma 3 2 9 3 2" xfId="11302" xr:uid="{DBAB34AD-EF4E-4797-857A-824A6B8273C9}"/>
    <cellStyle name="Comma 3 2 9 3 3" xfId="13497" xr:uid="{019A49DE-A306-416B-B8CE-329C0D23B100}"/>
    <cellStyle name="Comma 3 2 9 3 4" xfId="19520" xr:uid="{89EEFD01-599D-492C-BB57-994BB21F9D1A}"/>
    <cellStyle name="Comma 3 2 9 4" xfId="2903" xr:uid="{2829C19F-72CE-461E-86F4-46029BCFDF64}"/>
    <cellStyle name="Comma 3 2 9 4 2" xfId="12035" xr:uid="{2C77807D-148A-47F7-914A-1FB7E0C5D8B8}"/>
    <cellStyle name="Comma 3 2 9 4 3" xfId="14218" xr:uid="{90A51911-E698-48F5-A637-685FC3988399}"/>
    <cellStyle name="Comma 3 2 9 5" xfId="6181" xr:uid="{56803229-4161-4B3A-B5CE-CB5B7769A517}"/>
    <cellStyle name="Comma 3 2 9 6" xfId="10630" xr:uid="{4F69EE94-401B-4A2C-9FEB-3F707FFC774E}"/>
    <cellStyle name="Comma 3 2 9 7" xfId="12903" xr:uid="{FB18451A-E709-45C3-A5C6-BBEF93899945}"/>
    <cellStyle name="Comma 3 20" xfId="2565" xr:uid="{AE816CFE-E4FF-4CFD-9322-188F76E2E9AF}"/>
    <cellStyle name="Comma 3 21" xfId="1199" xr:uid="{729F6963-D85C-443D-9434-3E460D7427AE}"/>
    <cellStyle name="Comma 3 22" xfId="10261" xr:uid="{2FDA2BA3-8389-4750-ADCD-847DA2300C90}"/>
    <cellStyle name="Comma 3 3" xfId="187" xr:uid="{C1895A10-6AB5-4FC6-BC39-8DAA66A2DEB7}"/>
    <cellStyle name="Comma 3 3 10" xfId="15682" xr:uid="{A4D56A09-1975-4BB1-8553-310D59A51915}"/>
    <cellStyle name="Comma 3 3 10 2" xfId="18084" xr:uid="{AC9539D8-CC29-4421-902A-D82FD3396C26}"/>
    <cellStyle name="Comma 3 3 10 3" xfId="19521" xr:uid="{73D910DD-4B0F-438A-A101-F419B757F1F6}"/>
    <cellStyle name="Comma 3 3 11" xfId="15301" xr:uid="{1D740C93-4157-4E2A-B3E8-58B28EDD1AA1}"/>
    <cellStyle name="Comma 3 3 11 2" xfId="17622" xr:uid="{2533845E-0E4F-4E53-BBA1-81F5E028398D}"/>
    <cellStyle name="Comma 3 3 12" xfId="19081" xr:uid="{D5938C98-1F4A-4BD6-89CD-96E51DC3C2A4}"/>
    <cellStyle name="Comma 3 3 2" xfId="1603" xr:uid="{F79D6036-62BC-4089-97BE-24DB46C7929C}"/>
    <cellStyle name="Comma 3 3 2 2" xfId="2224" xr:uid="{1081397F-FADA-4BC4-95B6-56CB0F30409B}"/>
    <cellStyle name="Comma 3 3 2 2 2" xfId="4093" xr:uid="{B8C18CC1-3BDA-4928-833A-9DF9A7162FE6}"/>
    <cellStyle name="Comma 3 3 2 2 2 2" xfId="18086" xr:uid="{F7F058F2-6B9A-4238-B747-3683E012C9B2}"/>
    <cellStyle name="Comma 3 3 2 2 3" xfId="19523" xr:uid="{79050F16-DDDA-430B-AD29-64F8F6F24813}"/>
    <cellStyle name="Comma 3 3 2 3" xfId="6023" xr:uid="{50E4EDE2-5054-455C-830A-17F9A95D679A}"/>
    <cellStyle name="Comma 3 3 2 3 2" xfId="11234" xr:uid="{A0298F09-D822-476C-A682-C4AB6AE8DAE2}"/>
    <cellStyle name="Comma 3 3 2 3 2 2" xfId="18087" xr:uid="{5859529A-C8E7-4FED-BBAE-803D8005FACB}"/>
    <cellStyle name="Comma 3 3 2 3 2 3" xfId="15684" xr:uid="{CE83DD94-BB4A-42D9-80AA-8C6EA77884E7}"/>
    <cellStyle name="Comma 3 3 2 3 3" xfId="19524" xr:uid="{A43387F9-C4F7-4BE3-A22A-6D42F04E0E02}"/>
    <cellStyle name="Comma 3 3 2 4" xfId="6184" xr:uid="{6D756609-D131-4115-B0F3-FF0DB6D6EE30}"/>
    <cellStyle name="Comma 3 3 2 4 2" xfId="15685" xr:uid="{77ABE337-55F4-445E-87B4-9A1F37C5EE0E}"/>
    <cellStyle name="Comma 3 3 2 4 2 2" xfId="18088" xr:uid="{35F18ECF-2A84-45F8-AE32-5B76C64E7471}"/>
    <cellStyle name="Comma 3 3 2 4 3" xfId="19525" xr:uid="{AEE19A5D-3FB4-4745-B331-B6F947865EC9}"/>
    <cellStyle name="Comma 3 3 2 5" xfId="3395" xr:uid="{910A6E3D-D29A-44FD-A1FA-F32C9ABAB610}"/>
    <cellStyle name="Comma 3 3 2 5 2" xfId="18085" xr:uid="{CD85BB41-5EAE-443B-9AF6-E668179CD4D6}"/>
    <cellStyle name="Comma 3 3 2 5 3" xfId="15683" xr:uid="{F437D29F-E04F-45B2-990A-8A49D3CBCCEA}"/>
    <cellStyle name="Comma 3 3 2 6" xfId="7632" xr:uid="{3B71B98D-1FC8-460C-9F63-76990E16F231}"/>
    <cellStyle name="Comma 3 3 2 6 2" xfId="16574" xr:uid="{F863F5C7-365B-47A9-8092-33ABDF6E84CB}"/>
    <cellStyle name="Comma 3 3 2 7" xfId="19522" xr:uid="{C5E37F65-A48E-4A19-83CC-B41CB897D853}"/>
    <cellStyle name="Comma 3 3 2 8" xfId="14688" xr:uid="{2ACA9CDD-43BD-421B-AD86-0767A87D2BF6}"/>
    <cellStyle name="Comma 3 3 3" xfId="1830" xr:uid="{B30AE5D5-B745-43D8-BAE0-DCFDEFD26DDF}"/>
    <cellStyle name="Comma 3 3 3 2" xfId="333" xr:uid="{82D870F2-5303-4126-B7AC-5C2335A2C761}"/>
    <cellStyle name="Comma 3 3 3 2 2" xfId="1554" xr:uid="{9BFE033A-6122-4896-99B1-1575938F3E6A}"/>
    <cellStyle name="Comma 3 3 3 2 2 2" xfId="2175" xr:uid="{C023DD62-ACFF-4DC9-92B8-24CC65B7CAFF}"/>
    <cellStyle name="Comma 3 3 3 2 2 2 2" xfId="18090" xr:uid="{7A1FBE4C-9259-49ED-BC5B-00D83DE449DC}"/>
    <cellStyle name="Comma 3 3 3 2 2 3" xfId="15687" xr:uid="{66F4ABC1-B18D-47FB-A1BB-E273372A1AB2}"/>
    <cellStyle name="Comma 3 3 3 2 3" xfId="1783" xr:uid="{CA93AC7D-62CD-4348-B551-AC22E3E12C20}"/>
    <cellStyle name="Comma 3 3 3 2 3 2" xfId="19527" xr:uid="{02680346-F8D8-4DEF-A775-C9DABEF18488}"/>
    <cellStyle name="Comma 3 3 3 2 4" xfId="4094" xr:uid="{1D986F51-00D7-4B98-ACE3-38C1D2C4D8C8}"/>
    <cellStyle name="Comma 3 3 3 3" xfId="6185" xr:uid="{53850FEC-59E0-49DE-99FD-0B8E5BB35BC4}"/>
    <cellStyle name="Comma 3 3 3 3 2" xfId="11344" xr:uid="{70362F3C-C83D-4862-B04D-747C49CFF913}"/>
    <cellStyle name="Comma 3 3 3 3 2 2" xfId="18091" xr:uid="{EF5774EF-BDD8-4321-B9E5-5DF0AA9DE4F0}"/>
    <cellStyle name="Comma 3 3 3 3 2 3" xfId="15688" xr:uid="{7CC5DEF2-E4C7-4D15-BD6C-78885F11647F}"/>
    <cellStyle name="Comma 3 3 3 3 3" xfId="19528" xr:uid="{304E555C-9016-498D-B00E-BD9F86364468}"/>
    <cellStyle name="Comma 3 3 3 4" xfId="3501" xr:uid="{FFCD2238-54BA-4118-93DA-D3AD60F33812}"/>
    <cellStyle name="Comma 3 3 3 4 2" xfId="18089" xr:uid="{6ECA514A-977B-4552-B3D6-28EDB36DD3FD}"/>
    <cellStyle name="Comma 3 3 3 4 3" xfId="15686" xr:uid="{6233BA8A-1446-45AB-9337-3F545C75A5CA}"/>
    <cellStyle name="Comma 3 3 3 5" xfId="7715" xr:uid="{74BE5129-FA97-409E-AEBB-56B0B88FA09C}"/>
    <cellStyle name="Comma 3 3 3 5 2" xfId="16650" xr:uid="{7312A45A-5274-4E1C-B89B-B7DF7754A0E3}"/>
    <cellStyle name="Comma 3 3 3 6" xfId="10124" xr:uid="{AB80E184-7584-44DE-A00E-CBC5BE08D3FB}"/>
    <cellStyle name="Comma 3 3 3 6 2" xfId="19526" xr:uid="{09FD9472-89CE-4B21-8203-AA999CF3B15D}"/>
    <cellStyle name="Comma 3 3 3 7" xfId="14754" xr:uid="{9BC8E39C-FE9A-4B64-9EC2-87145398FEF8}"/>
    <cellStyle name="Comma 3 3 4" xfId="1267" xr:uid="{74CC1C9B-025D-405C-B2DB-188A527C7381}"/>
    <cellStyle name="Comma 3 3 4 2" xfId="4095" xr:uid="{114352B1-E263-468D-A811-589522DC9EB7}"/>
    <cellStyle name="Comma 3 3 5" xfId="5841" xr:uid="{C2B12CBF-94B1-4A24-BF8F-D4B2C3024AE8}"/>
    <cellStyle name="Comma 3 3 5 2" xfId="6368" xr:uid="{D6715806-5A7A-4A99-8F84-9D6B08F64465}"/>
    <cellStyle name="Comma 3 3 5 2 2" xfId="15690" xr:uid="{DEBD31D0-802E-4BA0-A7B2-136844B29D51}"/>
    <cellStyle name="Comma 3 3 5 2 2 2" xfId="18093" xr:uid="{0867500C-EA82-4F93-81B1-169561C5F890}"/>
    <cellStyle name="Comma 3 3 5 2 3" xfId="19530" xr:uid="{DB247FF8-168C-4BA7-B71A-1CBB7C372D4E}"/>
    <cellStyle name="Comma 3 3 5 3" xfId="10349" xr:uid="{2059FD77-B106-4C7D-8611-3D25D7858E53}"/>
    <cellStyle name="Comma 3 3 5 3 2" xfId="18092" xr:uid="{AC82E580-EAF9-42D3-985E-14107D92DC60}"/>
    <cellStyle name="Comma 3 3 5 3 3" xfId="15689" xr:uid="{05AA0D1D-208A-4B1C-8E75-F28A849057F5}"/>
    <cellStyle name="Comma 3 3 5 4" xfId="19529" xr:uid="{AD120617-B266-4714-82D5-284436939521}"/>
    <cellStyle name="Comma 3 3 6" xfId="4092" xr:uid="{FDE1B7A6-22A8-4C83-A16D-F121B3880F20}"/>
    <cellStyle name="Comma 3 3 6 2" xfId="12454" xr:uid="{7CA02568-518C-48EA-9142-1C289DF30015}"/>
    <cellStyle name="Comma 3 3 6 2 2" xfId="18094" xr:uid="{85064EDF-312E-4A3A-BE75-97F1E6FDFECA}"/>
    <cellStyle name="Comma 3 3 6 2 3" xfId="15691" xr:uid="{F78C9AC2-E851-449F-910A-B02CC0ED1CA5}"/>
    <cellStyle name="Comma 3 3 6 3" xfId="19531" xr:uid="{89B2EB43-3873-41B1-A6DC-086AA2BDBA6A}"/>
    <cellStyle name="Comma 3 3 7" xfId="6183" xr:uid="{48DBCABB-57AC-4C6F-95E5-C5F92D889819}"/>
    <cellStyle name="Comma 3 3 7 2" xfId="15692" xr:uid="{BDCD9E68-68F9-4BBB-895C-1B13F468B4AD}"/>
    <cellStyle name="Comma 3 3 7 2 2" xfId="18095" xr:uid="{184E780B-9DEF-439B-A30D-613CFB2B8AE7}"/>
    <cellStyle name="Comma 3 3 7 3" xfId="19532" xr:uid="{9CF3267E-E780-411D-9859-F4E0AAB7C76E}"/>
    <cellStyle name="Comma 3 3 8" xfId="15073" xr:uid="{39AB45F0-5C17-4BCA-844B-A0AD7097B2DF}"/>
    <cellStyle name="Comma 3 3 8 2" xfId="15693" xr:uid="{5F35C840-2D6E-46C5-9D88-1068D6BBC7CC}"/>
    <cellStyle name="Comma 3 3 8 2 2" xfId="18096" xr:uid="{C08B1436-C448-4E01-8960-2BBF0D1C9DF3}"/>
    <cellStyle name="Comma 3 3 8 3" xfId="19533" xr:uid="{5AD815DC-63C4-496F-BF46-1FD6FC0A516D}"/>
    <cellStyle name="Comma 3 3 9" xfId="15193" xr:uid="{4F1D0C49-1267-46B7-AB5D-CDDBD522180B}"/>
    <cellStyle name="Comma 3 3 9 2" xfId="15694" xr:uid="{A46DD1AA-59B9-4167-9368-F205F890B77D}"/>
    <cellStyle name="Comma 3 3 9 2 2" xfId="18097" xr:uid="{714668D0-E75F-4B57-BFFD-39E999C66B0C}"/>
    <cellStyle name="Comma 3 3 9 3" xfId="19534" xr:uid="{768AF244-0AEB-4FD6-9AD9-AB2DA851FFA6}"/>
    <cellStyle name="Comma 3 4" xfId="289" xr:uid="{7637D542-BBD0-4A4D-872D-93C13C6DA888}"/>
    <cellStyle name="Comma 3 4 2" xfId="480" xr:uid="{5D2DEBBB-5732-49BE-8CDE-7EDECD59FAA0}"/>
    <cellStyle name="Comma 3 4 2 2" xfId="1858" xr:uid="{67D8DE4C-E12F-4871-A9A8-7CAAF863F902}"/>
    <cellStyle name="Comma 3 4 2 2 2" xfId="18098" xr:uid="{DBA74AF3-C46B-4774-93EE-684E41A465AC}"/>
    <cellStyle name="Comma 3 4 2 2 3" xfId="15695" xr:uid="{CA981D35-8FAA-403C-B9B9-EC8A5CB0D3F7}"/>
    <cellStyle name="Comma 3 4 2 3" xfId="3534" xr:uid="{12D91832-547A-4054-A9C0-F500063739B4}"/>
    <cellStyle name="Comma 3 4 2 3 2" xfId="10542" xr:uid="{D1C856B8-093A-4354-9DB7-F32BC5F462FE}"/>
    <cellStyle name="Comma 3 4 2 3 3" xfId="19535" xr:uid="{C7ACC178-271C-497D-B6EF-98137944D4BC}"/>
    <cellStyle name="Comma 3 4 3" xfId="1054" xr:uid="{F01D672D-F93F-455F-AD6C-F6FDB4C3A3BD}"/>
    <cellStyle name="Comma 3 4 3 2" xfId="385" xr:uid="{A506D95B-BC23-45CE-AE19-A1148E8C0634}"/>
    <cellStyle name="Comma 3 4 3 2 10" xfId="714" xr:uid="{16AD15ED-6053-4B01-894F-9BE6348D7653}"/>
    <cellStyle name="Comma 3 4 3 2 11" xfId="747" xr:uid="{4C5EA2B4-F701-496A-A3C8-09242B295878}"/>
    <cellStyle name="Comma 3 4 3 2 12" xfId="779" xr:uid="{7E86C834-A8A1-4EA9-9A79-665FE57C8930}"/>
    <cellStyle name="Comma 3 4 3 2 2" xfId="462" xr:uid="{99A6E95D-EE2E-4E80-807B-9BDCE07A6F02}"/>
    <cellStyle name="Comma 3 4 3 2 2 2" xfId="1665" xr:uid="{E4471DC0-E5C5-4D6B-81BD-FB40B3E8502B}"/>
    <cellStyle name="Comma 3 4 3 2 2 2 2" xfId="2285" xr:uid="{D459258B-4A58-4A0F-BA36-4CD4A989C332}"/>
    <cellStyle name="Comma 3 4 3 2 2 3" xfId="1890" xr:uid="{2082F91A-7462-457B-AA90-9BA61A473F77}"/>
    <cellStyle name="Comma 3 4 3 2 3" xfId="497" xr:uid="{CAD9F17F-89FC-4F04-B5E2-6531CD00E05A}"/>
    <cellStyle name="Comma 3 4 3 2 3 2" xfId="1713" xr:uid="{A339A62A-B211-43C3-A939-1F9031E9A990}"/>
    <cellStyle name="Comma 3 4 3 2 3 2 2" xfId="2331" xr:uid="{A05AACBC-9A42-4E80-A463-97898EC5A95A}"/>
    <cellStyle name="Comma 3 4 3 2 3 3" xfId="1937" xr:uid="{D48C77DC-4797-4AA9-8A1B-94CC40832F35}"/>
    <cellStyle name="Comma 3 4 3 2 3 4" xfId="19536" xr:uid="{868330E1-642E-44C6-A0B7-AB039097009C}"/>
    <cellStyle name="Comma 3 4 3 2 4" xfId="528" xr:uid="{1A96A742-B464-414E-AED4-EDE69AEA6CDC}"/>
    <cellStyle name="Comma 3 4 3 2 4 2" xfId="2138" xr:uid="{B94BCEE2-4474-4F3E-9987-AAF05A446542}"/>
    <cellStyle name="Comma 3 4 3 2 4 3" xfId="1966" xr:uid="{8D0C1EA9-F8B9-4647-B258-A6C025550783}"/>
    <cellStyle name="Comma 3 4 3 2 5" xfId="559" xr:uid="{E8A5092B-6A8E-462E-8032-036EDEB3E971}"/>
    <cellStyle name="Comma 3 4 3 2 6" xfId="590" xr:uid="{5B479EDD-0094-4A8E-9F52-99626BAA0857}"/>
    <cellStyle name="Comma 3 4 3 2 7" xfId="621" xr:uid="{A432FC23-911D-4326-8343-F1623249C31D}"/>
    <cellStyle name="Comma 3 4 3 2 8" xfId="652" xr:uid="{A70D144A-7B5B-43E7-8162-2F365048C90F}"/>
    <cellStyle name="Comma 3 4 3 2 9" xfId="683" xr:uid="{F6175B83-4523-4E74-970A-0C28AAB67534}"/>
    <cellStyle name="Comma 3 4 3 3" xfId="4096" xr:uid="{C987DD62-7C93-490D-8031-59F45E1D70E3}"/>
    <cellStyle name="Comma 3 4 3 3 2" xfId="10927" xr:uid="{F80DD6DA-983C-40B8-8494-E6DF1373CAD8}"/>
    <cellStyle name="Comma 3 4 3 3 2 2" xfId="18099" xr:uid="{EE9B551D-9C39-4ACC-A3CF-1D121410B4B1}"/>
    <cellStyle name="Comma 3 4 3 3 2 3" xfId="15696" xr:uid="{C920724E-725A-427A-BA91-839A57233598}"/>
    <cellStyle name="Comma 3 4 3 3 3" xfId="19537" xr:uid="{262E3034-1257-44C0-8A07-D9355C3928EF}"/>
    <cellStyle name="Comma 3 4 3 3 4" xfId="15170" xr:uid="{650FFC78-B579-48B8-9FFB-03AF9792CAFD}"/>
    <cellStyle name="Comma 3 4 3 4" xfId="15697" xr:uid="{79955361-BEB0-4455-9017-F5D328C1EAA7}"/>
    <cellStyle name="Comma 3 4 3 5" xfId="15274" xr:uid="{37E212A7-17A5-4F45-B9DE-46ABFE7E568A}"/>
    <cellStyle name="Comma 3 4 3 5 2" xfId="17593" xr:uid="{91EEDC52-24F8-402D-A672-A78690306623}"/>
    <cellStyle name="Comma 3 4 3 6" xfId="19056" xr:uid="{2496C99D-A69B-4CF4-B289-864615385DC9}"/>
    <cellStyle name="Comma 3 4 4" xfId="6003" xr:uid="{5DE7585B-EC94-4086-8F09-74CE1F4FB8D4}"/>
    <cellStyle name="Comma 3 4 4 2" xfId="10426" xr:uid="{C54D1758-4015-472E-A3BF-4C73F9D232E6}"/>
    <cellStyle name="Comma 3 4 4 2 2" xfId="18100" xr:uid="{B6F4712C-1372-4CB9-A628-70BA5ADD0541}"/>
    <cellStyle name="Comma 3 4 4 2 3" xfId="15698" xr:uid="{F72AB359-CEED-43A2-82C4-AA803C9B9865}"/>
    <cellStyle name="Comma 3 4 4 3" xfId="19538" xr:uid="{1852BB6B-DCBE-4AD7-82F8-DF7F379E79A8}"/>
    <cellStyle name="Comma 3 4 5" xfId="3432" xr:uid="{5FAE3E62-4F9F-4D9F-914D-08E5ACD8EE07}"/>
    <cellStyle name="Comma 3 4 5 2" xfId="15699" xr:uid="{FF2E2608-14D9-4ABA-8DF2-FE4C75727ED1}"/>
    <cellStyle name="Comma 3 4 5 2 2" xfId="18101" xr:uid="{0445C856-E9C1-4616-946B-709A9E632AF3}"/>
    <cellStyle name="Comma 3 4 5 3" xfId="19539" xr:uid="{1A97F75D-EFD9-455C-AB33-9DBB0E49DBFF}"/>
    <cellStyle name="Comma 3 4 5 4" xfId="15036" xr:uid="{95CA61F6-BC9E-4622-9183-988486A3F4C5}"/>
    <cellStyle name="Comma 3 4 6" xfId="15165" xr:uid="{9D6AFFD4-1612-42E7-A0CA-3DEED05BA848}"/>
    <cellStyle name="Comma 3 4 6 2" xfId="15700" xr:uid="{EC3840AC-D9CB-4202-A4EC-E8EA933201B7}"/>
    <cellStyle name="Comma 3 4 6 2 2" xfId="18102" xr:uid="{E0B6DB5F-6955-47B0-9909-63D9FFC891FE}"/>
    <cellStyle name="Comma 3 4 6 3" xfId="19540" xr:uid="{3114E976-EE44-4389-840E-05801A689622}"/>
    <cellStyle name="Comma 3 4 7" xfId="15701" xr:uid="{C4DFB901-CCDC-45F8-B11B-57726AA65844}"/>
    <cellStyle name="Comma 3 4 7 2" xfId="18103" xr:uid="{8B552C18-0438-4348-BBB6-FFE30E42EA19}"/>
    <cellStyle name="Comma 3 4 7 3" xfId="19541" xr:uid="{FB07D72C-E675-4686-8D17-11D95A689E10}"/>
    <cellStyle name="Comma 3 4 8" xfId="15269" xr:uid="{4E57EB23-9E1A-45FE-BD9E-D25B4119C0F9}"/>
    <cellStyle name="Comma 3 4 8 2" xfId="17588" xr:uid="{44B0FB74-1328-45DC-90A8-5DEB858707CB}"/>
    <cellStyle name="Comma 3 4 9" xfId="19050" xr:uid="{04E168AB-962C-420E-8A9F-917EF23450D0}"/>
    <cellStyle name="Comma 3 5" xfId="463" xr:uid="{D7297895-70E0-4961-B389-3BA788DD6ECA}"/>
    <cellStyle name="Comma 3 5 10" xfId="748" xr:uid="{AED537DB-C380-4FCA-9B6B-91E78D8D52F4}"/>
    <cellStyle name="Comma 3 5 11" xfId="780" xr:uid="{0875465B-C1A9-4548-96A9-6971549DA94F}"/>
    <cellStyle name="Comma 3 5 12" xfId="3467" xr:uid="{87776916-3D63-4FA0-9D9C-0DB7897EFBFE}"/>
    <cellStyle name="Comma 3 5 12 2" xfId="10530" xr:uid="{60DCD5CA-D830-4348-A070-05A6F2295021}"/>
    <cellStyle name="Comma 3 5 13" xfId="10067" xr:uid="{BE5812DC-3E8D-4C1E-8B8B-DB29A55A571B}"/>
    <cellStyle name="Comma 3 5 2" xfId="498" xr:uid="{64172274-38B0-4C71-8478-C568BE929591}"/>
    <cellStyle name="Comma 3 5 2 2" xfId="1666" xr:uid="{E169D563-81A3-485E-8C39-A83341F85E51}"/>
    <cellStyle name="Comma 3 5 2 2 2" xfId="2286" xr:uid="{BEA595AD-9256-4C23-940A-97BC70D0988E}"/>
    <cellStyle name="Comma 3 5 2 2 2 2" xfId="18104" xr:uid="{DD0C3E80-29E6-41AB-883F-6348A38E7C7E}"/>
    <cellStyle name="Comma 3 5 2 2 3" xfId="15702" xr:uid="{C8D186A9-3EF5-464B-BBF5-ADFE07F4751E}"/>
    <cellStyle name="Comma 3 5 2 3" xfId="1891" xr:uid="{FCEAB26A-F6BB-442E-98CD-4E511DFF92A2}"/>
    <cellStyle name="Comma 3 5 2 3 2" xfId="19542" xr:uid="{C3B84E33-C7F1-4B63-84C2-55A71FC5467F}"/>
    <cellStyle name="Comma 3 5 2 4" xfId="3561" xr:uid="{7C23A9C1-1AC1-4FA0-84BE-CE7977B04AA0}"/>
    <cellStyle name="Comma 3 5 2 4 2" xfId="10554" xr:uid="{602BF649-48B5-4561-817C-DD6D6BC1C87A}"/>
    <cellStyle name="Comma 3 5 2 5" xfId="10177" xr:uid="{6B16AD0A-8B36-4C85-A075-2A5C8E9EC82D}"/>
    <cellStyle name="Comma 3 5 3" xfId="529" xr:uid="{F28E5B3C-7BC3-46E7-B5BE-7849CCD8DA9A}"/>
    <cellStyle name="Comma 3 5 3 2" xfId="1714" xr:uid="{D24EC356-4EA5-4AC0-AFA0-45E365EF1F0F}"/>
    <cellStyle name="Comma 3 5 3 2 2" xfId="2332" xr:uid="{05E74662-331B-4E47-BB03-4F1A49ADB7E8}"/>
    <cellStyle name="Comma 3 5 3 3" xfId="1938" xr:uid="{FD8CF859-D728-44F6-A069-386B07894050}"/>
    <cellStyle name="Comma 3 5 3 4" xfId="4097" xr:uid="{91FFF9AA-034A-4C4F-8BE5-6228D4A2B368}"/>
    <cellStyle name="Comma 3 5 4" xfId="560" xr:uid="{319BBFBF-5681-4B45-8314-6FB7499EFBE2}"/>
    <cellStyle name="Comma 3 5 4 2" xfId="2139" xr:uid="{6248F3F3-79B0-4D91-95F9-454BAA4920D3}"/>
    <cellStyle name="Comma 3 5 4 2 2" xfId="18105" xr:uid="{CBF0335E-7A45-4528-B8BD-EE53F74BE55B}"/>
    <cellStyle name="Comma 3 5 4 2 3" xfId="15703" xr:uid="{5747913F-CAF6-480C-B400-1A238399CA49}"/>
    <cellStyle name="Comma 3 5 4 3" xfId="1967" xr:uid="{AA0807C8-7E92-446A-AEC9-161E26AB7381}"/>
    <cellStyle name="Comma 3 5 4 3 2" xfId="19543" xr:uid="{5C8DDDBB-16CA-4DEE-834A-FB7F6BEF4189}"/>
    <cellStyle name="Comma 3 5 4 4" xfId="15156" xr:uid="{802DC344-AA33-4B1E-95E2-3AB05FCDE17A}"/>
    <cellStyle name="Comma 3 5 5" xfId="591" xr:uid="{A3C779C3-EE97-40FE-BD3B-242C5195A1DD}"/>
    <cellStyle name="Comma 3 5 5 2" xfId="18106" xr:uid="{A7ED3E7E-E946-4D63-9600-89C78B529F66}"/>
    <cellStyle name="Comma 3 5 5 3" xfId="19544" xr:uid="{DBDD5AF6-5230-4D50-BEAD-8CAFEA4E5B90}"/>
    <cellStyle name="Comma 3 5 5 4" xfId="15704" xr:uid="{324C666C-2AA3-42BE-8154-46CFB49627CF}"/>
    <cellStyle name="Comma 3 5 6" xfId="622" xr:uid="{07CA4C2D-6E78-416E-B007-ACB756CE23B3}"/>
    <cellStyle name="Comma 3 5 6 2" xfId="17577" xr:uid="{EEE916C1-B373-4656-AAC9-9139A8D9E19E}"/>
    <cellStyle name="Comma 3 5 6 3" xfId="15259" xr:uid="{0FF38277-4FD5-4590-929E-77AEFF19EBCA}"/>
    <cellStyle name="Comma 3 5 7" xfId="653" xr:uid="{017159F1-99A5-4DE5-B601-82AF4068765D}"/>
    <cellStyle name="Comma 3 5 7 2" xfId="19040" xr:uid="{1A29E384-4231-49BE-9F62-C6A73265C71C}"/>
    <cellStyle name="Comma 3 5 8" xfId="684" xr:uid="{FE016A2F-4501-48CB-AA33-5FFDAAB46B3C}"/>
    <cellStyle name="Comma 3 5 9" xfId="715" xr:uid="{C8C98B91-1600-45F3-B0BE-9962FFB8B4AC}"/>
    <cellStyle name="Comma 3 6" xfId="511" xr:uid="{1F3F44FC-13AB-4288-BE28-9D8D089D4E42}"/>
    <cellStyle name="Comma 3 6 2" xfId="1600" xr:uid="{1CA432F8-0805-43B3-9D56-3B9F6E486D1B}"/>
    <cellStyle name="Comma 3 6 2 2" xfId="2221" xr:uid="{AEEF1DC2-1FC8-4001-93E8-B54F32657642}"/>
    <cellStyle name="Comma 3 6 2 3" xfId="4098" xr:uid="{FD5FB4CA-D23B-48AD-B46F-7FF44AB46E8B}"/>
    <cellStyle name="Comma 3 6 2 3 2" xfId="11232" xr:uid="{74BDE211-ABCE-4E79-B291-45588E2C9EB7}"/>
    <cellStyle name="Comma 3 6 3" xfId="1827" xr:uid="{77320A2D-E5EF-435E-B227-924249AF8B5F}"/>
    <cellStyle name="Comma 3 6 3 2" xfId="15705" xr:uid="{A9A4409C-00D1-4324-9065-E572E8E09BA0}"/>
    <cellStyle name="Comma 3 6 3 2 2" xfId="18107" xr:uid="{D0D0F852-1422-4981-A9E5-7872BF755659}"/>
    <cellStyle name="Comma 3 6 3 3" xfId="19545" xr:uid="{DF9EDED5-4C43-4232-84CB-447163D3B60C}"/>
    <cellStyle name="Comma 3 6 3 4" xfId="15089" xr:uid="{F3B04E3F-4E40-486E-8D20-99CD641EE386}"/>
    <cellStyle name="Comma 3 6 4" xfId="1263" xr:uid="{FF6722D2-8155-446E-989D-ABED180B62AE}"/>
    <cellStyle name="Comma 3 6 4 2" xfId="18108" xr:uid="{BCEA6027-0D1C-43BE-8AA4-1566743994EF}"/>
    <cellStyle name="Comma 3 6 4 3" xfId="19546" xr:uid="{2B522114-6BC8-4E5F-80BC-23707A795DD6}"/>
    <cellStyle name="Comma 3 6 5" xfId="10564" xr:uid="{0AAEFC9B-AE6A-472B-AE83-480100DC6C7C}"/>
    <cellStyle name="Comma 3 6 5 2" xfId="17526" xr:uid="{015E8F23-3C2F-419C-8950-1F1F35139E0E}"/>
    <cellStyle name="Comma 3 6 5 3" xfId="15211" xr:uid="{FCDC2458-6753-4A1D-B527-75FBC3298594}"/>
    <cellStyle name="Comma 3 6 6" xfId="18990" xr:uid="{B2296F12-6DD2-4FCC-88EB-CA8370CE3B33}"/>
    <cellStyle name="Comma 3 7" xfId="126" xr:uid="{D04BD673-CA0C-40B3-AD77-4FEAF6D3CB08}"/>
    <cellStyle name="Comma 3 7 2" xfId="304" xr:uid="{FE103FD8-FDA7-472D-961E-271733438165}"/>
    <cellStyle name="Comma 3 7 2 2" xfId="2176" xr:uid="{87EA1299-8C49-41C5-98A2-0EF343906682}"/>
    <cellStyle name="Comma 3 7 2 2 2" xfId="18110" xr:uid="{D9E0B906-F462-4DD3-B722-D909D69238A0}"/>
    <cellStyle name="Comma 3 7 2 2 3" xfId="15706" xr:uid="{C41B567B-371D-4472-AFE0-455EADC73F2A}"/>
    <cellStyle name="Comma 3 7 2 3" xfId="4099" xr:uid="{BDB2CDE9-6D14-4CF2-873A-ED20B205FE78}"/>
    <cellStyle name="Comma 3 7 2 3 2" xfId="10440" xr:uid="{77DEAD91-785E-43E1-B368-DBAAA5F469D1}"/>
    <cellStyle name="Comma 3 7 2 3 3" xfId="19548" xr:uid="{9CDB2E14-7322-4119-8449-8C4E6C94D05F}"/>
    <cellStyle name="Comma 3 7 3" xfId="1784" xr:uid="{EEF7ABA2-20D6-4AB7-B821-DC609EF53FE1}"/>
    <cellStyle name="Comma 3 7 3 2" xfId="6186" xr:uid="{297C76A9-5892-45E5-8055-202CE210AC28}"/>
    <cellStyle name="Comma 3 7 3 2 2" xfId="18111" xr:uid="{776CE72C-B115-4D3B-BD45-1E0E8D7E40A7}"/>
    <cellStyle name="Comma 3 7 3 3" xfId="19549" xr:uid="{0EBE1476-C2F8-4057-80B4-19AFC2F12F0C}"/>
    <cellStyle name="Comma 3 7 4" xfId="1221" xr:uid="{BB059DFA-E405-426C-AA5B-0C25E6A1B205}"/>
    <cellStyle name="Comma 3 7 4 2" xfId="18109" xr:uid="{D041D30E-CB36-4382-89C5-5D0B444A1498}"/>
    <cellStyle name="Comma 3 7 5" xfId="10318" xr:uid="{B28C75A0-354E-49F4-B73D-4256C2A72DC0}"/>
    <cellStyle name="Comma 3 7 5 2" xfId="19547" xr:uid="{2A43DC71-3E10-4E44-87A4-6F1D737F6D02}"/>
    <cellStyle name="Comma 3 8" xfId="301" xr:uid="{EF99FB8F-AAE1-4B83-B8D4-1090B796565E}"/>
    <cellStyle name="Comma 3 8 2" xfId="1551" xr:uid="{D453A926-D364-4CAF-99F7-C77D5774806C}"/>
    <cellStyle name="Comma 3 8 2 2" xfId="2172" xr:uid="{DBD64E8B-4BBA-471C-BFA8-25F3B1CD0D89}"/>
    <cellStyle name="Comma 3 8 2 3" xfId="4100" xr:uid="{269D67C2-52FE-4B57-8CA2-E0A0F00BC4A7}"/>
    <cellStyle name="Comma 3 8 2 3 2" xfId="11194" xr:uid="{2B003C70-36FD-4ECF-AFA2-38483DC25F73}"/>
    <cellStyle name="Comma 3 8 3" xfId="1780" xr:uid="{B4A27A63-E31C-4B48-856C-4ADF1D3E3F28}"/>
    <cellStyle name="Comma 3 8 3 2" xfId="18112" xr:uid="{0F176649-3B8E-445E-8DE6-3FD0C0C60E59}"/>
    <cellStyle name="Comma 3 8 4" xfId="1218" xr:uid="{267EFF1F-E1B2-4DDB-ACBF-B78D40006348}"/>
    <cellStyle name="Comma 3 8 4 2" xfId="19550" xr:uid="{6D30A22A-2A55-4BD4-88E5-ED81C153D069}"/>
    <cellStyle name="Comma 3 8 5" xfId="10437" xr:uid="{9556CE78-EBA8-4311-BC3C-C891703D19E7}"/>
    <cellStyle name="Comma 3 9" xfId="303" xr:uid="{926FAB1D-B0FD-4066-8CA3-196EABF2B6F8}"/>
    <cellStyle name="Comma 3 9 2" xfId="1553" xr:uid="{A7191BE8-6FE1-4C6B-8FF9-BFA067F3760F}"/>
    <cellStyle name="Comma 3 9 2 2" xfId="2174" xr:uid="{F9B86591-878F-4953-986A-D905FCFD6AFD}"/>
    <cellStyle name="Comma 3 9 2 3" xfId="4101" xr:uid="{9A30C455-342B-4C5F-BA42-83E939934F0B}"/>
    <cellStyle name="Comma 3 9 2 3 2" xfId="11195" xr:uid="{D55FA0C3-43F5-4816-90E3-E521EADB1B6F}"/>
    <cellStyle name="Comma 3 9 3" xfId="1782" xr:uid="{987F21AE-C7EC-4BEB-B21C-27429CFD2EBB}"/>
    <cellStyle name="Comma 3 9 3 2" xfId="18113" xr:uid="{171D9464-95C3-4EB3-8188-358827E13912}"/>
    <cellStyle name="Comma 3 9 4" xfId="1220" xr:uid="{BB317E0A-775D-47D0-B585-16BC6DD0F27B}"/>
    <cellStyle name="Comma 3 9 4 2" xfId="19551" xr:uid="{4C9F05D1-3E6C-4217-96B9-C761D39B1798}"/>
    <cellStyle name="Comma 3 9 5" xfId="10439" xr:uid="{2EF46D4E-3124-4CBB-9BAA-25836FB94532}"/>
    <cellStyle name="Comma 3_AA" xfId="4102" xr:uid="{0C7C276A-1863-4DC9-B3DD-8D055DA8E588}"/>
    <cellStyle name="Comma 30" xfId="4103" xr:uid="{50C25957-49BE-4A84-B545-F4B9D82643FE}"/>
    <cellStyle name="Comma 30 2" xfId="12452" xr:uid="{9E749EA8-8131-4215-AA9F-BE7EEAA8520B}"/>
    <cellStyle name="Comma 31" xfId="4104" xr:uid="{071E7C88-F50F-4002-92B9-9FA6B370307E}"/>
    <cellStyle name="Comma 31 2" xfId="6187" xr:uid="{05B11E8A-B5C5-4B58-884E-C46B8B98E759}"/>
    <cellStyle name="Comma 31 2 2" xfId="15707" xr:uid="{45443CCA-B86A-4FEB-B9BE-8FC17128412D}"/>
    <cellStyle name="Comma 31 2 2 2" xfId="18114" xr:uid="{096AB829-78C2-491B-8AE7-52448C0442A0}"/>
    <cellStyle name="Comma 31 2 3" xfId="19552" xr:uid="{69F2B5AB-4CBE-4CB7-B609-33C470DCFD54}"/>
    <cellStyle name="Comma 31 3" xfId="10242" xr:uid="{3FBA1150-1B20-45C0-A2F4-6D03B3565ED5}"/>
    <cellStyle name="Comma 31 3 2" xfId="15708" xr:uid="{3D5359F4-9E3B-4BCD-A7D3-880B138C76FA}"/>
    <cellStyle name="Comma 31 3 2 2" xfId="18115" xr:uid="{CEF87216-4412-4F6B-8E92-264C61EB2563}"/>
    <cellStyle name="Comma 31 3 3" xfId="17436" xr:uid="{6E497228-6301-4007-8C21-B4975D6E42E8}"/>
    <cellStyle name="Comma 31 3 4" xfId="19553" xr:uid="{21044849-6AE5-4861-B09A-C6F3E12D3B57}"/>
    <cellStyle name="Comma 31 3 5" xfId="15062" xr:uid="{7EF70CAB-4D8F-4B4D-94FB-29C28B763666}"/>
    <cellStyle name="Comma 31 4" xfId="12634" xr:uid="{4021EF4D-7D18-4095-AC12-99B570ABA43D}"/>
    <cellStyle name="Comma 31 4 2" xfId="15709" xr:uid="{994EAD8C-9887-46C3-B546-8627F3C5355C}"/>
    <cellStyle name="Comma 31 4 2 2" xfId="18116" xr:uid="{8A2C84AF-F6D9-469B-BF8A-4096417D02AD}"/>
    <cellStyle name="Comma 31 4 3" xfId="17508" xr:uid="{8F8F8D2B-9A8E-4CC7-B81F-B6FC65D7E452}"/>
    <cellStyle name="Comma 31 4 4" xfId="19554" xr:uid="{DC00F6B4-EFD4-4997-9E82-D497EBCDA5CB}"/>
    <cellStyle name="Comma 31 4 5" xfId="15185" xr:uid="{58029D35-1366-4D83-9EEC-5C8316AADB90}"/>
    <cellStyle name="Comma 31 5" xfId="15710" xr:uid="{832AFA16-8F68-440E-ACD0-409D07A40302}"/>
    <cellStyle name="Comma 31 5 2" xfId="18117" xr:uid="{B041FC63-5A3D-42FD-800A-3C54CCAE9E46}"/>
    <cellStyle name="Comma 31 5 3" xfId="19555" xr:uid="{85DF9A4D-BE62-4D1C-ABF2-1DCD4DDD1B13}"/>
    <cellStyle name="Comma 31 6" xfId="15292" xr:uid="{568052A7-5003-46D7-AD7F-1BBF49DABC3C}"/>
    <cellStyle name="Comma 31 6 2" xfId="17613" xr:uid="{CC38A98F-F76A-44BF-B2E1-332ADBDCA5B6}"/>
    <cellStyle name="Comma 31 7" xfId="19073" xr:uid="{F8A4CE8E-44EC-4942-BB19-55530BDC0CFF}"/>
    <cellStyle name="Comma 32" xfId="4105" xr:uid="{28A857AF-1260-43F7-BB34-0F958724E6FC}"/>
    <cellStyle name="Comma 32 2" xfId="4106" xr:uid="{DB309E62-5A7B-46F1-AE6F-BE354A155610}"/>
    <cellStyle name="Comma 32 2 2" xfId="5842" xr:uid="{37353C7A-154D-46F1-9B79-5F974E92FB91}"/>
    <cellStyle name="Comma 32 2 2 2" xfId="6369" xr:uid="{73B09415-1A36-40E2-A27F-6914F1D1A49D}"/>
    <cellStyle name="Comma 32 2 2 2 2" xfId="15714" xr:uid="{DBD7BAEE-0BA5-4D68-B5AA-0A2D2C513DF4}"/>
    <cellStyle name="Comma 32 2 2 2 2 2" xfId="18121" xr:uid="{34811D80-66AA-4437-A252-E4F20A7C4E23}"/>
    <cellStyle name="Comma 32 2 2 2 3" xfId="19559" xr:uid="{3506DDBF-734A-47FA-94AE-A1372035ECF2}"/>
    <cellStyle name="Comma 32 2 2 3" xfId="15713" xr:uid="{F1FDB817-FCFF-4ACC-9D96-1899A3564C2B}"/>
    <cellStyle name="Comma 32 2 2 3 2" xfId="18120" xr:uid="{AFD995E8-642F-4B87-8827-ACF05DC64905}"/>
    <cellStyle name="Comma 32 2 2 4" xfId="19558" xr:uid="{AB645BAA-4595-410E-AD87-58710216AF5B}"/>
    <cellStyle name="Comma 32 2 3" xfId="6189" xr:uid="{D08304AC-C496-424F-A2DF-876DA3BA3CB6}"/>
    <cellStyle name="Comma 32 2 3 2" xfId="15715" xr:uid="{B3EDCE14-1A0D-46B6-A972-F28CCFEE8ED8}"/>
    <cellStyle name="Comma 32 2 3 2 2" xfId="18122" xr:uid="{0E021AF7-08B3-4E5F-AC87-2C11AECE6C3F}"/>
    <cellStyle name="Comma 32 2 3 3" xfId="19560" xr:uid="{6093FACB-635E-49DA-A12E-C7646163D121}"/>
    <cellStyle name="Comma 32 2 4" xfId="15712" xr:uid="{AA6C5741-120E-4A36-BF5D-EDCA8E757666}"/>
    <cellStyle name="Comma 32 2 4 2" xfId="18119" xr:uid="{14FA3E5B-FE6E-4752-88F3-CC2052D61CE2}"/>
    <cellStyle name="Comma 32 2 5" xfId="19557" xr:uid="{B81A6583-A03F-4F32-A363-C781F9774C67}"/>
    <cellStyle name="Comma 32 3" xfId="6188" xr:uid="{660A4480-5523-4C4D-A38F-CD83C9F48A25}"/>
    <cellStyle name="Comma 32 3 2" xfId="8864" xr:uid="{5FC53CEF-BC84-4756-8E15-4672A2B099A2}"/>
    <cellStyle name="Comma 32 3 2 2" xfId="18123" xr:uid="{6BDD2084-4CD9-4671-93CA-F1090D3402ED}"/>
    <cellStyle name="Comma 32 3 2 3" xfId="15716" xr:uid="{D84E7EBF-BD1A-439B-890C-CA0D65608043}"/>
    <cellStyle name="Comma 32 3 3" xfId="17174" xr:uid="{064F084A-F25F-4C77-A4FE-B46A3AC892EB}"/>
    <cellStyle name="Comma 32 3 4" xfId="19561" xr:uid="{E3F75CEF-F49C-4705-B2A7-4251B96D12EF}"/>
    <cellStyle name="Comma 32 3 5" xfId="14921" xr:uid="{4623E960-570E-45F6-8A26-7A82B51EB36D}"/>
    <cellStyle name="Comma 32 4" xfId="4107" xr:uid="{D728B462-18AF-4BC5-BB49-125C27EDFE5A}"/>
    <cellStyle name="Comma 32 5" xfId="7987" xr:uid="{8F285075-6FC6-4A05-B80D-B597F42C8578}"/>
    <cellStyle name="Comma 32 5 2" xfId="18118" xr:uid="{EE41E894-17D1-4BDA-B86C-FE5A5F32FAB0}"/>
    <cellStyle name="Comma 32 5 3" xfId="15711" xr:uid="{C675C3ED-6544-4107-B570-64AE75D1E439}"/>
    <cellStyle name="Comma 32 6" xfId="16782" xr:uid="{02552B3E-0AD5-4B31-B610-0461BE27D295}"/>
    <cellStyle name="Comma 32 7" xfId="19556" xr:uid="{B817A767-90AE-4B00-A127-7706E003BAE7}"/>
    <cellStyle name="Comma 32 8" xfId="14824" xr:uid="{A4E32846-BAF7-4636-95EC-B0CD01CB6DA1}"/>
    <cellStyle name="Comma 33" xfId="4108" xr:uid="{74E44DC3-0D27-46BE-BD9A-18D40FAF7B96}"/>
    <cellStyle name="Comma 33 2" xfId="6190" xr:uid="{FE13C3BD-3D3F-4DB1-A46D-0C9FF6F3AC51}"/>
    <cellStyle name="Comma 33 2 2" xfId="15718" xr:uid="{DAF591C5-9C6C-4720-8DFD-B0CB054F95DE}"/>
    <cellStyle name="Comma 33 2 2 2" xfId="18125" xr:uid="{DA930063-F126-43C0-8FDC-59DCE0F3D3AF}"/>
    <cellStyle name="Comma 33 2 3" xfId="19563" xr:uid="{A43B4790-1EFC-4A59-9BAC-6277DC520C22}"/>
    <cellStyle name="Comma 33 3" xfId="15717" xr:uid="{57881A10-E44F-4A6E-9D1B-B7200D141A9B}"/>
    <cellStyle name="Comma 33 3 2" xfId="18124" xr:uid="{F106D7B9-0F3F-40F6-A069-A5643E363366}"/>
    <cellStyle name="Comma 33 4" xfId="19562" xr:uid="{243EFF62-0795-4390-8208-FC2149CE8442}"/>
    <cellStyle name="Comma 34" xfId="4109" xr:uid="{64C8DF92-894A-4C42-A9CC-D669B80C4474}"/>
    <cellStyle name="Comma 34 2" xfId="4110" xr:uid="{5F8ED0FD-92B1-4C8F-8C4D-AFA264033887}"/>
    <cellStyle name="Comma 34 2 2" xfId="6192" xr:uid="{27F908F5-1D60-479A-967A-9181F50D1475}"/>
    <cellStyle name="Comma 34 2 2 2" xfId="15721" xr:uid="{C023EF7B-214B-4D78-98EA-9BCF7EBD1CCD}"/>
    <cellStyle name="Comma 34 2 2 2 2" xfId="18128" xr:uid="{9C1BD337-F69C-4124-97EF-ADA6937EB215}"/>
    <cellStyle name="Comma 34 2 2 3" xfId="19566" xr:uid="{78F51B4B-941A-4C09-8A5D-67BA14629DA9}"/>
    <cellStyle name="Comma 34 2 3" xfId="15720" xr:uid="{18259C2B-528C-417E-9856-F26DDBC56477}"/>
    <cellStyle name="Comma 34 2 3 2" xfId="18127" xr:uid="{15EAD70E-3248-4B47-8A16-E573D41FF562}"/>
    <cellStyle name="Comma 34 2 4" xfId="19565" xr:uid="{24DDEF1D-6AAC-4DA2-AC64-CB8CDC6D0A27}"/>
    <cellStyle name="Comma 34 3" xfId="6191" xr:uid="{F0800598-B242-49BC-9206-F4D43686AB94}"/>
    <cellStyle name="Comma 34 3 2" xfId="8866" xr:uid="{3ED5E3E1-7DDB-4133-B594-6C41FF0946F8}"/>
    <cellStyle name="Comma 34 3 2 2" xfId="18129" xr:uid="{FD899F5D-43F6-471C-A05F-DAAAB548D060}"/>
    <cellStyle name="Comma 34 3 2 3" xfId="15722" xr:uid="{9A118B97-B9D2-4E33-9509-F02D2F8E8581}"/>
    <cellStyle name="Comma 34 3 3" xfId="17176" xr:uid="{4AC63799-CF9D-41AB-9656-92A15B0E29E7}"/>
    <cellStyle name="Comma 34 3 4" xfId="19567" xr:uid="{6C58007E-E366-4CA2-8425-91CDE4E21C94}"/>
    <cellStyle name="Comma 34 3 5" xfId="14922" xr:uid="{6E50FA47-912F-48E0-8B98-BA6B2C7BBA33}"/>
    <cellStyle name="Comma 34 4" xfId="7988" xr:uid="{66A62766-743F-4589-A081-0FAB7F17B715}"/>
    <cellStyle name="Comma 34 4 2" xfId="18126" xr:uid="{F9622296-4BA1-4EF8-B463-70679260A5A9}"/>
    <cellStyle name="Comma 34 4 3" xfId="15719" xr:uid="{4DAC27D1-74FF-4FA3-AD0A-B92FAB7EE17B}"/>
    <cellStyle name="Comma 34 5" xfId="16786" xr:uid="{E500181B-71BD-4360-9505-619A828DC9A0}"/>
    <cellStyle name="Comma 34 6" xfId="19564" xr:uid="{3FC2630F-E39F-4460-B288-5085466F3062}"/>
    <cellStyle name="Comma 34 7" xfId="14825" xr:uid="{0668DFE5-018B-4865-9450-DEC5717B43F5}"/>
    <cellStyle name="Comma 35" xfId="4111" xr:uid="{15C7F16A-FCF8-4612-93C5-487BEA1FADAB}"/>
    <cellStyle name="Comma 35 2" xfId="5843" xr:uid="{48A5244B-6297-413C-BBF3-4D822FAB1EE0}"/>
    <cellStyle name="Comma 35 2 2" xfId="6370" xr:uid="{2F86065A-56C4-4BA4-AA3C-9A38B41F12A4}"/>
    <cellStyle name="Comma 35 2 2 2" xfId="15725" xr:uid="{49E85EE5-8CF9-4FEA-A035-CC517943D052}"/>
    <cellStyle name="Comma 35 2 2 2 2" xfId="18132" xr:uid="{FA7C3558-69AD-4DDB-8797-79971FDC5068}"/>
    <cellStyle name="Comma 35 2 2 3" xfId="19570" xr:uid="{081DD918-64E2-484C-AD25-670AA9657B31}"/>
    <cellStyle name="Comma 35 2 3" xfId="15724" xr:uid="{4E5C46C9-B38E-4B26-B1B4-527AE8CDDC3A}"/>
    <cellStyle name="Comma 35 2 3 2" xfId="18131" xr:uid="{8BA0A795-5012-44C2-82C7-6F4A63827CC4}"/>
    <cellStyle name="Comma 35 2 4" xfId="19569" xr:uid="{C74D1B76-BC4D-414F-8F62-38D2955D5E03}"/>
    <cellStyle name="Comma 35 3" xfId="6193" xr:uid="{6F4AD622-0E5C-47D4-B561-ABB8AF06331A}"/>
    <cellStyle name="Comma 35 3 2" xfId="15726" xr:uid="{04479911-B344-4E31-A94E-A5DF0222C9B6}"/>
    <cellStyle name="Comma 35 3 2 2" xfId="18133" xr:uid="{96588F26-5DC3-4BA6-A333-450849FDFEA9}"/>
    <cellStyle name="Comma 35 3 3" xfId="19571" xr:uid="{319AF096-775F-42D9-999C-50EB49766A51}"/>
    <cellStyle name="Comma 35 4" xfId="15723" xr:uid="{C9E75A50-B1DE-4C94-8295-676DF208BBE0}"/>
    <cellStyle name="Comma 35 4 2" xfId="18130" xr:uid="{580A4B89-09C1-40D1-8893-FD3C3BFCF1C8}"/>
    <cellStyle name="Comma 35 5" xfId="19568" xr:uid="{677A169F-E646-4FE9-8FC1-9EA6FFA555BC}"/>
    <cellStyle name="Comma 36" xfId="4112" xr:uid="{E65AD4FD-BDB4-4B52-8A97-BC2C3D11393F}"/>
    <cellStyle name="Comma 36 2" xfId="4113" xr:uid="{2D16A6FC-FD43-469B-8A04-48E609981453}"/>
    <cellStyle name="Comma 36 2 2" xfId="5845" xr:uid="{F96AF9F2-E70B-40A5-AFFA-A6A398E85640}"/>
    <cellStyle name="Comma 36 2 2 2" xfId="6372" xr:uid="{A96A213E-2575-46C7-8CC8-4D2C6706DFE8}"/>
    <cellStyle name="Comma 36 2 2 2 2" xfId="15730" xr:uid="{46C2F999-D154-4BD9-B34F-0B0E7BC591AB}"/>
    <cellStyle name="Comma 36 2 2 2 2 2" xfId="18137" xr:uid="{EC649732-213F-4FF4-BC28-E475587E5BA2}"/>
    <cellStyle name="Comma 36 2 2 2 3" xfId="19575" xr:uid="{57CBE118-569C-49E0-8211-F4A5A7F51726}"/>
    <cellStyle name="Comma 36 2 2 3" xfId="15729" xr:uid="{51407769-D996-4A97-92B6-1440A14706D3}"/>
    <cellStyle name="Comma 36 2 2 3 2" xfId="18136" xr:uid="{2BDE1B5C-BA6F-4035-9592-CEEB8CB56773}"/>
    <cellStyle name="Comma 36 2 2 4" xfId="19574" xr:uid="{15AA07CF-5149-4FF7-8262-5EE2A3DF63C7}"/>
    <cellStyle name="Comma 36 2 3" xfId="6195" xr:uid="{632B5F5E-AB2A-4D9C-B134-C077D00C78D9}"/>
    <cellStyle name="Comma 36 2 3 2" xfId="15731" xr:uid="{7FF3DD86-AE45-40EB-9E92-7B6B7A1A310C}"/>
    <cellStyle name="Comma 36 2 3 2 2" xfId="18138" xr:uid="{F08F4433-E23B-4EAB-916C-6C78B093E83D}"/>
    <cellStyle name="Comma 36 2 3 3" xfId="19576" xr:uid="{8F42F56B-D2F9-4EFC-842B-92B554EF2C6D}"/>
    <cellStyle name="Comma 36 2 4" xfId="15728" xr:uid="{340ACB39-674C-42EE-9C24-8C0D301DD275}"/>
    <cellStyle name="Comma 36 2 4 2" xfId="18135" xr:uid="{9B1F0D8A-AFF6-4BB9-8821-3A19350D0827}"/>
    <cellStyle name="Comma 36 2 5" xfId="19573" xr:uid="{AE18703F-CF38-4ED2-B9C3-5D349A9A45AE}"/>
    <cellStyle name="Comma 36 3" xfId="5844" xr:uid="{A00A0BEE-C48E-4308-8601-C33EA149771A}"/>
    <cellStyle name="Comma 36 3 2" xfId="6371" xr:uid="{1562557F-0523-4937-804C-0444B7F16F94}"/>
    <cellStyle name="Comma 36 3 2 2" xfId="15733" xr:uid="{7BADFECC-2EEE-4B68-AD71-AB94FCF60E37}"/>
    <cellStyle name="Comma 36 3 2 2 2" xfId="18140" xr:uid="{ACFE6C44-ED74-40D0-81A7-659ADF00BD1F}"/>
    <cellStyle name="Comma 36 3 2 3" xfId="19578" xr:uid="{BB6444AD-0C77-4C58-B3A1-98C4D6D01DCA}"/>
    <cellStyle name="Comma 36 3 3" xfId="15732" xr:uid="{12AA79FD-AF39-436D-9C25-BC67299225CA}"/>
    <cellStyle name="Comma 36 3 3 2" xfId="18139" xr:uid="{CF1DE86B-83B0-4EA4-AF54-06DB27A7B45E}"/>
    <cellStyle name="Comma 36 3 4" xfId="19577" xr:uid="{0BDEB264-614D-4DE3-AE16-8EDB073C3A25}"/>
    <cellStyle name="Comma 36 4" xfId="6194" xr:uid="{C4FA1EB8-B1EE-46B7-A5F3-B31D32557257}"/>
    <cellStyle name="Comma 36 4 2" xfId="15734" xr:uid="{CA0DA684-32A1-46A2-BB92-EC19DB89DAA1}"/>
    <cellStyle name="Comma 36 4 2 2" xfId="18141" xr:uid="{4944CD28-268F-47D1-BD75-BD5BFCB3D127}"/>
    <cellStyle name="Comma 36 4 3" xfId="19579" xr:uid="{31A13C03-47AC-4B85-8E06-038B25C13616}"/>
    <cellStyle name="Comma 36 5" xfId="15727" xr:uid="{F6BA3E7B-6E6A-49F8-81B8-9C38F444108A}"/>
    <cellStyle name="Comma 36 5 2" xfId="18134" xr:uid="{BBA5F75B-2520-431D-9095-889E0BD81E18}"/>
    <cellStyle name="Comma 36 6" xfId="19572" xr:uid="{F54D686F-970D-4A45-8762-05F9AC355158}"/>
    <cellStyle name="Comma 37" xfId="4114" xr:uid="{2EDE560A-6064-4A54-BCFC-426BA2D59547}"/>
    <cellStyle name="Comma 37 2" xfId="6196" xr:uid="{84614360-91D4-4B4B-9753-71C746A6F5C2}"/>
    <cellStyle name="Comma 37 2 2" xfId="8869" xr:uid="{E9818455-E3A7-499A-84F1-34490959A49A}"/>
    <cellStyle name="Comma 37 2 2 2" xfId="18143" xr:uid="{B1B7C31E-DDF1-4BEE-A17D-EDBC73194464}"/>
    <cellStyle name="Comma 37 2 2 3" xfId="15736" xr:uid="{8AE3E105-92DB-43A4-8FC3-4D1EB5C61EF7}"/>
    <cellStyle name="Comma 37 2 3" xfId="17177" xr:uid="{EC250760-0299-48FD-ABB5-48DF87303C8B}"/>
    <cellStyle name="Comma 37 2 4" xfId="19581" xr:uid="{85BED29F-9691-4941-87BB-05D37C9C6BAA}"/>
    <cellStyle name="Comma 37 2 5" xfId="14923" xr:uid="{81853139-90D6-4391-92AB-E8E5C89D6288}"/>
    <cellStyle name="Comma 37 3" xfId="7989" xr:uid="{EAD8DCB2-D108-4336-BE28-75A95D116E27}"/>
    <cellStyle name="Comma 37 3 2" xfId="18142" xr:uid="{F93BB300-BB53-49F5-AD0C-D1EE1BB65737}"/>
    <cellStyle name="Comma 37 3 3" xfId="15735" xr:uid="{A36C38E0-5AA5-49E9-A1A5-658C05977687}"/>
    <cellStyle name="Comma 37 4" xfId="16787" xr:uid="{6C67410E-40B3-47EC-8D00-F15F9F25401C}"/>
    <cellStyle name="Comma 37 5" xfId="19580" xr:uid="{93280360-38AA-497B-9B20-C267A4765C40}"/>
    <cellStyle name="Comma 37 6" xfId="14826" xr:uid="{DE8ECC01-619F-4DB9-A1B7-D2C159AC9C6A}"/>
    <cellStyle name="Comma 38" xfId="4115" xr:uid="{B7D6F7D6-DDAE-48A4-9BF0-FEE0A9A3E364}"/>
    <cellStyle name="Comma 38 2" xfId="6197" xr:uid="{33AA594A-8D13-45EF-BF08-F5DE55701C51}"/>
    <cellStyle name="Comma 38 2 2" xfId="8870" xr:uid="{C5208852-0A08-4ABE-B0CC-A70275524970}"/>
    <cellStyle name="Comma 38 2 2 2" xfId="18145" xr:uid="{15C7ED98-8E7B-478A-9309-66AA22A9D40C}"/>
    <cellStyle name="Comma 38 2 2 3" xfId="15738" xr:uid="{B542B427-6194-4CE5-BA46-7101A7F33F0B}"/>
    <cellStyle name="Comma 38 2 3" xfId="17178" xr:uid="{5E5089E1-A245-46D9-95C6-FEDAF08BDB63}"/>
    <cellStyle name="Comma 38 2 4" xfId="19583" xr:uid="{1A235411-9BBA-4CB5-8BE3-0916732CD826}"/>
    <cellStyle name="Comma 38 2 5" xfId="14924" xr:uid="{8F5AB293-F6FB-4560-82EA-B263A4AA5164}"/>
    <cellStyle name="Comma 38 3" xfId="7990" xr:uid="{BA36EE26-9681-42D3-83B1-00193C7F9256}"/>
    <cellStyle name="Comma 38 3 2" xfId="18144" xr:uid="{52D45EA6-406C-421B-8157-964306C58ADD}"/>
    <cellStyle name="Comma 38 3 3" xfId="15737" xr:uid="{276DE00D-6C34-4BE6-9E60-A5C5697B8A2A}"/>
    <cellStyle name="Comma 38 4" xfId="16788" xr:uid="{E2760D25-D636-40DD-B14B-E09B5A5B4BB5}"/>
    <cellStyle name="Comma 38 5" xfId="19582" xr:uid="{8B25A18E-5E9E-474F-B666-C3ED2D26D5D7}"/>
    <cellStyle name="Comma 38 6" xfId="14827" xr:uid="{E318B55A-8174-401E-BF48-3CD9839EE6C3}"/>
    <cellStyle name="Comma 39" xfId="4116" xr:uid="{695A885D-DAB3-4DE8-9392-5D2BA6A5CEC7}"/>
    <cellStyle name="Comma 39 2" xfId="6198" xr:uid="{4A98343A-BC04-4D04-8EFF-DA284F4D71A9}"/>
    <cellStyle name="Comma 39 2 2" xfId="8871" xr:uid="{1C3DE78D-5285-46E6-BC35-9EA233DBF72C}"/>
    <cellStyle name="Comma 39 2 2 2" xfId="18147" xr:uid="{548F5F5F-39EC-4E5E-81E1-BC077491F08D}"/>
    <cellStyle name="Comma 39 2 2 3" xfId="15740" xr:uid="{3B0C5B88-5190-4DC1-A777-C0A5C0651D2E}"/>
    <cellStyle name="Comma 39 2 3" xfId="17179" xr:uid="{D7FCFE0E-AFB9-4EAD-9BF3-95347667FCE8}"/>
    <cellStyle name="Comma 39 2 4" xfId="19585" xr:uid="{9A5E9E11-B096-49AF-A132-32CFA149A095}"/>
    <cellStyle name="Comma 39 2 5" xfId="14925" xr:uid="{7D5FBB9F-6F59-4769-9C13-3CF073325D27}"/>
    <cellStyle name="Comma 39 3" xfId="7991" xr:uid="{B4777B34-2E02-4303-A2C0-C6B651ECC0C0}"/>
    <cellStyle name="Comma 39 3 2" xfId="18146" xr:uid="{B21E3970-44DA-479D-A1B1-F20031572738}"/>
    <cellStyle name="Comma 39 3 3" xfId="15739" xr:uid="{C4465727-3E1A-46E6-9BB3-CC8AC8C67F25}"/>
    <cellStyle name="Comma 39 4" xfId="16789" xr:uid="{78316179-55BC-4BB3-A9C7-94299D7DF7BE}"/>
    <cellStyle name="Comma 39 5" xfId="19584" xr:uid="{EA64B747-7A86-4C6D-A14F-73345D9E87BC}"/>
    <cellStyle name="Comma 39 6" xfId="14828" xr:uid="{5B23E916-1D72-4BC1-88CF-73147F161A03}"/>
    <cellStyle name="Comma 4" xfId="29" xr:uid="{A0C06938-D143-4CAB-B57B-8010E8003AF7}"/>
    <cellStyle name="Comma 4 10" xfId="670" xr:uid="{51A963C3-77D1-4489-AA09-1140B2CD628F}"/>
    <cellStyle name="Comma 4 10 2" xfId="4117" xr:uid="{A3C54B17-CC09-46EF-8E07-272C11EE2C1C}"/>
    <cellStyle name="Comma 4 10 2 2" xfId="43" xr:uid="{3E480412-57FE-449B-BFA2-BBF5A7AE4FAE}"/>
    <cellStyle name="Comma 4 10 2 2 2" xfId="1529" xr:uid="{67F9AE49-DF03-4363-92A9-ACB878603713}"/>
    <cellStyle name="Comma 4 10 2 2 2 2" xfId="2152" xr:uid="{83ED0861-6AF7-4D74-9831-B3C9B64382E7}"/>
    <cellStyle name="Comma 4 10 2 2 2 2 2 2 2 2" xfId="1000" xr:uid="{DD3B21A7-0686-41EF-83A8-99E64335784F}"/>
    <cellStyle name="Comma 4 10 2 2 2 2 2 2 2 2 2" xfId="10114" xr:uid="{DE4601F2-DF65-48F6-8B38-1C938EA73317}"/>
    <cellStyle name="Comma 4 10 2 2 2 2 2 2 2 2 2 2" xfId="18149" xr:uid="{5F14E501-712A-494A-AAE5-B88FCB8CA50A}"/>
    <cellStyle name="Comma 4 10 2 2 2 2 2 2 2 2 3" xfId="10883" xr:uid="{7AF78FAD-C5F8-4628-8659-EFEE4486037B}"/>
    <cellStyle name="Comma 4 10 2 2 2 2 2 2 2 2 3 2" xfId="19587" xr:uid="{49AB33C3-3BB0-43D0-95E8-9104EBCA204E}"/>
    <cellStyle name="Comma 4 10 2 2 2 3" xfId="11177" xr:uid="{F01E2891-722A-4768-B1EB-93CBB488B288}"/>
    <cellStyle name="Comma 4 10 2 2 3" xfId="1763" xr:uid="{4B615BE3-F374-42FD-9C54-1A578B450BEA}"/>
    <cellStyle name="Comma 4 10 2 2 4" xfId="1202" xr:uid="{ABEC1DF9-EE16-40AB-84FD-4888F4726806}"/>
    <cellStyle name="Comma 4 10 2 2 5" xfId="10274" xr:uid="{BB03D14B-74E4-4E0E-A15D-792A78028213}"/>
    <cellStyle name="Comma 4 10 2 2 5 2" xfId="310" xr:uid="{706A97F6-D828-45A8-AAC5-A48CD93540FE}"/>
    <cellStyle name="Comma 4 10 2 2 5 2 2" xfId="1530" xr:uid="{C0D315DA-DB46-422F-8756-90C2D87C38E6}"/>
    <cellStyle name="Comma 4 10 2 2 5 2 2 2" xfId="2153" xr:uid="{7D2C0338-4652-4AC2-B3E7-1507469A09CF}"/>
    <cellStyle name="Comma 4 10 2 2 5 2 3" xfId="1764" xr:uid="{5E2F4C3E-1254-4268-A4BD-BEF451845C97}"/>
    <cellStyle name="Comma 4 10 2 2 6" xfId="18148" xr:uid="{E82D3865-BFF8-4839-9FBF-2D320A069CEF}"/>
    <cellStyle name="Comma 4 10 3" xfId="19586" xr:uid="{9B0F6483-E857-44E4-9F83-5505219FACF7}"/>
    <cellStyle name="Comma 4 11" xfId="701" xr:uid="{595F72CE-E2AC-4629-B46A-8AA64C9CBAC9}"/>
    <cellStyle name="Comma 4 11 2" xfId="6055" xr:uid="{1B618FDB-CBF1-4529-B461-5C9476ADA7B6}"/>
    <cellStyle name="Comma 4 11 2 2" xfId="18150" xr:uid="{8AE3DCB9-AC6D-452B-B07A-6966278AFAC8}"/>
    <cellStyle name="Comma 4 11 3" xfId="19588" xr:uid="{ECEA2C5D-EA01-4B65-91DF-9DB277132198}"/>
    <cellStyle name="Comma 4 12" xfId="732" xr:uid="{0D26C062-3637-4D42-9B7F-51600D8E51EA}"/>
    <cellStyle name="Comma 4 12 2" xfId="6199" xr:uid="{9D9F86EB-23F2-4CDA-BED6-D7B973951A19}"/>
    <cellStyle name="Comma 4 12 2 2" xfId="18151" xr:uid="{BBD5F6C2-89BA-4FEC-956B-C4A789BEF8E7}"/>
    <cellStyle name="Comma 4 12 3" xfId="19589" xr:uid="{AC3B367F-95AC-4716-A091-48839BC038B3}"/>
    <cellStyle name="Comma 4 13" xfId="54" xr:uid="{C83CA9B1-6610-44DA-A447-FD8260FDA566}"/>
    <cellStyle name="Comma 4 13 2" xfId="766" xr:uid="{4737E717-C798-4912-AAD5-632FFBC78B0A}"/>
    <cellStyle name="Comma 4 13 2 2" xfId="18152" xr:uid="{8180CFF9-1D96-4329-BD38-396A5FDF0834}"/>
    <cellStyle name="Comma 4 13 2 3" xfId="15741" xr:uid="{54255514-4D85-4757-B8BB-EC55D339B7EE}"/>
    <cellStyle name="Comma 4 13 3" xfId="19590" xr:uid="{08009B66-818B-40EF-93E9-98AC41B7BCAE}"/>
    <cellStyle name="Comma 4 13 5 2" xfId="409" xr:uid="{7B1AF122-82BF-48C4-8AD0-4D4DA660BBF0}"/>
    <cellStyle name="Comma 4 13 5 2 2" xfId="1589" xr:uid="{2665B253-6A7D-4304-9AA7-DC207643498A}"/>
    <cellStyle name="Comma 4 13 5 2 2 2" xfId="2212" xr:uid="{8868C7DB-4F1A-4545-A634-05EECB3A1816}"/>
    <cellStyle name="Comma 4 13 5 2 3" xfId="1818" xr:uid="{450BFB95-61B8-4D07-B3E2-DF5AB8595151}"/>
    <cellStyle name="Comma 4 13 5 2 4" xfId="1254" xr:uid="{8FD5138F-A0FD-4752-ACF7-0FD61B4BDAD4}"/>
    <cellStyle name="Comma 4 14" xfId="460" xr:uid="{BCB57F51-E87A-45D4-934C-AA3332A63F7A}"/>
    <cellStyle name="Comma 4 14 10" xfId="651" xr:uid="{A34AB406-B7FE-4551-AB97-7ADEAE10A846}"/>
    <cellStyle name="Comma 4 14 10 2" xfId="944" xr:uid="{D91FCF93-5F0E-49D6-B0EA-A99129CB21CD}"/>
    <cellStyle name="Comma 4 14 10 2 2" xfId="1112" xr:uid="{845D7360-61A8-4589-98A3-9ACC17231504}"/>
    <cellStyle name="Comma 4 14 10 2 2 2" xfId="2282" xr:uid="{399280EF-C1B2-4F43-A359-DE3B9CCD80D7}"/>
    <cellStyle name="Comma 4 14 10 2 2 2 2" xfId="3224" xr:uid="{DAC6F624-66BC-4441-B8CD-9A3A2C122656}"/>
    <cellStyle name="Comma 4 14 10 2 2 2 2 2" xfId="12356" xr:uid="{237BDB40-61BC-40FB-852B-952EC08BAE24}"/>
    <cellStyle name="Comma 4 14 10 2 2 2 2 3" xfId="14539" xr:uid="{28B76474-CCB7-4A67-9E59-A245A46C78FF}"/>
    <cellStyle name="Comma 4 14 10 2 2 2 3" xfId="11628" xr:uid="{C3F38652-D192-487E-8767-3ADD018C1281}"/>
    <cellStyle name="Comma 4 14 10 2 2 2 3 2" xfId="13816" xr:uid="{C6C2D8BC-A03B-4DBF-B041-32BE17EF1033}"/>
    <cellStyle name="Comma 4 14 10 2 2 2 4" xfId="10133" xr:uid="{DFB21EB9-1D62-4AE7-A722-F3FD0339135E}"/>
    <cellStyle name="Comma 4 14 10 2 2 2 5" xfId="12582" xr:uid="{2A877BEC-70A5-4A62-B8E4-2817347F63C7}"/>
    <cellStyle name="Comma 4 14 10 2 2 3" xfId="2628" xr:uid="{91F9ADC4-79F6-468C-9720-4588EC64EF58}"/>
    <cellStyle name="Comma 4 14 10 2 2 3 2" xfId="11760" xr:uid="{78AC3482-8D16-4DB9-9428-10C3A47DA623}"/>
    <cellStyle name="Comma 4 14 10 2 2 3 3" xfId="13943" xr:uid="{B933CBED-115A-4559-96D1-5000913CF670}"/>
    <cellStyle name="Comma 4 14 10 2 2 4" xfId="10971" xr:uid="{2455EBC8-9845-4E94-8928-161A01930F49}"/>
    <cellStyle name="Comma 4 14 10 2 2 4 2" xfId="13232" xr:uid="{6131E6AD-EDEC-49EC-8E42-019E1A3A2B72}"/>
    <cellStyle name="Comma 4 14 10 2 2 5" xfId="10006" xr:uid="{5AA1FAF8-E678-495C-946B-F38347EDE4C2}"/>
    <cellStyle name="Comma 4 14 10 2 2 6" xfId="12488" xr:uid="{31C731C3-1894-46D9-8F7F-D8E1E35E03B6}"/>
    <cellStyle name="Comma 4 14 10 2 3" xfId="1662" xr:uid="{23400B42-6083-45D9-AA0B-1D3968E2B0B9}"/>
    <cellStyle name="Comma 4 14 10 2 3 2" xfId="11267" xr:uid="{AC5FD248-E4BC-4E10-83E1-6A6366E1936D}"/>
    <cellStyle name="Comma 4 14 10 2 3 3" xfId="13468" xr:uid="{1A5D83AD-E0BC-40FC-B156-96D5F84ED180}"/>
    <cellStyle name="Comma 4 14 10 2 4" xfId="2874" xr:uid="{782B3EF0-D628-42E2-BB31-73E5273FDEDB}"/>
    <cellStyle name="Comma 4 14 10 2 4 2" xfId="12006" xr:uid="{25FDDCF8-4D2A-46CC-BFE0-33179B9343EA}"/>
    <cellStyle name="Comma 4 14 10 2 4 3" xfId="14189" xr:uid="{5A13D070-BB5A-441E-9AE0-407CF29998F4}"/>
    <cellStyle name="Comma 4 14 10 2 5" xfId="10828" xr:uid="{80CBAEF9-A648-4EC4-8E99-1AAA45CD6B50}"/>
    <cellStyle name="Comma 4 14 10 2 6" xfId="13100" xr:uid="{A10B48C0-75D0-4485-98AF-81D120E07242}"/>
    <cellStyle name="Comma 4 14 10 3" xfId="2093" xr:uid="{ACE6EC2B-7460-49FF-8CCF-B1675FA2ADB3}"/>
    <cellStyle name="Comma 4 14 10 3 2" xfId="3115" xr:uid="{02B2A073-0EA8-45AE-8552-02828FAC9408}"/>
    <cellStyle name="Comma 4 14 10 3 2 2" xfId="12247" xr:uid="{7E4C2AF6-771F-415D-911A-466D92F13558}"/>
    <cellStyle name="Comma 4 14 10 3 2 3" xfId="14430" xr:uid="{186AEE7D-64BC-4A02-9979-854E7FAB37C5}"/>
    <cellStyle name="Comma 4 14 10 3 3" xfId="11518" xr:uid="{2ED9A536-9536-435D-8598-F2FFFDABC8C0}"/>
    <cellStyle name="Comma 4 14 10 3 4" xfId="13707" xr:uid="{7097B573-2891-4F3D-BD9D-48D0B9DD2CF5}"/>
    <cellStyle name="Comma 4 14 10 4" xfId="1887" xr:uid="{2449AD62-BE14-419C-BBE1-2A7663A7E09B}"/>
    <cellStyle name="Comma 4 14 10 4 2" xfId="2966" xr:uid="{315F8937-26CA-4E9F-B896-F0D8BFE74A44}"/>
    <cellStyle name="Comma 4 14 10 4 2 2" xfId="12098" xr:uid="{91E8F075-F39C-488D-B962-F10ED0194A41}"/>
    <cellStyle name="Comma 4 14 10 4 2 3" xfId="14281" xr:uid="{D0C7A65A-5F43-465F-B1C1-BE7A1A280147}"/>
    <cellStyle name="Comma 4 14 10 4 3" xfId="11371" xr:uid="{FDA0A7FE-46F3-46DD-8278-4ED0783ED776}"/>
    <cellStyle name="Comma 4 14 10 4 4" xfId="13560" xr:uid="{F4711033-E776-4B27-A50B-49E54B4CADD8}"/>
    <cellStyle name="Comma 4 14 10 5" xfId="1351" xr:uid="{7446B05A-17CA-40C4-B219-9DAEDE8750DD}"/>
    <cellStyle name="Comma 4 14 10 5 2" xfId="11114" xr:uid="{C429C647-2E49-490C-B3C1-96D896612D9B}"/>
    <cellStyle name="Comma 4 14 10 5 3" xfId="13367" xr:uid="{080D0B2B-9EF0-4AFD-9EF7-7A4F43FB8283}"/>
    <cellStyle name="Comma 4 14 10 6" xfId="2766" xr:uid="{CB0DE02C-9515-4B00-941D-D7BAE70B4804}"/>
    <cellStyle name="Comma 4 14 10 6 2" xfId="11898" xr:uid="{A06076E9-D509-44F3-AEE0-E0DC9C2D6BCB}"/>
    <cellStyle name="Comma 4 14 10 6 3" xfId="14081" xr:uid="{1AB27768-FF45-4AB7-9FD0-F6208839403A}"/>
    <cellStyle name="Comma 4 14 10 7" xfId="10624" xr:uid="{F11CC5BB-FC9B-4D4F-A0CC-2064B58FBA95}"/>
    <cellStyle name="Comma 4 14 10 8" xfId="12898" xr:uid="{A91D8B0C-5837-4533-8EEE-AB86EB893E6F}"/>
    <cellStyle name="Comma 4 14 11" xfId="682" xr:uid="{4897252F-740B-438F-80DF-A387EF5C45EE}"/>
    <cellStyle name="Comma 4 14 11 2" xfId="955" xr:uid="{FB5009C4-11EE-4F7E-9834-8CCCA1D67C81}"/>
    <cellStyle name="Comma 4 14 11 2 2" xfId="2330" xr:uid="{8467ADD4-A36C-4B8C-85E0-318AF5685CB0}"/>
    <cellStyle name="Comma 4 14 11 2 2 2" xfId="3243" xr:uid="{42755AAE-482E-43D5-8E3F-32C265FAFE83}"/>
    <cellStyle name="Comma 4 14 11 2 2 2 2" xfId="12375" xr:uid="{CDCDA572-3182-4DDD-8017-A54463CD9ABC}"/>
    <cellStyle name="Comma 4 14 11 2 2 2 3" xfId="14558" xr:uid="{975BCFAD-5641-43D9-9C7B-0D0430917783}"/>
    <cellStyle name="Comma 4 14 11 2 2 3" xfId="11647" xr:uid="{231ECD97-3259-49C8-A283-C92146241BB2}"/>
    <cellStyle name="Comma 4 14 11 2 2 4" xfId="13835" xr:uid="{15A849D9-C191-4DCE-8CAF-A4BA32FFD3F4}"/>
    <cellStyle name="Comma 4 14 11 2 3" xfId="1712" xr:uid="{AA6D50DF-F7A9-457B-9A50-22ABB56BBF96}"/>
    <cellStyle name="Comma 4 14 11 2 3 2" xfId="11291" xr:uid="{F149D866-0DB7-4242-8974-CCE55ACE6CBE}"/>
    <cellStyle name="Comma 4 14 11 2 3 3" xfId="13487" xr:uid="{226F8D4F-95B0-4CF7-B9BF-4A2FE851384F}"/>
    <cellStyle name="Comma 4 14 11 2 4" xfId="2893" xr:uid="{0DDFA943-0D2B-4B29-83F1-5FDCC6A72BCA}"/>
    <cellStyle name="Comma 4 14 11 2 4 2" xfId="12025" xr:uid="{53FC3E5C-1656-4D21-8BD5-4F89176AF50F}"/>
    <cellStyle name="Comma 4 14 11 2 4 3" xfId="14208" xr:uid="{2C8B6167-A648-4029-A7D2-DD34FADEE7DE}"/>
    <cellStyle name="Comma 4 14 11 2 5" xfId="10839" xr:uid="{83830EC7-429D-4C3F-8695-DF7915A925CA}"/>
    <cellStyle name="Comma 4 14 11 2 6" xfId="13111" xr:uid="{963A5B9E-B355-4890-B9CD-850DC6929D0E}"/>
    <cellStyle name="Comma 4 14 11 3" xfId="2122" xr:uid="{6665E843-2AC4-4EE6-9D2C-AF7D435F174C}"/>
    <cellStyle name="Comma 4 14 11 3 2" xfId="3144" xr:uid="{B56EA47E-CC5F-4347-96DC-057860191531}"/>
    <cellStyle name="Comma 4 14 11 3 2 2" xfId="12276" xr:uid="{AB6908EF-583C-41F8-A13E-C9C94E6EFAD1}"/>
    <cellStyle name="Comma 4 14 11 3 2 3" xfId="14459" xr:uid="{B451E68F-C39C-4B69-84C3-9D3B937BEA32}"/>
    <cellStyle name="Comma 4 14 11 3 3" xfId="11547" xr:uid="{F0F8899A-948F-46CD-9810-2406D5E77A01}"/>
    <cellStyle name="Comma 4 14 11 3 4" xfId="13736" xr:uid="{AA3FEF35-D025-4EBC-ADD5-2848DDB075A1}"/>
    <cellStyle name="Comma 4 14 11 4" xfId="1936" xr:uid="{36691A52-90E6-4DC5-AC88-E3639E3F782C}"/>
    <cellStyle name="Comma 4 14 11 4 2" xfId="2986" xr:uid="{5F059035-BC5E-4D72-9FDD-6A5D072A44CE}"/>
    <cellStyle name="Comma 4 14 11 4 2 2" xfId="12118" xr:uid="{9BBEF0FA-E898-4196-AA86-1CFF6D13F0FD}"/>
    <cellStyle name="Comma 4 14 11 4 2 3" xfId="14301" xr:uid="{B7757DF7-E4DF-47C0-9D8B-5C43C6823CCD}"/>
    <cellStyle name="Comma 4 14 11 4 3" xfId="11391" xr:uid="{0DF0B5D5-C127-477F-9318-26D44DBC6FB3}"/>
    <cellStyle name="Comma 4 14 11 4 4" xfId="13580" xr:uid="{249911BE-F929-4EF6-BB10-C2F90432E89E}"/>
    <cellStyle name="Comma 4 14 11 5" xfId="1460" xr:uid="{59477476-164F-4D4F-B680-5ECA36B5F233}"/>
    <cellStyle name="Comma 4 14 11 5 2" xfId="11149" xr:uid="{CE2AA43F-F0EC-4851-940C-2F9F0C4E7CE5}"/>
    <cellStyle name="Comma 4 14 11 5 3" xfId="13387" xr:uid="{F5A39070-93DF-4301-96A7-E4B203963304}"/>
    <cellStyle name="Comma 4 14 11 6" xfId="2794" xr:uid="{7221073D-8E78-41FA-BDD4-DA532DC65503}"/>
    <cellStyle name="Comma 4 14 11 6 2" xfId="11926" xr:uid="{A492E05E-072E-4163-AABF-A93648EE00A6}"/>
    <cellStyle name="Comma 4 14 11 6 3" xfId="14109" xr:uid="{A82392C9-E527-434C-A2EE-7E0E566CBB6D}"/>
    <cellStyle name="Comma 4 14 11 7" xfId="10636" xr:uid="{84E65F7C-6657-40EC-AF94-0CDE13EE1EFC}"/>
    <cellStyle name="Comma 4 14 11 8" xfId="12909" xr:uid="{44F57BD5-6F68-4F1F-8B93-554EBF005B8E}"/>
    <cellStyle name="Comma 4 14 12" xfId="713" xr:uid="{EB9A2C98-33B7-49CD-8509-100BDBB08A5D}"/>
    <cellStyle name="Comma 4 14 12 10" xfId="12491" xr:uid="{2D9765A3-989E-4786-A6B3-5AE6B13E7D22}"/>
    <cellStyle name="Comma 4 14 12 2" xfId="966" xr:uid="{2FADDFBF-6069-4885-82DC-FD31CE4AE8F1}"/>
    <cellStyle name="Comma 4 14 12 2 2" xfId="2162" xr:uid="{BBCC9B08-A18D-47FA-B52F-32694A8E2257}"/>
    <cellStyle name="Comma 4 14 12 2 2 2" xfId="3168" xr:uid="{77C6FF38-6271-4DDC-849B-02A5ED40C4F6}"/>
    <cellStyle name="Comma 4 14 12 2 2 2 2" xfId="12300" xr:uid="{80334320-748C-4147-94BB-8027ACA3CD6D}"/>
    <cellStyle name="Comma 4 14 12 2 2 2 3" xfId="14483" xr:uid="{902101BF-E873-4DAD-9789-86EF93D5A146}"/>
    <cellStyle name="Comma 4 14 12 2 2 3" xfId="11571" xr:uid="{11F3CAC0-009E-46DB-AC50-38E149B47410}"/>
    <cellStyle name="Comma 4 14 12 2 2 4" xfId="13760" xr:uid="{9109043A-D537-4B97-BD2A-15614CC25654}"/>
    <cellStyle name="Comma 4 14 12 2 3" xfId="1541" xr:uid="{A1C433EF-D3FC-4E53-8A80-0B31EED65F65}"/>
    <cellStyle name="Comma 4 14 12 2 3 2" xfId="11186" xr:uid="{5AA30992-E5A7-47DE-8C94-C78F094ECCFC}"/>
    <cellStyle name="Comma 4 14 12 2 3 3" xfId="13412" xr:uid="{D2833D5B-FDBE-4CA9-B8EC-DF4DF384C84D}"/>
    <cellStyle name="Comma 4 14 12 2 4" xfId="2818" xr:uid="{D2AED6E3-23B4-44E3-BA7C-7464FAD47BFF}"/>
    <cellStyle name="Comma 4 14 12 2 4 2" xfId="11950" xr:uid="{A418127D-B2AB-474D-AEB9-3E8774AC3AA8}"/>
    <cellStyle name="Comma 4 14 12 2 4 3" xfId="14133" xr:uid="{6036E627-D968-4191-997F-D6544AE45989}"/>
    <cellStyle name="Comma 4 14 12 2 5" xfId="10850" xr:uid="{2A9A1518-DECB-47C6-8BF2-C3CB969E5E9D}"/>
    <cellStyle name="Comma 4 14 12 2 5 2" xfId="13122" xr:uid="{69569AEE-4B2F-4FE3-85B7-1B9963960978}"/>
    <cellStyle name="Comma 4 14 12 2 6" xfId="10136" xr:uid="{6ECBDCFB-57D0-473C-AEAD-4E19BF591E32}"/>
    <cellStyle name="Comma 4 14 12 2 7" xfId="12585" xr:uid="{B6DFE080-D01B-4814-9212-5245E48662EA}"/>
    <cellStyle name="Comma 4 14 12 3" xfId="1997" xr:uid="{182A1837-9555-4EFD-BE74-23EF1672B5D5}"/>
    <cellStyle name="Comma 4 14 12 3 2" xfId="3019" xr:uid="{DA503594-5D70-4C13-8BED-253733FAB6CE}"/>
    <cellStyle name="Comma 4 14 12 3 2 2" xfId="12151" xr:uid="{7183B6AD-0378-4B40-921F-E1D593C5580E}"/>
    <cellStyle name="Comma 4 14 12 3 2 3" xfId="14334" xr:uid="{D5524CA7-176C-461A-902A-6BD35A0C3C51}"/>
    <cellStyle name="Comma 4 14 12 3 3" xfId="11424" xr:uid="{20824128-EE05-4DC8-A76F-DCAC29DBF87E}"/>
    <cellStyle name="Comma 4 14 12 3 4" xfId="13613" xr:uid="{3ADD85B3-E6CE-441A-9832-7C737E154CD4}"/>
    <cellStyle name="Comma 4 14 12 4" xfId="1771" xr:uid="{7FE0D2D9-3125-4788-8E79-87918AE96A2E}"/>
    <cellStyle name="Comma 4 14 12 4 2" xfId="2915" xr:uid="{72561BED-F1EC-46F1-A359-81E737182F51}"/>
    <cellStyle name="Comma 4 14 12 4 2 2" xfId="12047" xr:uid="{F03E2055-B0DF-405A-A11E-89DE547B9B1A}"/>
    <cellStyle name="Comma 4 14 12 4 2 3" xfId="14230" xr:uid="{2671936F-755D-4342-8798-979EFB4F074F}"/>
    <cellStyle name="Comma 4 14 12 4 3" xfId="11314" xr:uid="{8D959367-226C-420F-9061-42C11E92DF19}"/>
    <cellStyle name="Comma 4 14 12 4 4" xfId="13509" xr:uid="{7630D98B-1649-4432-AA71-9FC4EF4F88A7}"/>
    <cellStyle name="Comma 4 14 12 5" xfId="1209" xr:uid="{57CC9185-0707-4A1C-8A68-8B2AAB92375F}"/>
    <cellStyle name="Comma 4 14 12 5 2" xfId="2705" xr:uid="{67E1A2D3-500D-4735-A6CD-EA84ECC991BD}"/>
    <cellStyle name="Comma 4 14 12 5 2 2" xfId="11837" xr:uid="{4F0976FA-5047-4A3E-A5E8-6E9776F08A19}"/>
    <cellStyle name="Comma 4 14 12 5 2 3" xfId="14020" xr:uid="{18BD29DE-65AE-4F59-9BB4-D2D48781500C}"/>
    <cellStyle name="Comma 4 14 12 5 3" xfId="11049" xr:uid="{5C018F86-C641-45F0-9049-02C61A278857}"/>
    <cellStyle name="Comma 4 14 12 5 4" xfId="13307" xr:uid="{56C3BAC2-0E67-4575-8BFA-4941728A9996}"/>
    <cellStyle name="Comma 4 14 12 6" xfId="1115" xr:uid="{3C34D5DE-E653-4A9A-929F-79984729FCA4}"/>
    <cellStyle name="Comma 4 14 12 6 2" xfId="10974" xr:uid="{F946C754-F882-4988-91DD-D88A7B6BC85F}"/>
    <cellStyle name="Comma 4 14 12 6 3" xfId="13235" xr:uid="{74E188E4-32C8-4E1B-8150-80FB85CEC069}"/>
    <cellStyle name="Comma 4 14 12 7" xfId="2631" xr:uid="{376C52FE-8F2C-4359-8F87-B4C406493863}"/>
    <cellStyle name="Comma 4 14 12 7 2" xfId="11763" xr:uid="{F08700C2-5E65-43A2-B025-027A1985EA5C}"/>
    <cellStyle name="Comma 4 14 12 7 3" xfId="13946" xr:uid="{5229E352-835C-4CB8-BF9E-AAEC6D143162}"/>
    <cellStyle name="Comma 4 14 12 8" xfId="10647" xr:uid="{4EF6DA60-139E-4B7D-8A53-E089D440348B}"/>
    <cellStyle name="Comma 4 14 12 8 2" xfId="12920" xr:uid="{8F1E0E27-1A48-4215-872B-626CEBEA3B87}"/>
    <cellStyle name="Comma 4 14 12 9" xfId="10009" xr:uid="{5916F7A4-9566-42E9-90C0-AF21228A9B88}"/>
    <cellStyle name="Comma 4 14 13" xfId="746" xr:uid="{9ABAA3AC-C565-4502-9A3F-1905B45534CD}"/>
    <cellStyle name="Comma 4 14 13 10" xfId="12485" xr:uid="{EAC92A5A-F368-4F74-89A4-5031DD58A6B0}"/>
    <cellStyle name="Comma 4 14 13 2" xfId="978" xr:uid="{340B2E17-02F0-4500-8C9E-5D8462493791}"/>
    <cellStyle name="Comma 4 14 13 2 2" xfId="2350" xr:uid="{D12EE6C2-AF18-445E-AE03-628F2E43EC74}"/>
    <cellStyle name="Comma 4 14 13 2 2 2" xfId="3249" xr:uid="{EDFDD389-2CEE-48F5-A628-7752383444FB}"/>
    <cellStyle name="Comma 4 14 13 2 2 2 2" xfId="12381" xr:uid="{41E91545-A241-4223-920C-6E8255A5EFC6}"/>
    <cellStyle name="Comma 4 14 13 2 2 2 3" xfId="14564" xr:uid="{53AB5B66-5E0D-4840-A382-694DA01E60C7}"/>
    <cellStyle name="Comma 4 14 13 2 2 3" xfId="11653" xr:uid="{D08081C3-F12A-416E-8472-E64CCFBDBCE8}"/>
    <cellStyle name="Comma 4 14 13 2 2 4" xfId="13841" xr:uid="{9FA1E4AB-DE13-461A-B2A4-82CF658D7133}"/>
    <cellStyle name="Comma 4 14 13 2 3" xfId="1734" xr:uid="{B691B5B4-C4F5-49B4-AAD5-5A45560AA60C}"/>
    <cellStyle name="Comma 4 14 13 2 3 2" xfId="11297" xr:uid="{E46436E5-F00A-4DC5-AFF0-B8AC749DE1EE}"/>
    <cellStyle name="Comma 4 14 13 2 3 3" xfId="13493" xr:uid="{2EF925CF-EE3E-4820-8D9E-1D9262EE8FA4}"/>
    <cellStyle name="Comma 4 14 13 2 4" xfId="2899" xr:uid="{7AF47618-D951-4DD3-AC96-AF5E21591D52}"/>
    <cellStyle name="Comma 4 14 13 2 4 2" xfId="12031" xr:uid="{A5EBB403-5C13-4986-8F74-204B9EB2B0C3}"/>
    <cellStyle name="Comma 4 14 13 2 4 3" xfId="14214" xr:uid="{756EAE62-C1F0-4626-8DA2-0A6E6AE7AAEA}"/>
    <cellStyle name="Comma 4 14 13 2 5" xfId="10862" xr:uid="{2EAA3671-1213-4D3B-AC34-DDA097527E36}"/>
    <cellStyle name="Comma 4 14 13 2 5 2" xfId="13134" xr:uid="{C417429B-ABFA-448C-BBA4-0EF50FD46A54}"/>
    <cellStyle name="Comma 4 14 13 2 6" xfId="10130" xr:uid="{FBE35718-2F96-4A5F-AB6C-F31023B1B6FA}"/>
    <cellStyle name="Comma 4 14 13 2 7" xfId="12579" xr:uid="{17843D91-ACC2-4971-BFEF-DDB2C67081B6}"/>
    <cellStyle name="Comma 4 14 13 3" xfId="2137" xr:uid="{F15BF732-FFC3-4BD2-9BB0-BB27746ADD59}"/>
    <cellStyle name="Comma 4 14 13 3 2" xfId="3155" xr:uid="{68DBD512-0BBF-4BCA-A87F-FED82FF9703A}"/>
    <cellStyle name="Comma 4 14 13 3 2 2" xfId="12287" xr:uid="{1D459405-9AF6-4221-B773-1F07CA33061E}"/>
    <cellStyle name="Comma 4 14 13 3 2 3" xfId="14470" xr:uid="{E7789CFD-1B09-411E-AFC7-CBA11ADD0311}"/>
    <cellStyle name="Comma 4 14 13 3 3" xfId="11558" xr:uid="{B2D6732E-A061-4379-9DE6-04A3B50B98A1}"/>
    <cellStyle name="Comma 4 14 13 3 4" xfId="13747" xr:uid="{B646E22B-D883-478A-BBEB-E38D6D94D8AA}"/>
    <cellStyle name="Comma 4 14 13 4" xfId="1965" xr:uid="{6E3D1354-264E-4182-B573-05DAC318048C}"/>
    <cellStyle name="Comma 4 14 13 4 2" xfId="2997" xr:uid="{79721B2E-328D-44E9-AC6D-CE6A7EDC549D}"/>
    <cellStyle name="Comma 4 14 13 4 2 2" xfId="12129" xr:uid="{89114F13-46DF-446E-A59C-4D6C96E3C8B7}"/>
    <cellStyle name="Comma 4 14 13 4 2 3" xfId="14312" xr:uid="{069F7690-F8DB-4908-B097-ABAEDECA54E5}"/>
    <cellStyle name="Comma 4 14 13 4 3" xfId="11402" xr:uid="{93256476-14B4-47B1-89FA-9EC239DB9E31}"/>
    <cellStyle name="Comma 4 14 13 4 4" xfId="13591" xr:uid="{DF569C62-86CE-44DC-BEC2-684DFFC9A35D}"/>
    <cellStyle name="Comma 4 14 13 5" xfId="1487" xr:uid="{AE280C25-F1CB-42F2-BFA1-C12039C6A9F1}"/>
    <cellStyle name="Comma 4 14 13 5 2" xfId="2805" xr:uid="{9F93E85C-C347-467B-98DC-72F2E24980F9}"/>
    <cellStyle name="Comma 4 14 13 5 2 2" xfId="11937" xr:uid="{94F54BF6-586B-4AE5-978B-AEAC9E2DCB12}"/>
    <cellStyle name="Comma 4 14 13 5 2 3" xfId="14120" xr:uid="{5E5DC490-920D-41DC-BB10-4A141089B7C4}"/>
    <cellStyle name="Comma 4 14 13 5 3" xfId="11165" xr:uid="{5B511E1A-B480-43D6-B17D-50C694E55C94}"/>
    <cellStyle name="Comma 4 14 13 5 4" xfId="13398" xr:uid="{B9A49A96-451F-4894-B39B-C2421557109A}"/>
    <cellStyle name="Comma 4 14 13 6" xfId="1109" xr:uid="{8ABD7130-C4BB-44AF-92E9-210B84436F93}"/>
    <cellStyle name="Comma 4 14 13 6 2" xfId="10968" xr:uid="{43085812-5F75-410C-98FE-25DF78B4133C}"/>
    <cellStyle name="Comma 4 14 13 6 3" xfId="13229" xr:uid="{0A424B83-F3C5-49B2-A3D1-3A63CDB53CE4}"/>
    <cellStyle name="Comma 4 14 13 7" xfId="2625" xr:uid="{0DB27850-5115-4653-AB8C-1E2DC979E5D3}"/>
    <cellStyle name="Comma 4 14 13 7 2" xfId="11757" xr:uid="{6EE437B8-A76C-4B4A-AD62-89F2C8965D7E}"/>
    <cellStyle name="Comma 4 14 13 7 3" xfId="13940" xr:uid="{94267795-27B5-46E5-BAE2-410439083CFD}"/>
    <cellStyle name="Comma 4 14 13 8" xfId="10659" xr:uid="{1DC1F2BC-67F4-48E3-847F-7CAFFEF0B293}"/>
    <cellStyle name="Comma 4 14 13 8 2" xfId="12932" xr:uid="{68ED6DDD-FF9B-41E2-82CC-DE0ADB881959}"/>
    <cellStyle name="Comma 4 14 13 9" xfId="10003" xr:uid="{4DDF8934-5E96-47FD-88FE-5EC2DA9B9782}"/>
    <cellStyle name="Comma 4 14 14" xfId="778" xr:uid="{4CE18469-4D8B-4B66-B605-E2A6EDCB0BD8}"/>
    <cellStyle name="Comma 4 14 14 2" xfId="989" xr:uid="{21E5AEF0-8579-4F5A-81A6-2C45F1139CEF}"/>
    <cellStyle name="Comma 4 14 14 2 2" xfId="2237" xr:uid="{72CAAC49-D009-4794-B924-6DC5E7223992}"/>
    <cellStyle name="Comma 4 14 14 2 2 2" xfId="11610" xr:uid="{28FED3D1-7CBD-44AD-920D-7D186EF171FB}"/>
    <cellStyle name="Comma 4 14 14 2 2 3" xfId="13798" xr:uid="{058BA174-4AB0-420E-8D04-68C395F3F745}"/>
    <cellStyle name="Comma 4 14 14 2 3" xfId="3206" xr:uid="{1D73F843-D8CE-4CC6-90ED-552C6F57803A}"/>
    <cellStyle name="Comma 4 14 14 2 3 2" xfId="12338" xr:uid="{E46CE805-F60C-45B9-9772-01C5D5DC2C55}"/>
    <cellStyle name="Comma 4 14 14 2 3 3" xfId="14521" xr:uid="{66DD2D65-2BC8-4A3F-B204-0A96F80AE459}"/>
    <cellStyle name="Comma 4 14 14 2 4" xfId="10873" xr:uid="{D2D18A5D-74C0-4B93-A2D7-D907DAB42C66}"/>
    <cellStyle name="Comma 4 14 14 2 5" xfId="13145" xr:uid="{6711529D-C76D-47A0-AF7B-E2AEC3E7DF31}"/>
    <cellStyle name="Comma 4 14 14 3" xfId="1842" xr:uid="{1A41F779-C8DA-4CD1-8B66-DDDE0B893CB7}"/>
    <cellStyle name="Comma 4 14 14 3 2" xfId="2949" xr:uid="{7CF6F51D-B05E-45F0-B6FC-F6EEB9A6B27D}"/>
    <cellStyle name="Comma 4 14 14 3 2 2" xfId="12081" xr:uid="{DABD97FF-6AF1-4079-A71E-595695CFD065}"/>
    <cellStyle name="Comma 4 14 14 3 2 3" xfId="14264" xr:uid="{F0DB67E7-4F04-4FFF-97AE-125095CBA279}"/>
    <cellStyle name="Comma 4 14 14 3 3" xfId="11352" xr:uid="{AAB006D2-EFB5-40FA-A345-C07F8512E7AE}"/>
    <cellStyle name="Comma 4 14 14 3 4" xfId="13543" xr:uid="{48E83AAC-A2BA-4A49-936D-4DED4E50EF42}"/>
    <cellStyle name="Comma 4 14 14 4" xfId="1617" xr:uid="{3A927247-0FF5-4FA1-BF40-EAF58144283C}"/>
    <cellStyle name="Comma 4 14 14 4 2" xfId="11244" xr:uid="{3C1DA5CF-F52A-4675-A84D-16DB91C24CC1}"/>
    <cellStyle name="Comma 4 14 14 4 3" xfId="13450" xr:uid="{A3BEB711-5E1F-489A-8AC9-B07B7C4DFC91}"/>
    <cellStyle name="Comma 4 14 14 5" xfId="2856" xr:uid="{D5CF2A31-A472-42B6-99DA-547097B1C17F}"/>
    <cellStyle name="Comma 4 14 14 5 2" xfId="11988" xr:uid="{C8842A1B-A25A-4567-A6E6-765BFC9DFF38}"/>
    <cellStyle name="Comma 4 14 14 5 3" xfId="14171" xr:uid="{E03380AB-F708-45DE-A8ED-DE6D2D3AC930}"/>
    <cellStyle name="Comma 4 14 14 6" xfId="10671" xr:uid="{2DDCA54A-5D9E-41DF-98AB-2D63A703CA68}"/>
    <cellStyle name="Comma 4 14 14 7" xfId="12943" xr:uid="{7277CD68-71F4-49C3-A09B-4D533EF5D7FE}"/>
    <cellStyle name="Comma 4 14 15" xfId="876" xr:uid="{DB0D0CD1-6379-45A3-ADE7-2987D1A2979F}"/>
    <cellStyle name="Comma 4 14 15 2" xfId="2069" xr:uid="{C91D6CA3-CC44-4CA6-83DB-84C0171A6B44}"/>
    <cellStyle name="Comma 4 14 15 2 2" xfId="11495" xr:uid="{97F41F06-9CF9-4999-B923-19A27D028C16}"/>
    <cellStyle name="Comma 4 14 15 2 3" xfId="13684" xr:uid="{B820EDA3-4DC6-4B3F-9EB4-AF668DD8CEDB}"/>
    <cellStyle name="Comma 4 14 15 3" xfId="3091" xr:uid="{A186E860-A360-4161-88D2-43A373EA822A}"/>
    <cellStyle name="Comma 4 14 15 3 2" xfId="12223" xr:uid="{F4A63FDF-EB1F-444B-9F84-52D83C4B289E}"/>
    <cellStyle name="Comma 4 14 15 3 3" xfId="14406" xr:uid="{7782AAB2-3899-4B89-825A-F9BB9472DC21}"/>
    <cellStyle name="Comma 4 14 15 4" xfId="10760" xr:uid="{101C6933-E9DD-4383-AE1B-1185CAFEB10D}"/>
    <cellStyle name="Comma 4 14 15 5" xfId="13032" xr:uid="{E8492916-F967-47E4-9672-044A3F208920}"/>
    <cellStyle name="Comma 4 14 16" xfId="1110" xr:uid="{82A2FC2B-F680-4900-A0AF-1C79320B492A}"/>
    <cellStyle name="Comma 4 14 16 2" xfId="2454" xr:uid="{5AB2055F-16D4-4073-AAE4-4B42772A5E8D}"/>
    <cellStyle name="Comma 4 14 16 2 2" xfId="3265" xr:uid="{059A21C8-F931-4211-ABD8-44F0D099E8B9}"/>
    <cellStyle name="Comma 4 14 16 2 2 2" xfId="12397" xr:uid="{E119C79A-C61B-46BC-85B1-7074307CB6FB}"/>
    <cellStyle name="Comma 4 14 16 2 2 3" xfId="14580" xr:uid="{70D17CCA-64D8-4ED2-AEE1-5118A619801C}"/>
    <cellStyle name="Comma 4 14 16 2 3" xfId="11670" xr:uid="{292CD691-F1FD-4F60-9BCB-16237CBFD865}"/>
    <cellStyle name="Comma 4 14 16 2 3 2" xfId="13859" xr:uid="{DF3E793A-4BF3-4B5A-B87D-D2BC758A2A0A}"/>
    <cellStyle name="Comma 4 14 16 2 4" xfId="10131" xr:uid="{196E503F-340E-41BC-AF37-17D01F354591}"/>
    <cellStyle name="Comma 4 14 16 2 5" xfId="12580" xr:uid="{76CECA73-087B-457B-A6DC-E68D06758E3A}"/>
    <cellStyle name="Comma 4 14 16 3" xfId="2626" xr:uid="{A3389B31-6D62-4FA6-A8DB-CC2959C74B5A}"/>
    <cellStyle name="Comma 4 14 16 3 2" xfId="11758" xr:uid="{15E220B8-A029-459A-8C6F-E22365B39AC1}"/>
    <cellStyle name="Comma 4 14 16 3 3" xfId="13941" xr:uid="{54553875-7E98-48CE-9695-DB98235D59DB}"/>
    <cellStyle name="Comma 4 14 16 4" xfId="10969" xr:uid="{D60CAD5F-0D33-4E4E-85A0-CFA0E7F17339}"/>
    <cellStyle name="Comma 4 14 16 4 2" xfId="13230" xr:uid="{3E95657F-DBCA-4C83-8F17-6810C7BB332D}"/>
    <cellStyle name="Comma 4 14 16 5" xfId="10004" xr:uid="{9FDE91B2-8285-495B-BC43-E3A89E20B3C3}"/>
    <cellStyle name="Comma 4 14 16 6" xfId="12486" xr:uid="{86D05396-68BF-454B-92AC-3A2AF836F8D3}"/>
    <cellStyle name="Comma 4 14 17" xfId="2505" xr:uid="{06E45F53-6EE2-425B-B71E-7803026DE86A}"/>
    <cellStyle name="Comma 4 14 17 2" xfId="3276" xr:uid="{9A0293B8-0AA1-46D8-B873-3EE0E6958F4C}"/>
    <cellStyle name="Comma 4 14 17 2 2" xfId="12408" xr:uid="{99131FD8-DCEA-49E5-95C6-74DA6CCA9726}"/>
    <cellStyle name="Comma 4 14 17 2 3" xfId="14591" xr:uid="{339FC992-F36F-47B2-BF05-97F0810432EF}"/>
    <cellStyle name="Comma 4 14 17 3" xfId="11685" xr:uid="{7DD1E7BB-99A5-4830-8EAF-A22AA999C1DD}"/>
    <cellStyle name="Comma 4 14 17 4" xfId="13870" xr:uid="{DFB46953-B3A8-45DC-8418-AB731A27B489}"/>
    <cellStyle name="Comma 4 14 18" xfId="2537" xr:uid="{5C2EB365-E74F-49DA-8935-F1A94C512F4F}"/>
    <cellStyle name="Comma 4 14 18 2" xfId="3288" xr:uid="{521ECC42-15DB-430C-8E99-4D7BD837138A}"/>
    <cellStyle name="Comma 4 14 18 2 2" xfId="12420" xr:uid="{6C148590-7CAD-413D-9E31-293783F10DAE}"/>
    <cellStyle name="Comma 4 14 18 2 3" xfId="14603" xr:uid="{88C2FD21-B124-49D9-95E4-9514737842B5}"/>
    <cellStyle name="Comma 4 14 18 3" xfId="11698" xr:uid="{559D3AC7-C79F-4AA3-BF21-C8D133D5BF94}"/>
    <cellStyle name="Comma 4 14 18 4" xfId="13882" xr:uid="{08AECBAE-453C-45E0-850F-71EB0306E042}"/>
    <cellStyle name="Comma 4 14 19" xfId="1116" xr:uid="{583CDD74-50A4-4C75-A81D-205A23FA199E}"/>
    <cellStyle name="Comma 4 14 19 2" xfId="2575" xr:uid="{8A2E969C-EFEB-4CCF-B840-60455B7E2107}"/>
    <cellStyle name="Comma 4 14 19 2 2" xfId="3299" xr:uid="{DC319FC7-B113-49E0-89BC-D1BAF3A1E12A}"/>
    <cellStyle name="Comma 4 14 19 2 2 2" xfId="12431" xr:uid="{1A832C46-E6D1-424E-B00B-82A95EF6038D}"/>
    <cellStyle name="Comma 4 14 19 2 2 3" xfId="14614" xr:uid="{808290F5-11C5-43A0-9F0B-162EBBC66EC5}"/>
    <cellStyle name="Comma 4 14 19 2 3" xfId="11709" xr:uid="{3D59BFE8-D443-4B38-9912-0BB43779848B}"/>
    <cellStyle name="Comma 4 14 19 2 3 2" xfId="13893" xr:uid="{5186EB3C-6168-441B-A217-44C34A2506CF}"/>
    <cellStyle name="Comma 4 14 19 2 4" xfId="10137" xr:uid="{D388DF6E-C0CC-4E68-AF95-664B3115076D}"/>
    <cellStyle name="Comma 4 14 19 2 5" xfId="12586" xr:uid="{5F24A1DC-A7CB-42C7-952D-C6590BEDF414}"/>
    <cellStyle name="Comma 4 14 19 3" xfId="2632" xr:uid="{F505396C-0088-4F57-B5F5-FEF715A855A4}"/>
    <cellStyle name="Comma 4 14 19 3 2" xfId="11764" xr:uid="{744B610D-2854-4669-ABC1-AA24D8434C64}"/>
    <cellStyle name="Comma 4 14 19 3 3" xfId="13947" xr:uid="{0F164AB9-2EC4-437F-9317-4A5AF1E48CA6}"/>
    <cellStyle name="Comma 4 14 19 4" xfId="10975" xr:uid="{DC745AED-72F5-4D59-82CF-73172E220807}"/>
    <cellStyle name="Comma 4 14 19 4 2" xfId="13236" xr:uid="{7220BD7C-7EF9-4933-B57A-B4DD5DB6D799}"/>
    <cellStyle name="Comma 4 14 19 5" xfId="10010" xr:uid="{5F330301-3238-4E42-B2ED-D4E360367DAE}"/>
    <cellStyle name="Comma 4 14 19 6" xfId="12492" xr:uid="{4D47A536-0852-4A9F-885C-8C0A87D17216}"/>
    <cellStyle name="Comma 4 14 2" xfId="323" xr:uid="{3F605137-3144-46BE-A765-FF55328F5FDE}"/>
    <cellStyle name="Comma 4 14 2 10" xfId="12480" xr:uid="{D449231F-7A1E-4DD2-B20B-8AC6CA6EFA1B}"/>
    <cellStyle name="Comma 4 14 2 11" xfId="15742" xr:uid="{127F4471-7134-4622-B7CA-D67D0C119CA2}"/>
    <cellStyle name="Comma 4 14 2 2" xfId="801" xr:uid="{3F18A4A9-6184-42EF-B52C-65DBD58746B5}"/>
    <cellStyle name="Comma 4 14 2 2 2" xfId="2157" xr:uid="{A14802B0-50B8-4B3C-9816-D7D46E1A750F}"/>
    <cellStyle name="Comma 4 14 2 2 2 2" xfId="3163" xr:uid="{AA6DE137-EE5A-4D7F-B9EA-FF4D3E8DFACE}"/>
    <cellStyle name="Comma 4 14 2 2 2 2 2" xfId="12295" xr:uid="{54A9D0D4-0B13-4F0E-8D92-30DEFA417D9D}"/>
    <cellStyle name="Comma 4 14 2 2 2 2 3" xfId="14478" xr:uid="{6FC62C5A-A87C-4E44-98D1-AC66210FC507}"/>
    <cellStyle name="Comma 4 14 2 2 2 3" xfId="11566" xr:uid="{C54B9F38-89EB-43CD-A5EF-78511B836C5D}"/>
    <cellStyle name="Comma 4 14 2 2 2 4" xfId="13755" xr:uid="{79E37AF3-AE78-4DBE-BB40-2C57AA323DAC}"/>
    <cellStyle name="Comma 4 14 2 2 3" xfId="1536" xr:uid="{83BBC18E-7B00-4A62-BCE7-1660CB2B0CF6}"/>
    <cellStyle name="Comma 4 14 2 2 3 2" xfId="11181" xr:uid="{5420DDF2-62EA-46D5-9CA3-E518BDB8F9FD}"/>
    <cellStyle name="Comma 4 14 2 2 3 3" xfId="13407" xr:uid="{2D4036BF-2024-42DC-81A7-6A1D8E7AC5DD}"/>
    <cellStyle name="Comma 4 14 2 2 4" xfId="2813" xr:uid="{866C1DDA-6F97-4E4C-9370-0DF488D6EAF4}"/>
    <cellStyle name="Comma 4 14 2 2 4 2" xfId="11945" xr:uid="{39A8D71E-7208-4B2A-BF64-C34230206D72}"/>
    <cellStyle name="Comma 4 14 2 2 4 3" xfId="14128" xr:uid="{715BB4F0-1C50-477D-8D98-F7655B51997A}"/>
    <cellStyle name="Comma 4 14 2 2 5" xfId="10686" xr:uid="{2C1E76DB-FB36-49E4-9C02-E7A6A3025292}"/>
    <cellStyle name="Comma 4 14 2 2 5 2" xfId="12958" xr:uid="{25B724B8-3880-4DB7-BD6C-8755DE23F9A2}"/>
    <cellStyle name="Comma 4 14 2 2 6" xfId="10127" xr:uid="{0A036BC6-D56A-477C-BA5C-3300A6AD8535}"/>
    <cellStyle name="Comma 4 14 2 2 7" xfId="12576" xr:uid="{BFFD177B-38B6-4870-95F0-891BF8A6E757}"/>
    <cellStyle name="Comma 4 14 2 2 8" xfId="18153" xr:uid="{33ED651C-5648-4D00-9AF0-4E9C93DECE5B}"/>
    <cellStyle name="Comma 4 14 2 3" xfId="1991" xr:uid="{7A2C88E0-7747-4101-A74B-502F0BAB7A50}"/>
    <cellStyle name="Comma 4 14 2 3 2" xfId="3013" xr:uid="{EDCDB325-212E-4CBB-B1A9-75151FB96DD9}"/>
    <cellStyle name="Comma 4 14 2 3 2 2" xfId="12145" xr:uid="{01EE42B1-3B8F-4B69-9C2F-FD60A74387C1}"/>
    <cellStyle name="Comma 4 14 2 3 2 3" xfId="14328" xr:uid="{3ED8B7AB-AEB5-4E5E-9403-871AA38B8839}"/>
    <cellStyle name="Comma 4 14 2 3 3" xfId="11418" xr:uid="{1F5E2E72-5557-48D8-A53D-F8FC67AB407E}"/>
    <cellStyle name="Comma 4 14 2 3 4" xfId="13607" xr:uid="{DB4E3F2B-C44D-41F3-81AD-D2B955A5F9A6}"/>
    <cellStyle name="Comma 4 14 2 4" xfId="1767" xr:uid="{F2AA6983-751F-4D34-A285-494A9C28A7AB}"/>
    <cellStyle name="Comma 4 14 2 4 2" xfId="2911" xr:uid="{195DCF42-8952-462F-B9F2-BBEEEC2AFE71}"/>
    <cellStyle name="Comma 4 14 2 4 2 2" xfId="12043" xr:uid="{458CEABA-2599-4D2A-8154-E459945DC8C1}"/>
    <cellStyle name="Comma 4 14 2 4 2 3" xfId="14226" xr:uid="{2209E2D9-F6E8-418C-8676-62C6F2A039D1}"/>
    <cellStyle name="Comma 4 14 2 4 3" xfId="11310" xr:uid="{520C83B7-7862-4388-95E1-29E294941DB3}"/>
    <cellStyle name="Comma 4 14 2 4 4" xfId="13505" xr:uid="{9F2CE76C-FD04-4CFC-AAEA-203985408321}"/>
    <cellStyle name="Comma 4 14 2 5" xfId="1205" xr:uid="{D1F55AA1-1DFD-4C80-BC7B-D67E046639E6}"/>
    <cellStyle name="Comma 4 14 2 5 2" xfId="2701" xr:uid="{14696D3A-B57E-41A2-92C5-3199FB5E719A}"/>
    <cellStyle name="Comma 4 14 2 5 2 2" xfId="11833" xr:uid="{C448C48D-8A2C-4EB4-8A98-35F451C4AE31}"/>
    <cellStyle name="Comma 4 14 2 5 2 3" xfId="14016" xr:uid="{B9A0D9F4-D7E1-49B4-A3C9-F70B2A12C82F}"/>
    <cellStyle name="Comma 4 14 2 5 3" xfId="11045" xr:uid="{73297F07-9629-4F0D-BF6C-A6829CA13B59}"/>
    <cellStyle name="Comma 4 14 2 5 4" xfId="13303" xr:uid="{CBF2E3D1-30A9-41F7-9BFF-00EB2EE2D870}"/>
    <cellStyle name="Comma 4 14 2 6" xfId="1104" xr:uid="{7E5FC256-A683-4CE9-8659-FC1403175C01}"/>
    <cellStyle name="Comma 4 14 2 6 2" xfId="10963" xr:uid="{C8D5826A-98F4-4970-8B45-D33A0C50F238}"/>
    <cellStyle name="Comma 4 14 2 6 3" xfId="13224" xr:uid="{DD768516-99D2-4DD4-B7DE-87BBAB76E4B5}"/>
    <cellStyle name="Comma 4 14 2 7" xfId="2620" xr:uid="{9239FD85-206C-47F3-9661-3F53EC34B896}"/>
    <cellStyle name="Comma 4 14 2 7 2" xfId="11752" xr:uid="{5282513D-C2DE-4FBE-B41B-929E34CEBB98}"/>
    <cellStyle name="Comma 4 14 2 7 3" xfId="13935" xr:uid="{AC4CF6FC-68BC-4927-82CF-0603AE2B54B2}"/>
    <cellStyle name="Comma 4 14 2 8" xfId="10451" xr:uid="{669C6264-89A2-4BE9-9DC8-71311DBF5CFD}"/>
    <cellStyle name="Comma 4 14 2 8 2" xfId="12775" xr:uid="{19F1099F-59B8-445F-B5CA-BC138252640A}"/>
    <cellStyle name="Comma 4 14 2 9" xfId="9998" xr:uid="{01468FF3-BDB2-478C-BD86-39C823199891}"/>
    <cellStyle name="Comma 4 14 20" xfId="1278" xr:uid="{EDE144E2-8F29-440C-B1BA-8328AD31CAC0}"/>
    <cellStyle name="Comma 4 14 20 2" xfId="11087" xr:uid="{9A0072D6-EF07-44F8-975F-FC9FE22EEF09}"/>
    <cellStyle name="Comma 4 14 20 3" xfId="13344" xr:uid="{878B7564-9430-4814-84A2-44DD6873B877}"/>
    <cellStyle name="Comma 4 14 21" xfId="2742" xr:uid="{798599CB-91FD-4AAA-BFD1-AF4A1C28E894}"/>
    <cellStyle name="Comma 4 14 21 2" xfId="11874" xr:uid="{C4C55A16-F57F-4DDE-A13D-00FC4641A9C0}"/>
    <cellStyle name="Comma 4 14 21 3" xfId="14057" xr:uid="{A942CB58-F09B-4E71-BE45-6E31DB62E897}"/>
    <cellStyle name="Comma 4 14 22" xfId="10529" xr:uid="{1AB46CF3-6117-42A9-BB43-6A370724B69D}"/>
    <cellStyle name="Comma 4 14 23" xfId="12831" xr:uid="{49179435-9FE1-460B-829D-FC942C1586FE}"/>
    <cellStyle name="Comma 4 14 24" xfId="15013" xr:uid="{05F2E366-75B2-48C1-9EBB-B711CF928966}"/>
    <cellStyle name="Comma 4 14 3" xfId="496" xr:uid="{7F21F275-4DA6-4519-8B25-862F4E50BD07}"/>
    <cellStyle name="Comma 4 14 3 2" xfId="888" xr:uid="{87FFF29B-DBF2-4CDF-88FE-51786706B6F6}"/>
    <cellStyle name="Comma 4 14 3 2 2" xfId="2165" xr:uid="{D91BF9F0-7C57-4AFE-B018-C6BA12550760}"/>
    <cellStyle name="Comma 4 14 3 2 2 2" xfId="3171" xr:uid="{68AE16F4-9BBF-4D90-9F7F-FF0679B981B4}"/>
    <cellStyle name="Comma 4 14 3 2 2 2 2" xfId="12303" xr:uid="{369A8C71-B928-4411-878F-AFA09399F35D}"/>
    <cellStyle name="Comma 4 14 3 2 2 2 3" xfId="14486" xr:uid="{C7045F26-83F0-4383-8DCC-325198DDDC32}"/>
    <cellStyle name="Comma 4 14 3 2 2 3" xfId="11574" xr:uid="{BE998CF4-FC38-45DA-848D-EF381330BC43}"/>
    <cellStyle name="Comma 4 14 3 2 2 4" xfId="13763" xr:uid="{1B92D8F7-0FC9-4B31-AB38-16D95D3136A4}"/>
    <cellStyle name="Comma 4 14 3 2 3" xfId="1544" xr:uid="{6EDB7F9E-0F96-49E2-99FC-670E6740A7AE}"/>
    <cellStyle name="Comma 4 14 3 2 3 2" xfId="11189" xr:uid="{94DF4099-AF62-4F5E-B61D-9C8553A7FE39}"/>
    <cellStyle name="Comma 4 14 3 2 3 3" xfId="13415" xr:uid="{98D93BDA-B0A7-4653-BAFC-CD6E54ADDE61}"/>
    <cellStyle name="Comma 4 14 3 2 4" xfId="2821" xr:uid="{89A63420-574A-4005-943B-BC3081C445F4}"/>
    <cellStyle name="Comma 4 14 3 2 4 2" xfId="11953" xr:uid="{714DE8B2-3EE8-4C98-A986-59F62DAD3099}"/>
    <cellStyle name="Comma 4 14 3 2 4 3" xfId="14136" xr:uid="{4D961EFD-2C82-4434-9EED-D878027C9B0C}"/>
    <cellStyle name="Comma 4 14 3 2 5" xfId="10772" xr:uid="{15B0DBE3-51D5-49D2-9675-DAEA33571ED3}"/>
    <cellStyle name="Comma 4 14 3 2 6" xfId="13044" xr:uid="{14BD36AB-F0EA-4A33-ACC5-D342C11C548F}"/>
    <cellStyle name="Comma 4 14 3 3" xfId="2000" xr:uid="{282B071A-E08E-47F3-98A3-779268B4D0C1}"/>
    <cellStyle name="Comma 4 14 3 3 2" xfId="3022" xr:uid="{E308F7B1-B47B-4E29-81F1-09A1F268F3A4}"/>
    <cellStyle name="Comma 4 14 3 3 2 2" xfId="12154" xr:uid="{6E48C2F5-65A0-4286-94B5-F5CEE539A76E}"/>
    <cellStyle name="Comma 4 14 3 3 2 3" xfId="14337" xr:uid="{559E7884-FFDB-4C16-9276-A946672A62B9}"/>
    <cellStyle name="Comma 4 14 3 3 3" xfId="11427" xr:uid="{F93AE306-88A1-4C35-900F-BCC2D26C2D27}"/>
    <cellStyle name="Comma 4 14 3 3 4" xfId="13616" xr:uid="{E7CAF117-6C44-45A5-81E0-7E5B396037E6}"/>
    <cellStyle name="Comma 4 14 3 4" xfId="1774" xr:uid="{F0946B69-489B-4215-A9B3-EAFBA23D9B5C}"/>
    <cellStyle name="Comma 4 14 3 4 2" xfId="2918" xr:uid="{E7A79909-047B-43EC-BEA2-DC878E863922}"/>
    <cellStyle name="Comma 4 14 3 4 2 2" xfId="12050" xr:uid="{383E94B8-04F6-468C-A2F3-4B5D0057CDF8}"/>
    <cellStyle name="Comma 4 14 3 4 2 3" xfId="14233" xr:uid="{BCF67F26-9139-4AB7-8680-18A109B72069}"/>
    <cellStyle name="Comma 4 14 3 4 3" xfId="11317" xr:uid="{785FB413-C177-46C1-9AA2-BF7C3FFAA386}"/>
    <cellStyle name="Comma 4 14 3 4 4" xfId="13512" xr:uid="{166D612C-B18E-4118-B044-8739500F66D0}"/>
    <cellStyle name="Comma 4 14 3 5" xfId="1212" xr:uid="{6862155E-D0EC-4514-B743-0FEBBAACE0A0}"/>
    <cellStyle name="Comma 4 14 3 5 2" xfId="11052" xr:uid="{4AEF8D53-3935-4C93-871A-65EFA1DB35D6}"/>
    <cellStyle name="Comma 4 14 3 5 3" xfId="13310" xr:uid="{4AB36C32-435C-47F4-B272-CE7E55C79E2E}"/>
    <cellStyle name="Comma 4 14 3 6" xfId="2708" xr:uid="{0084DCBC-6D78-4201-964C-1CACF0E3C261}"/>
    <cellStyle name="Comma 4 14 3 6 2" xfId="11840" xr:uid="{203CD99F-6131-4D9B-96CF-2C3B41F4E60C}"/>
    <cellStyle name="Comma 4 14 3 6 3" xfId="14023" xr:uid="{77AA1F0A-F3C0-4547-BE99-7F3D300D9F17}"/>
    <cellStyle name="Comma 4 14 3 7" xfId="10553" xr:uid="{4B0B00A5-7040-440F-A14B-A00F07A9C9BF}"/>
    <cellStyle name="Comma 4 14 3 8" xfId="12843" xr:uid="{30BACC34-E17E-4EDA-8AB1-840297D3858D}"/>
    <cellStyle name="Comma 4 14 3 9" xfId="19591" xr:uid="{4263CE1D-71A7-40AD-B207-3ABA500C64E3}"/>
    <cellStyle name="Comma 4 14 4" xfId="328" xr:uid="{74C8A2A5-78FD-4EC2-8335-937D2F30CE1D}"/>
    <cellStyle name="Comma 4 14 4 10" xfId="12493" xr:uid="{779222FB-5E97-454C-AE51-AF29639AECB4}"/>
    <cellStyle name="Comma 4 14 4 2" xfId="805" xr:uid="{9000F0DF-D4BC-453F-9E42-BE14A286F30A}"/>
    <cellStyle name="Comma 4 14 4 2 2" xfId="2166" xr:uid="{0359F423-1B48-4156-9E8F-F5BFF08D6D8D}"/>
    <cellStyle name="Comma 4 14 4 2 2 2" xfId="3172" xr:uid="{2ECCBBA4-AFF9-4418-BF1E-078D9B6C979F}"/>
    <cellStyle name="Comma 4 14 4 2 2 2 2" xfId="12304" xr:uid="{18160036-B49F-4C21-97AC-1024BA2BFC9C}"/>
    <cellStyle name="Comma 4 14 4 2 2 2 3" xfId="14487" xr:uid="{79696FBD-4F81-44B8-ACCD-D46892EE32E0}"/>
    <cellStyle name="Comma 4 14 4 2 2 3" xfId="11575" xr:uid="{02965B57-184B-4EB3-BEFA-28D374FDED00}"/>
    <cellStyle name="Comma 4 14 4 2 2 4" xfId="13764" xr:uid="{6341D03B-25D7-412D-B57A-55CCB2AF9BBA}"/>
    <cellStyle name="Comma 4 14 4 2 3" xfId="1545" xr:uid="{A0ED091B-9ABF-43A6-814C-BA91FEC11A78}"/>
    <cellStyle name="Comma 4 14 4 2 3 2" xfId="11190" xr:uid="{DE055F70-5197-4E49-B81A-2A329790C475}"/>
    <cellStyle name="Comma 4 14 4 2 3 3" xfId="13416" xr:uid="{5B534E2D-86A0-4F3A-BC17-68585641ED69}"/>
    <cellStyle name="Comma 4 14 4 2 4" xfId="2822" xr:uid="{F6E0CCE1-2208-4270-B990-2110DE8F6D9F}"/>
    <cellStyle name="Comma 4 14 4 2 4 2" xfId="11954" xr:uid="{0EDFA190-5287-445C-8F05-EF6EC964A4E2}"/>
    <cellStyle name="Comma 4 14 4 2 4 3" xfId="14137" xr:uid="{750CA4A5-7412-49B6-A934-4A3B81AA0E7E}"/>
    <cellStyle name="Comma 4 14 4 2 5" xfId="10690" xr:uid="{054E85E6-543D-4585-8BEF-CAD9C93EAE06}"/>
    <cellStyle name="Comma 4 14 4 2 5 2" xfId="12962" xr:uid="{C3FB1BB4-DE44-4352-B487-BC15979F6196}"/>
    <cellStyle name="Comma 4 14 4 2 6" xfId="10138" xr:uid="{CE4C3510-D37B-4E97-AE80-38BB085FFED6}"/>
    <cellStyle name="Comma 4 14 4 2 7" xfId="12587" xr:uid="{562BF9F5-5F24-499E-B227-8A54E5E8284D}"/>
    <cellStyle name="Comma 4 14 4 3" xfId="2001" xr:uid="{94E6B6D3-5313-471F-AFA6-F5D05610B7C1}"/>
    <cellStyle name="Comma 4 14 4 3 2" xfId="3023" xr:uid="{CB4361C7-3871-45BE-B3B0-4AA1D8F63EC3}"/>
    <cellStyle name="Comma 4 14 4 3 2 2" xfId="12155" xr:uid="{1A8DE8C2-89FC-410A-9133-4AA9B43B721D}"/>
    <cellStyle name="Comma 4 14 4 3 2 3" xfId="14338" xr:uid="{53A09D2A-201D-4A2A-BD6E-EC5C2886858F}"/>
    <cellStyle name="Comma 4 14 4 3 3" xfId="11428" xr:uid="{2E5C4F39-A98A-4780-B206-F4D2DD827C34}"/>
    <cellStyle name="Comma 4 14 4 3 4" xfId="13617" xr:uid="{1BC3B04D-2761-452A-B1B6-CD2D112ADE50}"/>
    <cellStyle name="Comma 4 14 4 4" xfId="1775" xr:uid="{E156DC27-6011-4C79-A905-7AD123EB1F7A}"/>
    <cellStyle name="Comma 4 14 4 4 2" xfId="2919" xr:uid="{4F853F6A-CDCE-48EC-96DF-76432E67A0AF}"/>
    <cellStyle name="Comma 4 14 4 4 2 2" xfId="12051" xr:uid="{31A4D977-5BD4-447E-AAF2-5787152040A5}"/>
    <cellStyle name="Comma 4 14 4 4 2 3" xfId="14234" xr:uid="{6FEF5F6C-B033-47D4-A829-A523D103520F}"/>
    <cellStyle name="Comma 4 14 4 4 3" xfId="11318" xr:uid="{03C4930D-D550-4344-A80D-291DCDCD42C7}"/>
    <cellStyle name="Comma 4 14 4 4 4" xfId="13513" xr:uid="{862A9712-84CD-4B1A-AE82-3E0A6123C0E5}"/>
    <cellStyle name="Comma 4 14 4 5" xfId="1213" xr:uid="{B96D25BA-97C4-4D52-94F9-01349C0BD944}"/>
    <cellStyle name="Comma 4 14 4 5 2" xfId="2709" xr:uid="{86ED3F55-37B1-4E39-AFA3-AF7C837C8894}"/>
    <cellStyle name="Comma 4 14 4 5 2 2" xfId="11841" xr:uid="{1C203DB9-6379-4120-AEA6-D7B8240526E8}"/>
    <cellStyle name="Comma 4 14 4 5 2 3" xfId="14024" xr:uid="{20CE0938-CF9D-4CDB-BB34-D8B2C409540B}"/>
    <cellStyle name="Comma 4 14 4 5 3" xfId="11053" xr:uid="{2E7BA2AD-1EE9-4524-A1EB-59C99FAF329F}"/>
    <cellStyle name="Comma 4 14 4 5 4" xfId="13311" xr:uid="{0BC57CEB-36E5-44A1-B219-895F0A8F77A4}"/>
    <cellStyle name="Comma 4 14 4 6" xfId="1117" xr:uid="{BEB5B5AA-102B-4DCA-BAA1-F837074CDA18}"/>
    <cellStyle name="Comma 4 14 4 6 2" xfId="10976" xr:uid="{E3E5992D-9D82-4D4B-8E39-C7C7549A2B38}"/>
    <cellStyle name="Comma 4 14 4 6 3" xfId="13237" xr:uid="{9B168F66-D5F3-497D-97B1-A480773A9004}"/>
    <cellStyle name="Comma 4 14 4 7" xfId="2633" xr:uid="{C1DBFDAD-6A68-4433-9334-DEB6D415BF2B}"/>
    <cellStyle name="Comma 4 14 4 7 2" xfId="11765" xr:uid="{5634E156-885B-48EE-8AD3-6D50EE6C625A}"/>
    <cellStyle name="Comma 4 14 4 7 3" xfId="13948" xr:uid="{9D590357-FE04-42D7-9B41-72676D3F958C}"/>
    <cellStyle name="Comma 4 14 4 8" xfId="10454" xr:uid="{D0CA1669-64B4-4B24-8AAE-555310F842CC}"/>
    <cellStyle name="Comma 4 14 4 8 2" xfId="12778" xr:uid="{5B789A78-B62F-45AA-8C2A-0AC564A3F8D6}"/>
    <cellStyle name="Comma 4 14 4 9" xfId="10011" xr:uid="{12E82C4A-5B19-467C-B866-00FC062736EB}"/>
    <cellStyle name="Comma 4 14 5" xfId="527" xr:uid="{7930CE90-5457-44C3-A952-79C2F8C89236}"/>
    <cellStyle name="Comma 4 14 5 10" xfId="12484" xr:uid="{3650CE5F-2147-49C1-B4C2-345CB5CBC391}"/>
    <cellStyle name="Comma 4 14 5 2" xfId="900" xr:uid="{07E0601B-A95F-40A9-A2A0-1178B0295450}"/>
    <cellStyle name="Comma 4 14 5 2 2" xfId="2160" xr:uid="{FC420CF8-29AB-47DB-9789-76B3E7BF4C83}"/>
    <cellStyle name="Comma 4 14 5 2 2 2" xfId="3166" xr:uid="{70B55DF8-006C-48EB-A33C-B16BEC66906E}"/>
    <cellStyle name="Comma 4 14 5 2 2 2 2" xfId="12298" xr:uid="{723F0870-97FC-4967-820A-12A41706B483}"/>
    <cellStyle name="Comma 4 14 5 2 2 2 3" xfId="14481" xr:uid="{AF5BB5AB-CEF1-4AE6-A625-DCB19A55D736}"/>
    <cellStyle name="Comma 4 14 5 2 2 3" xfId="11569" xr:uid="{50D5E018-9286-4B33-9D8E-E687D056A081}"/>
    <cellStyle name="Comma 4 14 5 2 2 4" xfId="13758" xr:uid="{B3D4EF84-A89A-4BAB-9C12-5D0D3F5FCCE4}"/>
    <cellStyle name="Comma 4 14 5 2 3" xfId="1539" xr:uid="{B4518539-1D0F-44F3-84F7-CF1DE95484B4}"/>
    <cellStyle name="Comma 4 14 5 2 3 2" xfId="11184" xr:uid="{A4212E19-A710-4F32-8792-6A4F26A9598F}"/>
    <cellStyle name="Comma 4 14 5 2 3 3" xfId="13410" xr:uid="{9EC6EE8F-5863-4F38-8319-995F75AB578E}"/>
    <cellStyle name="Comma 4 14 5 2 4" xfId="2816" xr:uid="{AECDC71E-5873-477D-B0DB-06F312458485}"/>
    <cellStyle name="Comma 4 14 5 2 4 2" xfId="11948" xr:uid="{540E94DB-43DA-46E8-85DF-122979AB7BBB}"/>
    <cellStyle name="Comma 4 14 5 2 4 3" xfId="14131" xr:uid="{F473A9E3-E224-4683-936D-140BFE15765F}"/>
    <cellStyle name="Comma 4 14 5 2 5" xfId="10784" xr:uid="{2FAC5EA8-6440-4E19-AB3A-04600151ACDB}"/>
    <cellStyle name="Comma 4 14 5 2 5 2" xfId="13056" xr:uid="{2E48AD82-FD6C-41BF-B892-FBCB04A7894C}"/>
    <cellStyle name="Comma 4 14 5 2 6" xfId="10129" xr:uid="{2DC9F042-6713-477E-B241-BF9A5FA5D0AE}"/>
    <cellStyle name="Comma 4 14 5 2 7" xfId="12578" xr:uid="{C2000E9B-E4BE-466E-B2FA-321B11C6DFED}"/>
    <cellStyle name="Comma 4 14 5 3" xfId="1995" xr:uid="{908EA304-083A-460B-8C6A-B2F9DBEF8CC3}"/>
    <cellStyle name="Comma 4 14 5 3 2" xfId="3017" xr:uid="{00E940B3-8C34-442C-BBFA-061442CA8C52}"/>
    <cellStyle name="Comma 4 14 5 3 2 2" xfId="12149" xr:uid="{3DEB5E50-3B47-4F1D-9946-19E223DB0D9D}"/>
    <cellStyle name="Comma 4 14 5 3 2 3" xfId="14332" xr:uid="{27F7935D-C1C7-4EDB-98EE-30B7ADAE20B7}"/>
    <cellStyle name="Comma 4 14 5 3 3" xfId="11422" xr:uid="{FACC0F16-5577-4FAB-9881-5F5EB92344B8}"/>
    <cellStyle name="Comma 4 14 5 3 4" xfId="13611" xr:uid="{8154EAA6-2C81-4CB0-9BEB-1D3A641013A0}"/>
    <cellStyle name="Comma 4 14 5 4" xfId="1769" xr:uid="{70DCE257-9E69-4D2E-B676-DBD3986B8EFF}"/>
    <cellStyle name="Comma 4 14 5 4 2" xfId="2913" xr:uid="{2F180884-87E2-47F3-BC63-D3DC05FE8478}"/>
    <cellStyle name="Comma 4 14 5 4 2 2" xfId="12045" xr:uid="{DEB47B79-2218-4520-866E-1409563A88DF}"/>
    <cellStyle name="Comma 4 14 5 4 2 3" xfId="14228" xr:uid="{5A46FF13-8167-43B6-A488-A092B5A979E6}"/>
    <cellStyle name="Comma 4 14 5 4 3" xfId="11312" xr:uid="{1E3CBFA2-27F6-4F86-8C85-C71AEDD53840}"/>
    <cellStyle name="Comma 4 14 5 4 4" xfId="13507" xr:uid="{8C643E35-EDC3-4C8D-A417-9FEA58A8AD1E}"/>
    <cellStyle name="Comma 4 14 5 5" xfId="1207" xr:uid="{89E43E0A-2D99-4E78-83F4-C3870597FAF8}"/>
    <cellStyle name="Comma 4 14 5 5 2" xfId="2703" xr:uid="{08128F33-7542-4FE0-8D79-3FE123E792CE}"/>
    <cellStyle name="Comma 4 14 5 5 2 2" xfId="11835" xr:uid="{66B53987-B85E-4925-90D3-52BDAF9612E0}"/>
    <cellStyle name="Comma 4 14 5 5 2 3" xfId="14018" xr:uid="{B54D0DB0-8610-4A18-98EF-811460C4C4E9}"/>
    <cellStyle name="Comma 4 14 5 5 3" xfId="11047" xr:uid="{D392DA39-90B3-4EBC-BDEA-67F50A40016C}"/>
    <cellStyle name="Comma 4 14 5 5 4" xfId="13305" xr:uid="{47CFF012-B1EC-4956-A47E-DCEF31319590}"/>
    <cellStyle name="Comma 4 14 5 6" xfId="1108" xr:uid="{3B01E4F2-6FFA-4E4A-A73F-374359F6087F}"/>
    <cellStyle name="Comma 4 14 5 6 2" xfId="10967" xr:uid="{03A72DA9-1FBD-4E84-A27C-11C19C803AD5}"/>
    <cellStyle name="Comma 4 14 5 6 3" xfId="13228" xr:uid="{887BE3CE-3C97-4B50-A533-7C3C81E5ACA4}"/>
    <cellStyle name="Comma 4 14 5 7" xfId="2624" xr:uid="{2AFE69D0-E5EF-43C6-89CE-A91A83325947}"/>
    <cellStyle name="Comma 4 14 5 7 2" xfId="11756" xr:uid="{D484D145-BBE4-4B5B-8D8B-ADB86E550891}"/>
    <cellStyle name="Comma 4 14 5 7 3" xfId="13939" xr:uid="{5B4A94AD-1BC3-46C4-A263-33B976C440AE}"/>
    <cellStyle name="Comma 4 14 5 8" xfId="10574" xr:uid="{FAF42379-227B-444F-81A0-1975EBABF3E4}"/>
    <cellStyle name="Comma 4 14 5 8 2" xfId="12855" xr:uid="{D2CFC524-6C09-4B4D-B89B-B78E8DFBB364}"/>
    <cellStyle name="Comma 4 14 5 9" xfId="10002" xr:uid="{22B1C92D-D977-4735-A3F5-DB002E51051F}"/>
    <cellStyle name="Comma 4 14 6" xfId="558" xr:uid="{05F4724E-D09A-4644-AE23-C536F3F4DB7B}"/>
    <cellStyle name="Comma 4 14 6 10" xfId="12489" xr:uid="{798DD71C-5842-4A84-9945-9A551D628914}"/>
    <cellStyle name="Comma 4 14 6 2" xfId="911" xr:uid="{70406FA8-C294-4028-BB62-AADCA29E5A68}"/>
    <cellStyle name="Comma 4 14 6 2 2" xfId="2161" xr:uid="{33A97DB4-98F3-41A4-B36E-C49E8A8DDCAF}"/>
    <cellStyle name="Comma 4 14 6 2 2 2" xfId="3167" xr:uid="{B6DBACBD-44B4-41BE-AAF8-B35AF9A53C83}"/>
    <cellStyle name="Comma 4 14 6 2 2 2 2" xfId="12299" xr:uid="{6EBEDAB9-5173-4909-8746-2883FD185DA2}"/>
    <cellStyle name="Comma 4 14 6 2 2 2 3" xfId="14482" xr:uid="{974C97F5-51AF-40BB-B944-FAEE54A9750E}"/>
    <cellStyle name="Comma 4 14 6 2 2 3" xfId="11570" xr:uid="{1C8DC425-7452-4A52-AF6F-89D469FD7A2A}"/>
    <cellStyle name="Comma 4 14 6 2 2 4" xfId="13759" xr:uid="{C3336161-4D2F-4666-BA70-69627B6B2606}"/>
    <cellStyle name="Comma 4 14 6 2 3" xfId="1540" xr:uid="{CDF43FF7-BFA7-4876-95FD-085D11993C3E}"/>
    <cellStyle name="Comma 4 14 6 2 3 2" xfId="11185" xr:uid="{A6C948D5-03B0-478E-A64E-E33C6A178A3A}"/>
    <cellStyle name="Comma 4 14 6 2 3 3" xfId="13411" xr:uid="{2AEADB92-B479-4D8A-94B6-BA4642A639C3}"/>
    <cellStyle name="Comma 4 14 6 2 4" xfId="2817" xr:uid="{755BCFDC-6A5B-4CE2-A64B-9E88ED7A4980}"/>
    <cellStyle name="Comma 4 14 6 2 4 2" xfId="11949" xr:uid="{D65EC72D-C47B-481B-A03B-83BA61ED6F6E}"/>
    <cellStyle name="Comma 4 14 6 2 4 3" xfId="14132" xr:uid="{9B2012CA-D302-48B9-9049-113A06D51E66}"/>
    <cellStyle name="Comma 4 14 6 2 5" xfId="10795" xr:uid="{9DFAF7D4-6E51-4925-8EF9-E0FE6D97C6FD}"/>
    <cellStyle name="Comma 4 14 6 2 5 2" xfId="13067" xr:uid="{366E447A-A84D-4B86-A345-DC3FE4A28C0E}"/>
    <cellStyle name="Comma 4 14 6 2 6" xfId="10134" xr:uid="{1DB3B3B4-5C9F-45AC-97FE-6E4A61D76CA5}"/>
    <cellStyle name="Comma 4 14 6 2 7" xfId="12583" xr:uid="{0C6687BD-A301-4CA7-A516-644923E1DD8A}"/>
    <cellStyle name="Comma 4 14 6 3" xfId="1996" xr:uid="{B913E847-7478-4053-B1E8-76B7C436B26D}"/>
    <cellStyle name="Comma 4 14 6 3 2" xfId="3018" xr:uid="{9CF9870C-8E52-417A-B0B3-92C43A4BFA7B}"/>
    <cellStyle name="Comma 4 14 6 3 2 2" xfId="12150" xr:uid="{7D6B8518-3BEB-4ACD-A09E-F21DCE80D16C}"/>
    <cellStyle name="Comma 4 14 6 3 2 3" xfId="14333" xr:uid="{CEBC936E-5C9A-45BE-97CA-3DFB7FE0F8D9}"/>
    <cellStyle name="Comma 4 14 6 3 3" xfId="11423" xr:uid="{25B32266-EC29-43CF-B01D-CA4A57C41AD7}"/>
    <cellStyle name="Comma 4 14 6 3 4" xfId="13612" xr:uid="{519086B2-344A-4B7A-8F45-250F11654656}"/>
    <cellStyle name="Comma 4 14 6 4" xfId="1770" xr:uid="{5F7DD082-E69E-4512-93BD-32F4BFE6F2FA}"/>
    <cellStyle name="Comma 4 14 6 4 2" xfId="2914" xr:uid="{4113152B-3B16-4F1C-AE3D-8DA97B0656CF}"/>
    <cellStyle name="Comma 4 14 6 4 2 2" xfId="12046" xr:uid="{D8D3ED09-E9DE-4B3A-96EA-899873DB9940}"/>
    <cellStyle name="Comma 4 14 6 4 2 3" xfId="14229" xr:uid="{F7A77937-BDC6-419C-8752-F4463CBED5F8}"/>
    <cellStyle name="Comma 4 14 6 4 3" xfId="11313" xr:uid="{599AF766-9CFD-44D3-9372-87F724FB7E65}"/>
    <cellStyle name="Comma 4 14 6 4 4" xfId="13508" xr:uid="{2BCB0503-DD81-46E5-84CA-453381D32C36}"/>
    <cellStyle name="Comma 4 14 6 5" xfId="1208" xr:uid="{3C90F8B0-F4A0-46E9-A85D-32F460146294}"/>
    <cellStyle name="Comma 4 14 6 5 2" xfId="2704" xr:uid="{1E74848D-C76B-4EF1-A44A-698E0D326D2C}"/>
    <cellStyle name="Comma 4 14 6 5 2 2" xfId="11836" xr:uid="{F1DA42C4-6DF1-42D9-9518-E88126101A26}"/>
    <cellStyle name="Comma 4 14 6 5 2 3" xfId="14019" xr:uid="{F914C6A9-EE55-476C-B657-27512B97F36B}"/>
    <cellStyle name="Comma 4 14 6 5 3" xfId="11048" xr:uid="{EF3AA73D-3D19-48C8-BC1B-80FC9DBDD546}"/>
    <cellStyle name="Comma 4 14 6 5 4" xfId="13306" xr:uid="{8387F352-B974-4D82-9BC7-0B7C6E298B44}"/>
    <cellStyle name="Comma 4 14 6 6" xfId="1113" xr:uid="{BB4C0F5E-2BD0-46C9-A401-9E6F7D7C4A0A}"/>
    <cellStyle name="Comma 4 14 6 6 2" xfId="10972" xr:uid="{ACD8946A-6E7E-4B54-B926-0AC5B634A4C0}"/>
    <cellStyle name="Comma 4 14 6 6 3" xfId="13233" xr:uid="{173ACBA1-D442-48FC-9793-F7157D1BF2F6}"/>
    <cellStyle name="Comma 4 14 6 7" xfId="2629" xr:uid="{92CEB8D2-7183-47E9-B050-6E87096ED1DA}"/>
    <cellStyle name="Comma 4 14 6 7 2" xfId="11761" xr:uid="{829E0A4B-1557-4AFD-87BF-A3AE2883128C}"/>
    <cellStyle name="Comma 4 14 6 7 3" xfId="13944" xr:uid="{115E92E2-9D92-4845-BA4B-75E6C436024B}"/>
    <cellStyle name="Comma 4 14 6 8" xfId="10588" xr:uid="{44328670-A4F2-40C8-9D48-EDB76B10DBCC}"/>
    <cellStyle name="Comma 4 14 6 8 2" xfId="12865" xr:uid="{8B5DD3C6-ACB7-4A43-ADA8-76F4078F43CC}"/>
    <cellStyle name="Comma 4 14 6 9" xfId="10007" xr:uid="{0A4A7493-9636-4D17-AA17-5D146F9FB995}"/>
    <cellStyle name="Comma 4 14 7" xfId="322" xr:uid="{34CEF861-91AC-47E2-B7F9-1D3B7D8E565D}"/>
    <cellStyle name="Comma 4 14 7 10" xfId="12479" xr:uid="{62DAAF30-B3F0-452A-8B3F-322D4F1C0C19}"/>
    <cellStyle name="Comma 4 14 7 2" xfId="800" xr:uid="{8D3B5F71-4C87-47E4-89E9-19C950658429}"/>
    <cellStyle name="Comma 4 14 7 2 2" xfId="2156" xr:uid="{21621C9F-9D92-44F7-8DEC-95B823CEEEFD}"/>
    <cellStyle name="Comma 4 14 7 2 2 2" xfId="3162" xr:uid="{784D24B6-A069-491B-BC08-CE88D6E0B807}"/>
    <cellStyle name="Comma 4 14 7 2 2 2 2" xfId="12294" xr:uid="{EAA8740A-7DF8-42DD-BCB8-FB711C4711F8}"/>
    <cellStyle name="Comma 4 14 7 2 2 2 3" xfId="14477" xr:uid="{AF36C4A8-681D-482F-953D-0CEED2913151}"/>
    <cellStyle name="Comma 4 14 7 2 2 3" xfId="11565" xr:uid="{2E5C006F-B31F-4A77-AB82-F1581286011B}"/>
    <cellStyle name="Comma 4 14 7 2 2 4" xfId="13754" xr:uid="{FF2C6F5B-AE78-4FA1-8032-D13939582DD2}"/>
    <cellStyle name="Comma 4 14 7 2 3" xfId="1535" xr:uid="{7C7C452A-5D5E-4CF3-ACDA-8B0DC5C20D96}"/>
    <cellStyle name="Comma 4 14 7 2 3 2" xfId="11180" xr:uid="{A27F710F-F5B1-414A-A61A-2E1EE6A31D4E}"/>
    <cellStyle name="Comma 4 14 7 2 3 3" xfId="13406" xr:uid="{4E5DA998-3001-4829-AA4A-9D48E5ECA288}"/>
    <cellStyle name="Comma 4 14 7 2 4" xfId="2812" xr:uid="{E04EF3B0-0356-419E-BA84-00E7D3395281}"/>
    <cellStyle name="Comma 4 14 7 2 4 2" xfId="11944" xr:uid="{31FC979E-D481-4E3D-926C-E46C692746BC}"/>
    <cellStyle name="Comma 4 14 7 2 4 3" xfId="14127" xr:uid="{62C2AD15-E53C-47F9-B59C-B8F8307C4C71}"/>
    <cellStyle name="Comma 4 14 7 2 5" xfId="10685" xr:uid="{CEDDB01D-4AE1-452F-94B6-7954CDB863FD}"/>
    <cellStyle name="Comma 4 14 7 2 5 2" xfId="12957" xr:uid="{9160ED34-EF89-4F07-B7B0-A7CB2DC5AD80}"/>
    <cellStyle name="Comma 4 14 7 2 6" xfId="10126" xr:uid="{D6D665A6-24FC-418E-A957-96C265DEF398}"/>
    <cellStyle name="Comma 4 14 7 2 7" xfId="12575" xr:uid="{32428F4A-8972-4D00-99B5-5EB9B021F4F5}"/>
    <cellStyle name="Comma 4 14 7 3" xfId="1990" xr:uid="{FD6C0398-0DF1-4AD2-B557-E25EA3616CAD}"/>
    <cellStyle name="Comma 4 14 7 3 2" xfId="3012" xr:uid="{4B4D0C38-3A47-4E6E-B424-24EE07E3716A}"/>
    <cellStyle name="Comma 4 14 7 3 2 2" xfId="12144" xr:uid="{74005D08-110A-4397-873E-CA6DA658A5DA}"/>
    <cellStyle name="Comma 4 14 7 3 2 3" xfId="14327" xr:uid="{A67A13CD-4E7A-491B-9528-F40A77FD5DF9}"/>
    <cellStyle name="Comma 4 14 7 3 3" xfId="11417" xr:uid="{ED54BEE5-D18A-4B47-96B8-0C3B2282C509}"/>
    <cellStyle name="Comma 4 14 7 3 4" xfId="13606" xr:uid="{9111AA6D-86CC-4B8C-8BAD-FBDC359585E4}"/>
    <cellStyle name="Comma 4 14 7 4" xfId="1766" xr:uid="{BED80BAF-E60A-4CC8-9BAC-232CCDAD1089}"/>
    <cellStyle name="Comma 4 14 7 4 2" xfId="2910" xr:uid="{5B6FCC8B-DFA0-4193-9A26-B27F8AA98CD8}"/>
    <cellStyle name="Comma 4 14 7 4 2 2" xfId="12042" xr:uid="{DF748428-4B2B-4E09-9E60-75DADD565A7C}"/>
    <cellStyle name="Comma 4 14 7 4 2 3" xfId="14225" xr:uid="{A2104163-697D-493D-ADF6-D8BDF52B644F}"/>
    <cellStyle name="Comma 4 14 7 4 3" xfId="11309" xr:uid="{3183A133-A045-4EEB-B5BE-F5E0F719C5DC}"/>
    <cellStyle name="Comma 4 14 7 4 4" xfId="13504" xr:uid="{AC7847F2-FAFF-4B5D-A3D1-0F44A0AE4226}"/>
    <cellStyle name="Comma 4 14 7 5" xfId="1204" xr:uid="{04BCC8CD-5FD6-4079-84A3-94FD1034095E}"/>
    <cellStyle name="Comma 4 14 7 5 2" xfId="2700" xr:uid="{756F622E-FC6A-4563-886B-321B02B548B3}"/>
    <cellStyle name="Comma 4 14 7 5 2 2" xfId="11832" xr:uid="{1050C4F0-8FEA-4E5E-8FBC-FE063C8A33B2}"/>
    <cellStyle name="Comma 4 14 7 5 2 3" xfId="14015" xr:uid="{F5738805-13D6-47F3-B14C-D2061253C28E}"/>
    <cellStyle name="Comma 4 14 7 5 3" xfId="11044" xr:uid="{5FBB4DAF-4D59-4D1A-B7A6-FBAC9469DF9B}"/>
    <cellStyle name="Comma 4 14 7 5 4" xfId="13302" xr:uid="{B2125BCB-6D50-4C89-AE2F-B24DEE96776E}"/>
    <cellStyle name="Comma 4 14 7 6" xfId="1103" xr:uid="{ECEB713A-BBA3-4F6C-8A1C-B8CB0033F6CA}"/>
    <cellStyle name="Comma 4 14 7 6 2" xfId="10962" xr:uid="{B4361F90-926C-4914-93DC-96AC82695FA5}"/>
    <cellStyle name="Comma 4 14 7 6 3" xfId="13223" xr:uid="{B4E4DFAE-0522-403C-81C7-12189631F9F7}"/>
    <cellStyle name="Comma 4 14 7 7" xfId="2619" xr:uid="{DD02E763-6953-4D05-8704-6D348752E7C5}"/>
    <cellStyle name="Comma 4 14 7 7 2" xfId="11751" xr:uid="{F4900004-0941-4B5B-A9D3-391FAB8A526E}"/>
    <cellStyle name="Comma 4 14 7 7 3" xfId="13934" xr:uid="{EF17F9FE-5999-4887-BDF6-6A93DCA8A35F}"/>
    <cellStyle name="Comma 4 14 7 8" xfId="10450" xr:uid="{01CD2FA5-89CF-4FC4-A048-1C136036CA94}"/>
    <cellStyle name="Comma 4 14 7 8 2" xfId="12774" xr:uid="{D35E8AD6-D9C7-4241-9D7E-6997683F65FA}"/>
    <cellStyle name="Comma 4 14 7 9" xfId="9997" xr:uid="{F3845804-646E-40D8-9FAC-A539AA9626D1}"/>
    <cellStyle name="Comma 4 14 8" xfId="589" xr:uid="{AE78E124-FF67-4BAD-AFC2-801CB0380A00}"/>
    <cellStyle name="Comma 4 14 8 10" xfId="12490" xr:uid="{D52AA7F2-F9A5-46B9-829A-497EF9E145C0}"/>
    <cellStyle name="Comma 4 14 8 2" xfId="922" xr:uid="{0D185524-EA7F-4D5B-BF81-D4842D22F466}"/>
    <cellStyle name="Comma 4 14 8 2 2" xfId="2164" xr:uid="{F337CB24-5461-48BD-A676-FFC5A41144AF}"/>
    <cellStyle name="Comma 4 14 8 2 2 2" xfId="3170" xr:uid="{FDF2E684-A95A-40BB-8FE9-BF72FE542E5B}"/>
    <cellStyle name="Comma 4 14 8 2 2 2 2" xfId="12302" xr:uid="{E68A68B3-86D9-4075-B71D-C73F51625D6F}"/>
    <cellStyle name="Comma 4 14 8 2 2 2 3" xfId="14485" xr:uid="{CD63902A-CF19-4D4B-8CDC-1018085ADE44}"/>
    <cellStyle name="Comma 4 14 8 2 2 3" xfId="11573" xr:uid="{BF8BC099-DE83-4D1E-8D7C-B79DFBC94BB6}"/>
    <cellStyle name="Comma 4 14 8 2 2 4" xfId="13762" xr:uid="{A3A19C8B-C7AC-4B12-B547-0DDD1325CEC7}"/>
    <cellStyle name="Comma 4 14 8 2 3" xfId="1543" xr:uid="{60858A5E-E181-4C5A-87CE-7B2BCB27BF7D}"/>
    <cellStyle name="Comma 4 14 8 2 3 2" xfId="11188" xr:uid="{D49B95EF-BDA1-4B7E-A0D0-983268503AC8}"/>
    <cellStyle name="Comma 4 14 8 2 3 3" xfId="13414" xr:uid="{817EDE1E-B14B-4F4E-A18E-0F85EB717778}"/>
    <cellStyle name="Comma 4 14 8 2 4" xfId="2820" xr:uid="{FCFD9897-FFAB-4400-8831-339D73057FBA}"/>
    <cellStyle name="Comma 4 14 8 2 4 2" xfId="11952" xr:uid="{8FD3156C-4A6A-45EC-9473-9B84E254A76F}"/>
    <cellStyle name="Comma 4 14 8 2 4 3" xfId="14135" xr:uid="{F971EECE-5AB1-414C-A071-239DC51B2825}"/>
    <cellStyle name="Comma 4 14 8 2 5" xfId="10806" xr:uid="{5C4E4CBB-9427-4679-BDA7-2CA7FB0737B8}"/>
    <cellStyle name="Comma 4 14 8 2 5 2" xfId="13078" xr:uid="{172C33DF-5763-46E4-B66C-52E009F929E1}"/>
    <cellStyle name="Comma 4 14 8 2 6" xfId="10135" xr:uid="{F10B6725-9C9D-4362-A4C1-7CA16B5892B6}"/>
    <cellStyle name="Comma 4 14 8 2 7" xfId="12584" xr:uid="{740C1FF3-1EC4-4DD2-A5C8-B4D8E401F081}"/>
    <cellStyle name="Comma 4 14 8 3" xfId="1999" xr:uid="{A2AE348E-C703-4AE7-A395-0C21DAF1B9E4}"/>
    <cellStyle name="Comma 4 14 8 3 2" xfId="3021" xr:uid="{6DA04E89-57F0-4ED1-AD82-BB30A5F8C1B9}"/>
    <cellStyle name="Comma 4 14 8 3 2 2" xfId="12153" xr:uid="{97A1082E-D6F4-4668-A53D-750036DD92C6}"/>
    <cellStyle name="Comma 4 14 8 3 2 3" xfId="14336" xr:uid="{5F2B7307-8665-452A-8143-A6194207A6BE}"/>
    <cellStyle name="Comma 4 14 8 3 3" xfId="11426" xr:uid="{3FADFD41-2675-4AC8-9CC8-7A24FC69F827}"/>
    <cellStyle name="Comma 4 14 8 3 4" xfId="13615" xr:uid="{CC4A1EA6-3664-4109-901A-B8FCF147111E}"/>
    <cellStyle name="Comma 4 14 8 4" xfId="1773" xr:uid="{F60595F3-F4F5-40AE-AD5D-E8FD5D177A00}"/>
    <cellStyle name="Comma 4 14 8 4 2" xfId="2917" xr:uid="{7CF877AD-2038-497A-9E8B-B8A7F5E7D904}"/>
    <cellStyle name="Comma 4 14 8 4 2 2" xfId="12049" xr:uid="{0B3F9104-FBF1-42D3-ABB4-2AFBC410425D}"/>
    <cellStyle name="Comma 4 14 8 4 2 3" xfId="14232" xr:uid="{986EE7F2-CBA7-4BB1-A453-F27408DFBB2A}"/>
    <cellStyle name="Comma 4 14 8 4 3" xfId="11316" xr:uid="{64873190-CE13-4A20-BBAE-C7C6C8D2F26B}"/>
    <cellStyle name="Comma 4 14 8 4 4" xfId="13511" xr:uid="{BD2DBA60-E72F-4C13-88B3-7308B2D2325C}"/>
    <cellStyle name="Comma 4 14 8 5" xfId="1211" xr:uid="{41778A72-B9BB-4249-B7DE-BD43CC5D01D3}"/>
    <cellStyle name="Comma 4 14 8 5 2" xfId="2707" xr:uid="{B8D157D9-04BA-4568-9627-0D4E04E8260B}"/>
    <cellStyle name="Comma 4 14 8 5 2 2" xfId="11839" xr:uid="{2EAB6C75-726C-4DED-979E-41EE2A89AB12}"/>
    <cellStyle name="Comma 4 14 8 5 2 3" xfId="14022" xr:uid="{87A1FB94-AB62-4067-B235-9FACE8F756CC}"/>
    <cellStyle name="Comma 4 14 8 5 3" xfId="11051" xr:uid="{0E0902B5-BA1A-4D83-AF4A-E572891E8B3E}"/>
    <cellStyle name="Comma 4 14 8 5 4" xfId="13309" xr:uid="{F7D58D88-695A-4F5D-A327-69A23ED4892E}"/>
    <cellStyle name="Comma 4 14 8 6" xfId="1114" xr:uid="{31681036-4A6F-4047-95F0-9FA772246EF3}"/>
    <cellStyle name="Comma 4 14 8 6 2" xfId="10973" xr:uid="{70BA1563-A637-4204-8993-8C9BA3CBE1A8}"/>
    <cellStyle name="Comma 4 14 8 6 3" xfId="13234" xr:uid="{7FC63CD2-440B-4D42-BB85-516D4FB88C00}"/>
    <cellStyle name="Comma 4 14 8 7" xfId="2630" xr:uid="{C9ED93F5-2BEB-4423-AC82-18C02146FD40}"/>
    <cellStyle name="Comma 4 14 8 7 2" xfId="11762" xr:uid="{8DB20718-F96A-4579-9CB5-22124ACFBE92}"/>
    <cellStyle name="Comma 4 14 8 7 3" xfId="13945" xr:uid="{2D025CA0-EE6C-4B29-8781-229C43944D5C}"/>
    <cellStyle name="Comma 4 14 8 8" xfId="10600" xr:uid="{F256CB16-F1A6-4F71-AACE-7CF155877CA0}"/>
    <cellStyle name="Comma 4 14 8 8 2" xfId="12876" xr:uid="{04C876DE-84B0-4B94-8714-8369D70D2A77}"/>
    <cellStyle name="Comma 4 14 8 9" xfId="10008" xr:uid="{A4F860AE-37E8-49A3-AFC8-F430F1C8FA8B}"/>
    <cellStyle name="Comma 4 14 9" xfId="620" xr:uid="{A3E66EF3-08BB-454A-BDA3-02F445E3FE19}"/>
    <cellStyle name="Comma 4 14 9 10" xfId="12487" xr:uid="{3EAD56E6-2343-4669-95F0-8545D566C3A5}"/>
    <cellStyle name="Comma 4 14 9 2" xfId="933" xr:uid="{90090CAB-44F9-48F7-ACD1-307C903F844B}"/>
    <cellStyle name="Comma 4 14 9 2 2" xfId="2163" xr:uid="{379B1017-7738-498D-8FA2-A7A66DCCC34F}"/>
    <cellStyle name="Comma 4 14 9 2 2 2" xfId="3169" xr:uid="{671AE47C-D255-42DD-AD5D-3163547E513E}"/>
    <cellStyle name="Comma 4 14 9 2 2 2 2" xfId="12301" xr:uid="{C3628132-0D73-442B-BB34-9B6C4E3C0431}"/>
    <cellStyle name="Comma 4 14 9 2 2 2 3" xfId="14484" xr:uid="{E48B2884-1834-4D88-90D1-C07BCD0C9D67}"/>
    <cellStyle name="Comma 4 14 9 2 2 3" xfId="11572" xr:uid="{45C5ABD1-F83C-46E4-A779-31C80BE22C9E}"/>
    <cellStyle name="Comma 4 14 9 2 2 4" xfId="13761" xr:uid="{5BCFAF89-1AD3-4327-86BD-0166FF4278B9}"/>
    <cellStyle name="Comma 4 14 9 2 3" xfId="1542" xr:uid="{0978B05A-1CEB-410E-B82D-F01F03F4AFFD}"/>
    <cellStyle name="Comma 4 14 9 2 3 2" xfId="11187" xr:uid="{992B8CC5-AC09-44D5-AB2B-A8D13547C5E1}"/>
    <cellStyle name="Comma 4 14 9 2 3 3" xfId="13413" xr:uid="{10A3944C-5E61-4C14-A3D0-0B7B709A40EC}"/>
    <cellStyle name="Comma 4 14 9 2 4" xfId="2819" xr:uid="{056A53E6-DB60-419E-BE3C-04C815782979}"/>
    <cellStyle name="Comma 4 14 9 2 4 2" xfId="11951" xr:uid="{E0EF53B4-1AB0-4105-8B25-E1B228483263}"/>
    <cellStyle name="Comma 4 14 9 2 4 3" xfId="14134" xr:uid="{E10F043C-A075-4FAF-9E83-824C1F6FECCE}"/>
    <cellStyle name="Comma 4 14 9 2 5" xfId="10817" xr:uid="{48CBC171-4069-4DD0-ACB5-E1F84ADB79DB}"/>
    <cellStyle name="Comma 4 14 9 2 5 2" xfId="13089" xr:uid="{9B24B538-7005-43C4-9614-70802FEE1051}"/>
    <cellStyle name="Comma 4 14 9 2 6" xfId="10132" xr:uid="{B30DE608-8D9B-4DC8-9879-A5AB106A76B5}"/>
    <cellStyle name="Comma 4 14 9 2 7" xfId="12581" xr:uid="{84F31B38-6ED0-4FBA-9202-15785EB0566B}"/>
    <cellStyle name="Comma 4 14 9 3" xfId="1998" xr:uid="{D0E03515-3376-4308-B78E-C466E9597CBC}"/>
    <cellStyle name="Comma 4 14 9 3 2" xfId="3020" xr:uid="{1EB1F42F-9F89-49CE-B9AE-7CE6249E0E85}"/>
    <cellStyle name="Comma 4 14 9 3 2 2" xfId="12152" xr:uid="{9B2AFDFB-5C55-491B-8265-711DBD76A9AB}"/>
    <cellStyle name="Comma 4 14 9 3 2 3" xfId="14335" xr:uid="{8FF9FA16-0205-4C52-9B2C-6F559796D649}"/>
    <cellStyle name="Comma 4 14 9 3 3" xfId="11425" xr:uid="{C86E1343-FD5D-4A97-A1BE-5F9FD738E61C}"/>
    <cellStyle name="Comma 4 14 9 3 4" xfId="13614" xr:uid="{CC2916E5-C312-47D9-8239-4F7A1586A0B4}"/>
    <cellStyle name="Comma 4 14 9 4" xfId="1772" xr:uid="{2ABC4E19-E6E4-4F69-853D-F7DE4936620E}"/>
    <cellStyle name="Comma 4 14 9 4 2" xfId="2916" xr:uid="{18E8F094-4CC4-4016-A21E-16F81A59ABB9}"/>
    <cellStyle name="Comma 4 14 9 4 2 2" xfId="12048" xr:uid="{0973E5F8-DE97-41F3-9234-EF2F55381D73}"/>
    <cellStyle name="Comma 4 14 9 4 2 3" xfId="14231" xr:uid="{435FE2E2-0F60-4D85-BE6F-75945474583C}"/>
    <cellStyle name="Comma 4 14 9 4 3" xfId="11315" xr:uid="{E9B23985-2CBD-411C-B524-F324B3725650}"/>
    <cellStyle name="Comma 4 14 9 4 4" xfId="13510" xr:uid="{8F24271F-B145-47D9-BC61-F0F0BEFDCD65}"/>
    <cellStyle name="Comma 4 14 9 5" xfId="1210" xr:uid="{6A545C62-C6E7-4AA8-94DF-FBF37C207CDB}"/>
    <cellStyle name="Comma 4 14 9 5 2" xfId="2706" xr:uid="{A5C6D7DF-D426-4310-9AB1-14106F53F9B9}"/>
    <cellStyle name="Comma 4 14 9 5 2 2" xfId="11838" xr:uid="{DE16039E-6953-4456-8370-DAB1431E012C}"/>
    <cellStyle name="Comma 4 14 9 5 2 3" xfId="14021" xr:uid="{D3768893-A6B9-4CDE-874D-43B359C9C1D1}"/>
    <cellStyle name="Comma 4 14 9 5 3" xfId="11050" xr:uid="{59EECF51-E472-42CE-AB10-95F63546EC74}"/>
    <cellStyle name="Comma 4 14 9 5 4" xfId="13308" xr:uid="{8DDDD7B2-B30B-45FA-A588-7A6A5BA2E6ED}"/>
    <cellStyle name="Comma 4 14 9 6" xfId="1111" xr:uid="{D1247376-242C-419D-B091-A59DD8365350}"/>
    <cellStyle name="Comma 4 14 9 6 2" xfId="10970" xr:uid="{09268CE5-C7A3-4E6B-B23D-C2EE662D48A4}"/>
    <cellStyle name="Comma 4 14 9 6 3" xfId="13231" xr:uid="{B18A2386-FB29-4DAB-81B6-880A3EAEBB52}"/>
    <cellStyle name="Comma 4 14 9 7" xfId="2627" xr:uid="{74010356-A14B-4574-B0B4-EAA25C0EF1D8}"/>
    <cellStyle name="Comma 4 14 9 7 2" xfId="11759" xr:uid="{D7E71F5F-6C4E-4FF0-B9CA-2D2132C846A9}"/>
    <cellStyle name="Comma 4 14 9 7 3" xfId="13942" xr:uid="{33BDBF01-0C38-4A22-BB86-BA20D613C45D}"/>
    <cellStyle name="Comma 4 14 9 8" xfId="10613" xr:uid="{1687687A-CFDF-4445-BFE0-1A0B3C340365}"/>
    <cellStyle name="Comma 4 14 9 8 2" xfId="12887" xr:uid="{2B06CAAE-8034-498B-B983-8AA8E2266E76}"/>
    <cellStyle name="Comma 4 14 9 9" xfId="10005" xr:uid="{6A3DC9D8-251A-4BC4-8132-A5F6392FC7D9}"/>
    <cellStyle name="Comma 4 15" xfId="309" xr:uid="{C4E51294-F800-475D-9223-F35DB16DF548}"/>
    <cellStyle name="Comma 4 15 2" xfId="1200" xr:uid="{B959335B-96FC-4389-95BA-E5B7A35904FD}"/>
    <cellStyle name="Comma 4 15 2 2" xfId="11043" xr:uid="{D0CE2A3F-2DF6-4A03-B725-9BF134D843F3}"/>
    <cellStyle name="Comma 4 15 2 2 2" xfId="18154" xr:uid="{9B042975-7824-4C8B-B706-7B8EE024C07E}"/>
    <cellStyle name="Comma 4 15 2 3" xfId="13301" xr:uid="{538EF65D-D240-4A2C-BF84-B4204EFBC34F}"/>
    <cellStyle name="Comma 4 15 2 4" xfId="15743" xr:uid="{2BA538B1-F035-4EB4-8838-D03B54FC5F78}"/>
    <cellStyle name="Comma 4 15 3" xfId="2699" xr:uid="{BC21A510-8E4B-4414-86FD-8D2598B80AE2}"/>
    <cellStyle name="Comma 4 15 3 2" xfId="11831" xr:uid="{DD4E5745-E504-4BFE-8139-09BFB1255A29}"/>
    <cellStyle name="Comma 4 15 3 3" xfId="14014" xr:uid="{AC7E4E36-DD10-4C80-9E30-82BACDC1FFED}"/>
    <cellStyle name="Comma 4 15 3 4" xfId="19592" xr:uid="{ABD5AF1A-7A97-4BA6-9F5A-24A17F4DAFCA}"/>
    <cellStyle name="Comma 4 15 4" xfId="10442" xr:uid="{1443BD6D-67F3-42F1-BE81-740EA4B341E5}"/>
    <cellStyle name="Comma 4 15 5" xfId="12767" xr:uid="{028C2EB9-3F09-4429-92B9-37B6082F30D1}"/>
    <cellStyle name="Comma 4 15 6" xfId="15139" xr:uid="{ABFA654D-D759-4D29-B3A1-70C94A983C33}"/>
    <cellStyle name="Comma 4 16" xfId="793" xr:uid="{EE64275E-18F5-4E84-A3D6-70902C4CA86E}"/>
    <cellStyle name="Comma 4 16 2" xfId="10678" xr:uid="{0D00D7C1-37E6-49DD-84C2-EFB56AC099C5}"/>
    <cellStyle name="Comma 4 16 2 2" xfId="17559" xr:uid="{74434835-061B-421A-AB89-1E264868C75A}"/>
    <cellStyle name="Comma 4 16 3" xfId="12950" xr:uid="{31AC22E5-2140-46F6-B4A6-E3BE4B95041D}"/>
    <cellStyle name="Comma 4 16 4" xfId="15243" xr:uid="{641014DF-2329-4E22-9C8F-5F2F050BF682}"/>
    <cellStyle name="Comma 4 17" xfId="1089" xr:uid="{796D1AFE-ED93-48F2-9713-E330418B3AE2}"/>
    <cellStyle name="Comma 4 17 2" xfId="10950" xr:uid="{8B35AF28-6DBC-4198-B42A-16DE64F656C4}"/>
    <cellStyle name="Comma 4 17 3" xfId="13211" xr:uid="{ADD2D505-E325-435A-83E7-EE9D36BE7F29}"/>
    <cellStyle name="Comma 4 17 4" xfId="19023" xr:uid="{C4BC6772-BB51-4C03-AD8F-CEA8FD962449}"/>
    <cellStyle name="Comma 4 18" xfId="997" xr:uid="{9C205531-C856-43B4-9A52-78BFEDAE9238}"/>
    <cellStyle name="Comma 4 18 2" xfId="10113" xr:uid="{BFA61C8D-78EA-41C1-9318-8E793B943EB5}"/>
    <cellStyle name="Comma 4 18 2 2" xfId="18155" xr:uid="{30245E47-0030-48C0-986E-EFFE6427799E}"/>
    <cellStyle name="Comma 4 18 3" xfId="10881" xr:uid="{5433B0BF-9035-4547-A716-33E82728DE87}"/>
    <cellStyle name="Comma 4 18 3 2" xfId="19593" xr:uid="{1A885623-CB8F-43EC-970C-02ACF7779625}"/>
    <cellStyle name="Comma 4 19" xfId="2608" xr:uid="{3A305872-626D-4C76-8F9C-AE170EF58A96}"/>
    <cellStyle name="Comma 4 19 2" xfId="11740" xr:uid="{4A2BF637-EA7E-45BC-89FE-84CB29C65B0F}"/>
    <cellStyle name="Comma 4 19 3" xfId="13923" xr:uid="{1E843ED7-D75C-47D8-8B66-BC3D12EC3531}"/>
    <cellStyle name="Comma 4 2" xfId="196" xr:uid="{18198E32-00AC-4344-945F-6A27B4A79FAF}"/>
    <cellStyle name="Comma 4 2 10" xfId="740" xr:uid="{C97509D0-668D-4383-A042-D1603EC13C3F}"/>
    <cellStyle name="Comma 4 2 10 2" xfId="18156" xr:uid="{C288DB52-61E9-4960-9122-55D373844364}"/>
    <cellStyle name="Comma 4 2 10 3" xfId="19594" xr:uid="{9445FE1B-B445-4F74-99DF-EEB169FD869F}"/>
    <cellStyle name="Comma 4 2 10 4" xfId="15744" xr:uid="{6FA53F98-990A-415F-A63B-23D9A934F970}"/>
    <cellStyle name="Comma 4 2 11" xfId="773" xr:uid="{F710A499-93C3-438B-B035-8167BD52ADA2}"/>
    <cellStyle name="Comma 4 2 11 2" xfId="17537" xr:uid="{541FA76E-230E-401F-A7F9-D0F737D6F37D}"/>
    <cellStyle name="Comma 4 2 11 3" xfId="15222" xr:uid="{9E9C89C6-24C5-40CD-940F-A7B14C55D872}"/>
    <cellStyle name="Comma 4 2 12" xfId="448" xr:uid="{8AA85407-E97F-49DD-B4EB-F0098430C89B}"/>
    <cellStyle name="Comma 4 2 12 2" xfId="19001" xr:uid="{BEAFFABD-3EFA-411B-827A-D1798F62AC6B}"/>
    <cellStyle name="Comma 4 2 13" xfId="1283" xr:uid="{6BE0312C-101C-427B-AC62-F233498E0F81}"/>
    <cellStyle name="Comma 4 2 14" xfId="10354" xr:uid="{A1CD6E39-4743-4C02-BEC5-1DA29B53147C}"/>
    <cellStyle name="Comma 4 2 15" xfId="10037" xr:uid="{3AC4EA7A-7A67-4B6C-AD3E-D3EFFB753B8F}"/>
    <cellStyle name="Comma 4 2 16" xfId="12519" xr:uid="{8C9BDEB6-93DA-47F3-A005-26074B2F0C6C}"/>
    <cellStyle name="Comma 4 2 2" xfId="491" xr:uid="{9B3024D1-59A6-47DD-9522-8AF9E1966355}"/>
    <cellStyle name="Comma 4 2 2 12" xfId="15133" xr:uid="{BA606888-1E25-4544-97FB-F7F7F492B435}"/>
    <cellStyle name="Comma 4 2 2 12 2" xfId="15745" xr:uid="{BC861298-92C9-45D5-BAFC-6023DCFD86BF}"/>
    <cellStyle name="Comma 4 2 2 12 2 2" xfId="18157" xr:uid="{728DEA7D-B574-4972-89EF-ED83139AEEDC}"/>
    <cellStyle name="Comma 4 2 2 12 2 3" xfId="19595" xr:uid="{8FBB6FDD-9EF7-4ED0-A12E-BA9BDF532CA7}"/>
    <cellStyle name="Comma 4 2 2 12 3" xfId="15239" xr:uid="{2CC16641-B697-4549-B775-E5A782BCF24F}"/>
    <cellStyle name="Comma 4 2 2 12 3 2" xfId="17555" xr:uid="{3581198B-BB91-4E3A-B9D0-5E8642AA79F4}"/>
    <cellStyle name="Comma 4 2 2 12 4" xfId="19019" xr:uid="{1396BCEA-9557-48C7-920C-400059B8691A}"/>
    <cellStyle name="Comma 4 2 2 2" xfId="1638" xr:uid="{D93CC0E8-A88F-4C3D-9966-6128175CE024}"/>
    <cellStyle name="Comma 4 2 2 2 2" xfId="2260" xr:uid="{A1BA8625-9B5D-4FC6-8956-551257BD9B0A}"/>
    <cellStyle name="Comma 4 2 2 2 2 2" xfId="15746" xr:uid="{0D09B25A-00BE-473A-AE88-1626CF075DB1}"/>
    <cellStyle name="Comma 4 2 2 2 2 2 2" xfId="18158" xr:uid="{18C3902D-2169-4DFC-96C8-19678832E3CD}"/>
    <cellStyle name="Comma 4 2 2 2 2 2 3" xfId="19596" xr:uid="{C638D868-9B17-43F1-A770-0E8BF27F6F2B}"/>
    <cellStyle name="Comma 4 2 2 2 2 3" xfId="15242" xr:uid="{D2D09EB6-6084-4940-817C-E5F21019E3A3}"/>
    <cellStyle name="Comma 4 2 2 2 2 3 2" xfId="17558" xr:uid="{5395A734-44B7-4AA0-A0BD-2CD90F7689AE}"/>
    <cellStyle name="Comma 4 2 2 2 2 4" xfId="19022" xr:uid="{E609F4CD-470F-4043-AB49-C8A525C8BBDE}"/>
    <cellStyle name="Comma 4 2 2 2 2 5" xfId="15137" xr:uid="{813BC6B1-A4E7-4EB9-8663-6258C69B61E8}"/>
    <cellStyle name="Comma 4 2 2 2 3" xfId="3499" xr:uid="{C240A8ED-5AC9-4C29-BB3B-E98D080AB791}"/>
    <cellStyle name="Comma 4 2 2 2 3 2" xfId="11256" xr:uid="{CDE07134-CB5D-4761-A108-B21E1E26EEC1}"/>
    <cellStyle name="Comma 4 2 2 2 3 2 2" xfId="18159" xr:uid="{0C2BCF47-A3E7-483A-B536-3A9B59DE2163}"/>
    <cellStyle name="Comma 4 2 2 2 3 2 3" xfId="15747" xr:uid="{9DA4AB0B-A428-4494-A4CD-00A8445FBFAF}"/>
    <cellStyle name="Comma 4 2 2 2 3 3" xfId="19597" xr:uid="{5DD11FE7-5DE9-492F-9D72-970C09B5A073}"/>
    <cellStyle name="Comma 4 2 2 2 3 4" xfId="15098" xr:uid="{0B3575CC-AA9F-4A6B-A6A3-73147465444E}"/>
    <cellStyle name="Comma 4 2 2 2 4" xfId="15748" xr:uid="{6E0788C0-EF04-476A-A9A1-D57676F253FE}"/>
    <cellStyle name="Comma 4 2 2 2 4 2" xfId="18160" xr:uid="{445B3DCA-63BD-4ADE-B15B-5FAB19B88226}"/>
    <cellStyle name="Comma 4 2 2 2 4 3" xfId="19598" xr:uid="{85119E7F-662E-436D-876F-B0BD2495CF18}"/>
    <cellStyle name="Comma 4 2 2 2 5" xfId="15214" xr:uid="{DBADEF89-17C3-4A4F-8C67-231AA412C29B}"/>
    <cellStyle name="Comma 4 2 2 2 5 2" xfId="17529" xr:uid="{C91C2353-39AE-4766-9966-9BA5AD2432ED}"/>
    <cellStyle name="Comma 4 2 2 2 6" xfId="18993" xr:uid="{C71B07C5-BD16-474A-A263-7A87ABC95EEA}"/>
    <cellStyle name="Comma 4 2 2 3" xfId="1865" xr:uid="{0213624D-27B6-45A2-A541-77D95613687C}"/>
    <cellStyle name="Comma 4 2 2 3 2" xfId="4119" xr:uid="{90FE51F8-A875-4483-9953-D2F20B14219E}"/>
    <cellStyle name="Comma 4 2 2 3 2 2" xfId="11360" xr:uid="{6D9DE51A-99FD-44B2-BE7C-261E0D5ECEBB}"/>
    <cellStyle name="Comma 4 2 2 3 2 2 2" xfId="18161" xr:uid="{525883B8-613F-43DC-BE35-5A7BDF36B116}"/>
    <cellStyle name="Comma 4 2 2 3 2 2 3" xfId="15749" xr:uid="{B45DF68F-ABFD-4FA8-940B-0CDFC3E205DF}"/>
    <cellStyle name="Comma 4 2 2 3 2 3" xfId="19599" xr:uid="{C30CBF7B-1334-4508-9FE1-32E948031F1C}"/>
    <cellStyle name="Comma 4 2 2 3 2 4" xfId="15158" xr:uid="{B2415622-0E0F-4850-8B94-95F793C988C4}"/>
    <cellStyle name="Comma 4 2 2 3 3" xfId="10225" xr:uid="{C2AFD48E-6379-44C6-9698-F61767987427}"/>
    <cellStyle name="Comma 4 2 2 3 3 2" xfId="18162" xr:uid="{BA7951C0-3109-410E-B586-12513323274E}"/>
    <cellStyle name="Comma 4 2 2 3 3 3" xfId="19600" xr:uid="{5446282B-16A5-46BA-9362-1F50D7690F77}"/>
    <cellStyle name="Comma 4 2 2 3 3 4" xfId="15750" xr:uid="{9F3BEFE0-D401-4FFF-B1C1-1C55F0A5CF43}"/>
    <cellStyle name="Comma 4 2 2 3 4" xfId="15262" xr:uid="{8BEC1995-8749-43DF-B933-8E4999503855}"/>
    <cellStyle name="Comma 4 2 2 3 4 2" xfId="17580" xr:uid="{1BC8D1C6-7CBC-4AE3-948E-3ED6CA8DC2DD}"/>
    <cellStyle name="Comma 4 2 2 3 5" xfId="19042" xr:uid="{B8A0E8AB-EBED-41C8-8A30-645F377AA684}"/>
    <cellStyle name="Comma 4 2 2 4" xfId="2590" xr:uid="{220BA8B3-76DA-4144-ADAF-A6F1172520F8}"/>
    <cellStyle name="Comma 4 2 2 4 2" xfId="6030" xr:uid="{15AD9B7E-D26E-4F2B-B799-48047A6CBCAD}"/>
    <cellStyle name="Comma 4 2 2 4 2 2" xfId="10143" xr:uid="{EF53B111-6CD0-4708-9CBA-62EC175ED448}"/>
    <cellStyle name="Comma 4 2 2 4 2 2 2" xfId="18163" xr:uid="{8500815C-E286-4780-9827-AAEDF61C57A7}"/>
    <cellStyle name="Comma 4 2 2 4 3" xfId="11722" xr:uid="{A96838BC-6CB5-4AB0-88D0-1C8851F510EF}"/>
    <cellStyle name="Comma 4 2 2 4 3 2" xfId="19601" xr:uid="{590296EB-0B8D-4F70-AE1D-C97110170135}"/>
    <cellStyle name="Comma 4 2 2 5" xfId="1303" xr:uid="{7D455FD9-F905-4D82-8634-100BB4D9096D}"/>
    <cellStyle name="Comma 4 2 2 5 2" xfId="6201" xr:uid="{0CD4DEB3-69A6-4BE8-AEFB-C1250C297488}"/>
    <cellStyle name="Comma 4 2 2 5 2 2" xfId="18164" xr:uid="{6CB7894C-2A5F-4FAC-AAA5-4162D9C55C0E}"/>
    <cellStyle name="Comma 4 2 2 5 3" xfId="19602" xr:uid="{47436745-2674-420E-9037-37036D13C3D3}"/>
    <cellStyle name="Comma 4 2 2 6" xfId="10551" xr:uid="{795C4A0A-57FD-4CA7-A9DB-BE4A70F3D6FB}"/>
    <cellStyle name="Comma 4 2 2 6 2" xfId="15751" xr:uid="{2BFC041E-0736-4EC6-9B27-1075CF3B1C95}"/>
    <cellStyle name="Comma 4 2 2 6 2 2" xfId="18165" xr:uid="{542123BC-3285-4274-8D8D-4D80ED0B923C}"/>
    <cellStyle name="Comma 4 2 2 6 3" xfId="19603" xr:uid="{A90C2F59-3D67-49D7-95D9-9C8D5F24E54E}"/>
    <cellStyle name="Comma 4 2 2 7" xfId="15118" xr:uid="{78503C99-3FE5-4E86-9198-06A936352387}"/>
    <cellStyle name="Comma 4 2 2 7 2" xfId="15752" xr:uid="{375E2B2D-56BF-43A1-9F3D-3DD18C6F6DBA}"/>
    <cellStyle name="Comma 4 2 2 7 2 2" xfId="18166" xr:uid="{E68188A1-09DD-41BD-BC80-71479A2F18D3}"/>
    <cellStyle name="Comma 4 2 2 7 3" xfId="19604" xr:uid="{C20BDD2E-D84B-4A60-841F-E58D85F0C7EB}"/>
    <cellStyle name="Comma 4 2 2 8" xfId="15228" xr:uid="{853F4668-7C17-427A-9909-D8DBFCA91B6C}"/>
    <cellStyle name="Comma 4 2 2 8 2" xfId="17543" xr:uid="{FC074470-288C-40F0-B5B8-24D8632081D4}"/>
    <cellStyle name="Comma 4 2 2 9" xfId="19007" xr:uid="{1776CF0F-BD14-46DD-AA81-AB04FC4AA386}"/>
    <cellStyle name="Comma 4 2 3" xfId="523" xr:uid="{D51A39DF-5101-4427-AF4D-5967826376FA}"/>
    <cellStyle name="Comma 4 2 3 2" xfId="1673" xr:uid="{1C497061-5338-48E0-B29D-79E36FB56646}"/>
    <cellStyle name="Comma 4 2 3 2 2" xfId="2293" xr:uid="{B2FDD11F-DB4B-4211-AEF5-DFD7063E16A1}"/>
    <cellStyle name="Comma 4 2 3 2 2 2" xfId="18167" xr:uid="{96AB4DD5-B8C4-4B8F-88F3-F0509CEFB646}"/>
    <cellStyle name="Comma 4 2 3 2 3" xfId="19605" xr:uid="{1C022DB9-579E-44F0-A7A3-F060BF96450C}"/>
    <cellStyle name="Comma 4 2 3 3" xfId="1898" xr:uid="{62A52472-A420-404F-9E9C-29C29E45A0FB}"/>
    <cellStyle name="Comma 4 2 3 3 2" xfId="4120" xr:uid="{471D1A07-D4E9-4612-971E-B40897DB3351}"/>
    <cellStyle name="Comma 4 2 3 3 2 2" xfId="18168" xr:uid="{01471DD3-83A2-4060-801B-2F293047AABD}"/>
    <cellStyle name="Comma 4 2 3 3 3" xfId="19606" xr:uid="{78FD1393-2B7C-45DD-928F-00041F2F95BD}"/>
    <cellStyle name="Comma 4 2 3 4" xfId="6014" xr:uid="{2034E01E-035C-46D2-8655-D3801279F953}"/>
    <cellStyle name="Comma 4 2 3 4 2" xfId="10572" xr:uid="{A2906C0A-2C90-47FE-ABF8-6FAC82A3CD7F}"/>
    <cellStyle name="Comma 4 2 3 4 2 2" xfId="18169" xr:uid="{85CDD335-7915-431D-B9D7-80CF0437DA06}"/>
    <cellStyle name="Comma 4 2 3 4 2 3" xfId="15753" xr:uid="{D2B8E6ED-5C31-4D56-B9F5-5E66C5ED6DBB}"/>
    <cellStyle name="Comma 4 2 3 4 3" xfId="19607" xr:uid="{3AB1D88A-665E-4C74-A0B6-B383BEB860F7}"/>
    <cellStyle name="Comma 4 2 3 5" xfId="6202" xr:uid="{9EF96AA9-7CC2-40CB-9941-7CB284F7626A}"/>
    <cellStyle name="Comma 4 2 3 5 2" xfId="15754" xr:uid="{C677BA3A-2BBD-4109-840C-7D7A1108C498}"/>
    <cellStyle name="Comma 4 2 3 5 2 2" xfId="18170" xr:uid="{6F1D4401-5DED-4938-8DE4-B9FFA669BA40}"/>
    <cellStyle name="Comma 4 2 3 5 3" xfId="19608" xr:uid="{0218F838-D56F-4792-9C21-90DF85341B3B}"/>
    <cellStyle name="Comma 4 2 3 6" xfId="10155" xr:uid="{2F6B4195-005B-4D94-B588-150FE693ED34}"/>
    <cellStyle name="Comma 4 2 3 6 2" xfId="15755" xr:uid="{7D3330A3-AF54-40DA-9D4C-D963412D0BEA}"/>
    <cellStyle name="Comma 4 2 3 6 2 2" xfId="18171" xr:uid="{E43455AA-68A3-4EAE-A2AE-67B9766D9FAF}"/>
    <cellStyle name="Comma 4 2 3 6 3" xfId="17509" xr:uid="{F3250CD3-BB4E-4782-B0D2-77004E9E147D}"/>
    <cellStyle name="Comma 4 2 3 6 4" xfId="19609" xr:uid="{9CE25FEB-BF77-4485-8FF0-C64B6CA5F2D3}"/>
    <cellStyle name="Comma 4 2 3 6 5" xfId="15186" xr:uid="{93547F42-B273-43F3-BDFA-9AFB27FEDAFB}"/>
    <cellStyle name="Comma 4 2 3 7" xfId="12598" xr:uid="{F35DBD46-950D-481E-83FC-96D8B7766391}"/>
    <cellStyle name="Comma 4 2 3 7 2" xfId="18172" xr:uid="{623A14D2-76AB-46EC-A17D-6FB9A4EE77C3}"/>
    <cellStyle name="Comma 4 2 3 7 3" xfId="19610" xr:uid="{56AAFC8E-030F-4172-8ACA-306ECE4789A6}"/>
    <cellStyle name="Comma 4 2 3 7 4" xfId="15756" xr:uid="{951CB90A-6DDE-4CCA-948D-996EFE5272CC}"/>
    <cellStyle name="Comma 4 2 3 8" xfId="15293" xr:uid="{A8FAD99D-1775-4306-B64B-F85337EB8CF7}"/>
    <cellStyle name="Comma 4 2 3 8 2" xfId="17614" xr:uid="{810B4BFC-50E6-4910-8785-61EC30F56EA6}"/>
    <cellStyle name="Comma 4 2 3 9" xfId="19074" xr:uid="{46CF6C13-1CB6-42C5-A9FC-B4615C8325FA}"/>
    <cellStyle name="Comma 4 2 4" xfId="553" xr:uid="{6DD8D8EB-BBF9-4263-9032-9B191AF1F222}"/>
    <cellStyle name="Comma 4 2 4 2" xfId="1547" xr:uid="{0D9886DD-BD72-49B3-96D4-8033C11CB528}"/>
    <cellStyle name="Comma 4 2 4 2 2" xfId="2168" xr:uid="{FAA47B2A-08B6-47F8-A205-D5DA96CE139E}"/>
    <cellStyle name="Comma 4 2 4 2 2 2" xfId="18173" xr:uid="{19FA24FA-8FFE-4946-8AE1-8D4D762FF010}"/>
    <cellStyle name="Comma 4 2 4 2 3" xfId="15757" xr:uid="{B872F071-C183-4C1A-81FE-587BF7BC8D28}"/>
    <cellStyle name="Comma 4 2 4 3" xfId="1777" xr:uid="{6FD6E1D2-3EB4-4664-AC21-5485F0FF57DD}"/>
    <cellStyle name="Comma 4 2 4 3 2" xfId="19611" xr:uid="{DD73527F-2254-4C1D-BA30-F50208B5B503}"/>
    <cellStyle name="Comma 4 2 4 4" xfId="1215" xr:uid="{D0D7F13A-A876-42FC-87C5-B1F25D37A451}"/>
    <cellStyle name="Comma 4 2 4 4 2" xfId="15758" xr:uid="{CDC7CE01-DD28-4469-A841-27EC9D103E0E}"/>
    <cellStyle name="Comma 4 2 4 4 2 2" xfId="18174" xr:uid="{6AE9F379-6C25-48F0-B59F-8EEA4501F9EB}"/>
    <cellStyle name="Comma 4 2 4 4 2 3" xfId="19612" xr:uid="{A667C7AA-84E7-40C6-8497-3E40C40F95E2}"/>
    <cellStyle name="Comma 4 2 4 4 3" xfId="15234" xr:uid="{E1787E48-139D-47E4-95B1-99192DF066E0}"/>
    <cellStyle name="Comma 4 2 4 4 3 2" xfId="17550" xr:uid="{4876B6B6-3413-4A8C-B7E7-F1F5F2ED912A}"/>
    <cellStyle name="Comma 4 2 4 4 4" xfId="19014" xr:uid="{159305AA-2701-41A6-AC2F-74E3E2A90E45}"/>
    <cellStyle name="Comma 4 2 4 4 5" xfId="15126" xr:uid="{98DF6197-E7E4-4DB1-ABFB-8DF80F921957}"/>
    <cellStyle name="Comma 4 2 4 5" xfId="3485" xr:uid="{D687D9F6-C941-46B6-B3A5-44D6AA798DAD}"/>
    <cellStyle name="Comma 4 2 5" xfId="584" xr:uid="{DC0061DA-3FDE-424C-881D-C29FEF62A050}"/>
    <cellStyle name="Comma 4 2 5 2" xfId="1721" xr:uid="{40038962-7305-4CB2-8091-B133159337DD}"/>
    <cellStyle name="Comma 4 2 5 2 2" xfId="2339" xr:uid="{6324F0D1-E03E-4E6B-9BE7-CD400179C643}"/>
    <cellStyle name="Comma 4 2 5 2 2 2" xfId="18175" xr:uid="{6ABB6EA3-6A5A-45D5-8749-F77BE7BA19E4}"/>
    <cellStyle name="Comma 4 2 5 2 3" xfId="15759" xr:uid="{EA96502B-010B-406B-A848-99BE01702C4B}"/>
    <cellStyle name="Comma 4 2 5 3" xfId="1945" xr:uid="{B489805C-DBB4-47A1-BBC7-B952A1500FD5}"/>
    <cellStyle name="Comma 4 2 5 3 2" xfId="19613" xr:uid="{105BE04D-F68A-482F-9123-76824BBEF8E2}"/>
    <cellStyle name="Comma 4 2 5 4" xfId="4118" xr:uid="{A73B2AEE-8F93-49A4-8FA2-C4642BC157E7}"/>
    <cellStyle name="Comma 4 2 6" xfId="615" xr:uid="{A6CCE64F-FF40-44FB-96A2-0FBDCC3903D1}"/>
    <cellStyle name="Comma 4 2 6 2" xfId="2143" xr:uid="{21C42395-0883-42F9-BC20-8415AF842577}"/>
    <cellStyle name="Comma 4 2 6 2 2" xfId="18176" xr:uid="{0361CE75-ACA6-4D88-B32F-1C11D8A999C1}"/>
    <cellStyle name="Comma 4 2 6 2 3" xfId="15760" xr:uid="{DAFCAF28-AE0A-4B31-8400-ED81E9C3C1D1}"/>
    <cellStyle name="Comma 4 2 6 3" xfId="1974" xr:uid="{556C2AD8-4476-4AE0-A92F-D391013FF402}"/>
    <cellStyle name="Comma 4 2 6 3 2" xfId="19614" xr:uid="{77CCE35D-8906-4DC6-82B1-23BAE64C3A64}"/>
    <cellStyle name="Comma 4 2 6 4" xfId="6065" xr:uid="{DFD296BF-00B3-48A6-BDC4-160A336EBB9C}"/>
    <cellStyle name="Comma 4 2 7" xfId="646" xr:uid="{E203C4F0-956F-43B9-9BB6-6CEB1451D121}"/>
    <cellStyle name="Comma 4 2 7 2" xfId="6200" xr:uid="{9BA00356-756F-4EAB-9919-6E96AB9D7BB8}"/>
    <cellStyle name="Comma 4 2 7 2 2" xfId="18177" xr:uid="{508AB3B8-B03F-4F93-BF70-895145E544F9}"/>
    <cellStyle name="Comma 4 2 7 3" xfId="19615" xr:uid="{DAB24AB0-A3B5-4111-83C1-3E3889C5EF0F}"/>
    <cellStyle name="Comma 4 2 8" xfId="677" xr:uid="{4294B32C-3A27-47C1-9636-3789B4C1E3C8}"/>
    <cellStyle name="Comma 4 2 8 2" xfId="15761" xr:uid="{B44DAA67-AEE4-419B-9816-BADE63BF1741}"/>
    <cellStyle name="Comma 4 2 8 2 2" xfId="18178" xr:uid="{89688CB1-B914-42C8-BCAF-BA4C9E46E5AD}"/>
    <cellStyle name="Comma 4 2 8 3" xfId="17437" xr:uid="{AED6B415-0B1C-45F0-BEB0-82E8D0501021}"/>
    <cellStyle name="Comma 4 2 8 4" xfId="19616" xr:uid="{6CB10BEA-9A6B-4D02-9CF5-AFD4F697EAE2}"/>
    <cellStyle name="Comma 4 2 8 5" xfId="15064" xr:uid="{2C2334FF-DEA8-41BD-A676-8AA26FC6E796}"/>
    <cellStyle name="Comma 4 2 9" xfId="708" xr:uid="{37A1D0E5-3B80-454A-872F-0788C0E903EB}"/>
    <cellStyle name="Comma 4 2 9 2" xfId="15762" xr:uid="{BDC09C1E-12F6-4B57-B3E3-9BA84195EFDC}"/>
    <cellStyle name="Comma 4 2 9 2 2" xfId="18179" xr:uid="{0CCA0A27-E4C6-4FC6-88A4-907AD0BE6AFD}"/>
    <cellStyle name="Comma 4 2 9 3" xfId="19617" xr:uid="{6EA929C1-90AF-4CB5-8E05-4EA2B0F95200}"/>
    <cellStyle name="Comma 4 2 9 4" xfId="15111" xr:uid="{8D63EF36-7EC5-4DD6-A881-73FD9FA21549}"/>
    <cellStyle name="Comma 4 20" xfId="10265" xr:uid="{8C32209E-21DC-4BEE-BF8E-6B4699D7815D}"/>
    <cellStyle name="Comma 4 21" xfId="9982" xr:uid="{DC59A173-9362-4B08-A408-6C5E166389C3}"/>
    <cellStyle name="Comma 4 22" xfId="12464" xr:uid="{E248233F-D335-4023-830E-B96603917248}"/>
    <cellStyle name="Comma 4 3" xfId="441" xr:uid="{C5582442-4ADF-454E-A6D5-76014032CE68}"/>
    <cellStyle name="Comma 4 3 2" xfId="1055" xr:uid="{C6A7C189-BABE-4C0E-A37D-83CB93896C6D}"/>
    <cellStyle name="Comma 4 3 2 2" xfId="2229" xr:uid="{0D46BC3A-4ACA-4FAB-9263-6D86AD9B61DE}"/>
    <cellStyle name="Comma 4 3 2 2 2" xfId="5846" xr:uid="{64DF0F20-4E8F-4F70-89DD-8F5FF3583103}"/>
    <cellStyle name="Comma 4 3 2 2 2 2" xfId="18180" xr:uid="{96182BD4-C8B6-4134-A532-5BE9FC20670B}"/>
    <cellStyle name="Comma 4 3 2 2 3" xfId="19618" xr:uid="{24F66BB2-0780-4FF3-B0C7-84D8C460E4AD}"/>
    <cellStyle name="Comma 4 3 2 3" xfId="1608" xr:uid="{D75475B2-177B-4FE6-9DCF-33E548D6DD42}"/>
    <cellStyle name="Comma 4 3 2 3 2" xfId="6373" xr:uid="{53CDFCB3-0E3D-4DA4-9744-293158D52BB3}"/>
    <cellStyle name="Comma 4 3 2 3 2 2" xfId="18181" xr:uid="{9DE23559-B77E-4E0F-BF56-D6757DFEBE14}"/>
    <cellStyle name="Comma 4 3 2 3 3" xfId="19619" xr:uid="{20BD32B5-FFD8-4674-82C2-373A1E86D7C5}"/>
    <cellStyle name="Comma 4 3 2 4" xfId="3560" xr:uid="{096A5106-4E20-4772-966B-5E6C50DADEB2}"/>
    <cellStyle name="Comma 4 3 2 4 2" xfId="10928" xr:uid="{988AE466-5649-49BE-8B65-1C04121A5E84}"/>
    <cellStyle name="Comma 4 3 2 4 2 2" xfId="18182" xr:uid="{5DD6C09F-BC27-4EB6-90B1-771A51A8093C}"/>
    <cellStyle name="Comma 4 3 2 4 2 3" xfId="15763" xr:uid="{C6B0BDE3-DF84-4F4A-8F1F-11F7BC5611E5}"/>
    <cellStyle name="Comma 4 3 2 4 3" xfId="19620" xr:uid="{2AE92C41-5280-4107-BB93-0DA820B624E5}"/>
    <cellStyle name="Comma 4 3 2 4 4" xfId="15191" xr:uid="{7EC13B0C-8B3E-4E77-BF47-A7ECADFF23FA}"/>
    <cellStyle name="Comma 4 3 2 5" xfId="10179" xr:uid="{02DE3E38-9C7F-4E6B-99C2-5A2E489910E0}"/>
    <cellStyle name="Comma 4 3 2 5 2" xfId="18183" xr:uid="{8449E758-E1C0-4FF4-BD3A-91FE03932FAD}"/>
    <cellStyle name="Comma 4 3 2 5 3" xfId="19621" xr:uid="{EFB2105D-BBA3-4B0B-9550-5292E9B7E944}"/>
    <cellStyle name="Comma 4 3 2 5 4" xfId="15764" xr:uid="{31136463-CC20-4807-8C17-BA89F898586C}"/>
    <cellStyle name="Comma 4 3 2 6" xfId="15299" xr:uid="{D5620207-2946-4737-931E-E9FB2FC657AF}"/>
    <cellStyle name="Comma 4 3 2 6 2" xfId="17620" xr:uid="{866CC49F-BBC2-4487-A53A-7C5C2DC04977}"/>
    <cellStyle name="Comma 4 3 2 7" xfId="19079" xr:uid="{96DFD5DD-4D1B-4889-9B1C-24D91D5B577B}"/>
    <cellStyle name="Comma 4 3 3" xfId="1835" xr:uid="{D14CB1F8-3055-4607-9261-9784793DA315}"/>
    <cellStyle name="Comma 4 3 3 2" xfId="4121" xr:uid="{FD16563E-9F1D-4FF4-B1C9-920E5A4ADF8F}"/>
    <cellStyle name="Comma 4 3 3 2 2" xfId="11347" xr:uid="{2EF483C4-7C06-4BC0-8199-C8034D95140C}"/>
    <cellStyle name="Comma 4 3 3 2 2 2" xfId="18184" xr:uid="{C7C352A0-83EF-460B-BD19-1DD8B492B991}"/>
    <cellStyle name="Comma 4 3 3 3" xfId="19622" xr:uid="{8D5285F5-AFFC-4276-9CD9-51521A93E730}"/>
    <cellStyle name="Comma 4 3 4" xfId="6203" xr:uid="{E753B71E-E1D7-4731-B3E0-3DD276F9F6EC}"/>
    <cellStyle name="Comma 4 3 4 2" xfId="10514" xr:uid="{C5CA24A8-A913-4C32-BB24-6E2886464287}"/>
    <cellStyle name="Comma 4 3 4 2 2" xfId="18185" xr:uid="{8CF97B7D-B805-468F-B4EB-1A857CE1A4BF}"/>
    <cellStyle name="Comma 4 3 4 2 3" xfId="15765" xr:uid="{F7573B11-C861-474E-85DF-0E823630CA16}"/>
    <cellStyle name="Comma 4 3 4 3" xfId="19623" xr:uid="{53AA05A0-49A0-4080-93FE-C3299F16F1EC}"/>
    <cellStyle name="Comma 4 3 5" xfId="3464" xr:uid="{6ED7D7AC-E97F-4C84-8D4A-028FF2605FAF}"/>
    <cellStyle name="Comma 4 3 5 2" xfId="15766" xr:uid="{92A3EE1A-FB5B-40DB-BCEC-AC287D86B944}"/>
    <cellStyle name="Comma 4 3 5 2 2" xfId="18186" xr:uid="{96B85D25-0BDE-46BC-B8F9-C3AAEC48D98E}"/>
    <cellStyle name="Comma 4 3 5 3" xfId="19624" xr:uid="{FEDCDEC7-19FE-4408-9DA2-075FFD20996E}"/>
    <cellStyle name="Comma 4 3 5 4" xfId="15071" xr:uid="{2B1C0B79-1616-41E4-9152-EE66711A9DD3}"/>
    <cellStyle name="Comma 4 3 6" xfId="10068" xr:uid="{A8F3D526-F330-4385-A42B-7973A5CBBABE}"/>
    <cellStyle name="Comma 4 3 6 2" xfId="15767" xr:uid="{BE78CCDF-AFA9-44B5-8969-94ECF3AA5808}"/>
    <cellStyle name="Comma 4 3 6 2 2" xfId="18187" xr:uid="{39B7E75B-0B22-42B0-90E9-B07C17A94A66}"/>
    <cellStyle name="Comma 4 3 6 3" xfId="19625" xr:uid="{F7676026-C7D3-4246-BFF5-C7AC01574380}"/>
    <cellStyle name="Comma 4 3 6 4" xfId="15121" xr:uid="{50A3069D-96FB-4C42-84E4-0988CF1C228D}"/>
    <cellStyle name="Comma 4 3 7" xfId="15768" xr:uid="{427EC762-D38E-4D5F-AD3A-7CF17E067345}"/>
    <cellStyle name="Comma 4 3 7 2" xfId="18188" xr:uid="{E5AD5E38-A2FD-48D7-BC2B-6F2EFC93A934}"/>
    <cellStyle name="Comma 4 3 7 3" xfId="19626" xr:uid="{B1506317-47DF-4EC8-82BF-4A6E26DCD4C7}"/>
    <cellStyle name="Comma 4 3 8" xfId="15231" xr:uid="{DD8F3C4D-1FD0-47D3-A86F-F9C920227DBA}"/>
    <cellStyle name="Comma 4 3 8 2" xfId="17547" xr:uid="{FC4E486F-A7E9-4678-BA03-FD3F822E793B}"/>
    <cellStyle name="Comma 4 3 9" xfId="19011" xr:uid="{1CD8BB39-2BD6-48FB-B58B-84DD08FE7354}"/>
    <cellStyle name="Comma 4 4" xfId="485" xr:uid="{16A9ABD7-325C-4D2A-B25F-6C185E070FAB}"/>
    <cellStyle name="Comma 4 4 2" xfId="78" xr:uid="{E5CBDA6D-F51B-4DD4-A521-EAB79557A8F5}"/>
    <cellStyle name="Comma 4 4 2 2" xfId="2279" xr:uid="{EBA95926-0A35-4185-87D6-4E00E40FA199}"/>
    <cellStyle name="Comma 4 4 2 2 2" xfId="6035" xr:uid="{8E266412-C0EF-4174-9522-BF2174947C39}"/>
    <cellStyle name="Comma 4 4 2 2 2 2" xfId="18190" xr:uid="{C383C233-016C-4ACF-BF98-F5A2471F1121}"/>
    <cellStyle name="Comma 4 4 2 2 3" xfId="19628" xr:uid="{F48F6678-97A5-4917-9D26-CE8718B2C874}"/>
    <cellStyle name="Comma 4 4 2 3" xfId="1658" xr:uid="{0319C7B8-063D-4FCA-96A3-2FCDF0E3E627}"/>
    <cellStyle name="Comma 4 4 2 3 2" xfId="18189" xr:uid="{047ABCE2-65F1-494B-9F85-11DC3AB66AA0}"/>
    <cellStyle name="Comma 4 4 2 3 3" xfId="15769" xr:uid="{183C2BA7-5E7B-40D8-A550-ADD4E90E3175}"/>
    <cellStyle name="Comma 4 4 2 4" xfId="10292" xr:uid="{90987E00-10DB-4B27-9B5F-33D5EADBBA33}"/>
    <cellStyle name="Comma 4 4 2 4 2" xfId="19627" xr:uid="{04F665B5-B8CE-43AA-87A4-ACF0A4A959E5}"/>
    <cellStyle name="Comma 4 4 2 5 2" xfId="413" xr:uid="{9E7A9BD6-8C10-43A2-99B4-7A3F3376638D}"/>
    <cellStyle name="Comma 4 4 2 5 2 2" xfId="1592" xr:uid="{D1CDBEAA-321F-4CF1-8CEC-5AE0AAEFF771}"/>
    <cellStyle name="Comma 4 4 2 5 2 2 2" xfId="2213" xr:uid="{937AB85F-6F34-46DA-A075-5DE7CCAAB2E3}"/>
    <cellStyle name="Comma 4 4 2 5 2 3" xfId="1819" xr:uid="{DB79D64F-C0C3-45D8-A7CC-96FF1589A719}"/>
    <cellStyle name="Comma 4 4 2 5 2 4" xfId="1255" xr:uid="{8BCE6547-F977-4F00-A556-CC2C323D16CB}"/>
    <cellStyle name="Comma 4 4 3" xfId="1884" xr:uid="{B8BF6B83-0A83-4B07-9A2E-5AC33837F523}"/>
    <cellStyle name="Comma 4 4 3 2" xfId="4122" xr:uid="{13198661-F3AA-476F-88B4-C5C8CF720B06}"/>
    <cellStyle name="Comma 4 4 4" xfId="6019" xr:uid="{EAC26421-84CB-468F-B20B-7ACC6320AF14}"/>
    <cellStyle name="Comma 4 4 4 2" xfId="10546" xr:uid="{6C13F5AB-AB84-4B66-93B2-C4F6B9EF85E8}"/>
    <cellStyle name="Comma 4 4 4 2 2" xfId="18191" xr:uid="{DDD31411-237D-41C3-BB8C-A8B64E827DBA}"/>
    <cellStyle name="Comma 4 4 4 2 3" xfId="15770" xr:uid="{9419E9DA-B1C7-4328-BA15-5B18E3D9AC6A}"/>
    <cellStyle name="Comma 4 4 4 3" xfId="19629" xr:uid="{C09C6E1A-1B90-41D0-A321-6C4DFE2172EF}"/>
    <cellStyle name="Comma 4 4 5" xfId="3380" xr:uid="{192C4AA4-6306-4A68-86BE-1B5AA9990909}"/>
    <cellStyle name="Comma 4 4 5 2" xfId="15771" xr:uid="{511C9428-6216-46F6-86C2-4265488EBC83}"/>
    <cellStyle name="Comma 4 4 5 2 2" xfId="18192" xr:uid="{52E48F67-EF3F-4F27-B200-532BBDB8AE44}"/>
    <cellStyle name="Comma 4 4 5 3" xfId="19630" xr:uid="{63CDA573-7B39-4175-9AFE-8284EE187B30}"/>
    <cellStyle name="Comma 4 4 5 4" xfId="15113" xr:uid="{A77E3CE2-7607-4867-B143-AC9D9B4DA06D}"/>
    <cellStyle name="Comma 4 4 6" xfId="15772" xr:uid="{1F7F41F5-D18F-45C0-B5FF-254B1D773E2B}"/>
    <cellStyle name="Comma 4 4 6 2" xfId="18193" xr:uid="{D2DC564D-3EB1-4A9E-B472-08F6F9EE95D1}"/>
    <cellStyle name="Comma 4 4 6 3" xfId="19631" xr:uid="{B02FF14F-BEC3-4CAD-907F-5D6EE71C1105}"/>
    <cellStyle name="Comma 4 4 7" xfId="15223" xr:uid="{B1395061-E468-41A6-96B8-354A72BAEB92}"/>
    <cellStyle name="Comma 4 4 7 2" xfId="17538" xr:uid="{84DEE42B-9AF5-4731-9BD7-9406C5372E57}"/>
    <cellStyle name="Comma 4 4 8" xfId="19002" xr:uid="{5758D327-E182-4D77-900B-272F85A3C043}"/>
    <cellStyle name="Comma 4 5" xfId="516" xr:uid="{0D342C60-0B52-4592-BE10-D69CB497FE7A}"/>
    <cellStyle name="Comma 4 5 2" xfId="1684" xr:uid="{265847DB-3759-402F-81DB-E51A63516313}"/>
    <cellStyle name="Comma 4 5 2 2" xfId="2304" xr:uid="{A7448DE9-EC7B-4C2B-AAB7-8C0A268467FC}"/>
    <cellStyle name="Comma 4 5 2 3" xfId="4123" xr:uid="{AB39F739-8D0B-4A98-92F7-4693CD7B05A0}"/>
    <cellStyle name="Comma 4 5 3" xfId="1909" xr:uid="{1BC2DF7E-490D-48F4-8A35-A22B30F6DE7E}"/>
    <cellStyle name="Comma 4 5 3 2" xfId="6007" xr:uid="{E19F7F84-0D4E-43EC-A437-770C49538375}"/>
    <cellStyle name="Comma 4 5 4" xfId="1391" xr:uid="{67ED6135-ECE7-4322-A465-4D0B867E4A89}"/>
    <cellStyle name="Comma 4 5 4 2" xfId="15773" xr:uid="{3141D9A2-ED4D-478E-BD8F-690B01221A95}"/>
    <cellStyle name="Comma 4 5 4 2 2" xfId="18194" xr:uid="{B5222C20-208D-470A-901E-B2B86E71DD15}"/>
    <cellStyle name="Comma 4 5 4 3" xfId="19632" xr:uid="{16F38587-9DE2-4E08-97A3-B6C65D352CAF}"/>
    <cellStyle name="Comma 4 5 4 4" xfId="15142" xr:uid="{7217D71B-491B-4BCF-8E08-EE217E3DAFB7}"/>
    <cellStyle name="Comma 4 5 5" xfId="3484" xr:uid="{AEDD86A8-5D8D-4430-80F3-EA61BB1C6CE9}"/>
    <cellStyle name="Comma 4 5 5 2" xfId="10568" xr:uid="{A0D5AD85-D5D9-42D4-A720-661CA26317E4}"/>
    <cellStyle name="Comma 4 5 5 2 2" xfId="18195" xr:uid="{125B01E5-2F3A-4F77-837A-8E42D8B33B28}"/>
    <cellStyle name="Comma 4 5 5 3" xfId="19633" xr:uid="{878501A2-25D2-403D-8498-1F2A44A68FC7}"/>
    <cellStyle name="Comma 4 5 6" xfId="10111" xr:uid="{36104D3C-2D0E-4675-8442-23F2D680B617}"/>
    <cellStyle name="Comma 4 5 6 2" xfId="17562" xr:uid="{52F45D5F-96B3-48DC-BDA6-984CAD6E8313}"/>
    <cellStyle name="Comma 4 5 6 3" xfId="15246" xr:uid="{EA8F191F-BE70-4F74-8BCE-B012FF13D7E1}"/>
    <cellStyle name="Comma 4 5 7" xfId="12571" xr:uid="{175D9F1C-289E-47D6-A349-A57B25048E11}"/>
    <cellStyle name="Comma 4 5 7 2" xfId="19026" xr:uid="{15EB2647-F83C-4119-A1A4-A98AAEB53C71}"/>
    <cellStyle name="Comma 4 6" xfId="546" xr:uid="{4BCC52E4-2D49-410C-9058-7357D44B7938}"/>
    <cellStyle name="Comma 4 6 2" xfId="1704" xr:uid="{6DDF3F36-44E5-4709-8001-CE594188428C}"/>
    <cellStyle name="Comma 4 6 2 2" xfId="2322" xr:uid="{0E48AD66-4DBA-4D62-8462-5DA923BAEBFB}"/>
    <cellStyle name="Comma 4 6 2 2 2" xfId="18196" xr:uid="{AB4EEB91-FB42-4960-B6FB-BFFB40ECFA5C}"/>
    <cellStyle name="Comma 4 6 2 2 3" xfId="15774" xr:uid="{7352DA7B-59D0-46D8-8F15-D49A1957ECD2}"/>
    <cellStyle name="Comma 4 6 2 3" xfId="6026" xr:uid="{2C11DFFD-3CFC-4D1E-82A2-2810CADB9819}"/>
    <cellStyle name="Comma 4 6 2 3 2" xfId="19634" xr:uid="{AEDAB069-CB86-4999-983F-AC5A9758704B}"/>
    <cellStyle name="Comma 4 6 3" xfId="1928" xr:uid="{0E9C9D10-559F-4884-82D2-D0CA0E277DD7}"/>
    <cellStyle name="Comma 4 6 3 2" xfId="15775" xr:uid="{72B2D1FE-521F-4096-A819-7901DDB656E9}"/>
    <cellStyle name="Comma 4 6 3 2 2" xfId="18197" xr:uid="{A8A2A430-7A97-4219-800A-8DBE2B5E6E23}"/>
    <cellStyle name="Comma 4 6 3 3" xfId="19635" xr:uid="{639C1A2A-E6C1-45AD-AA01-876617FD2F57}"/>
    <cellStyle name="Comma 4 6 3 4" xfId="15150" xr:uid="{9E5BEF97-EE1B-451F-8977-9615E148F3E9}"/>
    <cellStyle name="Comma 4 6 4" xfId="4124" xr:uid="{1AEEF9C1-B152-426C-A99E-EA9504F8B4D2}"/>
    <cellStyle name="Comma 4 6 4 2" xfId="10583" xr:uid="{422E57A9-4B86-4AC7-92AC-E81F67CD45D7}"/>
    <cellStyle name="Comma 4 6 5" xfId="10229" xr:uid="{1A316B47-B9E5-419A-9780-43127A05B6F9}"/>
    <cellStyle name="Comma 4 6 5 2" xfId="17568" xr:uid="{ECA6EDF2-A1D9-4FE7-8D82-461128E9AE35}"/>
    <cellStyle name="Comma 4 6 6" xfId="19032" xr:uid="{4F257BB5-2C8D-41CA-BB04-19CC899DC93D}"/>
    <cellStyle name="Comma 4 7" xfId="577" xr:uid="{79E6A51B-2149-4BDB-AC67-0B62278B5287}"/>
    <cellStyle name="Comma 4 7 2" xfId="332" xr:uid="{AC219813-51AB-4848-BB46-5CF1F56EDE3A}"/>
    <cellStyle name="Comma 4 7 2 2" xfId="2346" xr:uid="{C9D01D93-78C1-4941-A1C7-685D5EAD4513}"/>
    <cellStyle name="Comma 4 7 2 2 2" xfId="18198" xr:uid="{E56D23F9-E5F5-4F15-AC6B-8918CFCD2491}"/>
    <cellStyle name="Comma 4 7 2 2 3" xfId="15776" xr:uid="{399B5799-CC53-41DF-81E2-964586922091}"/>
    <cellStyle name="Comma 4 7 2 3" xfId="1728" xr:uid="{9328DAE5-F29D-4913-9D0A-5ECCA9729E68}"/>
    <cellStyle name="Comma 4 7 2 3 2" xfId="19636" xr:uid="{BC2137AB-1617-4BB0-81CB-486EF620F4FA}"/>
    <cellStyle name="Comma 4 7 2 4" xfId="6010" xr:uid="{F2E18BAE-45F2-493F-B09D-0B5CB7EA276E}"/>
    <cellStyle name="Comma 4 7 3" xfId="1957" xr:uid="{2FE834BF-F237-444F-92DC-98E171FC3185}"/>
    <cellStyle name="Comma 4 7 3 2" xfId="15777" xr:uid="{45072D64-D842-4D8C-95FC-637202E96E1D}"/>
    <cellStyle name="Comma 4 7 3 2 2" xfId="18199" xr:uid="{E57FB12A-8453-4142-8352-41353D68D4FA}"/>
    <cellStyle name="Comma 4 7 3 3" xfId="19637" xr:uid="{E38B5974-5A63-41F6-B081-C097BCD5982E}"/>
    <cellStyle name="Comma 4 7 3 4" xfId="15201" xr:uid="{1B68B1A6-EBA6-47E7-89CC-8648C0F15058}"/>
    <cellStyle name="Comma 4 7 4" xfId="4125" xr:uid="{4D0FC028-C381-44EC-B911-130B3E6FD09B}"/>
    <cellStyle name="Comma 4 7 5" xfId="15306" xr:uid="{13157135-1B97-46D8-B5F7-61B2F96BCDB6}"/>
    <cellStyle name="Comma 4 7 5 2" xfId="17627" xr:uid="{3FF4020A-F4A3-48F0-99A9-46856A99B222}"/>
    <cellStyle name="Comma 4 7 6" xfId="19086" xr:uid="{8D96B0B5-3087-441A-BEDC-FFDEED090760}"/>
    <cellStyle name="Comma 4 8" xfId="608" xr:uid="{625CBF3C-D9AC-4F50-B648-C2C67264863E}"/>
    <cellStyle name="Comma 4 8 2" xfId="2150" xr:uid="{409A49F8-94AF-4C5F-9521-7D947DFCB392}"/>
    <cellStyle name="Comma 4 8 2 2" xfId="3161" xr:uid="{BF939046-B224-439F-9304-E9FA9613E47A}"/>
    <cellStyle name="Comma 4 8 2 2 2" xfId="12293" xr:uid="{EC020A41-21F9-4F6B-8986-7E541C9EA20B}"/>
    <cellStyle name="Comma 4 8 2 2 3" xfId="14476" xr:uid="{DF9061BD-FC79-4028-8960-E4709AA43E08}"/>
    <cellStyle name="Comma 4 8 2 3" xfId="11564" xr:uid="{BA9B6E07-0269-470B-8669-69519273A63D}"/>
    <cellStyle name="Comma 4 8 2 4" xfId="13753" xr:uid="{F2ECC0CD-C8C2-4265-AD4B-3234F6909584}"/>
    <cellStyle name="Comma 4 8 3" xfId="1761" xr:uid="{F2459EEC-2EED-4594-8F59-67319A44303C}"/>
    <cellStyle name="Comma 4 8 3 2" xfId="2909" xr:uid="{82018E7B-8E5C-4DC2-BAEF-23022CF6692C}"/>
    <cellStyle name="Comma 4 8 3 2 2" xfId="12041" xr:uid="{F1D1EC0B-A144-452F-A0D1-CEB78F176BDE}"/>
    <cellStyle name="Comma 4 8 3 2 3" xfId="14224" xr:uid="{158A509E-93E5-460C-8B25-6AFDE7F9D225}"/>
    <cellStyle name="Comma 4 8 3 3" xfId="11308" xr:uid="{A14B56E6-D245-4761-BA23-9868FE665796}"/>
    <cellStyle name="Comma 4 8 3 4" xfId="13503" xr:uid="{C5256086-293F-49DF-9CC1-11611D5F0D52}"/>
    <cellStyle name="Comma 4 8 4" xfId="1528" xr:uid="{E711E8B2-814A-421E-A353-42611D5857B2}"/>
    <cellStyle name="Comma 4 8 4 2" xfId="11176" xr:uid="{65D43E8A-229D-4FB4-9A5B-8B5D60EC7DE7}"/>
    <cellStyle name="Comma 4 8 4 3" xfId="13405" xr:uid="{1523BD78-4016-4A44-8C02-1BCB9F9984F4}"/>
    <cellStyle name="Comma 4 8 5" xfId="2811" xr:uid="{F9154AC7-DE16-421D-A528-749C4A395217}"/>
    <cellStyle name="Comma 4 8 5 2" xfId="11943" xr:uid="{679B876D-0B38-4EB3-A712-D21933D30928}"/>
    <cellStyle name="Comma 4 8 5 3" xfId="14126" xr:uid="{99218E0C-394B-4238-8924-B913CB6695E3}"/>
    <cellStyle name="Comma 4 8 6" xfId="4126" xr:uid="{BCE3008B-2A80-408D-B725-EF8041F6286D}"/>
    <cellStyle name="Comma 4 9" xfId="639" xr:uid="{B350A807-05FB-4F3A-9BC0-49111BA8C9CF}"/>
    <cellStyle name="Comma 4 9 2" xfId="1982" xr:uid="{A887682D-3527-47AB-AC84-C9826DF44321}"/>
    <cellStyle name="Comma 4 9 2 2" xfId="11409" xr:uid="{6522C4BD-609C-4566-85F1-37E1542B93E9}"/>
    <cellStyle name="Comma 4 9 2 3" xfId="13598" xr:uid="{56EF9A6B-03DE-4D7F-A8EE-2E0CC418C843}"/>
    <cellStyle name="Comma 4 9 3" xfId="3004" xr:uid="{8B43F237-680A-4CA2-8287-8B377C21B529}"/>
    <cellStyle name="Comma 4 9 3 2" xfId="12136" xr:uid="{44BCB57A-A287-4BB2-9B68-566F15931CC0}"/>
    <cellStyle name="Comma 4 9 3 3" xfId="14319" xr:uid="{22D181E8-2A90-4D53-9CB3-1A8143D0F03D}"/>
    <cellStyle name="Comma 4 9 4" xfId="4127" xr:uid="{D1900BB0-54E6-442C-A744-6A8D5CF2ACA3}"/>
    <cellStyle name="Comma 4_AA" xfId="4128" xr:uid="{C59033CC-2717-4A88-8FED-F99CD1F0F09C}"/>
    <cellStyle name="Comma 40" xfId="4129" xr:uid="{C9984F25-EB03-4EBE-B12C-9361FD66FE93}"/>
    <cellStyle name="Comma 40 2" xfId="6204" xr:uid="{2FF857DB-4687-484E-B99E-0F98A9411663}"/>
    <cellStyle name="Comma 40 2 2" xfId="8874" xr:uid="{82AF4411-F6AA-4AD0-B172-D10BA7327362}"/>
    <cellStyle name="Comma 40 2 2 2" xfId="18201" xr:uid="{F227FD77-3BBF-48D3-8F4B-DF3F42BD7F96}"/>
    <cellStyle name="Comma 40 2 2 3" xfId="15779" xr:uid="{A779B7F9-F009-4820-B181-53017DA0720C}"/>
    <cellStyle name="Comma 40 2 3" xfId="17183" xr:uid="{3D1AAB8C-90E6-45E0-A835-1C1A766DBBE9}"/>
    <cellStyle name="Comma 40 2 4" xfId="19639" xr:uid="{41D0CA7D-F65B-4272-903A-C56C5E50D7D0}"/>
    <cellStyle name="Comma 40 2 5" xfId="14926" xr:uid="{A5A3B2AC-C977-48FC-A20D-0BC594AA76DA}"/>
    <cellStyle name="Comma 40 3" xfId="7993" xr:uid="{7F1E7804-F0A7-4D10-9468-1EE01CF719A0}"/>
    <cellStyle name="Comma 40 3 2" xfId="18200" xr:uid="{9D25608B-0FAA-459D-AF8B-1162259DE1DB}"/>
    <cellStyle name="Comma 40 3 3" xfId="15778" xr:uid="{4A99C7D4-64B6-448D-88F3-3A207524D5A7}"/>
    <cellStyle name="Comma 40 4" xfId="16794" xr:uid="{B0C9C60C-F3A1-4CCB-A5C8-946EF454123C}"/>
    <cellStyle name="Comma 40 5" xfId="19638" xr:uid="{9199E855-EDD7-47B3-9298-B29D845FB16C}"/>
    <cellStyle name="Comma 40 6" xfId="14829" xr:uid="{733FF777-13C0-4F3E-A9BB-B5732389F284}"/>
    <cellStyle name="Comma 41" xfId="4130" xr:uid="{01B2CDC6-A2C1-408C-8105-BE1930217267}"/>
    <cellStyle name="Comma 41 2" xfId="6205" xr:uid="{76810F57-3C09-4503-8854-24949206E6F1}"/>
    <cellStyle name="Comma 41 2 2" xfId="8875" xr:uid="{6E607F4B-AA11-467D-BF4A-2137F19E6FF3}"/>
    <cellStyle name="Comma 41 2 2 2" xfId="18203" xr:uid="{02F1A682-013C-4292-A538-70D5B022B3D1}"/>
    <cellStyle name="Comma 41 2 2 3" xfId="15781" xr:uid="{A8921A1F-7F68-4C7D-83C1-D51254172869}"/>
    <cellStyle name="Comma 41 2 3" xfId="17184" xr:uid="{BC0A1FB7-6F54-444D-AF2B-7F5F56B8E568}"/>
    <cellStyle name="Comma 41 2 4" xfId="19641" xr:uid="{707EA148-C35D-4A00-A7EA-75E3C7523D96}"/>
    <cellStyle name="Comma 41 2 5" xfId="14927" xr:uid="{AABCCB7C-A792-41C6-8F27-996B71CB8D94}"/>
    <cellStyle name="Comma 41 3" xfId="7994" xr:uid="{47BE8D64-22B2-48D7-AA1F-5EE638AC0D87}"/>
    <cellStyle name="Comma 41 3 2" xfId="18202" xr:uid="{9896AD1E-02D3-4EF5-9649-B8844DECB0F4}"/>
    <cellStyle name="Comma 41 3 3" xfId="15780" xr:uid="{E46DFD16-FDA9-462F-9599-3E59A6819F82}"/>
    <cellStyle name="Comma 41 4" xfId="16795" xr:uid="{3C7B5A15-865E-4340-852E-F28347945070}"/>
    <cellStyle name="Comma 41 5" xfId="19640" xr:uid="{FBC86A9A-3431-4A41-9516-579D77C1F10F}"/>
    <cellStyle name="Comma 41 6" xfId="14830" xr:uid="{D80FB937-7D41-4366-BA93-D5781419AE00}"/>
    <cellStyle name="Comma 42" xfId="4131" xr:uid="{2DBCA3B9-0D3F-4952-824E-CF96353A20F9}"/>
    <cellStyle name="Comma 42 2" xfId="5847" xr:uid="{0EDD7456-7F2F-4B62-A1CC-0E940B782D11}"/>
    <cellStyle name="Comma 42 2 2" xfId="6374" xr:uid="{1D60F50B-FA95-4A36-A299-B03E77A75E8E}"/>
    <cellStyle name="Comma 42 2 2 2" xfId="15784" xr:uid="{25286AD7-CD14-4B18-9D80-4B178048B97F}"/>
    <cellStyle name="Comma 42 2 2 2 2" xfId="18206" xr:uid="{04F4B10C-9C33-41C6-BED4-77D1A99FF7F3}"/>
    <cellStyle name="Comma 42 2 2 3" xfId="19644" xr:uid="{8A6C6383-77FD-42CA-9E9E-87546A779651}"/>
    <cellStyle name="Comma 42 2 3" xfId="15783" xr:uid="{64A42035-88B9-4693-B3B2-BC09774ED664}"/>
    <cellStyle name="Comma 42 2 3 2" xfId="18205" xr:uid="{D2299DFC-6A6D-4B98-9814-6956E0D37B27}"/>
    <cellStyle name="Comma 42 2 4" xfId="19643" xr:uid="{A7DBE7DB-E89F-4275-8579-FD198A01214F}"/>
    <cellStyle name="Comma 42 3" xfId="6206" xr:uid="{71AC7440-F2C6-4BC0-9247-1BBFF5ECA45A}"/>
    <cellStyle name="Comma 42 3 2" xfId="15785" xr:uid="{E2AC7DA0-2B3B-4A2A-ABAE-25ECDF916589}"/>
    <cellStyle name="Comma 42 3 2 2" xfId="18207" xr:uid="{E1643FF3-A694-447C-8C10-B1339E89924D}"/>
    <cellStyle name="Comma 42 3 3" xfId="19645" xr:uid="{304ADC11-9365-4CFB-BCCB-A50866BF2190}"/>
    <cellStyle name="Comma 42 4" xfId="15782" xr:uid="{A22DBB9C-8139-4673-9DAB-7F04E3D4BFC4}"/>
    <cellStyle name="Comma 42 4 2" xfId="18204" xr:uid="{FA322EAC-1E33-4489-BBA8-EC8C8853B46F}"/>
    <cellStyle name="Comma 42 5" xfId="19642" xr:uid="{EF2923F7-4227-4217-87C5-BDB48E72BA56}"/>
    <cellStyle name="Comma 43" xfId="4132" xr:uid="{45991D7D-16B8-4D65-A00C-68C6DEB2C54E}"/>
    <cellStyle name="Comma 43 2" xfId="6207" xr:uid="{1E23C9F1-6359-4962-9137-2ABCDF7D9179}"/>
    <cellStyle name="Comma 43 2 2" xfId="15787" xr:uid="{AE62FDE0-2AA7-4FFE-BCB2-FDFDC83EFCF7}"/>
    <cellStyle name="Comma 43 2 2 2" xfId="18209" xr:uid="{F6FE5B30-DBE3-461F-ACD1-92449C313E8D}"/>
    <cellStyle name="Comma 43 2 3" xfId="19647" xr:uid="{C43EC58F-0F5D-4469-A68E-E01893212998}"/>
    <cellStyle name="Comma 43 3" xfId="15786" xr:uid="{F380EE11-AE12-449D-AE0B-01F072040C03}"/>
    <cellStyle name="Comma 43 3 2" xfId="18208" xr:uid="{1BD545DA-35AB-421B-B8E9-0DE6DFC7830C}"/>
    <cellStyle name="Comma 43 4" xfId="19646" xr:uid="{7DF9CDC0-648D-4FE2-A2F1-D609CEA5AA68}"/>
    <cellStyle name="Comma 44" xfId="5774" xr:uid="{B75E6B59-9D51-4DCE-A8B1-B1B4D48E5D63}"/>
    <cellStyle name="Comma 44 2" xfId="5945" xr:uid="{A6680B2C-77BB-4800-A151-3E66E7C6ACD8}"/>
    <cellStyle name="Comma 44 2 2" xfId="6387" xr:uid="{6CBBC540-1634-4A44-9B75-2FAC7F1D592C}"/>
    <cellStyle name="Comma 44 2 2 2" xfId="15790" xr:uid="{7B249932-80D2-4B0F-9961-E46E2EF7DEC2}"/>
    <cellStyle name="Comma 44 2 2 2 2" xfId="18212" xr:uid="{D71F1260-317A-4D9F-9E2A-CBA0678B1D3A}"/>
    <cellStyle name="Comma 44 2 2 3" xfId="19650" xr:uid="{93B58F6B-C87E-4191-8904-2829C5D732BC}"/>
    <cellStyle name="Comma 44 2 3" xfId="15789" xr:uid="{5C98EEC9-62B7-4B85-8DFF-DFBA103B6A14}"/>
    <cellStyle name="Comma 44 2 3 2" xfId="18211" xr:uid="{40ED34F5-05C2-4C3B-ACC1-DA70315BC455}"/>
    <cellStyle name="Comma 44 2 4" xfId="19649" xr:uid="{C8D5D6FC-E84B-4A24-AC34-52EA34F1E27E}"/>
    <cellStyle name="Comma 44 3" xfId="6344" xr:uid="{65A8B116-1F58-492D-8342-389400D9E750}"/>
    <cellStyle name="Comma 44 3 2" xfId="15791" xr:uid="{A9DA2E39-57C3-4A41-9994-D979FAA93B9B}"/>
    <cellStyle name="Comma 44 3 2 2" xfId="18213" xr:uid="{A671D57D-3CE7-418D-91E5-2F7BA3A5F297}"/>
    <cellStyle name="Comma 44 3 3" xfId="19651" xr:uid="{590FA7E9-3B48-4DD5-BC24-2DA768A21214}"/>
    <cellStyle name="Comma 44 4" xfId="15788" xr:uid="{B133A8AF-F662-43EE-ADC4-D66B16498879}"/>
    <cellStyle name="Comma 44 4 2" xfId="18210" xr:uid="{CE5D119F-E5C4-40D2-9EF7-5BCF4AC09EE9}"/>
    <cellStyle name="Comma 44 5" xfId="19648" xr:uid="{EE7481AD-6EB0-46FE-89F6-F546B7819F70}"/>
    <cellStyle name="Comma 45" xfId="5788" xr:uid="{D0DC2B49-748D-431C-B3D3-F8071EC6D00A}"/>
    <cellStyle name="Comma 45 2" xfId="6353" xr:uid="{F3720A5F-BCF9-4B76-A6AC-2BB16969CA88}"/>
    <cellStyle name="Comma 45 2 2" xfId="15793" xr:uid="{50A6F41D-AEAD-4C84-8788-32680D192269}"/>
    <cellStyle name="Comma 45 2 2 2" xfId="18215" xr:uid="{603FD8C8-F3C7-4A4C-A85F-8A160B12F743}"/>
    <cellStyle name="Comma 45 2 3" xfId="19653" xr:uid="{6D0CA0A2-7B38-4522-B67D-4FBB034747CA}"/>
    <cellStyle name="Comma 45 3" xfId="15792" xr:uid="{827AC27B-0AAB-4E63-803B-4AE952E6C1C7}"/>
    <cellStyle name="Comma 45 3 2" xfId="18214" xr:uid="{B479BF0B-26F1-4EA2-976A-6A4543E895B3}"/>
    <cellStyle name="Comma 45 4" xfId="19652" xr:uid="{85FD0CC5-5816-46CC-B3A3-9CCDB0B21E52}"/>
    <cellStyle name="Comma 46" xfId="5953" xr:uid="{8EA142B5-1479-4BB3-825D-C434CB52D0DD}"/>
    <cellStyle name="Comma 46 2" xfId="6392" xr:uid="{4A63A72A-CD91-44EB-9261-6BEE43F6211B}"/>
    <cellStyle name="Comma 46 2 2" xfId="8992" xr:uid="{160D0C8C-2876-4790-8BAB-569D617B951C}"/>
    <cellStyle name="Comma 46 2 2 2" xfId="18217" xr:uid="{A6E50497-9BFB-437C-AC3E-E300533C471A}"/>
    <cellStyle name="Comma 46 2 2 3" xfId="15795" xr:uid="{9575C22B-3B03-4352-9FA8-8072A27C45FC}"/>
    <cellStyle name="Comma 46 2 3" xfId="17279" xr:uid="{4D509E72-F92D-4B51-BC97-DCFCD4330E0D}"/>
    <cellStyle name="Comma 46 2 4" xfId="19655" xr:uid="{AADD85DA-8AD8-4BF3-84DE-3CC5F902EB8C}"/>
    <cellStyle name="Comma 46 2 5" xfId="14993" xr:uid="{AACDAE80-2177-4612-A8F0-70D1D4162B65}"/>
    <cellStyle name="Comma 46 3" xfId="8761" xr:uid="{C1F16AAE-3F0D-4F33-BA5E-9FA31938102B}"/>
    <cellStyle name="Comma 46 3 2" xfId="18216" xr:uid="{F20DDDAF-CA24-492B-A709-B0E8E4C7D4C0}"/>
    <cellStyle name="Comma 46 3 3" xfId="15794" xr:uid="{A854C2D7-1535-4086-A973-AC44B505D560}"/>
    <cellStyle name="Comma 46 4" xfId="17091" xr:uid="{DD623E48-B0FA-4EE9-B1F8-7DCA639AAAC0}"/>
    <cellStyle name="Comma 46 5" xfId="19654" xr:uid="{69EE3870-7E61-48A9-8D16-585923112FAA}"/>
    <cellStyle name="Comma 46 6" xfId="14894" xr:uid="{381ABA96-2D19-4465-B1E3-DA7C61ECC2EC}"/>
    <cellStyle name="Comma 47" xfId="3578" xr:uid="{BD271D2F-A049-4674-9F89-D918D3EB20D4}"/>
    <cellStyle name="Comma 47 2" xfId="6071" xr:uid="{8252D12F-21C9-4DB7-BF33-F5326EDDCD9C}"/>
    <cellStyle name="Comma 47 2 2" xfId="8818" xr:uid="{C36C94D7-C595-47FA-AE30-83560379EB73}"/>
    <cellStyle name="Comma 47 2 2 2" xfId="18219" xr:uid="{9FCB8EB3-57C0-41DD-A92B-713CE6A94F5C}"/>
    <cellStyle name="Comma 47 2 2 3" xfId="15797" xr:uid="{02641A9D-BB77-4582-8C43-4868F500CF91}"/>
    <cellStyle name="Comma 47 2 3" xfId="17134" xr:uid="{02D9E7FD-FFC4-4CE5-8411-AEA11E0F073A}"/>
    <cellStyle name="Comma 47 2 4" xfId="19657" xr:uid="{FDC4D77E-35F2-4859-8AE2-278F2AE2EC48}"/>
    <cellStyle name="Comma 47 2 5" xfId="14913" xr:uid="{AA283B78-C4C6-4C5E-BAC2-4227736703D2}"/>
    <cellStyle name="Comma 47 3" xfId="7782" xr:uid="{8CCEF725-6EF5-40D9-9DE6-315972E41D57}"/>
    <cellStyle name="Comma 47 3 2" xfId="18218" xr:uid="{CEAE9BD7-9647-4BA0-B62C-8DFFB98BFD83}"/>
    <cellStyle name="Comma 47 3 3" xfId="15796" xr:uid="{8527A9BD-5184-428B-BDD6-7D54D2D293C3}"/>
    <cellStyle name="Comma 47 4" xfId="16715" xr:uid="{2A801834-2687-4EF6-BF2A-F8AD674F6BE6}"/>
    <cellStyle name="Comma 47 5" xfId="19656" xr:uid="{C02421F3-F58A-4C14-8778-34BC7114360F}"/>
    <cellStyle name="Comma 47 6" xfId="14815" xr:uid="{CE234C16-B516-4987-A7C2-B331035A99D6}"/>
    <cellStyle name="Comma 48" xfId="3569" xr:uid="{B3F3938C-8958-4607-BA81-EC84D3DABFD2}"/>
    <cellStyle name="Comma 48 2" xfId="7775" xr:uid="{C85D2AF0-CADA-4865-940F-0111C7B5B90B}"/>
    <cellStyle name="Comma 48 2 2" xfId="18220" xr:uid="{2999E040-6053-4A3A-96A2-F55D3459BA50}"/>
    <cellStyle name="Comma 48 2 3" xfId="15798" xr:uid="{7BE64B77-4168-43C6-B484-B109C6DD1E54}"/>
    <cellStyle name="Comma 48 3" xfId="16709" xr:uid="{33AB3D85-A31A-466D-BC11-D4E92620272E}"/>
    <cellStyle name="Comma 48 4" xfId="19658" xr:uid="{8D31DFDA-7FA2-4839-A067-0743EC1D7301}"/>
    <cellStyle name="Comma 48 5" xfId="14810" xr:uid="{DC01FFBB-FC84-4AA6-BF40-D01453BD2D23}"/>
    <cellStyle name="Comma 49" xfId="5970" xr:uid="{0519EF25-0AFD-4D76-8CB8-29CFCF427094}"/>
    <cellStyle name="Comma 49 2" xfId="15799" xr:uid="{86D5BB46-F2BD-48CD-A74F-3CB990231869}"/>
    <cellStyle name="Comma 49 2 2" xfId="18221" xr:uid="{95FA3B7C-16C8-4EEB-BA23-B0A46FF3A330}"/>
    <cellStyle name="Comma 49 3" xfId="19659" xr:uid="{AA07E2CB-2A9C-49F7-878B-A8FFAD8E9728}"/>
    <cellStyle name="Comma 5" xfId="119" xr:uid="{3FB71DB7-E22E-4F2C-8C3F-1BFB59238A69}"/>
    <cellStyle name="Comma 5 10" xfId="700" xr:uid="{F196B50B-EF2C-41CE-8DB6-FC2D723FC27B}"/>
    <cellStyle name="Comma 5 10 2" xfId="961" xr:uid="{316CBED6-F5F5-4906-B15F-FB47CB46C76C}"/>
    <cellStyle name="Comma 5 10 2 2" xfId="10845" xr:uid="{CD26B2EB-BC5C-4CD9-A4F4-EC8C9554F5A1}"/>
    <cellStyle name="Comma 5 10 2 2 2" xfId="18222" xr:uid="{93246137-324A-49E0-BF05-6E8E3C129A81}"/>
    <cellStyle name="Comma 5 10 2 3" xfId="13117" xr:uid="{89E79A24-2B32-4EA0-BE75-9E3F7101F2D1}"/>
    <cellStyle name="Comma 5 10 2 4" xfId="15800" xr:uid="{8606072E-F908-4ADE-8F98-0D5382BF84E7}"/>
    <cellStyle name="Comma 5 10 3" xfId="2371" xr:uid="{6A081361-7A25-458F-B610-269C6895697F}"/>
    <cellStyle name="Comma 5 10 3 2" xfId="11658" xr:uid="{B75408BF-5FCE-489F-B3D6-5F59C5733EB0}"/>
    <cellStyle name="Comma 5 10 3 3" xfId="13846" xr:uid="{D37759B3-8023-45A5-9C62-FA70AF1B3730}"/>
    <cellStyle name="Comma 5 10 3 4" xfId="19660" xr:uid="{564CEAC4-D64E-4CB1-B89C-2584548FC4A4}"/>
    <cellStyle name="Comma 5 10 4" xfId="3254" xr:uid="{955C0EF9-C1EB-4A47-892E-5A780AA444E5}"/>
    <cellStyle name="Comma 5 10 4 2" xfId="12386" xr:uid="{3B331226-982C-49F0-AA6F-CAC7BDA19955}"/>
    <cellStyle name="Comma 5 10 4 3" xfId="14569" xr:uid="{52923B3D-2FB1-4FA6-8E41-59CA33A63173}"/>
    <cellStyle name="Comma 5 10 5" xfId="6040" xr:uid="{9AFBC0A9-7274-41B1-987F-C8FED941BC25}"/>
    <cellStyle name="Comma 5 10 6" xfId="10642" xr:uid="{8C93F6C8-1CF2-40BC-B64B-D4ED237E3876}"/>
    <cellStyle name="Comma 5 10 7" xfId="12915" xr:uid="{F74D3C2C-67EB-4D33-97C5-F85E576B5BAE}"/>
    <cellStyle name="Comma 5 11" xfId="731" xr:uid="{099C84F7-1A6D-4024-8116-308AF35161B3}"/>
    <cellStyle name="Comma 5 11 2" xfId="972" xr:uid="{E12D1F4C-76CB-4627-97A9-3BCA16D3C3F9}"/>
    <cellStyle name="Comma 5 11 2 2" xfId="10856" xr:uid="{A78BBBE3-153C-42CA-B184-38FE3463B950}"/>
    <cellStyle name="Comma 5 11 2 3" xfId="13128" xr:uid="{2F1C385B-2980-46FF-AA38-D6D951107B3C}"/>
    <cellStyle name="Comma 5 11 3" xfId="2434" xr:uid="{62083593-68C8-429C-950A-33EB66E4DC41}"/>
    <cellStyle name="Comma 5 11 3 2" xfId="11664" xr:uid="{4BA2F511-7DE9-4B49-A142-BD0A646AB948}"/>
    <cellStyle name="Comma 5 11 3 3" xfId="13852" xr:uid="{CBE73F86-4117-4520-B1EE-EE90BEF33F3E}"/>
    <cellStyle name="Comma 5 11 4" xfId="3260" xr:uid="{82E8B679-78B9-4F06-8EE0-82FE6DC815A1}"/>
    <cellStyle name="Comma 5 11 4 2" xfId="12392" xr:uid="{3DEC0DB3-EDFB-4DF0-B2CC-E512B5CC7BFB}"/>
    <cellStyle name="Comma 5 11 4 3" xfId="14575" xr:uid="{96E2A433-86BD-4671-809F-9F32BF28A808}"/>
    <cellStyle name="Comma 5 11 5" xfId="6067" xr:uid="{65AC48E4-F0BC-42B6-84B9-82F2E6E4B5F4}"/>
    <cellStyle name="Comma 5 11 6" xfId="10653" xr:uid="{F28CA2D1-5BD9-4024-AD55-CB76CB425105}"/>
    <cellStyle name="Comma 5 11 7" xfId="12926" xr:uid="{32801DD6-F8BB-48F6-8E4A-4EC33C74C5BF}"/>
    <cellStyle name="Comma 5 12" xfId="765" xr:uid="{6F90DCEE-AF93-4B40-988A-6B6E43157663}"/>
    <cellStyle name="Comma 5 12 2" xfId="984" xr:uid="{886F83CD-1DC4-4408-B221-6A7497D8A376}"/>
    <cellStyle name="Comma 5 12 2 2" xfId="10868" xr:uid="{80A8670E-E19D-4F78-974E-3B90DE64C305}"/>
    <cellStyle name="Comma 5 12 2 2 2" xfId="18223" xr:uid="{BC135AB3-4709-4CED-A25E-59BE5618A007}"/>
    <cellStyle name="Comma 5 12 2 3" xfId="13140" xr:uid="{E4433828-95EE-4880-A04F-55B232F80E40}"/>
    <cellStyle name="Comma 5 12 2 4" xfId="15801" xr:uid="{23221A31-47AB-470A-B0D7-E9B68173062A}"/>
    <cellStyle name="Comma 5 12 3" xfId="2499" xr:uid="{35E5C4FA-DE19-47E9-9262-180042B7A1D5}"/>
    <cellStyle name="Comma 5 12 3 2" xfId="11680" xr:uid="{543D425C-5290-49F2-BEAE-4CF69C6AA456}"/>
    <cellStyle name="Comma 5 12 3 3" xfId="13865" xr:uid="{E944DD51-731C-455B-B031-40435E3CF234}"/>
    <cellStyle name="Comma 5 12 3 4" xfId="19661" xr:uid="{33607992-CB20-4794-8873-FE41C7114165}"/>
    <cellStyle name="Comma 5 12 4" xfId="3271" xr:uid="{54C5031A-DC8F-4FAB-A5EE-751F80AE3832}"/>
    <cellStyle name="Comma 5 12 4 2" xfId="12403" xr:uid="{513ED073-810F-416D-B3A1-63B127B1000B}"/>
    <cellStyle name="Comma 5 12 4 3" xfId="14586" xr:uid="{0F068E78-4DF4-4AD7-8FAF-FFD6C4ACF505}"/>
    <cellStyle name="Comma 5 12 5" xfId="6208" xr:uid="{8B4B9FC8-FC00-4333-B995-C835EF8D7B82}"/>
    <cellStyle name="Comma 5 12 6" xfId="10666" xr:uid="{9ADB5F8D-CD54-4A8B-8EE4-4D4209C2FE22}"/>
    <cellStyle name="Comma 5 12 7" xfId="12938" xr:uid="{DF599C9F-C0DB-4B36-A7BE-3D471DAF083F}"/>
    <cellStyle name="Comma 5 13" xfId="329" xr:uid="{A9FB488B-2521-4817-91B3-60A8B67DF847}"/>
    <cellStyle name="Comma 5 13 2" xfId="2523" xr:uid="{ECDA2262-311C-4EE5-BB5B-C8A934791207}"/>
    <cellStyle name="Comma 5 13 2 2" xfId="11693" xr:uid="{D954F8F5-BF7E-4B21-AA63-8989A9B94D8D}"/>
    <cellStyle name="Comma 5 13 2 2 2" xfId="18224" xr:uid="{609778B0-6429-4A6A-9599-975F003CC880}"/>
    <cellStyle name="Comma 5 13 2 3" xfId="13877" xr:uid="{E469542E-BA1B-4035-BA10-DDF0AB2EDC25}"/>
    <cellStyle name="Comma 5 13 2 4" xfId="15802" xr:uid="{64940332-763C-46AE-A864-7C4410609C94}"/>
    <cellStyle name="Comma 5 13 3" xfId="3283" xr:uid="{3C86AFDC-3F3B-4CF9-9231-D305D2A8FB0D}"/>
    <cellStyle name="Comma 5 13 3 2" xfId="12415" xr:uid="{76B33102-CE82-4403-91A9-BD1D88076AB8}"/>
    <cellStyle name="Comma 5 13 3 3" xfId="14598" xr:uid="{FEB5EEBB-783A-4BD7-9F1F-8656EBB207AA}"/>
    <cellStyle name="Comma 5 13 3 4" xfId="19662" xr:uid="{FC28A00E-E688-4C04-B4A2-69FDA6DF77FE}"/>
    <cellStyle name="Comma 5 13 4" xfId="6327" xr:uid="{3888C621-F9B9-4597-A8CA-5FE33E86C22A}"/>
    <cellStyle name="Comma 5 14" xfId="1057" xr:uid="{458CFC51-7AA6-4F60-9BE0-33FE846425D6}"/>
    <cellStyle name="Comma 5 14 2" xfId="2569" xr:uid="{6BD9477B-0699-4B46-B1DA-19B7295A74F5}"/>
    <cellStyle name="Comma 5 14 2 2" xfId="3423" xr:uid="{F4089F93-C9AA-480F-AC37-40AC078B0D86}"/>
    <cellStyle name="Comma 5 14 2 2 2" xfId="3452" xr:uid="{13D60D8E-28E7-4AB7-9C34-FF935B93A67A}"/>
    <cellStyle name="Comma 5 14 2 2 2 2" xfId="3550" xr:uid="{E7013C67-5B45-426F-BF1B-D2AC270F3CB3}"/>
    <cellStyle name="Comma 5 14 2 2 2 2 2" xfId="7762" xr:uid="{DFF54111-F031-4C7C-87A4-8430D718D7FE}"/>
    <cellStyle name="Comma 5 14 2 2 2 2 2 2" xfId="18229" xr:uid="{4D9CFF48-BCD3-446C-AC65-3F125B3E801F}"/>
    <cellStyle name="Comma 5 14 2 2 2 2 2 3" xfId="15807" xr:uid="{C73FC8D5-4AE4-462D-8345-E40093A0A6BB}"/>
    <cellStyle name="Comma 5 14 2 2 2 2 3" xfId="16695" xr:uid="{C0666637-1D05-4B7A-9227-8CFAFBE161D0}"/>
    <cellStyle name="Comma 5 14 2 2 2 2 4" xfId="19667" xr:uid="{23467FC8-7E3D-4D31-A4BB-E7FF6D85A47A}"/>
    <cellStyle name="Comma 5 14 2 2 2 2 5" xfId="14799" xr:uid="{608F2F45-8DF9-4252-993B-06B64BCA28B1}"/>
    <cellStyle name="Comma 5 14 2 2 2 3" xfId="7680" xr:uid="{19AD4EFA-6870-4E0C-90A6-91D1F07653CF}"/>
    <cellStyle name="Comma 5 14 2 2 2 3 2" xfId="18228" xr:uid="{AEA4D7ED-17CD-41B9-88C6-E3853F3ED55B}"/>
    <cellStyle name="Comma 5 14 2 2 2 3 3" xfId="15806" xr:uid="{4436745A-7A4C-46C7-97F7-1FEF4B3D097C}"/>
    <cellStyle name="Comma 5 14 2 2 2 4" xfId="16621" xr:uid="{0C4F7B02-738F-4D25-890B-2755BF55CC0E}"/>
    <cellStyle name="Comma 5 14 2 2 2 5" xfId="19666" xr:uid="{FD113977-DB55-4A0A-B8C1-CD2978F8070E}"/>
    <cellStyle name="Comma 5 14 2 2 2 6" xfId="14732" xr:uid="{F073B817-643F-4CB6-A1B7-C1A5D8387785}"/>
    <cellStyle name="Comma 5 14 2 2 3" xfId="3526" xr:uid="{0B8CBABB-8E20-4363-BFA2-FD20047DF08B}"/>
    <cellStyle name="Comma 5 14 2 2 3 2" xfId="7738" xr:uid="{229E60CA-76A0-4EBA-A9F9-44AD7D4C06C2}"/>
    <cellStyle name="Comma 5 14 2 2 3 2 2" xfId="18230" xr:uid="{74F256CF-0A00-4061-BF09-320F6B85F1F9}"/>
    <cellStyle name="Comma 5 14 2 2 3 2 3" xfId="15808" xr:uid="{983D1F80-4C0B-411C-8350-821FE7AB3C56}"/>
    <cellStyle name="Comma 5 14 2 2 3 3" xfId="16672" xr:uid="{37D3C0F3-AAF5-462C-866E-C4EFC3FDFA81}"/>
    <cellStyle name="Comma 5 14 2 2 3 4" xfId="19668" xr:uid="{49D0E382-A211-4651-BDA9-57CEA4373D6F}"/>
    <cellStyle name="Comma 5 14 2 2 3 5" xfId="14776" xr:uid="{DABD9CF1-A723-4F0A-A886-AF929E06ED56}"/>
    <cellStyle name="Comma 5 14 2 2 4" xfId="7654" xr:uid="{A8CC3C8E-F04A-41B1-8192-E1C7505AE181}"/>
    <cellStyle name="Comma 5 14 2 2 4 2" xfId="18227" xr:uid="{AB0B84FA-B0B9-41C8-94B9-A9E8BAA5C1FC}"/>
    <cellStyle name="Comma 5 14 2 2 4 3" xfId="15805" xr:uid="{C6055B37-9E9F-46A5-9F10-1AEEC69EEAC3}"/>
    <cellStyle name="Comma 5 14 2 2 5" xfId="16597" xr:uid="{DA01E745-01E7-4B0C-BE87-1AC98188ECD8}"/>
    <cellStyle name="Comma 5 14 2 2 6" xfId="19665" xr:uid="{1CA70B63-D3CB-4278-A9E4-DB21E34B2280}"/>
    <cellStyle name="Comma 5 14 2 2 7" xfId="14709" xr:uid="{58ACB2E2-5E53-40C8-B9E1-0B61739F98F4}"/>
    <cellStyle name="Comma 5 14 2 3" xfId="3448" xr:uid="{2D2ADB80-B0EE-4F0F-8EEA-0DEFD8730F91}"/>
    <cellStyle name="Comma 5 14 2 3 2" xfId="3546" xr:uid="{BA1A55F2-B304-492D-8EE5-D94F5C594E50}"/>
    <cellStyle name="Comma 5 14 2 3 2 2" xfId="7758" xr:uid="{6F838D56-C324-4BB6-9DA3-CF7E707BA754}"/>
    <cellStyle name="Comma 5 14 2 3 2 2 2" xfId="18232" xr:uid="{0BD64AE6-097D-49E3-9C21-557C801209B9}"/>
    <cellStyle name="Comma 5 14 2 3 2 2 3" xfId="15810" xr:uid="{DDDC9684-7D63-459B-86A3-66A02F254D59}"/>
    <cellStyle name="Comma 5 14 2 3 2 3" xfId="16691" xr:uid="{5D994190-11FD-4EC7-A331-DA58CF72E60E}"/>
    <cellStyle name="Comma 5 14 2 3 2 4" xfId="19670" xr:uid="{BC67FCBD-3EF4-49DB-A924-D380E6191A5A}"/>
    <cellStyle name="Comma 5 14 2 3 2 5" xfId="14795" xr:uid="{229ED9FA-A5FB-4A32-BEA6-F7446CBA77E5}"/>
    <cellStyle name="Comma 5 14 2 3 3" xfId="7676" xr:uid="{FC2C59A6-3EFE-4E95-92FB-C1C6D955D052}"/>
    <cellStyle name="Comma 5 14 2 3 3 2" xfId="18231" xr:uid="{1EAFB43F-14EC-4DEA-A69A-F2DC0255522A}"/>
    <cellStyle name="Comma 5 14 2 3 3 3" xfId="15809" xr:uid="{14AFA623-A46E-43CE-84A1-AFC63B521FA4}"/>
    <cellStyle name="Comma 5 14 2 3 4" xfId="16617" xr:uid="{55D4387A-25E3-411D-A1DD-8B836CE37666}"/>
    <cellStyle name="Comma 5 14 2 3 5" xfId="19669" xr:uid="{829B4E3C-51DF-445F-B321-4819617EB063}"/>
    <cellStyle name="Comma 5 14 2 3 6" xfId="14728" xr:uid="{623616D0-5811-4EA4-B9F7-C11A273FBB77}"/>
    <cellStyle name="Comma 5 14 2 4" xfId="3522" xr:uid="{429C2AC9-ECA0-4ED1-8D07-F20D49A14D13}"/>
    <cellStyle name="Comma 5 14 2 4 2" xfId="7734" xr:uid="{0069794F-A6DE-442E-81DA-7088794D7AB3}"/>
    <cellStyle name="Comma 5 14 2 4 2 2" xfId="18233" xr:uid="{1C012EB4-7FA6-4DCE-8F83-F72063F8FA12}"/>
    <cellStyle name="Comma 5 14 2 4 2 3" xfId="15811" xr:uid="{B10845B0-6DED-4027-86E6-7BC7C1641721}"/>
    <cellStyle name="Comma 5 14 2 4 3" xfId="16668" xr:uid="{2409F028-93DE-4E84-AA2C-A1E3C499C91A}"/>
    <cellStyle name="Comma 5 14 2 4 4" xfId="19671" xr:uid="{5C14721B-7A4E-4A28-8074-C221AC0CDA0A}"/>
    <cellStyle name="Comma 5 14 2 4 5" xfId="14772" xr:uid="{DC66CD3F-5DE5-4CB5-80D7-5D9D6E653C79}"/>
    <cellStyle name="Comma 5 14 2 5" xfId="3418" xr:uid="{4E052C95-F6C5-4E43-90C0-A8ED510660BE}"/>
    <cellStyle name="Comma 5 14 2 5 2" xfId="18226" xr:uid="{2E7E375F-044B-40C4-BF8F-328F79813ADD}"/>
    <cellStyle name="Comma 5 14 2 5 3" xfId="15804" xr:uid="{4225276C-F779-43F8-A58D-8EEA82682A82}"/>
    <cellStyle name="Comma 5 14 2 6" xfId="7650" xr:uid="{79C32951-74B4-42CF-8F79-195CC1142814}"/>
    <cellStyle name="Comma 5 14 2 6 2" xfId="16592" xr:uid="{46E448DA-0F6E-496A-9DC4-4C6E8E8B9464}"/>
    <cellStyle name="Comma 5 14 2 7" xfId="11704" xr:uid="{F9DC835C-94B4-461C-82D6-7EC6FEAF2448}"/>
    <cellStyle name="Comma 5 14 2 7 2" xfId="19664" xr:uid="{4C4B9F8B-EE21-4976-952B-6A0C5E3B1BA5}"/>
    <cellStyle name="Comma 5 14 2 8" xfId="13888" xr:uid="{E7F3EFA5-5E50-44A5-804F-7528C5E85B53}"/>
    <cellStyle name="Comma 5 14 2 9" xfId="14705" xr:uid="{483D195B-7785-421D-8E36-CF54784D128D}"/>
    <cellStyle name="Comma 5 14 3" xfId="3294" xr:uid="{BE533892-E7D9-41D3-B0BB-0F1B876C22AA}"/>
    <cellStyle name="Comma 5 14 3 2" xfId="3542" xr:uid="{A2E5322A-54BB-46FF-B6C0-AB25D8C256D4}"/>
    <cellStyle name="Comma 5 14 3 2 2" xfId="7754" xr:uid="{3F538DB9-11A9-4306-849E-0C1AF0D99E70}"/>
    <cellStyle name="Comma 5 14 3 2 2 2" xfId="18235" xr:uid="{D29C4622-17E9-46A3-8689-6CC2457D2694}"/>
    <cellStyle name="Comma 5 14 3 2 2 3" xfId="15813" xr:uid="{0891C6F8-6167-477D-8495-D7C02266148F}"/>
    <cellStyle name="Comma 5 14 3 2 3" xfId="16687" xr:uid="{ADFBC011-8435-4913-9502-CA4827EAB847}"/>
    <cellStyle name="Comma 5 14 3 2 4" xfId="19673" xr:uid="{06A7C379-D1E1-45FE-8BA0-DF22B52349D7}"/>
    <cellStyle name="Comma 5 14 3 2 5" xfId="14791" xr:uid="{5600DF52-BC25-44A1-882D-E2D31B8C73D0}"/>
    <cellStyle name="Comma 5 14 3 3" xfId="3444" xr:uid="{537848BD-8C0F-4165-AE1F-87854B44CE80}"/>
    <cellStyle name="Comma 5 14 3 3 2" xfId="18234" xr:uid="{4F2719CD-F6DC-46E5-A031-FB9A9F47BD18}"/>
    <cellStyle name="Comma 5 14 3 3 3" xfId="15812" xr:uid="{D7752B7E-7A48-4E94-B3D7-9585956A39D9}"/>
    <cellStyle name="Comma 5 14 3 4" xfId="7672" xr:uid="{2069CC5F-3C8E-409A-B98A-32C236B8A8CA}"/>
    <cellStyle name="Comma 5 14 3 4 2" xfId="16613" xr:uid="{3DB80616-8BBB-4126-B100-48BC1BADD0CA}"/>
    <cellStyle name="Comma 5 14 3 5" xfId="12426" xr:uid="{7DEF4B99-F779-4B01-A2E8-29337A67399C}"/>
    <cellStyle name="Comma 5 14 3 5 2" xfId="19672" xr:uid="{57A53EE8-3CF1-474F-B6E2-917A60957EDC}"/>
    <cellStyle name="Comma 5 14 3 6" xfId="14609" xr:uid="{55B95671-4731-4DF1-88D1-9FC3F9F797E0}"/>
    <cellStyle name="Comma 5 14 3 7" xfId="14724" xr:uid="{334D9259-6E13-456C-8CFD-2EB65CEE93B0}"/>
    <cellStyle name="Comma 5 14 4" xfId="3518" xr:uid="{918AE799-FD8B-4646-846F-937203E6A511}"/>
    <cellStyle name="Comma 5 14 4 2" xfId="7730" xr:uid="{1FB7812A-67E9-46E3-8E50-2C76FBE21620}"/>
    <cellStyle name="Comma 5 14 4 2 2" xfId="18236" xr:uid="{88E19A49-02DB-40AE-A52F-782199EEED0C}"/>
    <cellStyle name="Comma 5 14 4 2 3" xfId="15814" xr:uid="{E04B879B-FC22-4E17-AB8C-B018701FAF22}"/>
    <cellStyle name="Comma 5 14 4 3" xfId="16664" xr:uid="{1510E05B-B64B-4860-8FB2-6755F4A484E4}"/>
    <cellStyle name="Comma 5 14 4 4" xfId="19674" xr:uid="{F5AEF278-F2AD-4680-8CC3-446B3A3EFD12}"/>
    <cellStyle name="Comma 5 14 4 5" xfId="14768" xr:uid="{00112AA9-DEE7-46A8-99EB-35AB5BED3F58}"/>
    <cellStyle name="Comma 5 14 5" xfId="3413" xr:uid="{8FAF6DFF-3D48-4708-A16F-E6573768F58C}"/>
    <cellStyle name="Comma 5 14 5 2" xfId="10188" xr:uid="{73A3FB58-B0BD-4987-8DFE-6AD7D3A95252}"/>
    <cellStyle name="Comma 5 14 5 2 2" xfId="15815" xr:uid="{3D8C8C89-5AE3-4142-81F7-18E24116309C}"/>
    <cellStyle name="Comma 5 14 5 2 2 2" xfId="18237" xr:uid="{39161F7C-2AF7-4FBC-BD16-7580D28738D9}"/>
    <cellStyle name="Comma 5 14 5 2 3" xfId="17486" xr:uid="{D744FB5C-43B0-455C-BDC4-E64C01807E5E}"/>
    <cellStyle name="Comma 5 14 5 2 4" xfId="19675" xr:uid="{747BBA17-A437-4F6C-A30A-982DD6A53ACE}"/>
    <cellStyle name="Comma 5 14 5 2 5" xfId="15155" xr:uid="{B6CC6E30-CCB2-415E-9BF4-CBF38920AB12}"/>
    <cellStyle name="Comma 5 14 5 3" xfId="12618" xr:uid="{59DA0B69-A550-436B-9FDB-A24D4432221A}"/>
    <cellStyle name="Comma 5 14 5 3 2" xfId="18238" xr:uid="{62D590FC-2D90-46A7-82EF-5D6DF0D8970C}"/>
    <cellStyle name="Comma 5 14 5 3 3" xfId="19676" xr:uid="{C15D24A0-A8A2-4E77-A80D-3B450517AEB9}"/>
    <cellStyle name="Comma 5 14 5 3 4" xfId="15816" xr:uid="{0D0BD7E2-D291-40F0-90B8-BDD613697322}"/>
    <cellStyle name="Comma 5 14 5 4" xfId="15258" xr:uid="{27C3F8F1-5C64-4CC6-9007-951F977CABD7}"/>
    <cellStyle name="Comma 5 14 5 4 2" xfId="17576" xr:uid="{651314FE-853F-4D7E-A2AA-A86BAEBF33EF}"/>
    <cellStyle name="Comma 5 14 5 5" xfId="17407" xr:uid="{CC3545B0-970A-4C4B-AB08-6E97B143B026}"/>
    <cellStyle name="Comma 5 14 5 6" xfId="19039" xr:uid="{147B4833-1DEE-4EF1-9D37-D8F91A1D6A34}"/>
    <cellStyle name="Comma 5 14 5 7" xfId="15021" xr:uid="{3906E7DA-D701-4A98-9FE4-9F1759A49BD8}"/>
    <cellStyle name="Comma 5 14 6" xfId="7646" xr:uid="{0B498970-BAC7-4A33-AF8D-C21A5A6ED3EA}"/>
    <cellStyle name="Comma 5 14 6 2" xfId="18225" xr:uid="{134EBA2B-143C-43F6-800C-2182026A20DE}"/>
    <cellStyle name="Comma 5 14 6 3" xfId="15803" xr:uid="{1C67491D-B95D-41C2-A137-D7A66C0CC04C}"/>
    <cellStyle name="Comma 5 14 7" xfId="16588" xr:uid="{4F00AE8B-2407-4692-B04D-FEE2312F903A}"/>
    <cellStyle name="Comma 5 14 8" xfId="19663" xr:uid="{B121A102-5C52-42CD-B3A7-EE068D815BB6}"/>
    <cellStyle name="Comma 5 14 9" xfId="14701" xr:uid="{1F6B1A81-466C-4CE8-B21B-1D0050D2982A}"/>
    <cellStyle name="Comma 5 15" xfId="1214" xr:uid="{4E17676A-5D55-4C3B-AB3C-322F7E982B45}"/>
    <cellStyle name="Comma 5 15 2" xfId="15817" xr:uid="{5FFE9ADA-3C22-43CC-973D-B55AE63A735F}"/>
    <cellStyle name="Comma 5 15 2 2" xfId="18239" xr:uid="{8B3811BC-3BD0-4D01-A110-8BB507FAAC1F}"/>
    <cellStyle name="Comma 5 15 3" xfId="17445" xr:uid="{784B9D7A-C127-4AD9-B6B4-5D2F08B0F24F}"/>
    <cellStyle name="Comma 5 15 4" xfId="19677" xr:uid="{3100EE42-E08E-4766-815C-259B8FC85974}"/>
    <cellStyle name="Comma 5 15 5" xfId="15075" xr:uid="{4E0DA425-53A0-4061-BEF1-94DBFD9A2660}"/>
    <cellStyle name="Comma 5 16" xfId="10313" xr:uid="{A798B110-77AE-4469-BADF-891085A991CC}"/>
    <cellStyle name="Comma 5 16 2" xfId="15818" xr:uid="{8788B711-74BE-4C95-A1D5-59D8177EFCC5}"/>
    <cellStyle name="Comma 5 16 2 2" xfId="18240" xr:uid="{3B16E1FA-7467-4D37-B880-DCF94BFD6284}"/>
    <cellStyle name="Comma 5 16 3" xfId="17483" xr:uid="{CE17E580-D1C3-4605-85D3-A8541F7695A3}"/>
    <cellStyle name="Comma 5 16 4" xfId="19678" xr:uid="{2968F3AB-9196-4CD9-AB8E-DC73E12BD918}"/>
    <cellStyle name="Comma 5 16 5" xfId="15146" xr:uid="{3251ED2C-9DB0-4234-8C3C-B6372997537C}"/>
    <cellStyle name="Comma 5 17" xfId="15819" xr:uid="{4EFF9A17-9E97-4164-8FA5-342C69DFA6D0}"/>
    <cellStyle name="Comma 5 17 2" xfId="18241" xr:uid="{8F6CAAED-40B2-4F09-B39B-88B173754790}"/>
    <cellStyle name="Comma 5 17 3" xfId="19679" xr:uid="{1D452F89-43F5-4853-8ABC-3C57DC5DC645}"/>
    <cellStyle name="Comma 5 18" xfId="15250" xr:uid="{45D87356-F311-44DB-BD30-7DFBC05C5465}"/>
    <cellStyle name="Comma 5 18 2" xfId="17566" xr:uid="{079F225D-F77C-462C-AA59-6D94EC4CA8E2}"/>
    <cellStyle name="Comma 5 19" xfId="19030" xr:uid="{5A050ED9-24AE-43E5-A567-4E3A72834623}"/>
    <cellStyle name="Comma 5 2" xfId="195" xr:uid="{A95C5F98-67A0-4EF9-995A-63407B324A92}"/>
    <cellStyle name="Comma 5 2 10" xfId="7633" xr:uid="{890F12F5-4AC2-4ECA-AD7B-BBC851CCE832}"/>
    <cellStyle name="Comma 5 2 10 2" xfId="16575" xr:uid="{5F08E7DE-0165-4506-8DA3-2838FA465F66}"/>
    <cellStyle name="Comma 5 2 11" xfId="10069" xr:uid="{F4AFEE47-A019-47C6-BD59-27DB00FADD6E}"/>
    <cellStyle name="Comma 5 2 11 2" xfId="18999" xr:uid="{B3A78CD4-72AF-4B3D-94FD-43049AE1253A}"/>
    <cellStyle name="Comma 5 2 12" xfId="14689" xr:uid="{1174524E-3D14-4931-8FAA-2A6EE1BBFAA6}"/>
    <cellStyle name="Comma 5 2 2" xfId="348" xr:uid="{4A8DCB8F-3399-4EFA-88C3-00B2650DE909}"/>
    <cellStyle name="Comma 5 2 2 2" xfId="1560" xr:uid="{D02ABDFD-4533-4618-A2D9-36407633BB3C}"/>
    <cellStyle name="Comma 5 2 2 2 2" xfId="2181" xr:uid="{78D63918-A89C-479F-AE94-263F23A07575}"/>
    <cellStyle name="Comma 5 2 2 2 3" xfId="4135" xr:uid="{80399DE2-EA39-42EA-AEC9-C725672FC437}"/>
    <cellStyle name="Comma 5 2 2 2 3 2" xfId="11200" xr:uid="{23508510-38BD-4441-8ADB-EC4EB90ACF9D}"/>
    <cellStyle name="Comma 5 2 2 3" xfId="1789" xr:uid="{B2104063-6076-4732-872C-9F4C3C268FB6}"/>
    <cellStyle name="Comma 5 2 2 3 2" xfId="18242" xr:uid="{0304B411-CB78-4315-A247-1DE5613037B2}"/>
    <cellStyle name="Comma 5 2 2 3 3" xfId="15820" xr:uid="{AFB516EA-D439-446B-B217-AE45A2A828BB}"/>
    <cellStyle name="Comma 5 2 2 4" xfId="1227" xr:uid="{A3C8BEC6-EF86-475C-B1AF-AA8A84A60BA6}"/>
    <cellStyle name="Comma 5 2 2 4 2" xfId="16651" xr:uid="{202F8A2C-F105-448D-8D70-ADAD1D860C31}"/>
    <cellStyle name="Comma 5 2 2 5" xfId="3502" xr:uid="{CB9F830C-E803-4177-ACD5-DB83CB547019}"/>
    <cellStyle name="Comma 5 2 2 5 2" xfId="10460" xr:uid="{B0CC4A2D-9726-4563-B91B-F1B3E21BADA9}"/>
    <cellStyle name="Comma 5 2 2 5 3" xfId="19680" xr:uid="{438CABA8-AD29-46C3-A6F9-260D653FA106}"/>
    <cellStyle name="Comma 5 2 2 6" xfId="7716" xr:uid="{23D6C674-1A60-4870-9EE1-2593E3A786A3}"/>
    <cellStyle name="Comma 5 2 2 7" xfId="14755" xr:uid="{70B68D5C-4E7D-4565-A8AC-62BE042A43C5}"/>
    <cellStyle name="Comma 5 2 3" xfId="440" xr:uid="{A3BD1886-12C4-466D-A9C0-9799FB2AA491}"/>
    <cellStyle name="Comma 5 2 3 2" xfId="2228" xr:uid="{712DF9E8-7CD0-4FCB-BA9F-37227D04424A}"/>
    <cellStyle name="Comma 5 2 3 2 2" xfId="3199" xr:uid="{56C20E14-7F75-4441-9BDE-8A1F48B02957}"/>
    <cellStyle name="Comma 5 2 3 2 2 2" xfId="12331" xr:uid="{B42E10A6-A10C-4766-ABC6-3899101D4E6A}"/>
    <cellStyle name="Comma 5 2 3 2 2 3" xfId="14514" xr:uid="{638C9AA4-BA22-4792-ACBA-14F66C729953}"/>
    <cellStyle name="Comma 5 2 3 2 3" xfId="11603" xr:uid="{41BAC802-931C-4B5D-A84D-8E400FA0FFF5}"/>
    <cellStyle name="Comma 5 2 3 2 4" xfId="13791" xr:uid="{9B95EB34-0659-4346-B0FF-8EC6907383A5}"/>
    <cellStyle name="Comma 5 2 3 3" xfId="1607" xr:uid="{3ABEAD70-B20D-41CA-8CF5-CDFEC60E696E}"/>
    <cellStyle name="Comma 5 2 3 3 2" xfId="11237" xr:uid="{12242FBC-2AC7-45F9-A797-4C253436B685}"/>
    <cellStyle name="Comma 5 2 3 3 3" xfId="13443" xr:uid="{73C126E4-0A56-405C-96E5-89A7A033F114}"/>
    <cellStyle name="Comma 5 2 3 4" xfId="2849" xr:uid="{71565DCA-0A42-48F8-8FF1-D8D103E66FF0}"/>
    <cellStyle name="Comma 5 2 3 4 2" xfId="11981" xr:uid="{DF60AF6B-D187-4752-95DB-282DE9B43597}"/>
    <cellStyle name="Comma 5 2 3 4 3" xfId="14164" xr:uid="{254F4104-F8E4-4FAE-8C49-E06EC6A83A74}"/>
    <cellStyle name="Comma 5 2 3 5" xfId="4136" xr:uid="{607B6740-E710-47B1-8AE1-03775DC85697}"/>
    <cellStyle name="Comma 5 2 3 5 2" xfId="10513" xr:uid="{7B15D5DE-0BA8-49E9-AA50-AD00739C908A}"/>
    <cellStyle name="Comma 5 2 3 5 3" xfId="12822" xr:uid="{CF2D2CA2-DD67-4235-9DD7-65047D67896F}"/>
    <cellStyle name="Comma 5 2 3 6" xfId="10180" xr:uid="{18714D4B-A60F-4B05-8ADB-4ECA0FFE76FB}"/>
    <cellStyle name="Comma 5 2 4" xfId="867" xr:uid="{5497A8AE-F012-4BC5-AF1B-6A8A49CED78A}"/>
    <cellStyle name="Comma 5 2 4 2" xfId="2062" xr:uid="{96E5577D-8D09-4F19-9A03-A500BE9628D4}"/>
    <cellStyle name="Comma 5 2 4 2 2" xfId="11488" xr:uid="{C2ABC3D0-8D46-41B4-A0BC-4B7AEFA9E9AB}"/>
    <cellStyle name="Comma 5 2 4 2 2 2" xfId="18243" xr:uid="{74004E1E-26A0-473B-8E5B-CC4EE399D52B}"/>
    <cellStyle name="Comma 5 2 4 2 3" xfId="13677" xr:uid="{1C673BB3-F196-4645-8695-2DE3491C20A9}"/>
    <cellStyle name="Comma 5 2 4 2 4" xfId="15821" xr:uid="{7C7108A3-8DCD-47A9-BFDA-4EB387597D94}"/>
    <cellStyle name="Comma 5 2 4 3" xfId="3084" xr:uid="{F0B71D9B-1DFC-4F8E-B2D5-BD9737379ED3}"/>
    <cellStyle name="Comma 5 2 4 3 2" xfId="12216" xr:uid="{71B51817-B17C-4E7B-9D71-75285A851E5A}"/>
    <cellStyle name="Comma 5 2 4 3 3" xfId="14399" xr:uid="{9EDAA139-186A-460B-8111-183808228023}"/>
    <cellStyle name="Comma 5 2 4 3 4" xfId="19681" xr:uid="{93A1788D-A5B8-4F1E-90C2-CB01E034A2B3}"/>
    <cellStyle name="Comma 5 2 4 4" xfId="4134" xr:uid="{0E3578CE-3B94-438D-9767-8E8CD6F6A44B}"/>
    <cellStyle name="Comma 5 2 4 5" xfId="10751" xr:uid="{ED2E6870-A8F7-44F0-8EE3-6BC4092A4441}"/>
    <cellStyle name="Comma 5 2 4 6" xfId="13023" xr:uid="{DAF9DF40-1F02-4A85-86D8-2B99CFD4C6B3}"/>
    <cellStyle name="Comma 5 2 5" xfId="84" xr:uid="{B3B9DB6B-4745-43FE-8A0A-E24F1D96C866}"/>
    <cellStyle name="Comma 5 2 5 2" xfId="181" xr:uid="{57878446-7708-4CAB-BEAD-4214B4D9D765}"/>
    <cellStyle name="Comma 5 2 5 2 2" xfId="253" xr:uid="{A7C972D9-2752-472F-894F-81E81A194874}"/>
    <cellStyle name="Comma 5 2 5 2 2 2" xfId="3375" xr:uid="{1102E0CD-F42F-499C-8E66-EF030A065F2A}"/>
    <cellStyle name="Comma 5 2 5 2 2 2 2" xfId="18245" xr:uid="{E33E4CB3-BEF0-4249-ACC2-2A5AF48DE6B5}"/>
    <cellStyle name="Comma 5 2 5 2 2 2 3" xfId="15823" xr:uid="{955203A9-E90A-499E-81CD-963B8AE4C36F}"/>
    <cellStyle name="Comma 5 2 5 2 2 3" xfId="7617" xr:uid="{DB8B201D-6F5B-4736-B8DA-6651A5117E45}"/>
    <cellStyle name="Comma 5 2 5 2 2 3 2" xfId="16554" xr:uid="{4DA58867-E8A8-4C8C-99F7-111F34E996D7}"/>
    <cellStyle name="Comma 5 2 5 2 2 4" xfId="10396" xr:uid="{3FB495F7-1178-4321-8D6C-18701913FCBE}"/>
    <cellStyle name="Comma 5 2 5 2 2 4 2" xfId="19683" xr:uid="{7B1BC1C5-B7B1-4429-9606-46F0610F90B6}"/>
    <cellStyle name="Comma 5 2 5 2 2 5" xfId="12730" xr:uid="{BCA56AAE-946E-4E68-BEFB-E810548703AF}"/>
    <cellStyle name="Comma 5 2 5 2 2 6" xfId="14679" xr:uid="{27F151B1-789E-498A-96C8-9FA6672DE3D4}"/>
    <cellStyle name="Comma 5 2 5 2 3" xfId="1045" xr:uid="{AB1F7171-F9DF-4301-9C25-F436D4E70069}"/>
    <cellStyle name="Comma 5 2 5 2 3 2" xfId="10924" xr:uid="{4B711A80-9FED-45C9-9B10-7AC96D119946}"/>
    <cellStyle name="Comma 5 2 5 2 3 3" xfId="13192" xr:uid="{9BC2A5A1-7EA2-4A7B-A047-DFC8B50366A0}"/>
    <cellStyle name="Comma 5 2 5 2 3 4" xfId="18244" xr:uid="{1ED05699-5DAC-4396-B011-A41496BB73C1}"/>
    <cellStyle name="Comma 5 2 5 2 4" xfId="10345" xr:uid="{CCFE6471-3C06-499E-B5C0-808C854F8EB1}"/>
    <cellStyle name="Comma 5 2 5 2 4 2" xfId="433" xr:uid="{535FBB9D-C2B9-4AAC-8199-CE9D073F6AE3}"/>
    <cellStyle name="Comma 5 2 5 2 4 2 2" xfId="865" xr:uid="{7D1D3EAC-6B60-43BF-BF4B-7B44C6D784D5}"/>
    <cellStyle name="Comma 5 2 5 2 4 2 2 2" xfId="2210" xr:uid="{429A8E91-E101-4353-A1E2-11FAE1920415}"/>
    <cellStyle name="Comma 5 2 5 2 4 2 2 2 2" xfId="3193" xr:uid="{09D6CBCC-204E-43CF-BA6E-81185A286F54}"/>
    <cellStyle name="Comma 5 2 5 2 4 2 2 2 2 2" xfId="12325" xr:uid="{E7CD7FC2-D64E-4EC8-94E8-024D809DA97A}"/>
    <cellStyle name="Comma 5 2 5 2 4 2 2 2 2 3" xfId="14508" xr:uid="{B9FDE663-ECA1-447F-9610-7F0F18FAFD19}"/>
    <cellStyle name="Comma 5 2 5 2 4 2 2 2 3" xfId="11597" xr:uid="{61CBE22F-E09D-43BC-A7EA-5B15E1266E82}"/>
    <cellStyle name="Comma 5 2 5 2 4 2 2 2 4" xfId="13785" xr:uid="{4C39E362-CF36-4C65-A85D-C44142544DDF}"/>
    <cellStyle name="Comma 5 2 5 2 4 2 2 3" xfId="1588" xr:uid="{A3C477FE-4D68-4716-A441-C378B125FFAB}"/>
    <cellStyle name="Comma 5 2 5 2 4 2 2 3 2" xfId="11227" xr:uid="{77BE72DC-F960-42B8-868F-66DFB81A2F1B}"/>
    <cellStyle name="Comma 5 2 5 2 4 2 2 3 3" xfId="13437" xr:uid="{29AD1D34-A08C-4065-9CB0-192963DE904A}"/>
    <cellStyle name="Comma 5 2 5 2 4 2 2 4" xfId="2843" xr:uid="{05758140-6326-42F9-BB88-366C43BBCC62}"/>
    <cellStyle name="Comma 5 2 5 2 4 2 2 4 2" xfId="11975" xr:uid="{D1073291-6437-49B8-9871-C9765E3E5C7F}"/>
    <cellStyle name="Comma 5 2 5 2 4 2 2 4 3" xfId="14158" xr:uid="{EB7B4843-EB66-4C88-8743-AE166C98719D}"/>
    <cellStyle name="Comma 5 2 5 2 4 2 2 5" xfId="10749" xr:uid="{1026D993-5557-4234-8C61-35898F977BC5}"/>
    <cellStyle name="Comma 5 2 5 2 4 2 2 6" xfId="13021" xr:uid="{D8DC63E4-0D10-4AF1-8181-0C6056BED269}"/>
    <cellStyle name="Comma 5 2 5 2 4 2 3" xfId="2045" xr:uid="{264FB1B0-6310-42BB-BB08-8413EADB3EE4}"/>
    <cellStyle name="Comma 5 2 5 2 4 2 3 2" xfId="3067" xr:uid="{9DD39DF8-E605-44C1-86E0-2E4D89990F15}"/>
    <cellStyle name="Comma 5 2 5 2 4 2 3 2 2" xfId="12199" xr:uid="{A83EC9F9-28F2-47CE-9007-28E34B7540BB}"/>
    <cellStyle name="Comma 5 2 5 2 4 2 3 2 3" xfId="14382" xr:uid="{5EA5629C-97CD-4FBD-B916-4D3F63F38DBC}"/>
    <cellStyle name="Comma 5 2 5 2 4 2 3 3" xfId="11472" xr:uid="{787406E3-ECF0-49F0-8AD6-8C22C99C391E}"/>
    <cellStyle name="Comma 5 2 5 2 4 2 3 4" xfId="13661" xr:uid="{D86BA771-C23D-4388-88C7-20F552D142BA}"/>
    <cellStyle name="Comma 5 2 5 2 4 2 4" xfId="1816" xr:uid="{3A9C5427-C1DD-46D5-9049-AF461AB9BEC0}"/>
    <cellStyle name="Comma 5 2 5 2 4 2 4 2" xfId="2938" xr:uid="{9C8BE87C-0501-47E3-995C-24A72A4B9E7A}"/>
    <cellStyle name="Comma 5 2 5 2 4 2 4 2 2" xfId="12070" xr:uid="{4F46C84F-3B19-49D5-901F-DC4C6E3963CE}"/>
    <cellStyle name="Comma 5 2 5 2 4 2 4 2 3" xfId="14253" xr:uid="{67059083-BB61-4B49-A94C-6068AFBEF925}"/>
    <cellStyle name="Comma 5 2 5 2 4 2 4 3" xfId="11339" xr:uid="{1E138172-D266-4F34-B603-8189BCAE64B7}"/>
    <cellStyle name="Comma 5 2 5 2 4 2 4 4" xfId="13532" xr:uid="{BCAFA491-8FD0-4A62-B040-F133A8C912A2}"/>
    <cellStyle name="Comma 5 2 5 2 4 2 5" xfId="1253" xr:uid="{E0281BFE-0BE0-4875-A5E5-1C107E74F1D7}"/>
    <cellStyle name="Comma 5 2 5 2 4 2 5 2" xfId="2728" xr:uid="{9ABBAC79-F8A6-4300-8FB7-E9E82DDADD0D}"/>
    <cellStyle name="Comma 5 2 5 2 4 2 5 2 2" xfId="11860" xr:uid="{5020B432-B2B7-4A98-8673-46DE3EB8066B}"/>
    <cellStyle name="Comma 5 2 5 2 4 2 5 2 3" xfId="14043" xr:uid="{DFF7F461-EB43-4024-BD80-AF9C15647DFB}"/>
    <cellStyle name="Comma 5 2 5 2 4 2 5 3" xfId="11073" xr:uid="{88EF2C24-CDB1-4F2C-81E4-B69607EDF6AE}"/>
    <cellStyle name="Comma 5 2 5 2 4 2 5 4" xfId="13330" xr:uid="{7E96F4DC-FC57-4622-B1EE-A527E968A325}"/>
    <cellStyle name="Comma 5 2 5 2 4 2 6" xfId="1165" xr:uid="{7CECC177-79E4-4B87-8641-C6485C18CED6}"/>
    <cellStyle name="Comma 5 2 5 2 4 2 6 2" xfId="11022" xr:uid="{F7038B97-84ED-472F-A6DD-BBFB849651C2}"/>
    <cellStyle name="Comma 5 2 5 2 4 2 6 3" xfId="13282" xr:uid="{BB50A512-C2EB-47E5-BFB0-1D43DE52FF09}"/>
    <cellStyle name="Comma 5 2 5 2 4 2 7" xfId="2678" xr:uid="{D691922F-9C76-4DFA-A972-85EA04F669A8}"/>
    <cellStyle name="Comma 5 2 5 2 4 2 7 2" xfId="11810" xr:uid="{9AAEF326-4EF4-4F68-89A8-C6F75FDEFC8E}"/>
    <cellStyle name="Comma 5 2 5 2 4 2 7 3" xfId="13993" xr:uid="{883689A5-73B6-411F-9224-FF3417B14B1A}"/>
    <cellStyle name="Comma 5 2 5 2 4 2 8" xfId="10509" xr:uid="{A548E579-0965-43F3-8325-335C80302CDA}"/>
    <cellStyle name="Comma 5 2 5 2 4 2 9" xfId="12820" xr:uid="{25328C3B-4A0E-4245-A3EA-49F0F9A6B323}"/>
    <cellStyle name="Comma 5 2 5 2 5" xfId="12696" xr:uid="{A0C5235A-BF51-4C0D-BCCB-07EFE58C6F1A}"/>
    <cellStyle name="Comma 5 2 5 2 6" xfId="15822" xr:uid="{52E16FD5-DFD6-44FE-9596-CF289DB9F177}"/>
    <cellStyle name="Comma 5 2 5 3" xfId="1834" xr:uid="{8976372F-1DEF-4BAE-9BB7-A98FCCE6E1A0}"/>
    <cellStyle name="Comma 5 2 5 3 2" xfId="11346" xr:uid="{F4F5B23C-5459-4A4B-A8D7-FBD14DBF246B}"/>
    <cellStyle name="Comma 5 2 5 3 3" xfId="13538" xr:uid="{F092317F-27F5-42DB-9F67-EE0E802FF570}"/>
    <cellStyle name="Comma 5 2 5 3 4" xfId="19682" xr:uid="{FFA9577B-0369-4E26-8AD8-24154F0CDE6F}"/>
    <cellStyle name="Comma 5 2 5 4" xfId="2944" xr:uid="{2E7E1972-EFD0-4BD1-B124-0D0B86112306}"/>
    <cellStyle name="Comma 5 2 5 4 2" xfId="12076" xr:uid="{1AC9E8CC-749D-4667-9181-57C7B789AA5A}"/>
    <cellStyle name="Comma 5 2 5 4 3" xfId="14259" xr:uid="{D576F191-EF72-4143-9583-A1A1FAE20466}"/>
    <cellStyle name="Comma 5 2 5 5" xfId="6025" xr:uid="{484517E0-D558-4673-8C6C-02374F27EADF}"/>
    <cellStyle name="Comma 5 2 5 6" xfId="10296" xr:uid="{4659D6E2-244C-4DE0-9E17-6AA67CB20844}"/>
    <cellStyle name="Comma 5 2 5 7" xfId="12660" xr:uid="{1AFC47BF-9B05-4CBC-A841-CFF4FDD4F82E}"/>
    <cellStyle name="Comma 5 2 6" xfId="1073" xr:uid="{B95CD9F9-BC96-4B5B-9C2F-7565EDB74B02}"/>
    <cellStyle name="Comma 5 2 6 2" xfId="1269" xr:uid="{7C9FED1C-ED7A-47A6-B8D8-B171B2F188FE}"/>
    <cellStyle name="Comma 5 2 6 2 2" xfId="11080" xr:uid="{09BA37CE-173D-4E37-AC40-CACE8CE23AFD}"/>
    <cellStyle name="Comma 5 2 6 2 2 2" xfId="18246" xr:uid="{4D42BDBC-1D2A-4339-8B18-FB535518B684}"/>
    <cellStyle name="Comma 5 2 6 2 3" xfId="13337" xr:uid="{CD60AE46-427A-4978-BE13-2034FBD9AE45}"/>
    <cellStyle name="Comma 5 2 6 2 4" xfId="15824" xr:uid="{A05D4AF1-7FF8-450F-86BF-8A42F761091A}"/>
    <cellStyle name="Comma 5 2 6 3" xfId="2735" xr:uid="{83D493DA-355E-46A1-ADCD-7CC4AB49C140}"/>
    <cellStyle name="Comma 5 2 6 3 2" xfId="11867" xr:uid="{F1EC704F-5BBB-4CBC-B7BB-B34B43171444}"/>
    <cellStyle name="Comma 5 2 6 3 3" xfId="14050" xr:uid="{FC4F8B36-E5C7-4811-AEF3-54C1A71F5567}"/>
    <cellStyle name="Comma 5 2 6 3 4" xfId="19684" xr:uid="{689CA07F-B948-45E5-AA31-247A14FA6B98}"/>
    <cellStyle name="Comma 5 2 6 4" xfId="6209" xr:uid="{17ED8904-6592-4316-8A00-A276FB0D2D38}"/>
    <cellStyle name="Comma 5 2 6 5" xfId="10937" xr:uid="{AA90FDEF-E932-43AD-B286-0578F194BFB4}"/>
    <cellStyle name="Comma 5 2 6 6" xfId="13200" xr:uid="{C66C845D-3F79-4029-B925-8FAE15F963FD}"/>
    <cellStyle name="Comma 5 2 7" xfId="1186" xr:uid="{F0549C98-D007-49D6-BC78-65D563A58325}"/>
    <cellStyle name="Comma 5 2 7 2" xfId="11038" xr:uid="{53A16785-04EC-40D6-9692-DD25E34139CE}"/>
    <cellStyle name="Comma 5 2 7 2 2" xfId="18247" xr:uid="{0244B536-2E2A-4977-A7C9-D7500F4836DA}"/>
    <cellStyle name="Comma 5 2 7 2 3" xfId="15825" xr:uid="{27C1EB2A-9CF8-41F3-AAE6-710275F6743A}"/>
    <cellStyle name="Comma 5 2 7 3" xfId="13298" xr:uid="{B83A5DA4-3AAC-4FF5-8C8F-0601D3DA8F60}"/>
    <cellStyle name="Comma 5 2 7 3 2" xfId="19685" xr:uid="{D32A9D26-D125-4FCB-941F-BF7B842527DD}"/>
    <cellStyle name="Comma 5 2 7 4" xfId="15109" xr:uid="{A5FB5644-6FDB-4909-9F12-52DC374F863C}"/>
    <cellStyle name="Comma 5 2 8" xfId="2696" xr:uid="{FF2A5797-B145-4BFD-A5BC-C8BA08D47F32}"/>
    <cellStyle name="Comma 5 2 8 2" xfId="11828" xr:uid="{32749276-6A5F-4C84-9139-B25F592A4400}"/>
    <cellStyle name="Comma 5 2 8 2 2" xfId="18248" xr:uid="{C7766537-43CC-4FE4-B002-B7F5AE9E5D68}"/>
    <cellStyle name="Comma 5 2 8 3" xfId="14011" xr:uid="{2ACB0462-8FA2-480F-AB19-B48653BF7AD1}"/>
    <cellStyle name="Comma 5 2 8 3 2" xfId="19686" xr:uid="{EB726097-0883-45A9-BF0C-12D98B82AE91}"/>
    <cellStyle name="Comma 5 2 8 4" xfId="15826" xr:uid="{C699BF77-9A9C-4F28-8505-8D6439A0EF46}"/>
    <cellStyle name="Comma 5 2 9" xfId="3396" xr:uid="{5B333889-607B-4942-A439-357C80BFE7A7}"/>
    <cellStyle name="Comma 5 2 9 2" xfId="10353" xr:uid="{D607E773-F785-494F-8B75-8A679D44C783}"/>
    <cellStyle name="Comma 5 2 9 2 2" xfId="17535" xr:uid="{7C7B4C2A-BC17-4C63-BD47-170D55786397}"/>
    <cellStyle name="Comma 5 2 9 3" xfId="12699" xr:uid="{3B421684-DE78-4F07-A4FE-A725D50425BC}"/>
    <cellStyle name="Comma 5 2 9 4" xfId="15220" xr:uid="{F7FFAF37-AEFE-4817-B8ED-D51F1823094E}"/>
    <cellStyle name="Comma 5 2_Book1" xfId="4137" xr:uid="{5B6DF521-CE61-4090-9E86-CB8F5F0C8B42}"/>
    <cellStyle name="Comma 5 3" xfId="254" xr:uid="{5FD73935-D07B-43EB-8528-FDD01B659D8A}"/>
    <cellStyle name="Comma 5 3 10" xfId="10093" xr:uid="{7C11DC7B-31F2-474C-AD18-951F3A6792FB}"/>
    <cellStyle name="Comma 5 3 11" xfId="12566" xr:uid="{97ECCFC4-FE12-47B1-B15E-5E7E1B1314DD}"/>
    <cellStyle name="Comma 5 3 12" xfId="14717" xr:uid="{8270E0D9-D87B-4F01-A36E-3137EFD173F2}"/>
    <cellStyle name="Comma 5 3 2" xfId="484" xr:uid="{5BC4793C-2BC1-4324-AFC9-8E7EB2632ED0}"/>
    <cellStyle name="Comma 5 3 2 2" xfId="2276" xr:uid="{7AE674DB-C90A-4745-9089-24ADD1DD4D09}"/>
    <cellStyle name="Comma 5 3 2 2 2" xfId="3220" xr:uid="{A3888D52-C190-4F52-A9B6-E9A8AA863844}"/>
    <cellStyle name="Comma 5 3 2 2 2 2" xfId="12352" xr:uid="{8B116C3E-488B-4CE0-A7BE-AC5881CC8E9C}"/>
    <cellStyle name="Comma 5 3 2 2 2 2 2" xfId="18250" xr:uid="{478D12E9-2589-486D-A348-C0296971B5B0}"/>
    <cellStyle name="Comma 5 3 2 2 2 3" xfId="14535" xr:uid="{BA5EB1E6-FCA1-465F-BE51-5A264194B3FE}"/>
    <cellStyle name="Comma 5 3 2 2 2 4" xfId="15828" xr:uid="{558C6A55-06C8-445C-9964-7F00981F804E}"/>
    <cellStyle name="Comma 5 3 2 2 3" xfId="5848" xr:uid="{F71F3E23-35F7-41EC-9739-DF35579DF338}"/>
    <cellStyle name="Comma 5 3 2 2 3 2" xfId="19688" xr:uid="{32F8A44F-22B9-484C-A554-7DAD405F7935}"/>
    <cellStyle name="Comma 5 3 2 2 4" xfId="11624" xr:uid="{3A22A97C-1B3E-4EE0-9902-24BECEFFC80B}"/>
    <cellStyle name="Comma 5 3 2 2 5" xfId="13812" xr:uid="{7B9352F1-F873-4846-931D-B60D092C600D}"/>
    <cellStyle name="Comma 5 3 2 3" xfId="1654" xr:uid="{0E97A15E-1826-4327-9CAB-4EE7E5DB1881}"/>
    <cellStyle name="Comma 5 3 2 3 2" xfId="6375" xr:uid="{5BFA927A-DA2C-4104-A6C1-94CA9A154AD5}"/>
    <cellStyle name="Comma 5 3 2 3 2 2" xfId="18251" xr:uid="{8CD0F2D4-A074-42A0-9E5A-FA0B7EAD2C74}"/>
    <cellStyle name="Comma 5 3 2 3 3" xfId="11263" xr:uid="{764D935F-1758-4098-9F05-BF2375D34225}"/>
    <cellStyle name="Comma 5 3 2 3 3 2" xfId="19689" xr:uid="{716FCD93-965A-4C18-B5C6-80A43728A1BC}"/>
    <cellStyle name="Comma 5 3 2 3 4" xfId="13464" xr:uid="{3E9F3A56-DB65-46BE-8CA5-9242A81FA22E}"/>
    <cellStyle name="Comma 5 3 2 4" xfId="2870" xr:uid="{74629B71-6445-47C5-96A3-5AA09C9ED122}"/>
    <cellStyle name="Comma 5 3 2 4 2" xfId="12002" xr:uid="{6777AC83-8C06-4314-A059-668D8771751A}"/>
    <cellStyle name="Comma 5 3 2 4 2 2" xfId="18249" xr:uid="{A06C64D5-8663-4FAE-AAB8-9B5BA9C4DAF2}"/>
    <cellStyle name="Comma 5 3 2 4 3" xfId="14185" xr:uid="{C4BFB578-ECB0-49AE-966A-19C4976CD6C6}"/>
    <cellStyle name="Comma 5 3 2 4 4" xfId="15827" xr:uid="{BBF3D15A-E944-4992-AB5E-0E4F6C546FE9}"/>
    <cellStyle name="Comma 5 3 2 5" xfId="3535" xr:uid="{960B927E-D92C-44F0-9A43-546732661330}"/>
    <cellStyle name="Comma 5 3 2 5 2" xfId="10545" xr:uid="{A5916353-658F-43BE-B67C-BAF548BB2B70}"/>
    <cellStyle name="Comma 5 3 2 5 3" xfId="12838" xr:uid="{C6069D67-F908-40DE-9541-5E18191E2FBA}"/>
    <cellStyle name="Comma 5 3 2 5 4" xfId="16680" xr:uid="{E996F926-8909-490D-A555-882267862858}"/>
    <cellStyle name="Comma 5 3 2 6" xfId="7747" xr:uid="{502294FD-0EB9-4868-9401-A45A4A5E1BC5}"/>
    <cellStyle name="Comma 5 3 2 6 2" xfId="19687" xr:uid="{CFC2CE95-3BD8-4988-B9D7-13781C03D19A}"/>
    <cellStyle name="Comma 5 3 2 7" xfId="10208" xr:uid="{DDF49D03-2A42-4A30-8543-A4531E0C1611}"/>
    <cellStyle name="Comma 5 3 2 8" xfId="12628" xr:uid="{8EE09245-55A3-4CDE-B02D-7B6338A94B55}"/>
    <cellStyle name="Comma 5 3 2 9" xfId="14784" xr:uid="{D83F59B0-C921-431A-8322-7A539A6E44E7}"/>
    <cellStyle name="Comma 5 3 3" xfId="883" xr:uid="{CBC4FDAE-75FB-45CF-97E2-6F490F69E66D}"/>
    <cellStyle name="Comma 5 3 3 2" xfId="2088" xr:uid="{961432E7-1AE3-4491-9338-92862BA695B5}"/>
    <cellStyle name="Comma 5 3 3 2 2" xfId="11514" xr:uid="{13720E08-A0B6-4737-817A-6551ACE01DAA}"/>
    <cellStyle name="Comma 5 3 3 2 2 2" xfId="18252" xr:uid="{D5FC4C9B-B883-4CF5-912E-0B5795965C7E}"/>
    <cellStyle name="Comma 5 3 3 2 3" xfId="13703" xr:uid="{71B9DF3B-42D0-4047-8933-925C25134C9D}"/>
    <cellStyle name="Comma 5 3 3 2 4" xfId="15829" xr:uid="{A91A0307-64EA-4F2B-8F8F-D47C574407B0}"/>
    <cellStyle name="Comma 5 3 3 3" xfId="3110" xr:uid="{532DEBE3-C24E-4B4D-9C2A-70F3FFF68719}"/>
    <cellStyle name="Comma 5 3 3 3 2" xfId="12242" xr:uid="{E929C431-39D1-47A1-A679-F29E131F2920}"/>
    <cellStyle name="Comma 5 3 3 3 3" xfId="14425" xr:uid="{31AE3B6E-B66C-4B06-8943-C8262DAC63E7}"/>
    <cellStyle name="Comma 5 3 3 3 4" xfId="19690" xr:uid="{B7C2BA42-CA5B-46FA-8908-71E9DBA6F535}"/>
    <cellStyle name="Comma 5 3 3 4" xfId="4138" xr:uid="{4BCCCCFE-4312-4777-A572-3F1B6FA3DC6E}"/>
    <cellStyle name="Comma 5 3 3 5" xfId="10767" xr:uid="{C15467CD-EB1A-4283-9F5F-26E4E20E9DD8}"/>
    <cellStyle name="Comma 5 3 3 6" xfId="13039" xr:uid="{9B592ECB-1785-4F23-BB2B-022AFB93AD58}"/>
    <cellStyle name="Comma 5 3 4" xfId="1881" xr:uid="{64C7F18E-444B-4252-A789-4FC83B411DB0}"/>
    <cellStyle name="Comma 5 3 4 2" xfId="2962" xr:uid="{9251BC93-35C5-43CF-890E-E328F065E724}"/>
    <cellStyle name="Comma 5 3 4 2 2" xfId="12094" xr:uid="{262381A5-3B8C-4611-AB51-2754FE6205FF}"/>
    <cellStyle name="Comma 5 3 4 2 2 2" xfId="18253" xr:uid="{E2753898-76E0-40EB-9AE9-9E3B0F6A0CF7}"/>
    <cellStyle name="Comma 5 3 4 2 3" xfId="14277" xr:uid="{3B0B8740-257D-4438-A256-3AECB49F7B04}"/>
    <cellStyle name="Comma 5 3 4 2 4" xfId="15830" xr:uid="{51928553-2BD8-4A60-95AA-41E4E5C90ABF}"/>
    <cellStyle name="Comma 5 3 4 3" xfId="6210" xr:uid="{164502D3-132C-4732-AC86-827AB0B201D9}"/>
    <cellStyle name="Comma 5 3 4 3 2" xfId="19691" xr:uid="{34722C01-3586-49C5-81EC-4A65F18C0911}"/>
    <cellStyle name="Comma 5 3 4 4" xfId="11367" xr:uid="{861D7A89-60FA-4DA3-850B-A3AB79699744}"/>
    <cellStyle name="Comma 5 3 4 5" xfId="13556" xr:uid="{7FBB8796-7499-4586-9999-7C1EFC7805D2}"/>
    <cellStyle name="Comma 5 3 5" xfId="81" xr:uid="{8C42FB60-E10D-4357-9610-562E0033260D}"/>
    <cellStyle name="Comma 5 3 5 2" xfId="179" xr:uid="{D9C05A5C-CE27-4701-8245-2BC63E9AD549}"/>
    <cellStyle name="Comma 5 3 5 2 10" xfId="15831" xr:uid="{FBEB076A-9EFA-401C-AAE1-8EBC6D8D7E28}"/>
    <cellStyle name="Comma 5 3 5 2 2" xfId="251" xr:uid="{0A118D72-5CEA-4709-A8B7-7C695368B789}"/>
    <cellStyle name="Comma 5 3 5 2 2 2" xfId="2220" xr:uid="{4DF329F7-A907-4591-8F36-4BF834038AA2}"/>
    <cellStyle name="Comma 5 3 5 2 2 2 2" xfId="3197" xr:uid="{232CD569-7E69-4363-8662-CB73A8ABB2F2}"/>
    <cellStyle name="Comma 5 3 5 2 2 2 2 2" xfId="12329" xr:uid="{71926452-44EB-4BFC-8317-2A52C06F9B4C}"/>
    <cellStyle name="Comma 5 3 5 2 2 2 2 3" xfId="14512" xr:uid="{5DB4B0BE-460C-4BE7-985C-B95E3DB125DA}"/>
    <cellStyle name="Comma 5 3 5 2 2 2 2 4" xfId="18255" xr:uid="{38931EE3-45CA-443F-8021-FC56E43762BC}"/>
    <cellStyle name="Comma 5 3 5 2 2 2 3" xfId="11601" xr:uid="{77140804-D290-4CF3-9E03-F1AC933281CA}"/>
    <cellStyle name="Comma 5 3 5 2 2 2 4" xfId="13789" xr:uid="{3531EBBE-7DB3-4731-A28A-565ED1BBFB6A}"/>
    <cellStyle name="Comma 5 3 5 2 2 2 5" xfId="15832" xr:uid="{1CE419F8-4F82-429F-BF69-4D510E43CE7C}"/>
    <cellStyle name="Comma 5 3 5 2 2 3" xfId="1599" xr:uid="{C6FAEFB3-CE15-4006-95BD-69AE02518D5F}"/>
    <cellStyle name="Comma 5 3 5 2 2 3 2" xfId="11231" xr:uid="{A21DB41C-2164-48D8-91B4-C55257123778}"/>
    <cellStyle name="Comma 5 3 5 2 2 3 3" xfId="13441" xr:uid="{D6E79A60-CBD7-44EB-9A1B-6AF6C13D69D8}"/>
    <cellStyle name="Comma 5 3 5 2 2 3 4" xfId="16552" xr:uid="{BE2D5C2C-47D7-4983-942F-1FB79811B90E}"/>
    <cellStyle name="Comma 5 3 5 2 2 4" xfId="2847" xr:uid="{52DD17A3-A92E-40A2-9256-21746EFC6DD5}"/>
    <cellStyle name="Comma 5 3 5 2 2 4 2" xfId="11979" xr:uid="{1532D951-E7FF-463B-829D-B686103AD8E7}"/>
    <cellStyle name="Comma 5 3 5 2 2 4 3" xfId="14162" xr:uid="{2BC614C4-05B1-40F7-BA15-C45CCBFC8B16}"/>
    <cellStyle name="Comma 5 3 5 2 2 4 4" xfId="19693" xr:uid="{0AC4133B-FD59-40BA-ACC2-2ED875038228}"/>
    <cellStyle name="Comma 5 3 5 2 2 5" xfId="3372" xr:uid="{BBEC4B4A-026D-4D5C-9BA8-58C445EEA812}"/>
    <cellStyle name="Comma 5 3 5 2 2 6" xfId="7615" xr:uid="{D7AFC2F7-D8EC-4356-BC8C-440DA2AB91AD}"/>
    <cellStyle name="Comma 5 3 5 2 2 7" xfId="10394" xr:uid="{F6069C88-30C2-4824-B397-BBF2704D1AB3}"/>
    <cellStyle name="Comma 5 3 5 2 2 8" xfId="12728" xr:uid="{C10F6065-C64A-4B11-BD14-FD8CA1BEA035}"/>
    <cellStyle name="Comma 5 3 5 2 2 9" xfId="14677" xr:uid="{43958A15-20A6-421A-ADEA-261B75CDC0CD}"/>
    <cellStyle name="Comma 5 3 5 2 3" xfId="431" xr:uid="{5E94EAE4-DBA7-4D1F-A30A-3E395A285980}"/>
    <cellStyle name="Comma 5 3 5 2 3 2" xfId="2055" xr:uid="{4AF0652E-4DC5-46E5-8DB2-665549CB088A}"/>
    <cellStyle name="Comma 5 3 5 2 3 2 2" xfId="11482" xr:uid="{C2F995FB-C113-4A65-8E0E-343D7D5BD221}"/>
    <cellStyle name="Comma 5 3 5 2 3 2 3" xfId="13671" xr:uid="{8D4EC702-BAC9-4CC4-941C-6D53A2B3CC7A}"/>
    <cellStyle name="Comma 5 3 5 2 3 3" xfId="3077" xr:uid="{2B1F5789-7979-4425-87BC-9FD4C09BE1D0}"/>
    <cellStyle name="Comma 5 3 5 2 3 3 2" xfId="12209" xr:uid="{35DEFD9F-0367-4661-B8E6-995062AD9147}"/>
    <cellStyle name="Comma 5 3 5 2 3 3 3" xfId="14392" xr:uid="{C55EB205-1AB4-438C-A5AE-85581F881237}"/>
    <cellStyle name="Comma 5 3 5 2 3 4" xfId="10507" xr:uid="{A8773AED-2505-4B5B-8654-02EB0B1B5DE8}"/>
    <cellStyle name="Comma 5 3 5 2 3 5" xfId="12818" xr:uid="{AD22E09E-C3A9-4914-9C0F-1088687A2ADD}"/>
    <cellStyle name="Comma 5 3 5 2 3 6" xfId="18254" xr:uid="{81DF601C-DA52-46A6-94B0-326828CAA73E}"/>
    <cellStyle name="Comma 5 3 5 2 4" xfId="863" xr:uid="{8884FC0A-1841-4DC7-9FF8-1F86792F4DD4}"/>
    <cellStyle name="Comma 5 3 5 2 4 2" xfId="1826" xr:uid="{875D961B-8A1F-44CB-AA1E-3E807E38C7B1}"/>
    <cellStyle name="Comma 5 3 5 2 4 2 2" xfId="11343" xr:uid="{7F3241BC-09FA-450C-950A-B6DB15460387}"/>
    <cellStyle name="Comma 5 3 5 2 4 2 3" xfId="13536" xr:uid="{BB1C92B9-7B34-42CD-AE94-5F9A305D6A5C}"/>
    <cellStyle name="Comma 5 3 5 2 4 3" xfId="2942" xr:uid="{029BAD0D-0516-40E9-A63B-25951F17A60E}"/>
    <cellStyle name="Comma 5 3 5 2 4 3 2" xfId="12074" xr:uid="{7CAAA247-6087-43A2-AC49-652B45E98299}"/>
    <cellStyle name="Comma 5 3 5 2 4 3 3" xfId="14257" xr:uid="{AA53B61E-DCEC-4D4A-AC1F-783B88E6F778}"/>
    <cellStyle name="Comma 5 3 5 2 4 4" xfId="10747" xr:uid="{5B875EDA-5BB1-4D23-8BAA-E2362F7540FD}"/>
    <cellStyle name="Comma 5 3 5 2 4 5" xfId="13019" xr:uid="{5631ABF8-F8E0-4E01-BEF6-28520CE6F7F3}"/>
    <cellStyle name="Comma 5 3 5 2 5" xfId="1043" xr:uid="{D314D832-41CA-4009-BBBF-86D7D8AF1235}"/>
    <cellStyle name="Comma 5 3 5 2 5 2" xfId="1262" xr:uid="{D382DFBB-F08F-4CC3-BD81-62C1662F212A}"/>
    <cellStyle name="Comma 5 3 5 2 5 2 2" xfId="11077" xr:uid="{D3F318CA-2E27-4A41-A2EC-B3BB64CA85ED}"/>
    <cellStyle name="Comma 5 3 5 2 5 2 3" xfId="13334" xr:uid="{0379BCA4-3EF8-4D48-AC90-E1213445D004}"/>
    <cellStyle name="Comma 5 3 5 2 5 3" xfId="2732" xr:uid="{965A22E3-F2CF-42CF-9395-EA2CCE66D129}"/>
    <cellStyle name="Comma 5 3 5 2 5 3 2" xfId="11864" xr:uid="{2C5F0723-AE4F-4E1E-BDFB-4D3057280E2D}"/>
    <cellStyle name="Comma 5 3 5 2 5 3 3" xfId="14047" xr:uid="{4134FB30-9B4B-44AC-975E-64CC680964AA}"/>
    <cellStyle name="Comma 5 3 5 2 5 4" xfId="10922" xr:uid="{E0359148-EFAC-4C59-9C4E-237A964EFC33}"/>
    <cellStyle name="Comma 5 3 5 2 5 5" xfId="13190" xr:uid="{FF9A9E03-803F-43D8-8A2F-01AD579A7C11}"/>
    <cellStyle name="Comma 5 3 5 2 6" xfId="1175" xr:uid="{15DBE333-F91E-48CC-B734-7A8349940CF2}"/>
    <cellStyle name="Comma 5 3 5 2 6 2" xfId="11032" xr:uid="{BD428F94-2462-44FD-AF9F-EA27396444FE}"/>
    <cellStyle name="Comma 5 3 5 2 6 3" xfId="13292" xr:uid="{EC7962AC-5813-4D2E-81D1-82669F507FCE}"/>
    <cellStyle name="Comma 5 3 5 2 7" xfId="2688" xr:uid="{98908E58-75F4-402F-89BB-CA7D9C9ACF13}"/>
    <cellStyle name="Comma 5 3 5 2 7 2" xfId="11820" xr:uid="{D1C7EDB3-F080-4534-9E71-11B2C4AA3F48}"/>
    <cellStyle name="Comma 5 3 5 2 7 3" xfId="14003" xr:uid="{1B7FDEF2-F47D-4E9C-A6C2-0F60700D44B0}"/>
    <cellStyle name="Comma 5 3 5 2 8" xfId="10343" xr:uid="{C5326588-4A0B-457A-954A-47776B22191E}"/>
    <cellStyle name="Comma 5 3 5 2 9" xfId="12694" xr:uid="{CB0C4143-206E-483D-9D03-AB89D46FBBB3}"/>
    <cellStyle name="Comma 5 3 5 3" xfId="10295" xr:uid="{23C54E25-A943-408A-AB5E-86730A4EBB36}"/>
    <cellStyle name="Comma 5 3 5 3 2" xfId="17516" xr:uid="{EC112796-87AE-47B9-B7B7-CA2C8F61CD62}"/>
    <cellStyle name="Comma 5 3 5 4" xfId="12659" xr:uid="{807AD80F-C61E-4C22-BBB0-CE5C2978D83E}"/>
    <cellStyle name="Comma 5 3 5 4 2" xfId="19692" xr:uid="{F7DA1FB7-51C4-4F58-B17E-DAFE3EC8C900}"/>
    <cellStyle name="Comma 5 3 5 5" xfId="15196" xr:uid="{9D91C5EA-32A4-4DDD-B052-C44451D3E075}"/>
    <cellStyle name="Comma 5 3 6" xfId="1329" xr:uid="{FACA41B5-292C-4DC0-B362-7D922F02B8CE}"/>
    <cellStyle name="Comma 5 3 6 2" xfId="11108" xr:uid="{41046609-EB58-46F0-9AFD-74A995A1D1A0}"/>
    <cellStyle name="Comma 5 3 6 2 2" xfId="17623" xr:uid="{721155BC-6863-4AA5-BFF7-3034028B18E9}"/>
    <cellStyle name="Comma 5 3 6 3" xfId="13362" xr:uid="{7A6B15FD-6CCC-419E-9E04-4A4FED1E788E}"/>
    <cellStyle name="Comma 5 3 6 4" xfId="15302" xr:uid="{D8091808-B083-48C5-80C0-60274FC31562}"/>
    <cellStyle name="Comma 5 3 7" xfId="2761" xr:uid="{BB6AB997-BCB7-4417-9B30-0419A6D91584}"/>
    <cellStyle name="Comma 5 3 7 2" xfId="11893" xr:uid="{1004A098-7702-412D-9356-C878B365BAE8}"/>
    <cellStyle name="Comma 5 3 7 3" xfId="14076" xr:uid="{83033F5F-B5F0-4B4C-AB4F-DD5D43356B9C}"/>
    <cellStyle name="Comma 5 3 7 4" xfId="16605" xr:uid="{B2DACCF5-0992-488C-9BA4-F12E9B0BAA6B}"/>
    <cellStyle name="Comma 5 3 8" xfId="3435" xr:uid="{E946FE67-60D3-434E-92A7-D31077C3CBF1}"/>
    <cellStyle name="Comma 5 3 8 2" xfId="10397" xr:uid="{9BE974AA-CEC5-4787-9CBD-B134EAC45026}"/>
    <cellStyle name="Comma 5 3 8 3" xfId="12731" xr:uid="{E76E38EF-184E-4014-8668-E04E01D47C61}"/>
    <cellStyle name="Comma 5 3 8 4" xfId="19082" xr:uid="{F6166040-852D-46E5-ABED-2148B75D0811}"/>
    <cellStyle name="Comma 5 3 9" xfId="7665" xr:uid="{C27A0F30-3D33-4E48-AD4C-67D5C34CD27A}"/>
    <cellStyle name="Comma 5 4" xfId="288" xr:uid="{F15281BD-4CE3-4BD3-9AFA-5AAC143D0817}"/>
    <cellStyle name="Comma 5 4 2" xfId="515" xr:uid="{3A85A8F3-53BD-412B-968C-CA00C741D008}"/>
    <cellStyle name="Comma 5 4 2 2" xfId="2280" xr:uid="{20FE10F9-182D-4323-A349-08E6430713F8}"/>
    <cellStyle name="Comma 5 4 2 3" xfId="1659" xr:uid="{E594EB50-26B7-49A4-BF53-B7B1143EB539}"/>
    <cellStyle name="Comma 5 4 2 4" xfId="4139" xr:uid="{B32C9F27-9581-4C40-85DF-C202AF6F22F4}"/>
    <cellStyle name="Comma 5 4 2 5" xfId="10567" xr:uid="{B87F8799-516A-4456-9610-FD1A9CA7D87A}"/>
    <cellStyle name="Comma 5 4 2 6" xfId="12850" xr:uid="{25B1C11F-6378-4E1E-B640-02938FB50F6B}"/>
    <cellStyle name="Comma 5 4 3" xfId="895" xr:uid="{E02F06FD-E8B3-4233-8A88-D0A552CFBE45}"/>
    <cellStyle name="Comma 5 4 3 2" xfId="1885" xr:uid="{025DF943-8B0A-4109-9B32-D417667297F6}"/>
    <cellStyle name="Comma 5 4 3 2 2" xfId="18256" xr:uid="{34CB043E-9FE3-4D5A-9AFD-FC69C24C79CC}"/>
    <cellStyle name="Comma 5 4 3 3" xfId="10779" xr:uid="{2D8389F7-BDF3-4B6A-8981-6FBD067A537D}"/>
    <cellStyle name="Comma 5 4 3 4" xfId="13051" xr:uid="{1F2E9845-5E8F-4136-B6CE-523932308966}"/>
    <cellStyle name="Comma 5 4 3 5" xfId="15833" xr:uid="{4BE7B41E-1305-4CB8-9481-B51DB773ACF1}"/>
    <cellStyle name="Comma 5 4 4" xfId="1347" xr:uid="{CF39AAB0-3A3A-478B-B5D5-DA647BDEA67E}"/>
    <cellStyle name="Comma 5 4 4 2" xfId="19694" xr:uid="{47F5BD35-11D3-4A27-847D-22725A93C267}"/>
    <cellStyle name="Comma 5 4 5" xfId="3486" xr:uid="{C7CA5439-9BAA-4E0A-88B9-55D7DA728836}"/>
    <cellStyle name="Comma 5 4 5 2" xfId="10425" xr:uid="{A19B373A-4D00-48F9-9D41-504BB612E345}"/>
    <cellStyle name="Comma 5 4 5 3" xfId="12755" xr:uid="{E32956BE-8A6B-45A4-880E-11E7B8228EDE}"/>
    <cellStyle name="Comma 5 4 6" xfId="10139" xr:uid="{879BBFC6-7D6D-426F-98B3-FD3FD448A473}"/>
    <cellStyle name="Comma 5 5" xfId="545" xr:uid="{A733352D-A248-498B-9867-A73394C433E8}"/>
    <cellStyle name="Comma 5 5 2" xfId="906" xr:uid="{63DAAE7F-7FC3-4C9F-8C0D-CE0B7CAC871C}"/>
    <cellStyle name="Comma 5 5 2 2" xfId="2309" xr:uid="{C3FB6B0A-6160-43DF-B615-31405FBAB3CD}"/>
    <cellStyle name="Comma 5 5 2 2 2" xfId="3235" xr:uid="{A2576EFA-67AC-4F98-9B00-BAC5D025C084}"/>
    <cellStyle name="Comma 5 5 2 2 2 2" xfId="12367" xr:uid="{1F4CB73F-8E14-42A1-ADA8-B04083E586F9}"/>
    <cellStyle name="Comma 5 5 2 2 2 3" xfId="14550" xr:uid="{CB9E9879-2D4A-495C-A27D-49B40BDC9A97}"/>
    <cellStyle name="Comma 5 5 2 2 3" xfId="11639" xr:uid="{A70BCCD8-768E-47CC-8F43-D3C59E46E758}"/>
    <cellStyle name="Comma 5 5 2 2 4" xfId="13827" xr:uid="{0D905CB7-A703-418D-88FC-3E09F808F71A}"/>
    <cellStyle name="Comma 5 5 2 3" xfId="1691" xr:uid="{661FD7C9-647B-4475-9298-000266DBBC0F}"/>
    <cellStyle name="Comma 5 5 2 3 2" xfId="11280" xr:uid="{77A7365C-44AE-4D7B-A884-90291FF0ABB9}"/>
    <cellStyle name="Comma 5 5 2 3 3" xfId="13479" xr:uid="{A240D498-2F94-4246-9CBC-5BB9C047E7BF}"/>
    <cellStyle name="Comma 5 5 2 4" xfId="2885" xr:uid="{19D6C570-D625-4D6A-9184-0A41F634A658}"/>
    <cellStyle name="Comma 5 5 2 4 2" xfId="12017" xr:uid="{1A821E72-C6E1-498D-8B4F-7C1A1A22BA53}"/>
    <cellStyle name="Comma 5 5 2 4 3" xfId="14200" xr:uid="{EF312A45-4C59-4BC3-88A9-A1C669A89C1F}"/>
    <cellStyle name="Comma 5 5 2 5" xfId="10790" xr:uid="{E0CE6780-B74F-4D8A-A668-DF1546DF93E1}"/>
    <cellStyle name="Comma 5 5 2 6" xfId="13062" xr:uid="{2CC3AE6C-1C18-445F-AADD-82C08B432FC2}"/>
    <cellStyle name="Comma 5 5 3" xfId="2114" xr:uid="{D4E0EC97-25F9-4059-88FF-998FFFB27641}"/>
    <cellStyle name="Comma 5 5 3 2" xfId="3136" xr:uid="{DE306856-C2AC-445F-9DB4-0A4FDA91BA99}"/>
    <cellStyle name="Comma 5 5 3 2 2" xfId="12268" xr:uid="{DB2F74D0-40AB-43E3-8F4E-C22FC6DE4FC5}"/>
    <cellStyle name="Comma 5 5 3 2 3" xfId="14451" xr:uid="{11E351FF-36BB-41E9-8B7C-12DAEDA4186B}"/>
    <cellStyle name="Comma 5 5 3 3" xfId="11539" xr:uid="{8E2AF24E-5995-4F69-949C-AD41779EDCED}"/>
    <cellStyle name="Comma 5 5 3 4" xfId="13728" xr:uid="{10695192-1ED0-4120-8927-6F4E151A2BBD}"/>
    <cellStyle name="Comma 5 5 4" xfId="1915" xr:uid="{CFA9952D-472E-43E7-A7F3-CC9D4E6AECA2}"/>
    <cellStyle name="Comma 5 5 4 2" xfId="2978" xr:uid="{1758D9C8-F962-44D5-88BE-CF8235126B61}"/>
    <cellStyle name="Comma 5 5 4 2 2" xfId="12110" xr:uid="{0284DFD5-3E6A-4827-A978-97733B8AF646}"/>
    <cellStyle name="Comma 5 5 4 2 3" xfId="14293" xr:uid="{14DCACC7-BE96-4CE1-8253-0C16F8D99E9B}"/>
    <cellStyle name="Comma 5 5 4 3" xfId="11383" xr:uid="{EBEDA5A9-1603-43E4-B123-2AA8F4388C0F}"/>
    <cellStyle name="Comma 5 5 4 4" xfId="13572" xr:uid="{5CB85C3C-8CC2-452A-81B6-2DD028FC44AD}"/>
    <cellStyle name="Comma 5 5 5" xfId="1434" xr:uid="{2F669674-E993-45DE-B0E4-1C06AAE260FB}"/>
    <cellStyle name="Comma 5 5 5 2" xfId="11132" xr:uid="{6D513883-E9AF-44A2-A724-38F45E983A40}"/>
    <cellStyle name="Comma 5 5 5 3" xfId="13380" xr:uid="{1F34BA9A-4D1D-4F09-9260-0C504A07DA06}"/>
    <cellStyle name="Comma 5 5 6" xfId="2787" xr:uid="{44A95485-8882-4CE3-90DE-E69ED019A18B}"/>
    <cellStyle name="Comma 5 5 6 2" xfId="11919" xr:uid="{2612AA44-0BDC-4B2E-A47F-A1B32C6E4590}"/>
    <cellStyle name="Comma 5 5 6 3" xfId="14102" xr:uid="{C1F8CEAF-981D-4D52-BC62-C86A2CA4E50B}"/>
    <cellStyle name="Comma 5 5 7" xfId="4140" xr:uid="{0ADA3559-6709-4DCE-9BD8-4181BE846491}"/>
    <cellStyle name="Comma 5 5 8" xfId="10582" xr:uid="{CACC1C59-0CF1-4A7A-A4AE-2C5C1BEA4586}"/>
    <cellStyle name="Comma 5 5 9" xfId="12860" xr:uid="{CE2AD1D4-0705-4BAE-86BC-3CB683A580E5}"/>
    <cellStyle name="Comma 5 6" xfId="576" xr:uid="{9F2DAD4B-95F1-43AF-936A-06C5D931C6CA}"/>
    <cellStyle name="Comma 5 6 2" xfId="917" xr:uid="{1493444D-672E-45BE-BBB4-4EFD7E0F9799}"/>
    <cellStyle name="Comma 5 6 2 2" xfId="2321" xr:uid="{FD63EA01-6187-42C6-9E05-6C4E5297EAB9}"/>
    <cellStyle name="Comma 5 6 2 2 2" xfId="3238" xr:uid="{E360D843-57B1-4103-82C7-B131FAE16453}"/>
    <cellStyle name="Comma 5 6 2 2 2 2" xfId="12370" xr:uid="{A305A9D1-5EFF-4DFE-92AB-4A229A3A06ED}"/>
    <cellStyle name="Comma 5 6 2 2 2 3" xfId="14553" xr:uid="{22C4422C-A9FF-437C-B497-6FAA04D34264}"/>
    <cellStyle name="Comma 5 6 2 2 3" xfId="11642" xr:uid="{EDC59D3E-399E-4012-A118-26615D5A8185}"/>
    <cellStyle name="Comma 5 6 2 2 4" xfId="13830" xr:uid="{7A759333-48AB-4B49-9BE5-9B5D11E6CAD4}"/>
    <cellStyle name="Comma 5 6 2 2 5" xfId="18257" xr:uid="{E76833E0-D4F4-48A3-BC57-636BB663BAD4}"/>
    <cellStyle name="Comma 5 6 2 3" xfId="1703" xr:uid="{B5307557-A06B-4207-BD77-1B149E5CD7CE}"/>
    <cellStyle name="Comma 5 6 2 3 2" xfId="11286" xr:uid="{C496E258-784D-48A7-9C9D-57FBD4AA2936}"/>
    <cellStyle name="Comma 5 6 2 3 3" xfId="13482" xr:uid="{D8075D8B-19E0-43D6-9E46-961021A80848}"/>
    <cellStyle name="Comma 5 6 2 4" xfId="2888" xr:uid="{687A6D45-B9DE-4307-A822-A5BC55974027}"/>
    <cellStyle name="Comma 5 6 2 4 2" xfId="12020" xr:uid="{C472C2D9-88B7-4559-92A9-0DC9F0F3949C}"/>
    <cellStyle name="Comma 5 6 2 4 3" xfId="14203" xr:uid="{7976979E-05FA-4720-9AA9-CAF2DDAF48A4}"/>
    <cellStyle name="Comma 5 6 2 5" xfId="10801" xr:uid="{677E0E3D-C089-4883-BA7A-7D0DE62AB427}"/>
    <cellStyle name="Comma 5 6 2 6" xfId="13073" xr:uid="{B7B5A0AA-78BB-42B6-9B8F-3FB613CB4280}"/>
    <cellStyle name="Comma 5 6 2 7" xfId="15834" xr:uid="{0997AD44-59C2-41F9-93A3-F16F9382BEB6}"/>
    <cellStyle name="Comma 5 6 3" xfId="2117" xr:uid="{6483F040-7370-49CA-B48F-4468F8F5E836}"/>
    <cellStyle name="Comma 5 6 3 2" xfId="3139" xr:uid="{59B370D5-2465-4BA9-8813-4E13F04293B7}"/>
    <cellStyle name="Comma 5 6 3 2 2" xfId="12271" xr:uid="{BD350479-1A95-4466-9E3D-EE2AFE7307FF}"/>
    <cellStyle name="Comma 5 6 3 2 3" xfId="14454" xr:uid="{791E4650-665E-4E15-B4FE-E1B03E1354A9}"/>
    <cellStyle name="Comma 5 6 3 3" xfId="11542" xr:uid="{B96892DC-4EA6-40D9-9619-12FD55D5683F}"/>
    <cellStyle name="Comma 5 6 3 4" xfId="13731" xr:uid="{9E7915CA-06FA-47F4-BC2F-B1600FCF58E2}"/>
    <cellStyle name="Comma 5 6 3 5" xfId="19695" xr:uid="{7F23BDDB-AC3F-4998-9CC4-F02CC83F46B1}"/>
    <cellStyle name="Comma 5 6 4" xfId="1927" xr:uid="{565B218A-537D-4722-98A9-CBD2C79272FD}"/>
    <cellStyle name="Comma 5 6 4 2" xfId="2981" xr:uid="{D6829E6F-1C5A-44D0-91F4-768F57F13E20}"/>
    <cellStyle name="Comma 5 6 4 2 2" xfId="12113" xr:uid="{03C860E8-36FC-44B4-B93E-A95C5D3961B2}"/>
    <cellStyle name="Comma 5 6 4 2 3" xfId="14296" xr:uid="{D8683216-42D5-4F2E-B8BF-B022FDC01B76}"/>
    <cellStyle name="Comma 5 6 4 3" xfId="11386" xr:uid="{0E3A3095-2A8C-4EAD-9B43-B424464D34C2}"/>
    <cellStyle name="Comma 5 6 4 4" xfId="13575" xr:uid="{C21BBF0B-AF49-42F8-8A12-A953A43BFCB8}"/>
    <cellStyle name="Comma 5 6 5" xfId="1454" xr:uid="{BCCDC57F-64E7-48E1-9F32-88A6DB8F82E0}"/>
    <cellStyle name="Comma 5 6 5 2" xfId="11143" xr:uid="{FDC6099C-84FC-49E2-85BF-EA9A39264A13}"/>
    <cellStyle name="Comma 5 6 5 3" xfId="13382" xr:uid="{3D181938-F83A-4AFE-8581-522CA3C00B91}"/>
    <cellStyle name="Comma 5 6 6" xfId="2789" xr:uid="{EEEE1543-0B09-4F2A-A457-34D8C0B19E26}"/>
    <cellStyle name="Comma 5 6 6 2" xfId="11921" xr:uid="{9B1CE21F-03C2-4472-B552-42144ADC76C0}"/>
    <cellStyle name="Comma 5 6 6 3" xfId="14104" xr:uid="{855197FD-2553-4C78-A931-019FCFA629CD}"/>
    <cellStyle name="Comma 5 6 7" xfId="4133" xr:uid="{E62C38C1-2128-4649-89DA-54E6A70D9FFE}"/>
    <cellStyle name="Comma 5 6 8" xfId="10595" xr:uid="{183DF6DE-0272-4A07-AF77-88604877D1B9}"/>
    <cellStyle name="Comma 5 6 9" xfId="12871" xr:uid="{9D944805-B004-45D9-BDD1-02EFBEB6811A}"/>
    <cellStyle name="Comma 5 7" xfId="607" xr:uid="{D4C5FBAC-0383-42C8-8FCC-DC49B08A0E50}"/>
    <cellStyle name="Comma 5 7 2" xfId="928" xr:uid="{64BCBAAB-41FE-4E89-A1F5-235A09E83C00}"/>
    <cellStyle name="Comma 5 7 2 2" xfId="2131" xr:uid="{2E6020DA-F7EA-4F21-B9F9-0650A2641995}"/>
    <cellStyle name="Comma 5 7 2 2 2" xfId="11553" xr:uid="{E5ABCD64-089B-40A8-82EA-5FC0E5C06F82}"/>
    <cellStyle name="Comma 5 7 2 2 3" xfId="13742" xr:uid="{A7153C7F-B6DD-4470-9100-FD713251912A}"/>
    <cellStyle name="Comma 5 7 2 2 4" xfId="18258" xr:uid="{ED4AB779-A2F3-4602-9D05-F7659522D31F}"/>
    <cellStyle name="Comma 5 7 2 3" xfId="3150" xr:uid="{9A9D5683-830F-4FAF-8CFA-317B1D022727}"/>
    <cellStyle name="Comma 5 7 2 3 2" xfId="12282" xr:uid="{C7812037-12F5-4A58-ACA3-94AB03CF311A}"/>
    <cellStyle name="Comma 5 7 2 3 3" xfId="14465" xr:uid="{B30DE216-9C79-4995-9EE4-A1B2754BA693}"/>
    <cellStyle name="Comma 5 7 2 4" xfId="10812" xr:uid="{49ECC7D1-5788-42D6-9E6F-9F64747524CC}"/>
    <cellStyle name="Comma 5 7 2 5" xfId="13084" xr:uid="{A82E9D88-D29B-4306-87CE-CADFECC7A8F3}"/>
    <cellStyle name="Comma 5 7 2 6" xfId="15835" xr:uid="{5E8B1B63-44D8-4535-A501-60F9FF45A508}"/>
    <cellStyle name="Comma 5 7 3" xfId="1956" xr:uid="{E97EAE21-0090-492C-BA0C-38E57E391560}"/>
    <cellStyle name="Comma 5 7 3 2" xfId="2992" xr:uid="{16BED906-929B-4F4A-97D5-BD4D0BD99DF1}"/>
    <cellStyle name="Comma 5 7 3 2 2" xfId="12124" xr:uid="{DDE2F2C2-1F01-4B09-83FC-5F62A3555AB6}"/>
    <cellStyle name="Comma 5 7 3 2 3" xfId="14307" xr:uid="{BA85312F-50F4-48EC-9139-97378325B002}"/>
    <cellStyle name="Comma 5 7 3 3" xfId="11397" xr:uid="{29CE2729-9D19-4FCC-9A0F-B5AF499EC626}"/>
    <cellStyle name="Comma 5 7 3 4" xfId="13586" xr:uid="{97E80E32-8614-4AB7-A651-E0683313552B}"/>
    <cellStyle name="Comma 5 7 3 5" xfId="19696" xr:uid="{F579A417-62FD-46BF-9BE0-39461A28F81B}"/>
    <cellStyle name="Comma 5 7 4" xfId="1472" xr:uid="{5DD21E31-ADED-4C75-8AAC-4D517BC843C9}"/>
    <cellStyle name="Comma 5 7 4 2" xfId="11158" xr:uid="{EBAA77AE-C594-4B2E-B836-081D5DDF8EEF}"/>
    <cellStyle name="Comma 5 7 4 3" xfId="13393" xr:uid="{E725BABE-3C8E-408C-8A2C-49DA40A14C2C}"/>
    <cellStyle name="Comma 5 7 5" xfId="2800" xr:uid="{4B75A894-0351-45D9-83EE-62F2907C3197}"/>
    <cellStyle name="Comma 5 7 5 2" xfId="11932" xr:uid="{C375B766-70F1-4958-A3F9-5DBBC7603F40}"/>
    <cellStyle name="Comma 5 7 5 3" xfId="14115" xr:uid="{08DFE47D-B8EA-4BBC-B8F5-9B4C61561C1F}"/>
    <cellStyle name="Comma 5 7 6" xfId="5991" xr:uid="{7E94D575-811C-4FFF-BBE0-D3FC82470015}"/>
    <cellStyle name="Comma 5 7 7" xfId="10607" xr:uid="{BC1A4215-7F6A-448B-BD77-ADF73AB80EB2}"/>
    <cellStyle name="Comma 5 7 8" xfId="12882" xr:uid="{DB0E0944-3389-4980-AA9C-E8AF8185FADC}"/>
    <cellStyle name="Comma 5 8" xfId="638" xr:uid="{0255626F-3B8B-4AC4-801A-058620AD6B1C}"/>
    <cellStyle name="Comma 5 8 2" xfId="939" xr:uid="{5440BBE9-6F7C-4265-B975-3E722734AB09}"/>
    <cellStyle name="Comma 5 8 2 2" xfId="2167" xr:uid="{E85F08A3-DABD-41B2-9DD7-572BD91DDE69}"/>
    <cellStyle name="Comma 5 8 2 2 2" xfId="18259" xr:uid="{EDF28532-43FE-46D2-9095-79F40B0DAF8B}"/>
    <cellStyle name="Comma 5 8 2 3" xfId="10823" xr:uid="{BAB3E74D-5639-4C8E-A8DE-5D76B04B0FA1}"/>
    <cellStyle name="Comma 5 8 2 4" xfId="13095" xr:uid="{CCBD25A3-BF69-47F3-84C2-AC274162D8B8}"/>
    <cellStyle name="Comma 5 8 2 5" xfId="15836" xr:uid="{CD2EBF8A-D38E-4E6A-8D1A-6B41DF91C030}"/>
    <cellStyle name="Comma 5 8 3" xfId="1776" xr:uid="{76F1F1E9-0D8E-4B76-8E5D-2971F2315F88}"/>
    <cellStyle name="Comma 5 8 3 2" xfId="19697" xr:uid="{45B1D901-C0BF-41FE-9D8C-8D72CF1FF447}"/>
    <cellStyle name="Comma 5 8 4" xfId="1546" xr:uid="{E823DE82-871C-4637-AF58-E67887E3E087}"/>
    <cellStyle name="Comma 5 8 5" xfId="6038" xr:uid="{16FD1E79-1B22-4760-879F-C801AE6E8EB0}"/>
    <cellStyle name="Comma 5 8 6" xfId="10619" xr:uid="{28C385DE-6C1A-4E12-86B1-DEA96B35ED7D}"/>
    <cellStyle name="Comma 5 8 7" xfId="12893" xr:uid="{C07C2680-B5CA-45E4-8FE8-C209F08F5876}"/>
    <cellStyle name="Comma 5 9" xfId="669" xr:uid="{0BD5C1FE-E9B4-406B-9043-0BCA98A19C9D}"/>
    <cellStyle name="Comma 5 9 2" xfId="950" xr:uid="{DD704FD6-064F-410F-AD6B-CD1429879B16}"/>
    <cellStyle name="Comma 5 9 2 2" xfId="10834" xr:uid="{6DD57929-9B6C-42F2-8AFC-941524C4156A}"/>
    <cellStyle name="Comma 5 9 2 2 2" xfId="18260" xr:uid="{373A0CF5-E7EF-42E9-AE3C-A48DF0EC76CC}"/>
    <cellStyle name="Comma 5 9 2 3" xfId="13106" xr:uid="{93F46B8D-288A-450C-81A7-FABDE5DBF679}"/>
    <cellStyle name="Comma 5 9 2 4" xfId="15837" xr:uid="{39DB8723-3921-4CAE-9F70-D1D726B141FB}"/>
    <cellStyle name="Comma 5 9 3" xfId="1755" xr:uid="{0877F25D-F3F8-4CC4-8CA8-BF50EA7B3F18}"/>
    <cellStyle name="Comma 5 9 3 2" xfId="11303" xr:uid="{4D80402D-CD32-426C-B0B6-ECC3E65F64B7}"/>
    <cellStyle name="Comma 5 9 3 3" xfId="13498" xr:uid="{B5D61E76-8DB4-4574-BBF8-4BFD6AB88893}"/>
    <cellStyle name="Comma 5 9 3 4" xfId="19698" xr:uid="{408B6EFE-61C6-4F33-BAE5-778A2BC16C39}"/>
    <cellStyle name="Comma 5 9 4" xfId="2904" xr:uid="{7B07CCE0-C33F-4672-B751-6ABB8CAE0971}"/>
    <cellStyle name="Comma 5 9 4 2" xfId="12036" xr:uid="{2B566AC5-8E09-4268-A7DD-FF0D9B505696}"/>
    <cellStyle name="Comma 5 9 4 3" xfId="14219" xr:uid="{01F19FB4-6473-41FA-BDE1-A513338CAF85}"/>
    <cellStyle name="Comma 5 9 5" xfId="6037" xr:uid="{CDD9C28E-5734-4250-ADE3-2D0CF53BC3D7}"/>
    <cellStyle name="Comma 5 9 6" xfId="10631" xr:uid="{1925432D-063E-4DFA-9BDC-6BD74A2D5039}"/>
    <cellStyle name="Comma 5 9 7" xfId="12904" xr:uid="{5A08DC17-9553-414D-A96C-F20F85948B9C}"/>
    <cellStyle name="Comma 5_AA" xfId="4141" xr:uid="{6C7C9656-E338-4A7A-891B-5223806D8EC2}"/>
    <cellStyle name="Comma 50" xfId="5983" xr:uid="{2F706C00-F862-4AF5-89A8-901B7CCD6214}"/>
    <cellStyle name="Comma 50 2" xfId="15838" xr:uid="{72901849-1796-4B07-955A-6485B5BAEB0C}"/>
    <cellStyle name="Comma 50 2 2" xfId="18261" xr:uid="{17EC8A77-0F27-4199-A622-CC5C4A200AA7}"/>
    <cellStyle name="Comma 50 3" xfId="19699" xr:uid="{EC4F165C-9E75-473B-9E5E-6830B6A7B160}"/>
    <cellStyle name="Comma 51" xfId="6034" xr:uid="{E2EA80D5-FA24-4C7D-9BFC-0C50FB7B4F7C}"/>
    <cellStyle name="Comma 51 2" xfId="15839" xr:uid="{2237EA99-04E1-4861-8B62-A8D00EB2A0B1}"/>
    <cellStyle name="Comma 51 2 2" xfId="18262" xr:uid="{6E483E32-04D4-4CC5-BECB-9B170328840D}"/>
    <cellStyle name="Comma 51 3" xfId="19700" xr:uid="{8007E861-5516-413C-9D13-31A9213CA189}"/>
    <cellStyle name="Comma 52" xfId="6043" xr:uid="{E6C66DF3-3FAB-4548-B64E-D3554A2610DB}"/>
    <cellStyle name="Comma 52 2" xfId="15840" xr:uid="{343BE974-2901-4813-A65A-594F06B57D54}"/>
    <cellStyle name="Comma 52 2 2" xfId="18263" xr:uid="{D4FD285B-AF9E-48E3-B9AB-B5FB2E29711B}"/>
    <cellStyle name="Comma 52 3" xfId="19701" xr:uid="{13E1688C-267D-485D-A279-22FD9B55458C}"/>
    <cellStyle name="Comma 53" xfId="6042" xr:uid="{B226AEA9-BD1B-4191-81DF-AB45CFD201CF}"/>
    <cellStyle name="Comma 53 2" xfId="15841" xr:uid="{B3586B73-EAA3-4E06-9F1A-776DE9E97A6A}"/>
    <cellStyle name="Comma 53 2 2" xfId="18264" xr:uid="{8AC7B291-1E4A-43A8-B5D5-25A86F012897}"/>
    <cellStyle name="Comma 53 3" xfId="19702" xr:uid="{9E61E2E1-520E-4536-AA66-C5D3824728B7}"/>
    <cellStyle name="Comma 54" xfId="6047" xr:uid="{4F3EED75-66A6-4B07-9499-99F44D89D98E}"/>
    <cellStyle name="Comma 54 2" xfId="15842" xr:uid="{8486B3AB-66E1-42F0-B974-B1852555B662}"/>
    <cellStyle name="Comma 54 2 2" xfId="18265" xr:uid="{96EE44BE-E78A-4897-AC35-A50C89B96369}"/>
    <cellStyle name="Comma 54 3" xfId="19703" xr:uid="{92076970-C986-483C-9CDD-AB8BA8A4336D}"/>
    <cellStyle name="Comma 55" xfId="6063" xr:uid="{805BF3B4-8003-4C9B-809F-D738526E32D4}"/>
    <cellStyle name="Comma 55 2" xfId="8813" xr:uid="{4BBD2EBF-F45A-4E4F-A64E-257BD91FE026}"/>
    <cellStyle name="Comma 55 2 2" xfId="18266" xr:uid="{9BF132AB-C67C-444A-B112-E8D173077838}"/>
    <cellStyle name="Comma 55 2 3" xfId="15843" xr:uid="{A6F89D55-08FD-437B-9569-5D225FDFD795}"/>
    <cellStyle name="Comma 55 3" xfId="17129" xr:uid="{B592E42B-912A-4CF1-B4F0-3B1C2E35796B}"/>
    <cellStyle name="Comma 55 4" xfId="19704" xr:uid="{A7553FB0-6BE7-44AD-8F81-A2EBC3119D63}"/>
    <cellStyle name="Comma 55 5" xfId="14910" xr:uid="{6925A26B-65F5-4B08-9C2F-F800242AB55B}"/>
    <cellStyle name="Comma 56" xfId="6341" xr:uid="{AE44731A-5EC6-466D-AD54-032B6203E799}"/>
    <cellStyle name="Comma 56 2" xfId="8964" xr:uid="{1E881378-AA2A-409A-B745-D93357F3EE7B}"/>
    <cellStyle name="Comma 56 2 2" xfId="18267" xr:uid="{FE8D4C0F-13D8-4D00-B374-BBFDCDA43915}"/>
    <cellStyle name="Comma 56 2 3" xfId="15844" xr:uid="{1E356D93-7FEC-4588-BDE8-CEE0FA4EDF2B}"/>
    <cellStyle name="Comma 56 3" xfId="17256" xr:uid="{6FE3429C-9331-42E9-A41C-D08FDD01A60F}"/>
    <cellStyle name="Comma 56 4" xfId="19705" xr:uid="{47F0373A-DD2C-421D-BD8A-3175388198C5}"/>
    <cellStyle name="Comma 56 5" xfId="14984" xr:uid="{96448455-6229-4526-8485-D6AEDCDC8DA0}"/>
    <cellStyle name="Comma 57" xfId="6403" xr:uid="{138AB072-68F8-49DD-8867-084F42DDE7DC}"/>
    <cellStyle name="Comma 57 2" xfId="9001" xr:uid="{E36C4EF7-74C6-44D7-9228-9CC89432FA42}"/>
    <cellStyle name="Comma 57 2 2" xfId="18268" xr:uid="{6711E6E7-4CE2-471F-970E-0C5E592DF18D}"/>
    <cellStyle name="Comma 57 2 3" xfId="15845" xr:uid="{EE9CE5F4-F8A3-48AA-B1C6-79F20605EFA9}"/>
    <cellStyle name="Comma 57 3" xfId="17287" xr:uid="{4AB950B9-9999-444A-A6B6-DA0C76920D84}"/>
    <cellStyle name="Comma 57 4" xfId="19706" xr:uid="{86C186D6-8E3C-450B-80A3-F555E9B74B6A}"/>
    <cellStyle name="Comma 57 5" xfId="15001" xr:uid="{2D5FABFC-EFA1-4937-B604-AA52C2D135DF}"/>
    <cellStyle name="Comma 58" xfId="6336" xr:uid="{39E4FCDD-CE8D-4FF9-A2FD-61E2D81DDA9C}"/>
    <cellStyle name="Comma 58 2" xfId="15846" xr:uid="{96BF8FAC-7A6A-4471-BECF-6FB0B686733C}"/>
    <cellStyle name="Comma 58 2 2" xfId="18269" xr:uid="{4FADC840-AC07-45B6-AFDB-070727BFCD44}"/>
    <cellStyle name="Comma 58 3" xfId="19707" xr:uid="{C1449C55-9D68-471C-9247-61CFB0DA56D2}"/>
    <cellStyle name="Comma 59" xfId="6331" xr:uid="{864E9AB4-D286-4E24-9650-D119EE8669B2}"/>
    <cellStyle name="Comma 59 2" xfId="15847" xr:uid="{F039A7A4-291A-468C-82EE-F8546F94AA59}"/>
    <cellStyle name="Comma 59 2 2" xfId="18270" xr:uid="{94EB32E0-AD07-4F4A-A290-3EE18312D9F9}"/>
    <cellStyle name="Comma 59 3" xfId="19708" xr:uid="{4CBECEFB-1BEE-4566-AD23-C5B56E6EB3DE}"/>
    <cellStyle name="Comma 6" xfId="117" xr:uid="{41C29057-FD90-43B3-8218-46C093EA425B}"/>
    <cellStyle name="Comma 6 10" xfId="650" xr:uid="{6ED2104A-83C5-4440-9DAA-79FE21E006D5}"/>
    <cellStyle name="Comma 6 10 2" xfId="15848" xr:uid="{5A0DFE32-F19D-4EDE-9145-3D2CD16DEBE9}"/>
    <cellStyle name="Comma 6 10 2 2" xfId="18271" xr:uid="{818EF45A-8C8B-4A76-B182-00BC59CD8448}"/>
    <cellStyle name="Comma 6 10 3" xfId="17441" xr:uid="{6D7740E5-75A7-4136-8E08-132E4282FA01}"/>
    <cellStyle name="Comma 6 10 4" xfId="19709" xr:uid="{9630CF51-A9B7-4ECF-A795-78A31C3F326A}"/>
    <cellStyle name="Comma 6 10 5" xfId="15069" xr:uid="{0AF55F9D-1E40-479D-B826-24F31BC5FBA7}"/>
    <cellStyle name="Comma 6 11" xfId="681" xr:uid="{A353153B-323A-40CF-A169-737163DCDEEA}"/>
    <cellStyle name="Comma 6 11 2" xfId="15849" xr:uid="{C326C421-E18A-4448-B835-3FEB098D9FD6}"/>
    <cellStyle name="Comma 6 11 2 2" xfId="18272" xr:uid="{3B92FD3B-A0C8-432A-9AD7-EE9DF6FB5AB8}"/>
    <cellStyle name="Comma 6 11 3" xfId="17512" xr:uid="{7AB8EDA8-69A9-45C8-90B1-D0456A5C387C}"/>
    <cellStyle name="Comma 6 11 4" xfId="19710" xr:uid="{19A4C399-3975-4962-BA91-1F0F94C9DEAD}"/>
    <cellStyle name="Comma 6 11 5" xfId="15190" xr:uid="{B56E128D-2B40-464F-A295-B2E569E6FC8F}"/>
    <cellStyle name="Comma 6 12" xfId="712" xr:uid="{3B3EF1D9-D733-4AE2-B3CE-541701231682}"/>
    <cellStyle name="Comma 6 12 2" xfId="17619" xr:uid="{DA052648-C13F-4DF4-A656-008655E3FD0B}"/>
    <cellStyle name="Comma 6 12 3" xfId="15298" xr:uid="{8BFF198D-A0F4-4EA9-8C80-2600BCF402AC}"/>
    <cellStyle name="Comma 6 13" xfId="745" xr:uid="{CD218F43-377D-49B4-8A99-ED3B22E6007F}"/>
    <cellStyle name="Comma 6 13 2" xfId="16558" xr:uid="{6BBD92CD-4CE1-4370-8103-4A760FAAE546}"/>
    <cellStyle name="Comma 6 14" xfId="777" xr:uid="{027C146A-426F-47DF-97A9-0C4DF88835E1}"/>
    <cellStyle name="Comma 6 14 2" xfId="19078" xr:uid="{9AA58E1A-92BB-45B7-8374-4093D381B425}"/>
    <cellStyle name="Comma 6 15" xfId="457" xr:uid="{CD7EEF02-5A24-4FC4-B90F-B1F1E1823A21}"/>
    <cellStyle name="Comma 6 16" xfId="1025" xr:uid="{EA39D82C-3249-495D-8BA9-7907799E4C9F}"/>
    <cellStyle name="Comma 6 16 2" xfId="10904" xr:uid="{2BDA6E14-AE31-4350-8187-5F02267A28EF}"/>
    <cellStyle name="Comma 6 16 3" xfId="13172" xr:uid="{D8BECF10-708B-4686-A0AD-DE9AF3845B75}"/>
    <cellStyle name="Comma 6 17" xfId="1197" xr:uid="{3A94CCE3-FA70-4F95-9A8B-C9575C05A319}"/>
    <cellStyle name="Comma 6 17 2" xfId="11042" xr:uid="{E86331AD-64E2-4BE9-BCA1-67DD93F77468}"/>
    <cellStyle name="Comma 6 17 3" xfId="13300" xr:uid="{A0782462-ED50-4B28-8412-0B115E6ECAAE}"/>
    <cellStyle name="Comma 6 18" xfId="2698" xr:uid="{A5B168C5-6080-4BCC-BB99-E50F1814A1E7}"/>
    <cellStyle name="Comma 6 18 2" xfId="11830" xr:uid="{70A846C5-B988-4F68-9AC9-DB77DD2FA1A4}"/>
    <cellStyle name="Comma 6 18 3" xfId="14013" xr:uid="{D5F42C18-C24B-476E-9294-2A8700998758}"/>
    <cellStyle name="Comma 6 19" xfId="3379" xr:uid="{73F2A478-51E0-490B-AFCB-79FD073FF2E4}"/>
    <cellStyle name="Comma 6 19 2" xfId="10311" xr:uid="{2713ABE9-BFD1-4A8B-84A8-E67100C3F3B7}"/>
    <cellStyle name="Comma 6 19 3" xfId="12673" xr:uid="{A264FC2E-FB31-487C-B16D-0810D6C14AC5}"/>
    <cellStyle name="Comma 6 2" xfId="62" xr:uid="{1BFABBF1-AA33-40C3-8969-0129C8270717}"/>
    <cellStyle name="Comma 6 2 10" xfId="734" xr:uid="{F319242A-1D7D-4669-B125-BF884EC67E54}"/>
    <cellStyle name="Comma 6 2 10 2" xfId="19013" xr:uid="{B01CE039-1EE5-4C2D-ADCC-62D5DC8D8646}"/>
    <cellStyle name="Comma 6 2 11" xfId="768" xr:uid="{CF182FF9-C012-4845-BE26-FAE6643F159E}"/>
    <cellStyle name="Comma 6 2 12" xfId="10283" xr:uid="{054B8393-859B-4C04-93EB-3ED9F274B053}"/>
    <cellStyle name="Comma 6 2 2" xfId="199" xr:uid="{8C398B26-50BC-44F1-B630-07C0A7C247F9}"/>
    <cellStyle name="Comma 6 2 2 10" xfId="14693" xr:uid="{DFBA3940-9531-4B7E-BE78-C678A6956601}"/>
    <cellStyle name="Comma 6 2 2 2" xfId="1609" xr:uid="{EFF5D2AB-0A63-424F-BE2B-84A6EDBBCBC4}"/>
    <cellStyle name="Comma 6 2 2 2 2" xfId="419" xr:uid="{95A4107F-A2F6-434F-B047-FEB8F4DCCA11}"/>
    <cellStyle name="Comma 6 2 2 2 2 2" xfId="1594" xr:uid="{E0C28E5B-E2EA-49B1-934D-125BDE236152}"/>
    <cellStyle name="Comma 6 2 2 2 2 2 2" xfId="2215" xr:uid="{24FC827E-609C-4041-B2ED-0735CFD63501}"/>
    <cellStyle name="Comma 6 2 2 2 2 2 2 2" xfId="18274" xr:uid="{0A6BC266-D92C-4F28-B428-55E642B8FD79}"/>
    <cellStyle name="Comma 6 2 2 2 2 2 3" xfId="15851" xr:uid="{2AC892A1-1EA1-4B8B-9C17-1E36F88C43DF}"/>
    <cellStyle name="Comma 6 2 2 2 2 3" xfId="1821" xr:uid="{B5C63652-FFB1-4983-B33E-97BC704A5870}"/>
    <cellStyle name="Comma 6 2 2 2 2 3 2" xfId="19712" xr:uid="{25319EF5-294D-46EE-9411-AD8AEF6F1EE4}"/>
    <cellStyle name="Comma 6 2 2 2 2 4" xfId="1257" xr:uid="{11FC2106-8035-4424-88EE-5A7DA53D7C48}"/>
    <cellStyle name="Comma 6 2 2 2 2 5" xfId="6212" xr:uid="{C47E3B91-BD0B-42CE-B1F1-7037B8DF5F94}"/>
    <cellStyle name="Comma 6 2 2 2 3" xfId="2230" xr:uid="{C2508846-1209-481F-8D24-6D9DAF3D50B0}"/>
    <cellStyle name="Comma 6 2 2 2 3 2" xfId="18273" xr:uid="{FFBA579C-A2DB-4DD3-946F-1E7453515BFA}"/>
    <cellStyle name="Comma 6 2 2 2 3 3" xfId="15850" xr:uid="{C95917EE-6790-41ED-8B72-75897A0B49BA}"/>
    <cellStyle name="Comma 6 2 2 2 4" xfId="4145" xr:uid="{63812B05-8BB3-4705-939A-F142D91825A2}"/>
    <cellStyle name="Comma 6 2 2 2 4 2" xfId="19711" xr:uid="{2B52B15D-E6C8-41AF-A762-9B016F7CA254}"/>
    <cellStyle name="Comma 6 2 2 3" xfId="1836" xr:uid="{FEB4828F-D8FD-4259-B34F-ACC00DD1BA7C}"/>
    <cellStyle name="Comma 6 2 2 3 2" xfId="4144" xr:uid="{F01AF7F4-BF20-443B-8A6D-15F126102C2B}"/>
    <cellStyle name="Comma 6 2 2 4" xfId="6033" xr:uid="{594CB285-21E3-4ED3-A594-37C3B67D52C4}"/>
    <cellStyle name="Comma 6 2 2 4 2" xfId="10356" xr:uid="{7A0028C7-5D2B-4875-9FA6-D3A73AA27093}"/>
    <cellStyle name="Comma 6 2 2 4 2 2" xfId="18275" xr:uid="{AC2A9DDE-FBB4-4505-AB7C-39FE15CB2F49}"/>
    <cellStyle name="Comma 6 2 2 4 2 3" xfId="15852" xr:uid="{41263DFA-46F8-4409-A065-E82B5406C744}"/>
    <cellStyle name="Comma 6 2 2 4 3" xfId="19713" xr:uid="{50E160B3-964F-4761-BC72-7EC0BD37324C}"/>
    <cellStyle name="Comma 6 2 2 5" xfId="3401" xr:uid="{897C505B-99B5-4426-92B8-C797295B4000}"/>
    <cellStyle name="Comma 6 2 2 5 2" xfId="15853" xr:uid="{B440A21D-0EDE-4B27-A4DE-0799DF61CEEF}"/>
    <cellStyle name="Comma 6 2 2 5 2 2" xfId="18276" xr:uid="{1A93AB35-7DB6-4BAA-9337-E40CF07B789D}"/>
    <cellStyle name="Comma 6 2 2 5 3" xfId="19714" xr:uid="{C88E4BBA-B51F-4B43-A273-2D9425EA3405}"/>
    <cellStyle name="Comma 6 2 2 5 4" xfId="15204" xr:uid="{7EC78EB4-EFBC-41F8-818D-5C6339F6CF87}"/>
    <cellStyle name="Comma 6 2 2 6" xfId="7637" xr:uid="{E516C60E-A1C4-452D-A059-CDE93BBC2C8C}"/>
    <cellStyle name="Comma 6 2 2 6 2" xfId="18277" xr:uid="{D683CAE0-6726-423B-8EA2-D42297FB27BD}"/>
    <cellStyle name="Comma 6 2 2 6 3" xfId="19715" xr:uid="{F8899E53-4E90-4040-82D7-8ACE6DE90CD7}"/>
    <cellStyle name="Comma 6 2 2 6 4" xfId="15854" xr:uid="{8CE06F6A-BD77-43AF-ABE1-C50647D8EF8D}"/>
    <cellStyle name="Comma 6 2 2 7" xfId="15308" xr:uid="{27DBA11D-4401-430E-A6FE-B5770ED83F6F}"/>
    <cellStyle name="Comma 6 2 2 7 2" xfId="17629" xr:uid="{8BBA5F70-468C-4B90-B64E-DEE81CCCECD6}"/>
    <cellStyle name="Comma 6 2 2 8" xfId="16579" xr:uid="{0352116F-9861-4F39-B79E-8375BD8896DA}"/>
    <cellStyle name="Comma 6 2 2 9" xfId="19088" xr:uid="{C8570022-AFD5-4523-9CB2-AC6820F30C2D}"/>
    <cellStyle name="Comma 6 2 3" xfId="518" xr:uid="{0E59E808-CF8C-4B3E-8A4F-CD35E0AF3396}"/>
    <cellStyle name="Comma 6 2 3 2" xfId="1636" xr:uid="{8E891E3A-FEDD-4F5C-9548-45BA2FB1BDB7}"/>
    <cellStyle name="Comma 6 2 3 2 2" xfId="2258" xr:uid="{E8D4A83E-24B9-484A-8E4E-11C69FCEAEE8}"/>
    <cellStyle name="Comma 6 2 3 2 2 2" xfId="18279" xr:uid="{5F310CEF-A1F8-4EAC-9A34-FBC4B8528A44}"/>
    <cellStyle name="Comma 6 2 3 2 2 3" xfId="15856" xr:uid="{1060091C-D569-4DD3-A8E9-5D605C248E1E}"/>
    <cellStyle name="Comma 6 2 3 2 3" xfId="5964" xr:uid="{F9FEFAF5-60FC-4797-AFB9-0347F0101485}"/>
    <cellStyle name="Comma 6 2 3 2 3 2" xfId="19717" xr:uid="{972136DB-55F7-4AB9-86F5-1E8773E44B25}"/>
    <cellStyle name="Comma 6 2 3 3" xfId="1863" xr:uid="{3644E55C-4E6B-4E76-8E09-321E646B70F5}"/>
    <cellStyle name="Comma 6 2 3 3 2" xfId="6397" xr:uid="{2479D992-FFC7-4B52-BDC7-BC8D765D9391}"/>
    <cellStyle name="Comma 6 2 3 3 2 2" xfId="18280" xr:uid="{411BFD7B-0BC8-4592-AA2B-74D0BBF8039E}"/>
    <cellStyle name="Comma 6 2 3 3 3" xfId="19718" xr:uid="{5A663897-D29E-40C5-98D2-B2375FC72A7A}"/>
    <cellStyle name="Comma 6 2 3 4" xfId="3507" xr:uid="{06811C7F-2988-4441-AF44-B79262883D87}"/>
    <cellStyle name="Comma 6 2 3 4 2" xfId="18278" xr:uid="{DEE223A2-6ABC-4E56-8D2E-DC92771CB888}"/>
    <cellStyle name="Comma 6 2 3 4 3" xfId="15855" xr:uid="{6E676AD6-EED4-4674-A30C-53B2678D512D}"/>
    <cellStyle name="Comma 6 2 3 5" xfId="7721" xr:uid="{33213C58-A242-4087-8109-74B66E7FF0D1}"/>
    <cellStyle name="Comma 6 2 3 5 2" xfId="16656" xr:uid="{57FE2589-88F5-46D1-A8C5-1B315A3B8785}"/>
    <cellStyle name="Comma 6 2 3 6" xfId="19716" xr:uid="{1EAD3324-5F9D-47E8-8D8C-AA5EC62D83E1}"/>
    <cellStyle name="Comma 6 2 3 7" xfId="14760" xr:uid="{B28D8138-5DE3-4AD7-9791-7155C4BF20E2}"/>
    <cellStyle name="Comma 6 2 4" xfId="548" xr:uid="{FCB795FD-5999-491D-9139-E5B2FEB45F1D}"/>
    <cellStyle name="Comma 6 2 4 2" xfId="1706" xr:uid="{117D6D17-6164-4AF2-BA93-422DD6682FE4}"/>
    <cellStyle name="Comma 6 2 4 2 2" xfId="2324" xr:uid="{553E2ED6-92C5-4194-AF5F-83CCE40EFB8F}"/>
    <cellStyle name="Comma 6 2 4 3" xfId="1930" xr:uid="{6F8C7A8A-3E8F-4796-8A69-C07485707DD5}"/>
    <cellStyle name="Comma 6 2 4 4" xfId="4143" xr:uid="{70CD12D4-7BBF-4467-9731-8D1BB962F933}"/>
    <cellStyle name="Comma 6 2 5" xfId="579" xr:uid="{0CFDF9E6-0E63-44E0-9BC4-6975385A6049}"/>
    <cellStyle name="Comma 6 2 5 2" xfId="1729" xr:uid="{746A5B6F-85D6-4594-BD20-67D3A6304F38}"/>
    <cellStyle name="Comma 6 2 5 2 2" xfId="2347" xr:uid="{AF8B2890-6796-46CF-9DEE-50F0FC43D71B}"/>
    <cellStyle name="Comma 6 2 5 2 2 2" xfId="18281" xr:uid="{880E7B46-BA51-4362-BF72-143DF0094B54}"/>
    <cellStyle name="Comma 6 2 5 2 3" xfId="15857" xr:uid="{54898948-BF88-43D4-A295-249EC8C1BE1D}"/>
    <cellStyle name="Comma 6 2 5 3" xfId="1959" xr:uid="{C1483588-F254-49C1-A174-AD3C18CA2A1B}"/>
    <cellStyle name="Comma 6 2 5 3 2" xfId="19719" xr:uid="{2CC437E0-4254-4BBC-8317-956155F873B6}"/>
    <cellStyle name="Comma 6 2 5 4" xfId="5975" xr:uid="{814A01CD-2B9B-4F7E-942B-23EBEE42EE82}"/>
    <cellStyle name="Comma 6 2 6" xfId="610" xr:uid="{E9A94F19-2959-4698-83B0-14E29AC8ABB1}"/>
    <cellStyle name="Comma 6 2 6 2" xfId="2200" xr:uid="{F9F1AEBA-4A59-437D-A03C-4372E4E3818E}"/>
    <cellStyle name="Comma 6 2 6 2 2" xfId="18282" xr:uid="{6FAD319D-5E4A-4936-A489-B07964B16D48}"/>
    <cellStyle name="Comma 6 2 6 2 3" xfId="15858" xr:uid="{6B4CAB55-B46A-444A-B409-F348CC465813}"/>
    <cellStyle name="Comma 6 2 6 3" xfId="1807" xr:uid="{3E0358F8-B0F3-44DE-A856-BC26DDE9C401}"/>
    <cellStyle name="Comma 6 2 6 3 2" xfId="19720" xr:uid="{0AC36096-8613-4F75-AB35-6ADD341521A7}"/>
    <cellStyle name="Comma 6 2 6 4" xfId="6052" xr:uid="{6BBD22AF-8BCA-473E-80CA-406637B8A512}"/>
    <cellStyle name="Comma 6 2 7" xfId="641" xr:uid="{F82AFF4B-ADEB-46E6-B87D-1E4E128D521F}"/>
    <cellStyle name="Comma 6 2 7 2" xfId="15859" xr:uid="{41094320-92B6-4E55-B8BF-2E58C79C2F63}"/>
    <cellStyle name="Comma 6 2 7 2 2" xfId="18283" xr:uid="{C8DAB072-F2A7-4854-85EE-25AD4F57DCED}"/>
    <cellStyle name="Comma 6 2 7 3" xfId="19721" xr:uid="{BADF8DA7-8798-4649-B171-B8B326CAC95B}"/>
    <cellStyle name="Comma 6 2 7 4" xfId="15124" xr:uid="{E469C04F-B2D2-4C45-B4A2-BD1420E8F155}"/>
    <cellStyle name="Comma 6 2 8" xfId="672" xr:uid="{0CF0D50F-7169-4127-922D-DDD8CC6940F6}"/>
    <cellStyle name="Comma 6 2 8 2" xfId="18284" xr:uid="{24EC74C2-99E0-4FFE-B496-91D53E5EC527}"/>
    <cellStyle name="Comma 6 2 8 3" xfId="19722" xr:uid="{3E998E20-DEF8-4A23-9A22-84FC49FF51E4}"/>
    <cellStyle name="Comma 6 2 9" xfId="703" xr:uid="{15EA23B0-787A-4B89-80DF-233AF2C0B4D3}"/>
    <cellStyle name="Comma 6 2 9 2" xfId="17549" xr:uid="{5C67E63D-5459-48C9-8F0E-988DAC2DCCD7}"/>
    <cellStyle name="Comma 6 2 9 3" xfId="15233" xr:uid="{F099101B-11EF-4B86-9333-905403E6F3B7}"/>
    <cellStyle name="Comma 6 20" xfId="7619" xr:uid="{CE173223-6E34-4F1A-B4C0-F26CBD8E54FA}"/>
    <cellStyle name="Comma 6 21" xfId="14681" xr:uid="{52FEE5FE-4F59-4D4B-9C73-AEA0F5CEE154}"/>
    <cellStyle name="Comma 6 3" xfId="246" xr:uid="{EA3D4BA6-B4DF-48FB-96C0-EBAFDA1799AA}"/>
    <cellStyle name="Comma 6 3 10" xfId="752" xr:uid="{5C4DFDAA-6BF5-4165-9625-FC5363276C95}"/>
    <cellStyle name="Comma 6 3 11" xfId="784" xr:uid="{0640E9D4-7245-47B2-829D-EB7FBDC9C4E5}"/>
    <cellStyle name="Comma 6 3 12" xfId="467" xr:uid="{8C317C54-3DD7-4E40-BA00-45041FA9A165}"/>
    <cellStyle name="Comma 6 3 13" xfId="1053" xr:uid="{34F155E5-4CDF-4520-B9F4-41C860837402}"/>
    <cellStyle name="Comma 6 3 13 2" xfId="10926" xr:uid="{EB4AE56D-A40C-4FAC-8BFD-218FA1A4824C}"/>
    <cellStyle name="Comma 6 3 13 3" xfId="13194" xr:uid="{0CB5F67D-D377-482C-8F5C-EB9D05CBE6EA}"/>
    <cellStyle name="Comma 6 3 14" xfId="3483" xr:uid="{2EBBCD1B-B53B-42A8-A545-A6CB1DC61248}"/>
    <cellStyle name="Comma 6 3 14 2" xfId="10389" xr:uid="{D6C86B8F-8E61-4372-9B69-EDE2A6E5E715}"/>
    <cellStyle name="Comma 6 3 15" xfId="7699" xr:uid="{723E4293-CC55-4F51-8A6A-AB6FD16BC0A5}"/>
    <cellStyle name="Comma 6 3 16" xfId="10096" xr:uid="{1F65C9DB-D46D-4784-90A5-A09C4AB39213}"/>
    <cellStyle name="Comma 6 3 17" xfId="12567" xr:uid="{95E04FAD-EA2D-4C08-A665-742D5B9E5AE9}"/>
    <cellStyle name="Comma 6 3 18" xfId="14745" xr:uid="{383F4B44-1A11-4E99-AE5F-84D0E37278DA}"/>
    <cellStyle name="Comma 6 3 2" xfId="502" xr:uid="{1A7171EB-18DA-430F-B8DA-B490A118E09F}"/>
    <cellStyle name="Comma 6 3 2 2" xfId="1670" xr:uid="{F12EA756-2764-41F9-9ECD-93278EEEAEBD}"/>
    <cellStyle name="Comma 6 3 2 2 2" xfId="2290" xr:uid="{077B66F5-E848-43FB-8CAD-1AC6BA2DAE1A}"/>
    <cellStyle name="Comma 6 3 2 3" xfId="1895" xr:uid="{14B6533F-5E51-4FC6-B202-4A01D4E41001}"/>
    <cellStyle name="Comma 6 3 2 4" xfId="4146" xr:uid="{2E52B67A-1088-4514-9A28-FF44FD6F9D10}"/>
    <cellStyle name="Comma 6 3 2 4 2" xfId="10558" xr:uid="{EB5F3543-947C-4F46-AAE1-85B5D09647C7}"/>
    <cellStyle name="Comma 6 3 2 5" xfId="10210" xr:uid="{52AC7D09-F609-4F34-B310-CFBD546BB88B}"/>
    <cellStyle name="Comma 6 3 2 6" xfId="12629" xr:uid="{16B6D890-90BE-46F0-BED7-8C7FAE12B172}"/>
    <cellStyle name="Comma 6 3 3" xfId="533" xr:uid="{BBF10C5B-3CF8-4313-84BD-97ED72D0E02D}"/>
    <cellStyle name="Comma 6 3 3 2" xfId="1718" xr:uid="{91031200-9445-4439-B473-D36556669A06}"/>
    <cellStyle name="Comma 6 3 3 2 2" xfId="2336" xr:uid="{E3E79115-863C-4B69-A732-8FB7904560F1}"/>
    <cellStyle name="Comma 6 3 3 2 2 2" xfId="18286" xr:uid="{F68F40D6-73C2-4273-A246-F8370CFD6620}"/>
    <cellStyle name="Comma 6 3 3 2 3" xfId="15861" xr:uid="{F85AAAB8-5FD5-4D14-9840-3E185430E0E4}"/>
    <cellStyle name="Comma 6 3 3 3" xfId="1942" xr:uid="{D940F153-B848-442E-8322-BEED8FB3377B}"/>
    <cellStyle name="Comma 6 3 3 3 2" xfId="19724" xr:uid="{12A69D11-6065-42A7-9359-435C5270C67E}"/>
    <cellStyle name="Comma 6 3 3 4" xfId="6017" xr:uid="{9FD5557B-4421-4A03-AE0B-279883ACF767}"/>
    <cellStyle name="Comma 6 3 4" xfId="564" xr:uid="{60299C33-7532-47BD-B993-9BCA952B5AA5}"/>
    <cellStyle name="Comma 6 3 4 2" xfId="1738" xr:uid="{045CC9A1-66FD-44B2-9F34-97B33A1FAE36}"/>
    <cellStyle name="Comma 6 3 4 2 2" xfId="2354" xr:uid="{F085285A-33AF-4320-A3ED-77F90B00F41F}"/>
    <cellStyle name="Comma 6 3 4 2 3" xfId="18285" xr:uid="{79D08324-9AAE-441B-999F-AAB023310620}"/>
    <cellStyle name="Comma 6 3 4 3" xfId="1971" xr:uid="{F80821A8-6FB2-4C36-9A89-86AFCB422FB9}"/>
    <cellStyle name="Comma 6 3 4 4" xfId="15860" xr:uid="{B2E2F7D0-531F-4DA0-AFD1-79BA5B79D3C7}"/>
    <cellStyle name="Comma 6 3 5" xfId="595" xr:uid="{33FFD0C3-761D-41BE-9501-D1987E4B66EF}"/>
    <cellStyle name="Comma 6 3 5 2" xfId="2241" xr:uid="{3C3762F1-CE01-4943-8573-C214A10631EB}"/>
    <cellStyle name="Comma 6 3 5 3" xfId="1846" xr:uid="{083B5352-C90C-4446-8103-C8E2733B59E5}"/>
    <cellStyle name="Comma 6 3 5 4" xfId="16639" xr:uid="{61E00A01-CCF4-4B39-8EAF-8090E2DA7B04}"/>
    <cellStyle name="Comma 6 3 6" xfId="626" xr:uid="{5A19B6FE-6556-47EE-B16F-8088A3816CDE}"/>
    <cellStyle name="Comma 6 3 6 2" xfId="19723" xr:uid="{83B428A3-B0A2-41F5-B10B-2DC31F6FEC13}"/>
    <cellStyle name="Comma 6 3 7" xfId="657" xr:uid="{74ED6E10-0EEB-42C6-BA40-96DEED8D3EC6}"/>
    <cellStyle name="Comma 6 3 8" xfId="688" xr:uid="{F0DB67BD-FCDC-47AA-BA61-01EE30363C6B}"/>
    <cellStyle name="Comma 6 3 9" xfId="719" xr:uid="{76798A37-40CD-4691-A5BF-8EB215538C53}"/>
    <cellStyle name="Comma 6 4" xfId="390" xr:uid="{4DD70DE8-5E38-4658-9CD3-AAC555D38A49}"/>
    <cellStyle name="Comma 6 4 2" xfId="836" xr:uid="{C977D048-438B-4F21-8B0D-B0D01F81CC9B}"/>
    <cellStyle name="Comma 6 4 2 2" xfId="2271" xr:uid="{83F2CDB1-10FB-4EB1-BE3B-8A08976028AC}"/>
    <cellStyle name="Comma 6 4 2 2 2" xfId="3216" xr:uid="{242D51C7-1DB5-439B-9247-87113437D4C8}"/>
    <cellStyle name="Comma 6 4 2 2 2 2" xfId="12348" xr:uid="{8D61CE41-491B-4450-95B7-43DED551F8C0}"/>
    <cellStyle name="Comma 6 4 2 2 2 3" xfId="14531" xr:uid="{77588DBC-26FA-42A6-AD64-8888957CCC68}"/>
    <cellStyle name="Comma 6 4 2 2 3" xfId="11620" xr:uid="{65870CAC-C5E6-4FCE-89CC-A27EA4E5D70D}"/>
    <cellStyle name="Comma 6 4 2 2 4" xfId="13808" xr:uid="{B8E1FD3E-ED70-4384-8F2E-ECBAD55D62B0}"/>
    <cellStyle name="Comma 6 4 2 3" xfId="1649" xr:uid="{81797D27-A2F3-489B-9FBA-E964EBFF51C5}"/>
    <cellStyle name="Comma 6 4 2 3 2" xfId="11259" xr:uid="{4E1BD7E7-2742-41F3-9439-C6478D99CCAB}"/>
    <cellStyle name="Comma 6 4 2 3 3" xfId="13460" xr:uid="{33AFE3B2-F13D-4D00-8477-DD7AA04E21CA}"/>
    <cellStyle name="Comma 6 4 2 4" xfId="2866" xr:uid="{E0F552E4-C585-4CD8-B369-FA742FF43E65}"/>
    <cellStyle name="Comma 6 4 2 4 2" xfId="11998" xr:uid="{54168209-16DC-4991-8AED-2059B50A8BE7}"/>
    <cellStyle name="Comma 6 4 2 4 3" xfId="14181" xr:uid="{2013C576-1AFA-40E9-B559-16BAD947E2C1}"/>
    <cellStyle name="Comma 6 4 2 5" xfId="10720" xr:uid="{A6A2AC51-7CF3-4D05-ADB4-37D1D08008F4}"/>
    <cellStyle name="Comma 6 4 2 6" xfId="12992" xr:uid="{B136085F-BD61-4B3A-8482-6425CF6876A0}"/>
    <cellStyle name="Comma 6 4 3" xfId="2082" xr:uid="{0189B7F1-1211-4E21-A79D-2BC29F91C769}"/>
    <cellStyle name="Comma 6 4 3 2" xfId="3104" xr:uid="{20D840B6-7475-4FE6-BBAA-BCF2CF039504}"/>
    <cellStyle name="Comma 6 4 3 2 2" xfId="12236" xr:uid="{9C3ADC73-BF8F-4879-9BEC-4B2572FADEE8}"/>
    <cellStyle name="Comma 6 4 3 2 3" xfId="14419" xr:uid="{5955F573-F2A7-4ABB-B5C0-1ABE403BA1D5}"/>
    <cellStyle name="Comma 6 4 3 3" xfId="11508" xr:uid="{3D7BFD14-6AFE-4176-86A2-E7E4CDA4E855}"/>
    <cellStyle name="Comma 6 4 3 4" xfId="13697" xr:uid="{067406AF-F293-4774-9EAC-F715AA0A41BE}"/>
    <cellStyle name="Comma 6 4 4" xfId="1876" xr:uid="{5460280B-EAB0-423A-BC80-806F1F177E5B}"/>
    <cellStyle name="Comma 6 4 4 2" xfId="2958" xr:uid="{71EA1A61-25EA-47D1-BEEB-3D5F2EC7AF58}"/>
    <cellStyle name="Comma 6 4 4 2 2" xfId="12090" xr:uid="{EDACBA53-31C4-49B9-B645-90B0B0DAA6DB}"/>
    <cellStyle name="Comma 6 4 4 2 3" xfId="14273" xr:uid="{7ABF9D4C-0B90-4EF4-8C8E-B9412ECEB2D0}"/>
    <cellStyle name="Comma 6 4 4 3" xfId="11363" xr:uid="{CF4A8512-A903-4E11-9A95-75ECB0F46010}"/>
    <cellStyle name="Comma 6 4 4 4" xfId="13552" xr:uid="{07BBC285-5C24-47A1-9272-9F4D67B84E94}"/>
    <cellStyle name="Comma 6 4 5" xfId="1318" xr:uid="{028CD192-60C4-43AB-9C06-23F34C263865}"/>
    <cellStyle name="Comma 6 4 5 2" xfId="11102" xr:uid="{1FCDA40F-62C3-4130-8B0E-9A130E33D226}"/>
    <cellStyle name="Comma 6 4 5 3" xfId="13356" xr:uid="{A3C004BE-492E-4D9C-94AF-FA73550E8079}"/>
    <cellStyle name="Comma 6 4 6" xfId="2755" xr:uid="{785EEB0E-FA06-4924-BDDD-7F856EEADA87}"/>
    <cellStyle name="Comma 6 4 6 2" xfId="11887" xr:uid="{B2EF4499-AA52-4704-9781-EC9DBCB73460}"/>
    <cellStyle name="Comma 6 4 6 3" xfId="14070" xr:uid="{4D072F94-5F06-44B4-A2B9-309ED1D787FA}"/>
    <cellStyle name="Comma 6 4 7" xfId="4147" xr:uid="{25045E3D-C6FC-4E03-A468-0E3177DD9BA2}"/>
    <cellStyle name="Comma 6 4 7 2" xfId="10479" xr:uid="{CD350E55-4F68-4768-9F81-EAC7CF78CB1A}"/>
    <cellStyle name="Comma 6 4 7 3" xfId="12792" xr:uid="{29320026-A7C8-4971-8BBD-D27E5BA68599}"/>
    <cellStyle name="Comma 6 4 8" xfId="10181" xr:uid="{49DC339D-9E31-4F76-B258-C333BCF1738A}"/>
    <cellStyle name="Comma 6 5" xfId="495" xr:uid="{F00608F8-C05B-4DD9-8A97-7032224B412A}"/>
    <cellStyle name="Comma 6 5 2" xfId="1647" xr:uid="{04C04D02-7626-42E8-9BF7-755D5D317907}"/>
    <cellStyle name="Comma 6 5 2 2" xfId="2269" xr:uid="{79EEA66B-327E-4338-B2B7-93F842092EC8}"/>
    <cellStyle name="Comma 6 5 2 2 2" xfId="18288" xr:uid="{7B7AB3E0-7A00-4234-A33B-414DB56B80CA}"/>
    <cellStyle name="Comma 6 5 2 2 3" xfId="15863" xr:uid="{2654BC7E-742C-4214-ACB6-08FF0ABCA531}"/>
    <cellStyle name="Comma 6 5 2 3" xfId="6213" xr:uid="{17A5FC3E-B163-4709-8F7A-C4FD041BD432}"/>
    <cellStyle name="Comma 6 5 2 3 2" xfId="19726" xr:uid="{5B98D81C-B851-4597-9B56-18EF4B6FBB28}"/>
    <cellStyle name="Comma 6 5 3" xfId="1874" xr:uid="{9B261777-1527-4777-BABA-84ACB69CC44C}"/>
    <cellStyle name="Comma 6 5 3 2" xfId="18287" xr:uid="{7064BBD0-D7E7-4402-A212-C04122362EA1}"/>
    <cellStyle name="Comma 6 5 3 3" xfId="15862" xr:uid="{FB291B4F-87DE-4F34-BF16-9DA3E2DC2736}"/>
    <cellStyle name="Comma 6 5 4" xfId="1315" xr:uid="{3D6C131D-D08B-494E-A920-458CEDC0EFA1}"/>
    <cellStyle name="Comma 6 5 4 2" xfId="19725" xr:uid="{4E3FDB3E-1E51-4042-891C-B24D877D8261}"/>
    <cellStyle name="Comma 6 5 5" xfId="4148" xr:uid="{742EA497-057B-43A6-92C9-A6FE1FBFDFDE}"/>
    <cellStyle name="Comma 6 6" xfId="526" xr:uid="{DE01AEE0-8A26-4DCE-9236-4B38719C2E50}"/>
    <cellStyle name="Comma 6 6 2" xfId="2223" xr:uid="{28407A42-74B2-456A-A626-ADDFA4DA7522}"/>
    <cellStyle name="Comma 6 6 2 2" xfId="18289" xr:uid="{2628E583-14B0-411D-96FE-E0718CD6809C}"/>
    <cellStyle name="Comma 6 6 2 3" xfId="15864" xr:uid="{C8343398-3E7C-4A3B-ABFC-29FF39D01EF6}"/>
    <cellStyle name="Comma 6 6 3" xfId="1602" xr:uid="{3985A54B-2A5E-4FB1-99A3-1A33FADA7A10}"/>
    <cellStyle name="Comma 6 6 3 2" xfId="19727" xr:uid="{45D5B0EA-C72C-4B91-995A-8EB3F7836325}"/>
    <cellStyle name="Comma 6 6 4" xfId="4142" xr:uid="{0F324695-3C0F-49A6-892D-686B59E0FA8E}"/>
    <cellStyle name="Comma 6 7" xfId="557" xr:uid="{0EAAC9D0-BFE3-4627-9A28-0E1DD604C90F}"/>
    <cellStyle name="Comma 6 7 2" xfId="1829" xr:uid="{DD8A6ED7-7263-4401-A2DD-033FC92DF120}"/>
    <cellStyle name="Comma 6 7 2 2" xfId="18290" xr:uid="{AC19D240-96FE-4AE1-BDC2-D8B617BCD72B}"/>
    <cellStyle name="Comma 6 7 2 3" xfId="15865" xr:uid="{029928A0-619E-46F7-B3B2-B9C8064ED5D3}"/>
    <cellStyle name="Comma 6 7 3" xfId="5992" xr:uid="{B9FE0A50-BFD3-459E-B35C-0411667B4FBF}"/>
    <cellStyle name="Comma 6 7 3 2" xfId="19728" xr:uid="{B86B7EBE-BD1E-4731-B973-B59A1BFA87CE}"/>
    <cellStyle name="Comma 6 8" xfId="588" xr:uid="{DBC1F147-C1BC-4406-871A-236D895E8291}"/>
    <cellStyle name="Comma 6 8 2" xfId="1266" xr:uid="{F3960958-9293-43F5-BE5B-608CDC73B5A8}"/>
    <cellStyle name="Comma 6 8 2 2" xfId="18291" xr:uid="{C1DC9E6F-4075-4D74-BDE7-119841D75B74}"/>
    <cellStyle name="Comma 6 8 2 3" xfId="15866" xr:uid="{03401647-D756-498B-A19D-316542BF1C9A}"/>
    <cellStyle name="Comma 6 8 3" xfId="6068" xr:uid="{7B122448-51E4-467F-94A6-49526B08EDFF}"/>
    <cellStyle name="Comma 6 8 3 2" xfId="19729" xr:uid="{8D9E425D-C51A-434E-B33F-55112B469B0B}"/>
    <cellStyle name="Comma 6 9" xfId="619" xr:uid="{71813C9D-F0DC-417B-84B4-9111548789D8}"/>
    <cellStyle name="Comma 6 9 2" xfId="6211" xr:uid="{C56EA911-36BB-48D5-8FAB-1EB06C375274}"/>
    <cellStyle name="Comma 6 9 2 2" xfId="18292" xr:uid="{369D2B8B-FA6D-4C1A-8BF6-E584CDD28469}"/>
    <cellStyle name="Comma 6 9 3" xfId="19730" xr:uid="{C3BEE82C-157A-4308-9C20-832F9C23584A}"/>
    <cellStyle name="Comma 60" xfId="6334" xr:uid="{E2B8B46A-C3AF-4870-AB8B-366DE3890FCD}"/>
    <cellStyle name="Comma 60 2" xfId="15867" xr:uid="{FEE85C8E-761B-4B98-952D-E6533F7384CA}"/>
    <cellStyle name="Comma 60 2 2" xfId="18293" xr:uid="{1D9D601E-9067-4938-A1BB-34A2FFCCABA9}"/>
    <cellStyle name="Comma 60 3" xfId="19731" xr:uid="{7DD8A266-7D1C-467F-8D5E-8FD1B4A1AAE4}"/>
    <cellStyle name="Comma 61" xfId="5988" xr:uid="{1866D643-D4A5-4839-9C90-10BC2FB49BBD}"/>
    <cellStyle name="Comma 61 2" xfId="6056" xr:uid="{99D34CA2-19A8-4918-83E6-F7A8DB46AFA0}"/>
    <cellStyle name="Comma 61 2 2" xfId="15869" xr:uid="{A835D310-4DB2-4AD9-8BA2-B7C8CBA8958A}"/>
    <cellStyle name="Comma 61 2 2 2" xfId="18295" xr:uid="{9DB5712C-B69A-4CB1-BB62-9B1D8B832789}"/>
    <cellStyle name="Comma 61 2 3" xfId="19733" xr:uid="{36A48658-5FC0-4C85-87E7-46C9CBC86931}"/>
    <cellStyle name="Comma 61 3" xfId="15868" xr:uid="{A4973DCC-B67B-4D1C-A11F-9739468AB902}"/>
    <cellStyle name="Comma 61 3 2" xfId="18294" xr:uid="{E3E4FBCD-0056-47BD-8991-2BCB0192A4E0}"/>
    <cellStyle name="Comma 61 4" xfId="19732" xr:uid="{C3216000-CCE3-479F-AE09-8C9FF3DC9449}"/>
    <cellStyle name="Comma 62" xfId="6407" xr:uid="{69903925-8CEC-4420-8A9D-60AED71BF54E}"/>
    <cellStyle name="Comma 62 2" xfId="15870" xr:uid="{EC458917-0E95-42FE-A62E-7B2B8BF1B516}"/>
    <cellStyle name="Comma 62 2 2" xfId="18296" xr:uid="{5BFBF0E7-91C1-4F1F-A7AA-BE39238573C4}"/>
    <cellStyle name="Comma 62 3" xfId="19734" xr:uid="{16FF7423-6765-44EB-AB6F-41EEFDEA5889}"/>
    <cellStyle name="Comma 63" xfId="6410" xr:uid="{4975C05B-FB38-4DF9-AA31-3DDDD7834D07}"/>
    <cellStyle name="Comma 63 2" xfId="9006" xr:uid="{43B686C1-AE0E-46BA-B1C7-8E5FAB525F65}"/>
    <cellStyle name="Comma 63 2 2" xfId="18297" xr:uid="{55F82AD5-37D2-4FCB-9B4F-0086F863FAB2}"/>
    <cellStyle name="Comma 63 2 3" xfId="15871" xr:uid="{40F3965D-0AA0-4BE5-A99E-F11EBA5DB963}"/>
    <cellStyle name="Comma 63 3" xfId="17292" xr:uid="{D869072F-2FFC-4637-95D8-221A7CD6BE5C}"/>
    <cellStyle name="Comma 63 4" xfId="19735" xr:uid="{2A8A80AC-3BA2-47A1-832A-3FF01CE162A5}"/>
    <cellStyle name="Comma 63 5" xfId="15004" xr:uid="{1FF7A0A9-D598-4C5B-B970-3E519484C0C6}"/>
    <cellStyle name="Comma 64" xfId="6463" xr:uid="{E0583EF4-F51B-409B-AAAA-349D87D0C80B}"/>
    <cellStyle name="Comma 64 14" xfId="5812" xr:uid="{30371950-DE22-474F-85C0-0EEEBC9FB44D}"/>
    <cellStyle name="Comma 64 2" xfId="9056" xr:uid="{AE4F1EB4-2AA2-4A85-9F6B-68F0A1EB2D3A}"/>
    <cellStyle name="Comma 64 2 2" xfId="18298" xr:uid="{63F22816-3709-42B6-BE0C-3C2D1C46C1E4}"/>
    <cellStyle name="Comma 64 2 3" xfId="15872" xr:uid="{F8466534-AAC1-4A71-84E3-6D4CEF9FBCF1}"/>
    <cellStyle name="Comma 64 3" xfId="17344" xr:uid="{FDEA4FB8-E0D7-4E7B-BCA3-D161D70C2027}"/>
    <cellStyle name="Comma 64 4" xfId="19736" xr:uid="{92B97859-D818-4121-8F1C-ADA4B7C946D8}"/>
    <cellStyle name="Comma 64 5" xfId="15006" xr:uid="{F28782F2-872E-4E5C-8924-3F30D117B1C0}"/>
    <cellStyle name="Comma 65" xfId="6537" xr:uid="{0FACAD14-BE94-4908-904D-DBB1E3B14655}"/>
    <cellStyle name="Comma 65 2" xfId="15873" xr:uid="{8F82C9A9-A878-45DC-8C39-D237FC4689A5}"/>
    <cellStyle name="Comma 65 2 2" xfId="18299" xr:uid="{7E776851-2751-498C-AAB3-D9949E6B8EF0}"/>
    <cellStyle name="Comma 65 3" xfId="17402" xr:uid="{40553326-3489-46EA-BA5D-50DB795587F8}"/>
    <cellStyle name="Comma 65 4" xfId="19737" xr:uid="{DA761FAA-F0A3-48D4-95DB-F239A793C788}"/>
    <cellStyle name="Comma 65 5" xfId="15012" xr:uid="{F6B08AF6-BA3D-44C6-BD86-2EDC90302077}"/>
    <cellStyle name="Comma 66" xfId="6860" xr:uid="{482F8D1D-2AB2-4DE6-A417-0A032967CE63}"/>
    <cellStyle name="Comma 66 2" xfId="15874" xr:uid="{48BCB8DD-40B3-4387-8B02-436192111A22}"/>
    <cellStyle name="Comma 66 2 2" xfId="18300" xr:uid="{D5531AA2-14DF-4A46-BF0A-97BF31FE02D9}"/>
    <cellStyle name="Comma 66 3" xfId="17449" xr:uid="{88A7802B-E5C8-49CA-B74E-9E0063F33D91}"/>
    <cellStyle name="Comma 66 4" xfId="19738" xr:uid="{7C8F0DE2-2413-4EDB-9AD0-3681175264B8}"/>
    <cellStyle name="Comma 66 5" xfId="15080" xr:uid="{DC15F558-CA63-404B-A16D-19456C78ECD1}"/>
    <cellStyle name="Comma 67" xfId="6646" xr:uid="{25D054C5-E421-4278-9F1E-D5CEB188D905}"/>
    <cellStyle name="Comma 67 2" xfId="15875" xr:uid="{7FAA6BBC-C2A7-4862-9D64-B32D46BE2895}"/>
    <cellStyle name="Comma 67 2 2" xfId="18301" xr:uid="{503490B3-36E9-4EB6-AB18-9DC30585A996}"/>
    <cellStyle name="Comma 67 3" xfId="17451" xr:uid="{6625079F-88C2-4937-9557-85E21A621730}"/>
    <cellStyle name="Comma 67 4" xfId="19739" xr:uid="{FF55E7E8-6EF9-4B64-AC05-4AA5C32837BC}"/>
    <cellStyle name="Comma 67 5" xfId="15082" xr:uid="{48CA0513-47A4-46C1-86EF-D3FAF3DDE137}"/>
    <cellStyle name="Comma 68" xfId="6776" xr:uid="{151C1B97-EFDC-4134-A18B-74F93441B791}"/>
    <cellStyle name="Comma 68 2" xfId="17522" xr:uid="{337333D0-CD65-4769-9A8E-DB3E77040D08}"/>
    <cellStyle name="Comma 68 3" xfId="15207" xr:uid="{B42473DA-A4F5-48AD-8692-F8F8671E4368}"/>
    <cellStyle name="Comma 69" xfId="7014" xr:uid="{4FA0653E-DDA3-4404-9734-DB9D51D14CE2}"/>
    <cellStyle name="Comma 69 2" xfId="18887" xr:uid="{CF0C9464-C5DC-4BC2-8E5A-09A5D7F3D16E}"/>
    <cellStyle name="Comma 69 3" xfId="16480" xr:uid="{8EEF9E0C-8C2C-46CB-B2E5-8205722F2D1D}"/>
    <cellStyle name="Comma 7" xfId="51" xr:uid="{5DB190B2-DD7C-41D8-8F4A-0DEFAADC9B27}"/>
    <cellStyle name="Comma 7 10" xfId="3391" xr:uid="{12D1D78A-B28E-40ED-ABDF-6F5CB5FDD270}"/>
    <cellStyle name="Comma 7 10 2" xfId="15876" xr:uid="{2EFE58C0-DD61-4668-8C46-DDC2B9D36BC8}"/>
    <cellStyle name="Comma 7 10 2 2" xfId="18302" xr:uid="{066EE145-7F0C-4758-9E91-3434C3C764FE}"/>
    <cellStyle name="Comma 7 10 3" xfId="17484" xr:uid="{78E93560-6367-46D1-8036-D606F1C9B714}"/>
    <cellStyle name="Comma 7 10 4" xfId="19740" xr:uid="{F729A16A-3FCB-4770-9B16-2C5E0AAC84A4}"/>
    <cellStyle name="Comma 7 10 5" xfId="15147" xr:uid="{88AA6CA0-16A1-4A04-BBBC-D7FC7D50CAE9}"/>
    <cellStyle name="Comma 7 11" xfId="7629" xr:uid="{24DC4F63-2056-4193-8304-62BF4CCF70A0}"/>
    <cellStyle name="Comma 7 11 2" xfId="17567" xr:uid="{472545CB-4C6A-4C36-AAC3-4CF602DFF123}"/>
    <cellStyle name="Comma 7 11 3" xfId="15251" xr:uid="{70B23F02-F2FF-472B-88A6-A45309BD4CA6}"/>
    <cellStyle name="Comma 7 12" xfId="16570" xr:uid="{668BDCE1-C9F1-45F5-9F07-9AB9B7D192AB}"/>
    <cellStyle name="Comma 7 13" xfId="19031" xr:uid="{95814E52-3BA4-46DD-ADA2-2E9EBDE9A020}"/>
    <cellStyle name="Comma 7 14" xfId="14686" xr:uid="{DFEF65B7-1C81-4282-B1D7-A9E398CA9B0C}"/>
    <cellStyle name="Comma 7 2" xfId="257" xr:uid="{7EEDEF8A-7DF8-4A0A-9157-9EADA9EF78B0}"/>
    <cellStyle name="Comma 7 2 10" xfId="14695" xr:uid="{0A7F2A78-9BE3-4514-A975-4A03718CB6F6}"/>
    <cellStyle name="Comma 7 2 11" xfId="10239" xr:uid="{3129825B-D299-45BC-A3CA-A0B015140720}"/>
    <cellStyle name="Comma 7 2 11 2" xfId="15189" xr:uid="{5CDF7020-3C78-43A5-A774-F0E6D4E42E15}"/>
    <cellStyle name="Comma 7 2 11 2 2" xfId="15877" xr:uid="{07CC5D82-8325-4616-954C-A1FAEE6EFFDA}"/>
    <cellStyle name="Comma 7 2 11 2 2 2" xfId="18303" xr:uid="{70E65BC6-6B98-4932-9B27-C9B4F77221B3}"/>
    <cellStyle name="Comma 7 2 11 2 3" xfId="19741" xr:uid="{ECED6626-46E5-4228-8D9F-7356370ABA52}"/>
    <cellStyle name="Comma 7 2 11 3" xfId="15297" xr:uid="{6C643EF2-470C-47FE-9FEF-9A0C55797718}"/>
    <cellStyle name="Comma 7 2 11 3 2" xfId="17618" xr:uid="{AACBA982-C97A-49DC-8934-09A060ADA3D3}"/>
    <cellStyle name="Comma 7 2 11 4" xfId="19077" xr:uid="{C2A59E64-7BBD-4E73-A4C0-0FC181A2C809}"/>
    <cellStyle name="Comma 7 2 2" xfId="1682" xr:uid="{0D39B560-56AE-43A2-B392-B744DA7FC598}"/>
    <cellStyle name="Comma 7 2 2 2" xfId="2302" xr:uid="{A91BBC02-4317-46A2-8432-7D1D089F9475}"/>
    <cellStyle name="Comma 7 2 2 2 2" xfId="18304" xr:uid="{BEBDC4D3-9834-4244-AEBE-5675779B5CF5}"/>
    <cellStyle name="Comma 7 2 2 2 3" xfId="15878" xr:uid="{C2FC457C-D376-4D41-B7BE-135A54AC0B49}"/>
    <cellStyle name="Comma 7 2 2 3" xfId="3509" xr:uid="{46292FF1-0EC2-4FF0-90A2-B04CB48212E1}"/>
    <cellStyle name="Comma 7 2 2 3 2" xfId="16658" xr:uid="{54028011-F760-4A2D-8218-17BE1A8DC2D7}"/>
    <cellStyle name="Comma 7 2 2 4" xfId="7723" xr:uid="{713CA845-66BD-41F6-BC35-A29939E5BB5D}"/>
    <cellStyle name="Comma 7 2 2 4 2" xfId="19742" xr:uid="{EE0D356A-825B-4592-B081-477377BD47A8}"/>
    <cellStyle name="Comma 7 2 2 5" xfId="14762" xr:uid="{BA45CC26-F7B0-4377-95EF-4DE903D1756D}"/>
    <cellStyle name="Comma 7 2 3" xfId="1907" xr:uid="{1CB85948-F5B6-4B2D-A1D5-04AD5A5945BD}"/>
    <cellStyle name="Comma 7 2 3 2" xfId="4150" xr:uid="{36768141-F505-465E-902C-CAFDF04EF48E}"/>
    <cellStyle name="Comma 7 2 4" xfId="1384" xr:uid="{C9BE6369-99A9-4E24-904F-9896B5A070D7}"/>
    <cellStyle name="Comma 7 2 4 2" xfId="6020" xr:uid="{C09945AF-2654-4383-A6EA-ABF875359F05}"/>
    <cellStyle name="Comma 7 2 4 2 2" xfId="18305" xr:uid="{DC2A4700-3E7A-42EE-AA9E-DDAD71276884}"/>
    <cellStyle name="Comma 7 2 4 3" xfId="19743" xr:uid="{45D57B3D-99D7-4419-B94A-E4A8048B78CF}"/>
    <cellStyle name="Comma 7 2 5" xfId="3403" xr:uid="{60015601-AF6F-4EAD-A42F-4AECC2DC390C}"/>
    <cellStyle name="Comma 7 2 5 2" xfId="10399" xr:uid="{F376AE94-6548-4817-A497-32E9F59FAD34}"/>
    <cellStyle name="Comma 7 2 5 2 2" xfId="18306" xr:uid="{5B493683-1203-452E-BCEC-5BD5A60F2752}"/>
    <cellStyle name="Comma 7 2 5 2 3" xfId="15879" xr:uid="{3BB73A19-A33C-42F2-A645-7B6985B39612}"/>
    <cellStyle name="Comma 7 2 5 3" xfId="19744" xr:uid="{B8D9F603-B665-432C-BAC7-4DDF10174FB4}"/>
    <cellStyle name="Comma 7 2 5 4" xfId="15130" xr:uid="{D49E0B4F-5253-45EE-8317-31EEDBD6F765}"/>
    <cellStyle name="Comma 7 2 6" xfId="7639" xr:uid="{B5A2A3C6-48CF-4E03-8729-ED56C41BBB1A}"/>
    <cellStyle name="Comma 7 2 6 2" xfId="18307" xr:uid="{022E3746-78B8-496A-B100-7EB4BA41E404}"/>
    <cellStyle name="Comma 7 2 6 3" xfId="19745" xr:uid="{77EB206F-40BB-40FE-AF2E-18985008A6D5}"/>
    <cellStyle name="Comma 7 2 6 4" xfId="15880" xr:uid="{4F4F8859-35FE-47E9-BA58-0D550BC4BF69}"/>
    <cellStyle name="Comma 7 2 7" xfId="15237" xr:uid="{3FB4663D-15FE-4B23-9777-E2D6ED0FFFA5}"/>
    <cellStyle name="Comma 7 2 7 2" xfId="17553" xr:uid="{204C7F67-C961-40A2-8D9B-3D1E3986A11B}"/>
    <cellStyle name="Comma 7 2 8" xfId="16581" xr:uid="{40F8D754-8882-4ED8-B30B-EBEC110C8FCD}"/>
    <cellStyle name="Comma 7 2 9" xfId="19017" xr:uid="{B5E4F675-F841-4045-B73C-046A1DA69A61}"/>
    <cellStyle name="Comma 7 3" xfId="356" xr:uid="{C025EE8D-18A3-4227-8813-B65D5497E252}"/>
    <cellStyle name="Comma 7 3 2" xfId="2248" xr:uid="{FCF25FE1-71D8-4AB6-9C45-C35D7203F09D}"/>
    <cellStyle name="Comma 7 3 2 2" xfId="4151" xr:uid="{61DF782E-3B02-4634-831A-028F32D10B54}"/>
    <cellStyle name="Comma 7 3 3" xfId="1625" xr:uid="{9F284759-77AA-48E8-A365-E3D6C291BDB4}"/>
    <cellStyle name="Comma 7 3 3 2" xfId="15881" xr:uid="{B2738478-D5A2-43E6-BF6F-9EACFAE90E61}"/>
    <cellStyle name="Comma 7 3 3 2 2" xfId="18308" xr:uid="{F0CB3D59-4490-4B51-9EF2-1B2ACF639BC5}"/>
    <cellStyle name="Comma 7 3 3 3" xfId="19746" xr:uid="{DD6A6576-FBEC-423B-89BF-FF10842CD550}"/>
    <cellStyle name="Comma 7 3 3 4" xfId="15205" xr:uid="{303749FC-DD3E-4A10-8419-3E869BF1CECB}"/>
    <cellStyle name="Comma 7 3 4" xfId="3496" xr:uid="{8027643F-8CA3-4303-8B7C-E44921264B7B}"/>
    <cellStyle name="Comma 7 3 4 2" xfId="18309" xr:uid="{09E436F4-B8AC-4E88-B474-536AC2419612}"/>
    <cellStyle name="Comma 7 3 4 3" xfId="19747" xr:uid="{D4B81384-0664-4847-909D-836D6CE8E05A}"/>
    <cellStyle name="Comma 7 3 4 4" xfId="15882" xr:uid="{5375BFC4-22AD-4B19-9E57-757FBAEBB007}"/>
    <cellStyle name="Comma 7 3 5" xfId="7710" xr:uid="{9BE3E45A-1BEC-4051-B3CE-4B59B7F25ABC}"/>
    <cellStyle name="Comma 7 3 5 2" xfId="17630" xr:uid="{2ECF0484-BFAB-4FC6-A160-982105DC5D34}"/>
    <cellStyle name="Comma 7 3 5 3" xfId="15309" xr:uid="{F1B7D185-607A-4398-A8F5-96624A09E77C}"/>
    <cellStyle name="Comma 7 3 6" xfId="16647" xr:uid="{E71F8F83-15D8-4E38-9233-D46668D510B7}"/>
    <cellStyle name="Comma 7 3 7" xfId="19089" xr:uid="{7C2B432E-EFFE-4868-B8BA-E34329D09C32}"/>
    <cellStyle name="Comma 7 3 8" xfId="14751" xr:uid="{26A0B6AF-E062-427E-AF85-A8A45B812CC8}"/>
    <cellStyle name="Comma 7 4" xfId="1852" xr:uid="{3CE12435-E66E-48EF-AAD2-5CFE43F93831}"/>
    <cellStyle name="Comma 7 4 2" xfId="404" xr:uid="{0BB42EFA-CAA3-477D-BEBD-4F16CF342872}"/>
    <cellStyle name="Comma 7 4 2 2" xfId="845" xr:uid="{484A0DAC-CEE5-4D54-8E40-3F292AB7FA3C}"/>
    <cellStyle name="Comma 7 4 2 2 2" xfId="10729" xr:uid="{9FBF2AD6-0C68-412C-B8FB-3AA56BF48B17}"/>
    <cellStyle name="Comma 7 4 2 2 2 2" xfId="18311" xr:uid="{84A96179-B9CB-4590-BEDD-F0CCDAF78152}"/>
    <cellStyle name="Comma 7 4 2 2 3" xfId="13001" xr:uid="{A99C951B-DAC6-4E80-8ADE-07449771EFA2}"/>
    <cellStyle name="Comma 7 4 2 2 4" xfId="15883" xr:uid="{75496CF5-66AA-496B-90E8-95F1340D11DE}"/>
    <cellStyle name="Comma 7 4 2 3" xfId="6215" xr:uid="{44866803-7182-4C24-A77C-F30A4C597FEE}"/>
    <cellStyle name="Comma 7 4 2 3 2" xfId="19749" xr:uid="{645B2F80-16C1-453A-9A87-8695F969B0EF}"/>
    <cellStyle name="Comma 7 4 2 4" xfId="10488" xr:uid="{A68FBD6E-7B62-4B63-9EA6-57546C598CFE}"/>
    <cellStyle name="Comma 7 4 2 5" xfId="12800" xr:uid="{54C1AF9D-13CF-4EA0-ABBB-ECD977B962F0}"/>
    <cellStyle name="Comma 7 4 3" xfId="4152" xr:uid="{52B22538-4D59-4F2F-9BB2-7308A4DE5916}"/>
    <cellStyle name="Comma 7 4 3 2" xfId="18310" xr:uid="{5EC8E67B-5B06-4741-B892-DA48541E625C}"/>
    <cellStyle name="Comma 7 4 4" xfId="19748" xr:uid="{9960C0D5-B323-44B0-A956-40642DADAA27}"/>
    <cellStyle name="Comma 7 5" xfId="1289" xr:uid="{3BEB6AEA-C9C9-4B9C-9DA0-0E6612FC2A84}"/>
    <cellStyle name="Comma 7 5 2" xfId="5850" xr:uid="{5164788E-ECD9-404C-A683-479D65E5E340}"/>
    <cellStyle name="Comma 7 5 2 2" xfId="6377" xr:uid="{1EE0A3CD-83F3-49A1-9275-07294AC779B3}"/>
    <cellStyle name="Comma 7 5 2 2 2" xfId="15885" xr:uid="{E633130A-49F2-46A1-B499-7FE88C4E044B}"/>
    <cellStyle name="Comma 7 5 2 2 2 2" xfId="18314" xr:uid="{6458532E-86CF-4BD2-A189-31AB57DE5C6B}"/>
    <cellStyle name="Comma 7 5 2 2 3" xfId="19752" xr:uid="{079294CF-5A40-4026-8E67-754C983FE27C}"/>
    <cellStyle name="Comma 7 5 2 3" xfId="15884" xr:uid="{38A6AA74-0A40-4A17-B74C-204A8A33D25B}"/>
    <cellStyle name="Comma 7 5 2 3 2" xfId="18313" xr:uid="{3DED86DB-9418-4BAC-9C4D-5C13E495D2D5}"/>
    <cellStyle name="Comma 7 5 2 4" xfId="19751" xr:uid="{25EB7E5D-3948-4319-9DD4-9493EB8F06BF}"/>
    <cellStyle name="Comma 7 5 3" xfId="6216" xr:uid="{06380D78-179B-465F-8008-499877E34750}"/>
    <cellStyle name="Comma 7 5 3 2" xfId="15886" xr:uid="{3A821FDD-8B41-48FF-BE47-18D5409A520E}"/>
    <cellStyle name="Comma 7 5 3 2 2" xfId="18315" xr:uid="{BA95816F-D195-4579-ACF6-BA9A7C0A1B6F}"/>
    <cellStyle name="Comma 7 5 3 3" xfId="19753" xr:uid="{243A6850-9804-42DB-91EA-94F44D3B44EF}"/>
    <cellStyle name="Comma 7 5 4" xfId="4153" xr:uid="{8858D0D9-E873-4066-ABB4-6CBDBCC2ACDC}"/>
    <cellStyle name="Comma 7 5 4 2" xfId="18312" xr:uid="{1516B99D-86DE-44E3-B413-B34DCE31F0C3}"/>
    <cellStyle name="Comma 7 5 5" xfId="19750" xr:uid="{F7B6CD56-21EB-478D-846C-4275BDB3B94E}"/>
    <cellStyle name="Comma 7 6" xfId="1183" xr:uid="{338274A8-CA12-4AE2-B755-3E4EE5CF275D}"/>
    <cellStyle name="Comma 7 6 2" xfId="6376" xr:uid="{B637519F-C273-42E9-82CA-80E1096B4399}"/>
    <cellStyle name="Comma 7 6 2 2" xfId="15887" xr:uid="{4798F4BB-7BEB-41EE-8F20-3C7028B4956B}"/>
    <cellStyle name="Comma 7 6 2 2 2" xfId="18317" xr:uid="{0452472C-8AF9-4B53-8194-76F0E3548C43}"/>
    <cellStyle name="Comma 7 6 2 3" xfId="19755" xr:uid="{8AA10CF8-9012-46F0-B874-F026BF6F99EA}"/>
    <cellStyle name="Comma 7 6 3" xfId="5849" xr:uid="{73770C38-14BE-4AE8-8A06-5B34D5E3271A}"/>
    <cellStyle name="Comma 7 6 3 2" xfId="18316" xr:uid="{065156AD-A127-4876-AF1C-A7C0A40E52D3}"/>
    <cellStyle name="Comma 7 6 4" xfId="19754" xr:uid="{C35F405C-D6EE-4E1E-80A3-5F4B0C871824}"/>
    <cellStyle name="Comma 7 7" xfId="4149" xr:uid="{F71CCFB9-E50B-426C-927C-73A79269F616}"/>
    <cellStyle name="Comma 7 7 2" xfId="10279" xr:uid="{47035555-E3B2-4D98-B932-984B1845EF60}"/>
    <cellStyle name="Comma 7 7 2 2" xfId="18318" xr:uid="{316074E7-D3B2-4B0F-8C77-82EF28190157}"/>
    <cellStyle name="Comma 7 7 2 3" xfId="15888" xr:uid="{9096B904-714A-46B7-809C-5F8A2B28E0E8}"/>
    <cellStyle name="Comma 7 7 3" xfId="12647" xr:uid="{D0419A8D-6BE6-4A74-BC4A-6C93096CA4A5}"/>
    <cellStyle name="Comma 7 7 3 2" xfId="19756" xr:uid="{B880B3F3-1A02-40C2-9A30-D51022E0CB9D}"/>
    <cellStyle name="Comma 7 8" xfId="5976" xr:uid="{BE00E33E-2DE6-4455-BE85-EE0B754179D5}"/>
    <cellStyle name="Comma 7 8 2" xfId="15889" xr:uid="{1B8BDF9F-774C-4B7D-805A-E7E4E8A269B6}"/>
    <cellStyle name="Comma 7 8 2 2" xfId="18319" xr:uid="{669F9DE2-15EB-4331-BFF4-D93044E25B7C}"/>
    <cellStyle name="Comma 7 8 3" xfId="19757" xr:uid="{8DC19E48-651A-4F08-B755-B1FC73C6573B}"/>
    <cellStyle name="Comma 7 9" xfId="6214" xr:uid="{4F8ABFC0-D445-4E9A-BB0B-AB8AD9C33778}"/>
    <cellStyle name="Comma 7 9 2" xfId="15890" xr:uid="{96B73B8E-04BB-4E1B-B5D2-93FE9A1C383F}"/>
    <cellStyle name="Comma 7 9 2 2" xfId="18320" xr:uid="{8D56D801-E0A9-4A86-AA04-EB1BFDB37901}"/>
    <cellStyle name="Comma 7 9 3" xfId="19758" xr:uid="{37DF70E1-7EE5-4412-94CE-F5204F56B426}"/>
    <cellStyle name="Comma 70" xfId="7695" xr:uid="{9327B10B-94D8-46D5-B8FF-B18D65E4221B}"/>
    <cellStyle name="Comma 70 2" xfId="18898" xr:uid="{308F83F4-E223-490B-9FA5-D9DF4982E784}"/>
    <cellStyle name="Comma 70 3" xfId="16491" xr:uid="{2064C4F5-835F-448E-B766-CF214CEE9C83}"/>
    <cellStyle name="Comma 71" xfId="8546" xr:uid="{BEB18A49-CBE1-46C4-AB8B-13554DE7653C}"/>
    <cellStyle name="Comma 72" xfId="7939" xr:uid="{93DADE41-48ED-47FA-BD8C-6FE2061B9780}"/>
    <cellStyle name="Comma 72 2" xfId="16996" xr:uid="{24863687-CEA1-4489-8E21-E1761629C2CD}"/>
    <cellStyle name="Comma 73" xfId="127" xr:uid="{BCE7A6CF-CA1A-4E6B-AF99-2DF834378133}"/>
    <cellStyle name="Comma 73 2" xfId="213" xr:uid="{F3B1450B-C6E7-4713-919F-B46B8414189D}"/>
    <cellStyle name="Comma 73 3" xfId="18953" xr:uid="{AF8B33BE-439D-41E7-945E-782963725E52}"/>
    <cellStyle name="Comma 74" xfId="8326" xr:uid="{76839196-4E82-4CC6-BB51-6F8AE8DA78F6}"/>
    <cellStyle name="Comma 74 2" xfId="18969" xr:uid="{D350D667-2A63-454E-8CD0-1F6CC2229E50}"/>
    <cellStyle name="Comma 75" xfId="8043" xr:uid="{A78A515C-EEB6-4B30-9344-BE307E5DF73A}"/>
    <cellStyle name="Comma 75 2" xfId="18972" xr:uid="{C2BF715E-3632-406E-890D-D66CD726B64D}"/>
    <cellStyle name="Comma 76" xfId="9210" xr:uid="{E5BDFB41-9BF1-432F-A232-64C96CB70C53}"/>
    <cellStyle name="Comma 76 2" xfId="18975" xr:uid="{5D92A52E-BBF1-4771-BB50-2E89FF14A63A}"/>
    <cellStyle name="Comma 77" xfId="8422" xr:uid="{1B64B7F2-E3A7-4B30-8EFA-2FBC59C24580}"/>
    <cellStyle name="Comma 77 2" xfId="18934" xr:uid="{6CE765FD-7EC8-41DE-A0B7-C433B126C920}"/>
    <cellStyle name="Comma 78" xfId="9181" xr:uid="{57E47298-3E78-41FD-B5A2-304898CB9A99}"/>
    <cellStyle name="Comma 78 2" xfId="16985" xr:uid="{B9244EF4-740C-4166-88D2-EE488FE51D64}"/>
    <cellStyle name="Comma 79" xfId="7874" xr:uid="{B057B38E-9309-4B9B-A288-D561AA0402C5}"/>
    <cellStyle name="Comma 79 2" xfId="18930" xr:uid="{D047DAD0-BB0C-414C-964A-F96F033D9169}"/>
    <cellStyle name="Comma 8" xfId="47" xr:uid="{BA243ED4-2DAB-498C-B480-7F4B1D9375AC}"/>
    <cellStyle name="Comma 8 10" xfId="15891" xr:uid="{F8C7DD1E-B6D9-4B30-9D3B-FBA08D3B1CC3}"/>
    <cellStyle name="Comma 8 10 2" xfId="18321" xr:uid="{14A1A6A9-8A8E-4294-B89F-E49E4BAEF3B9}"/>
    <cellStyle name="Comma 8 10 3" xfId="19759" xr:uid="{01433C42-D727-484C-BB89-9C57CAB7EC70}"/>
    <cellStyle name="Comma 8 11" xfId="15225" xr:uid="{3F64A362-7BBE-4CB3-BDD9-9B6D74353562}"/>
    <cellStyle name="Comma 8 11 2" xfId="17540" xr:uid="{A20313A9-F970-498E-9AAD-E69DD308C46F}"/>
    <cellStyle name="Comma 8 12" xfId="19004" xr:uid="{D6C68147-660E-4888-9E5D-2884482F90E8}"/>
    <cellStyle name="Comma 8 2" xfId="435" xr:uid="{F9FCECBF-3A79-4F62-8118-90E8DB4492A1}"/>
    <cellStyle name="Comma 8 2 2" xfId="1687" xr:uid="{06A7BC9B-73B5-4860-A99D-102FCB8AEFEC}"/>
    <cellStyle name="Comma 8 2 2 2" xfId="2306" xr:uid="{C5FF4545-D61F-48D2-9BD4-7291F68CA318}"/>
    <cellStyle name="Comma 8 2 2 3" xfId="4155" xr:uid="{0D49F6DA-8A71-44B4-8C68-8A5C9654A808}"/>
    <cellStyle name="Comma 8 2 2 3 2" xfId="11277" xr:uid="{3D60FBF7-67EA-487E-A493-781C3C978C6E}"/>
    <cellStyle name="Comma 8 2 3" xfId="1911" xr:uid="{1F52958D-8103-47D7-B833-AB3399FC8A50}"/>
    <cellStyle name="Comma 8 2 3 2" xfId="18322" xr:uid="{C0C69CFB-F65D-4631-A09D-6B68FF74F94A}"/>
    <cellStyle name="Comma 8 2 3 3" xfId="15892" xr:uid="{CC45A436-2C50-4B3C-9FBA-F62B9A36EBA3}"/>
    <cellStyle name="Comma 8 2 4" xfId="1413" xr:uid="{7B214161-0BEC-4ED5-AD66-F8EE78551960}"/>
    <cellStyle name="Comma 8 2 4 2" xfId="19760" xr:uid="{21948B4D-92C9-4C61-A252-2C7BBA876AA0}"/>
    <cellStyle name="Comma 8 2 5" xfId="3512" xr:uid="{31F6946C-D3E5-4A5B-A56A-E3D3F0ADA4C0}"/>
    <cellStyle name="Comma 8 2 5 2" xfId="10510" xr:uid="{E588B756-3AE2-4044-A759-CFBBEE6E617F}"/>
    <cellStyle name="Comma 8 3" xfId="1379" xr:uid="{2EAC4FF9-BFC8-4AF2-9C34-7B80CBDA7005}"/>
    <cellStyle name="Comma 8 3 2" xfId="1680" xr:uid="{1745BB07-941E-4F7E-99A4-7571D72DAD64}"/>
    <cellStyle name="Comma 8 3 2 2" xfId="2300" xr:uid="{33116EE3-AA90-41D1-ACB9-F7F8798FDF4C}"/>
    <cellStyle name="Comma 8 3 3" xfId="1905" xr:uid="{8974809E-2339-45C2-8C41-CFA401764A58}"/>
    <cellStyle name="Comma 8 3 4" xfId="4156" xr:uid="{A2A82BA6-DDE7-4AE1-9835-7097E6604817}"/>
    <cellStyle name="Comma 8 3 4 2" xfId="11124" xr:uid="{B4D01B67-CE72-4ABD-85D7-2691103080D3}"/>
    <cellStyle name="Comma 8 4" xfId="1579" xr:uid="{DA108DA8-F53F-4E0D-B39B-28F079D55CC6}"/>
    <cellStyle name="Comma 8 4 2" xfId="2201" xr:uid="{C9F41C0F-25B0-4B42-A5C8-6906B9BFA0C8}"/>
    <cellStyle name="Comma 8 4 2 2" xfId="6218" xr:uid="{5C74B237-5E35-49DC-81D9-EAAACE5CF8EA}"/>
    <cellStyle name="Comma 8 4 2 2 2" xfId="18324" xr:uid="{F8B31A15-BCD2-4FC8-919A-30FC83C2DEDF}"/>
    <cellStyle name="Comma 8 4 2 3" xfId="19762" xr:uid="{F5A9FCB0-1862-452E-93F1-AB9C7E3EAFF2}"/>
    <cellStyle name="Comma 8 4 3" xfId="4157" xr:uid="{6B7FF6FC-9B0A-40A3-B7D7-126179E3F256}"/>
    <cellStyle name="Comma 8 4 3 2" xfId="18323" xr:uid="{3443DE29-CE16-446A-948E-BF51DF193270}"/>
    <cellStyle name="Comma 8 4 4" xfId="19761" xr:uid="{09C31C08-9D9D-4F33-9A86-E183CFA3D92A}"/>
    <cellStyle name="Comma 8 5" xfId="1808" xr:uid="{D75EFD35-D387-4B22-961F-BED56DA9F4FF}"/>
    <cellStyle name="Comma 8 5 2" xfId="4154" xr:uid="{E0496D45-80F4-4A4A-A74E-CEBE92BE62B8}"/>
    <cellStyle name="Comma 8 5 2 2" xfId="18325" xr:uid="{51E5AE96-3E7C-4E41-A76E-FD60484303F7}"/>
    <cellStyle name="Comma 8 5 3" xfId="19763" xr:uid="{554D3F41-DF35-490E-93EC-0AE303B27157}"/>
    <cellStyle name="Comma 8 6" xfId="5993" xr:uid="{F5C00E91-8DD4-495E-BFE1-72A0744C09E4}"/>
    <cellStyle name="Comma 8 6 2" xfId="10276" xr:uid="{B4F5E8D9-EEAC-4C6F-A155-3564CF811A42}"/>
    <cellStyle name="Comma 8 6 2 2" xfId="18326" xr:uid="{D969337F-B023-40C2-A4E2-E39270B2BFA7}"/>
    <cellStyle name="Comma 8 6 2 3" xfId="15893" xr:uid="{5218B74D-F4F7-42AE-B947-EAF11855DA6E}"/>
    <cellStyle name="Comma 8 6 3" xfId="12645" xr:uid="{7D1E42AE-5DC9-4043-81EB-9795F3446921}"/>
    <cellStyle name="Comma 8 6 3 2" xfId="19764" xr:uid="{E0E0373F-8B13-4CDE-93D3-7984C60748AD}"/>
    <cellStyle name="Comma 8 7" xfId="6217" xr:uid="{E34AE0FD-78E1-468C-852E-71B8ED2BB4CC}"/>
    <cellStyle name="Comma 8 7 2" xfId="15894" xr:uid="{0ADF95EF-025C-40AD-A713-1335B4B38A99}"/>
    <cellStyle name="Comma 8 7 2 2" xfId="18327" xr:uid="{B8957B59-D96C-4C26-A00E-E1765874758D}"/>
    <cellStyle name="Comma 8 7 3" xfId="19765" xr:uid="{1631A994-B918-45EE-8DAE-C650B9E3616F}"/>
    <cellStyle name="Comma 8 8" xfId="6326" xr:uid="{4A7849EA-EAD9-47EB-B1A9-A10F1BB754E2}"/>
    <cellStyle name="Comma 8 8 2" xfId="15895" xr:uid="{31ECF82F-599B-410B-9438-884CD48BE7F9}"/>
    <cellStyle name="Comma 8 8 2 2" xfId="18328" xr:uid="{A6A31BF9-32EE-4111-B8CF-166D762DFD5F}"/>
    <cellStyle name="Comma 8 8 3" xfId="19766" xr:uid="{20E32ACA-88D9-49AC-A8FD-EF857BD55737}"/>
    <cellStyle name="Comma 8 9" xfId="3407" xr:uid="{9AF3248E-AEF7-454D-8429-2411222B2E20}"/>
    <cellStyle name="Comma 8 9 2" xfId="15896" xr:uid="{8E638AA6-A56B-43E7-AA12-D95412B17347}"/>
    <cellStyle name="Comma 8 9 2 2" xfId="18329" xr:uid="{4E949200-6BD0-4163-ACB5-6C91C5C310C6}"/>
    <cellStyle name="Comma 8 9 3" xfId="19767" xr:uid="{826963A9-F241-4C07-9682-9FF35D6B8CA4}"/>
    <cellStyle name="Comma 8 9 4" xfId="15115" xr:uid="{1EA72FA8-1CA7-4929-8971-F3F2C6C3AFB3}"/>
    <cellStyle name="Comma 80" xfId="8655" xr:uid="{D67AEC12-50A6-4BCC-9BE5-B37026E6BE32}"/>
    <cellStyle name="Comma 80 2" xfId="18978" xr:uid="{ED4593E5-F79A-4430-AF5B-9F0109752E74}"/>
    <cellStyle name="Comma 81" xfId="7621" xr:uid="{4107F2F9-C688-4E91-A05B-6D06F76274CE}"/>
    <cellStyle name="Comma 81 2" xfId="18942" xr:uid="{07914D20-F6BC-47F2-B465-5CC8C5121AB7}"/>
    <cellStyle name="Comma 82" xfId="9658" xr:uid="{EB16EF8A-325B-40A3-842F-B65C81D318A5}"/>
    <cellStyle name="Comma 82 2" xfId="16950" xr:uid="{85C974FC-3056-4EF7-BD40-F4A1BA454BC6}"/>
    <cellStyle name="Comma 83" xfId="9811" xr:uid="{1E9B175A-D5E7-4238-AEAC-B05495A953A0}"/>
    <cellStyle name="Comma 83 2" xfId="16717" xr:uid="{65CF4BBC-183F-47D3-B017-F48AEB1C1410}"/>
    <cellStyle name="Comma 84" xfId="9367" xr:uid="{33812D09-C973-478A-B184-B9708E81EACB}"/>
    <cellStyle name="Comma 84 2" xfId="16999" xr:uid="{7A72E5B3-2862-4F21-8395-36B1B8B04FF1}"/>
    <cellStyle name="Comma 85" xfId="7556" xr:uid="{8F71A2A4-D251-43D9-AC98-4F5B0DEACC62}"/>
    <cellStyle name="Comma 85 2" xfId="18981" xr:uid="{2FC6F506-7C08-4BB2-B824-E0B0A01A39F2}"/>
    <cellStyle name="Comma 86" xfId="10057" xr:uid="{750F180E-1B17-4ADA-B014-D4F4F3675CB8}"/>
    <cellStyle name="Comma 86 2" xfId="18983" xr:uid="{22C0C1C4-C548-4A63-B687-72EF47615BA8}"/>
    <cellStyle name="Comma 87" xfId="11301" xr:uid="{F8B1D6E2-9A83-4DA0-ABEB-926FE8838D94}"/>
    <cellStyle name="Comma 87 2" xfId="16723" xr:uid="{4F1A29F0-DE45-47E6-95B6-49F6DA2446E7}"/>
    <cellStyle name="Comma 88" xfId="12461" xr:uid="{9B760FE8-96C5-408A-8AB0-E03D367C42B9}"/>
    <cellStyle name="Comma 88 2" xfId="16909" xr:uid="{EF563741-43DA-420B-8EE1-D389F73F7C86}"/>
    <cellStyle name="Comma 89" xfId="12539" xr:uid="{58335D83-081D-49F1-897C-0DF0AEEDEED5}"/>
    <cellStyle name="Comma 89 2" xfId="18986" xr:uid="{2A8247D0-3642-4921-A5DC-3CFBF64159AF}"/>
    <cellStyle name="Comma 9" xfId="183" xr:uid="{DA9B7D58-CCD8-4EE5-8FB4-BAA157753852}"/>
    <cellStyle name="Comma 9 10" xfId="4158" xr:uid="{FB167F23-B763-4692-AC1C-A326A9EB2C70}"/>
    <cellStyle name="Comma 9 11" xfId="5995" xr:uid="{15261576-1FD9-4E33-AAC5-688C48C4FF54}"/>
    <cellStyle name="Comma 9 12" xfId="15199" xr:uid="{4E23467C-9331-4919-9AF4-376C28089D8B}"/>
    <cellStyle name="Comma 9 12 2" xfId="15897" xr:uid="{2C42A582-C956-496B-8502-DD3EE7274E9D}"/>
    <cellStyle name="Comma 9 12 2 2" xfId="18330" xr:uid="{A1B08BC0-E2C3-4A6E-9814-71C730AE6E1F}"/>
    <cellStyle name="Comma 9 12 3" xfId="19768" xr:uid="{07A84ACE-8EE8-44F1-8729-1455E59F433F}"/>
    <cellStyle name="Comma 9 13" xfId="15898" xr:uid="{5425421A-A5D1-4026-AFB3-462734CEF5A4}"/>
    <cellStyle name="Comma 9 13 2" xfId="18331" xr:uid="{405E1BA7-6A2B-4332-B03A-C617B478A213}"/>
    <cellStyle name="Comma 9 13 3" xfId="19769" xr:uid="{656AF68C-9077-451D-8FC4-4BC3AFD1B1E0}"/>
    <cellStyle name="Comma 9 14" xfId="15304" xr:uid="{0F2464DB-E63A-45E6-B24C-EC90A2A31989}"/>
    <cellStyle name="Comma 9 14 2" xfId="17625" xr:uid="{DC452B46-AD41-4087-A46D-44DAAB75D3E4}"/>
    <cellStyle name="Comma 9 15" xfId="19084" xr:uid="{49DF52E2-6128-4AAE-94AC-2915852AEC6C}"/>
    <cellStyle name="Comma 9 2" xfId="128" xr:uid="{B9847B40-B78E-47AC-9089-F8B9AC4E0CEE}"/>
    <cellStyle name="Comma 9 2 2" xfId="35" xr:uid="{486BF011-4BBB-46E2-8A6A-340D21A241ED}"/>
    <cellStyle name="Comma 9 2 2 2" xfId="4160" xr:uid="{33186121-CB95-48B9-AA9E-5EC646DF57E9}"/>
    <cellStyle name="Comma 9 2 3" xfId="1679" xr:uid="{EBE762DB-51B2-4F93-8C2B-A847157D8EFB}"/>
    <cellStyle name="Comma 9 2 3 2" xfId="2299" xr:uid="{267F48D1-4EE0-4CF8-A789-BE2702D9AF35}"/>
    <cellStyle name="Comma 9 2 3 3" xfId="4161" xr:uid="{E4D3EA8A-ECE0-4F29-A8BD-FB52FC0D8733}"/>
    <cellStyle name="Comma 9 2 3 3 2" xfId="11274" xr:uid="{157414BC-5CF1-4C13-BFF5-8C63D8815177}"/>
    <cellStyle name="Comma 9 2 4" xfId="1904" xr:uid="{9A0C2211-E628-416F-B444-838208F3DC61}"/>
    <cellStyle name="Comma 9 2 4 2" xfId="4159" xr:uid="{4329178A-8B61-4422-B6F6-FD11799C1C6B}"/>
    <cellStyle name="Comma 9 2 5" xfId="1378" xr:uid="{4A2A7427-1EBD-4134-8987-732EA83FD6FC}"/>
    <cellStyle name="Comma 9 2 5 2" xfId="18332" xr:uid="{41C2E8C7-0412-41BF-94A4-379645C9B0C4}"/>
    <cellStyle name="Comma 9 2 5 3" xfId="15899" xr:uid="{341F87E6-CF24-4EED-BC37-A2378A3B5E54}"/>
    <cellStyle name="Comma 9 2 6" xfId="3411" xr:uid="{8535624C-7935-48A5-9DC5-387D4EDC6F99}"/>
    <cellStyle name="Comma 9 2 6 2" xfId="19770" xr:uid="{91B0426E-F4EF-4015-A59D-750A5649143E}"/>
    <cellStyle name="Comma 9 3" xfId="302" xr:uid="{4409EB6E-BA6B-4D7A-B8E2-050ADBD0FCC9}"/>
    <cellStyle name="Comma 9 3 2" xfId="2173" xr:uid="{3E281298-03FD-4E52-9B98-72E89F59718B}"/>
    <cellStyle name="Comma 9 3 2 2" xfId="4162" xr:uid="{537E8F05-3CC2-49E5-BC01-18CC8D2606AA}"/>
    <cellStyle name="Comma 9 3 2 2 2" xfId="18334" xr:uid="{A06DD896-94F0-4E12-ADAA-AE4B90678800}"/>
    <cellStyle name="Comma 9 3 2 3" xfId="19772" xr:uid="{E02CDE94-FFBC-4823-A9EE-7BB8650A8773}"/>
    <cellStyle name="Comma 9 3 3" xfId="1552" xr:uid="{51F32350-4131-459F-AB1D-F910E4D77E15}"/>
    <cellStyle name="Comma 9 3 3 2" xfId="6219" xr:uid="{7CCCA48A-E0ED-4E59-A017-04A2E73A6F28}"/>
    <cellStyle name="Comma 9 3 3 2 2" xfId="18335" xr:uid="{5B1FAAE9-D37F-4A04-87FB-3FD89440A482}"/>
    <cellStyle name="Comma 9 3 3 3" xfId="19773" xr:uid="{35CCF12F-2E8F-48B7-9891-9BE95FC85963}"/>
    <cellStyle name="Comma 9 3 4" xfId="3516" xr:uid="{AAD14941-447F-4FE0-AFB3-C078E0755C62}"/>
    <cellStyle name="Comma 9 3 4 2" xfId="10438" xr:uid="{E4FA170F-5F98-405F-806B-EE08680C9904}"/>
    <cellStyle name="Comma 9 3 4 2 2" xfId="18333" xr:uid="{1F65E8C1-7E2F-4EA5-BF20-F8D267695FA0}"/>
    <cellStyle name="Comma 9 3 5" xfId="19771" xr:uid="{17E5FF57-71BD-4C57-947E-18471E331E50}"/>
    <cellStyle name="Comma 9 4" xfId="1781" xr:uid="{77BFBB46-AAC6-4762-829E-C9407515F6C4}"/>
    <cellStyle name="Comma 9 4 2" xfId="6220" xr:uid="{A6A039E5-46A3-483D-9057-4ED6CC0303CA}"/>
    <cellStyle name="Comma 9 4 2 2" xfId="15900" xr:uid="{CFEA9AD5-F45A-483E-B8B5-F74EC6398F93}"/>
    <cellStyle name="Comma 9 4 2 2 2" xfId="18337" xr:uid="{43E4F665-D0BD-4280-9539-0FD1D7BA4C88}"/>
    <cellStyle name="Comma 9 4 2 3" xfId="19775" xr:uid="{67F0F843-AF04-4C74-AC5E-9214AB7FA235}"/>
    <cellStyle name="Comma 9 4 3" xfId="4163" xr:uid="{540BDAA3-C3BC-4302-90B4-6F94E9EDF00B}"/>
    <cellStyle name="Comma 9 4 3 2" xfId="18336" xr:uid="{EDDB281B-D7DE-48F3-8B5D-5DF904A024DB}"/>
    <cellStyle name="Comma 9 4 4" xfId="19774" xr:uid="{34959532-DDE2-46FB-9249-2FC5316BC221}"/>
    <cellStyle name="Comma 9 5" xfId="1219" xr:uid="{6F7909A5-4140-4999-9C31-293BC921A574}"/>
    <cellStyle name="Comma 9 5 2" xfId="4164" xr:uid="{40F5378E-2761-4959-937E-1FB8FD7FB252}"/>
    <cellStyle name="Comma 9 6" xfId="4165" xr:uid="{591270C6-5A65-44BA-A992-DD1263145978}"/>
    <cellStyle name="Comma 9 6 2" xfId="10347" xr:uid="{796929D4-153A-40C1-82D0-B368BF5C8703}"/>
    <cellStyle name="Comma 9 7" xfId="5951" xr:uid="{FC9DB340-B182-4692-8561-9E4877631BD7}"/>
    <cellStyle name="Comma 9 7 2" xfId="6390" xr:uid="{1DB75119-24C6-42C4-9E7C-07AE390BAF47}"/>
    <cellStyle name="Comma 9 7 2 2" xfId="8990" xr:uid="{54C5E736-9623-47AE-B6BB-2484776876AA}"/>
    <cellStyle name="Comma 9 7 2 2 2" xfId="18339" xr:uid="{0B65C876-2FFB-4725-89FE-A759791D966B}"/>
    <cellStyle name="Comma 9 7 2 2 3" xfId="15902" xr:uid="{A538702C-3AB5-49C2-A9D9-6A5B6916709D}"/>
    <cellStyle name="Comma 9 7 2 3" xfId="17277" xr:uid="{6CA21F0C-B51E-431B-92EF-A05BA330AEB5}"/>
    <cellStyle name="Comma 9 7 2 4" xfId="19777" xr:uid="{38057BAE-6999-46A7-A4F0-61BCD481551E}"/>
    <cellStyle name="Comma 9 7 2 5" xfId="14991" xr:uid="{92A1300E-9740-4816-BE31-966E6471AEB2}"/>
    <cellStyle name="Comma 9 7 3" xfId="8759" xr:uid="{49FCC1F3-E9DE-417D-8D51-F35CCC039EC5}"/>
    <cellStyle name="Comma 9 7 3 2" xfId="18338" xr:uid="{06502DF2-3FC0-4C04-B709-D67820DF57C3}"/>
    <cellStyle name="Comma 9 7 3 3" xfId="15901" xr:uid="{30263B60-45B4-4A87-B29C-3517805BBACA}"/>
    <cellStyle name="Comma 9 7 4" xfId="17089" xr:uid="{A91D0CC2-954D-4198-8F0B-83479DD27419}"/>
    <cellStyle name="Comma 9 7 5" xfId="19776" xr:uid="{46FC2DAF-5317-4DDA-B388-55C1A35508E9}"/>
    <cellStyle name="Comma 9 7 6" xfId="14892" xr:uid="{A7D62269-0699-40E6-A2CF-C49162E730F2}"/>
    <cellStyle name="Comma 9 8" xfId="5955" xr:uid="{EBA59BD2-4FA4-4094-9135-B7EDC0A0B703}"/>
    <cellStyle name="Comma 9 8 2" xfId="6393" xr:uid="{D6586EEC-0ACE-4328-B04B-A3F26D61C87D}"/>
    <cellStyle name="Comma 9 8 2 2" xfId="8993" xr:uid="{DA5BC8BB-E373-4C4F-8697-4DA210724FA8}"/>
    <cellStyle name="Comma 9 8 2 2 2" xfId="18341" xr:uid="{D1489C4E-19F8-4108-9595-3C9811CB7775}"/>
    <cellStyle name="Comma 9 8 2 2 3" xfId="15904" xr:uid="{415A73D5-D193-43AE-AE19-2CEB290A308D}"/>
    <cellStyle name="Comma 9 8 2 3" xfId="17280" xr:uid="{D792269B-B65F-4836-B581-3AE7E0168ABA}"/>
    <cellStyle name="Comma 9 8 2 4" xfId="19779" xr:uid="{1EA1112E-61A9-42FB-BC82-F20A82280246}"/>
    <cellStyle name="Comma 9 8 2 5" xfId="14994" xr:uid="{E91C7226-6AB2-414D-A13B-262513274FF8}"/>
    <cellStyle name="Comma 9 8 3" xfId="8763" xr:uid="{46B8D23F-1D3E-4A06-B038-D86E1F77420E}"/>
    <cellStyle name="Comma 9 8 3 2" xfId="18340" xr:uid="{69CC2A10-2DF7-4FE9-959D-34898F37E11F}"/>
    <cellStyle name="Comma 9 8 3 3" xfId="15903" xr:uid="{E9472CBA-8F86-4D4F-8476-187CE77A38C5}"/>
    <cellStyle name="Comma 9 8 4" xfId="17093" xr:uid="{07FD641F-C52F-46E5-BE45-F291EAE576ED}"/>
    <cellStyle name="Comma 9 8 5" xfId="19778" xr:uid="{B0745D17-0412-436F-B6D0-7BAA11625A3F}"/>
    <cellStyle name="Comma 9 8 6" xfId="14895" xr:uid="{4EB8E606-4E4E-4766-9E65-5BA196390405}"/>
    <cellStyle name="Comma 9 9" xfId="5851" xr:uid="{D94A3B3A-75D8-459E-9669-04DA52535E0C}"/>
    <cellStyle name="Comma 9_IFEC Q3_09_Nual" xfId="4166" xr:uid="{B9AD25EE-CD2C-457F-8EE6-41C4AB411500}"/>
    <cellStyle name="Comma 90" xfId="13856" xr:uid="{3F4BEA3B-6258-4FC9-A7EA-17898619B774}"/>
    <cellStyle name="Comma 91" xfId="14636" xr:uid="{FAD71863-0ACC-4B0F-A848-4E2BFFC82956}"/>
    <cellStyle name="Comma 92" xfId="14637" xr:uid="{0D10D1FD-2589-43E3-92C2-9CEF6DB420CC}"/>
    <cellStyle name="Comma 93" xfId="14742" xr:uid="{72B49619-6ECD-48D7-BD49-D6439AAAAAAC}"/>
    <cellStyle name="comma zerodec" xfId="1374" xr:uid="{C145C292-1BED-48BA-9244-4D22032D7D5D}"/>
    <cellStyle name="comma zerodec 2" xfId="4168" xr:uid="{22C66F53-FB33-49D4-ADC0-23CF733A4CAD}"/>
    <cellStyle name="comma zerodec 3" xfId="4169" xr:uid="{B0E47D09-A4F6-4655-AC72-A2B21DBFF568}"/>
    <cellStyle name="comma zerodec 4" xfId="4170" xr:uid="{ACCAFB65-E03E-40CF-9F99-F56FBB4E2FBF}"/>
    <cellStyle name="comma zerodec 5" xfId="4167" xr:uid="{0D818910-842C-492C-A603-B7846C0080D3}"/>
    <cellStyle name="Currency [00]" xfId="4171" xr:uid="{028BB94C-A511-49E6-A8FE-A57CEA7D8039}"/>
    <cellStyle name="Currency 10" xfId="4172" xr:uid="{3417893D-FAB2-4FB7-AAAB-2F4E5AC5171F}"/>
    <cellStyle name="Currency 10 2" xfId="4173" xr:uid="{2F238B1B-9BD8-4F5C-A918-B1023AA8E5B5}"/>
    <cellStyle name="Currency 10 3" xfId="4174" xr:uid="{C97CAF3A-A423-4F56-A59D-46D43CEC4202}"/>
    <cellStyle name="Currency 10 3 2" xfId="6222" xr:uid="{68DCD56A-9763-4115-9BDC-8B3EAE03A2A6}"/>
    <cellStyle name="Currency 10 3 2 2" xfId="15907" xr:uid="{CB2623D7-A3A4-4D47-8C9D-79CF6B6EE8D9}"/>
    <cellStyle name="Currency 10 3 2 2 2" xfId="18344" xr:uid="{E3ADE92B-BFA3-4DE9-9FF3-20DEE91D3723}"/>
    <cellStyle name="Currency 10 3 2 3" xfId="19782" xr:uid="{B8F5E7B5-8E40-46D5-AC36-1222EA895DF5}"/>
    <cellStyle name="Currency 10 3 3" xfId="15906" xr:uid="{6AD76BE0-1FC2-4EE2-B9E0-A672A486BBE5}"/>
    <cellStyle name="Currency 10 3 3 2" xfId="18343" xr:uid="{5AD0E88F-20EE-4697-B9A9-04730B287B86}"/>
    <cellStyle name="Currency 10 3 4" xfId="19781" xr:uid="{F7D49D4B-2B67-497D-A1F3-D1679B5C5883}"/>
    <cellStyle name="Currency 10 4" xfId="6221" xr:uid="{B89B68B7-A2E3-4800-94AB-9B9580312B10}"/>
    <cellStyle name="Currency 10 4 2" xfId="15908" xr:uid="{843F804A-B518-4A92-87B3-E1E33D497A23}"/>
    <cellStyle name="Currency 10 4 2 2" xfId="18345" xr:uid="{3A30DCAB-F60A-48DB-BBD7-584B6BF61EDD}"/>
    <cellStyle name="Currency 10 4 3" xfId="19783" xr:uid="{07ADCFD0-E0F5-41DA-8F09-3EDCF000AC11}"/>
    <cellStyle name="Currency 10 5" xfId="15905" xr:uid="{5942E194-A0C4-422A-A886-95314D0BA891}"/>
    <cellStyle name="Currency 10 5 2" xfId="18342" xr:uid="{8AC01403-87CB-4EF3-A633-16604FA8AD73}"/>
    <cellStyle name="Currency 10 6" xfId="19780" xr:uid="{733ED873-4592-4659-8BC2-BBA4CE8DD5E3}"/>
    <cellStyle name="Currency 11" xfId="4175" xr:uid="{3D83D083-30A5-4166-83B9-76E764AF4C06}"/>
    <cellStyle name="Currency 11 2" xfId="4176" xr:uid="{7FE342B2-3FED-4B3A-91BE-B624A696517B}"/>
    <cellStyle name="Currency 11 3" xfId="4177" xr:uid="{ABF31C07-5B51-4BDA-93EB-08F113CB605A}"/>
    <cellStyle name="Currency 11 3 2" xfId="6224" xr:uid="{9034118E-030E-4267-9F1D-2DE0829D7E3F}"/>
    <cellStyle name="Currency 11 3 2 2" xfId="15911" xr:uid="{B2E82B29-79B6-4203-8EAF-BDFF43BCFFB8}"/>
    <cellStyle name="Currency 11 3 2 2 2" xfId="18348" xr:uid="{FEB17F13-DA9E-4A8A-BFC7-430F7A5177F1}"/>
    <cellStyle name="Currency 11 3 2 3" xfId="19786" xr:uid="{3F631F1E-9CD9-4234-A119-5BBA35C4B4E5}"/>
    <cellStyle name="Currency 11 3 3" xfId="15910" xr:uid="{95FC026A-0744-4DC0-9665-FEBC995130D7}"/>
    <cellStyle name="Currency 11 3 3 2" xfId="18347" xr:uid="{E23F26A4-903B-41D0-8A02-4A77090F8F86}"/>
    <cellStyle name="Currency 11 3 4" xfId="19785" xr:uid="{3D39CF8B-5F8F-42E6-8DBB-866F2020C002}"/>
    <cellStyle name="Currency 11 4" xfId="6223" xr:uid="{EA3FD5E3-1716-4E50-B775-4EB813870BF4}"/>
    <cellStyle name="Currency 11 4 2" xfId="15912" xr:uid="{F859AE82-957A-4F1A-943D-BEE4F455AD85}"/>
    <cellStyle name="Currency 11 4 2 2" xfId="18349" xr:uid="{C24EAF0B-9126-4D4D-95D9-E1CEC37354E4}"/>
    <cellStyle name="Currency 11 4 3" xfId="19787" xr:uid="{F61D285E-BAB1-4150-BCE6-25BD5E06B87A}"/>
    <cellStyle name="Currency 11 5" xfId="15909" xr:uid="{5D50962E-0920-455C-B9BD-D29C5FE1CD47}"/>
    <cellStyle name="Currency 11 5 2" xfId="18346" xr:uid="{277223D9-CEB9-4825-80B0-C59A1BE1DBFB}"/>
    <cellStyle name="Currency 11 6" xfId="19784" xr:uid="{AFCB93D9-D0D0-4C26-8BAB-6BDC969230C4}"/>
    <cellStyle name="Currency 12" xfId="4178" xr:uid="{C85237A7-029F-4CB3-8FF9-A07FB9AE7B7B}"/>
    <cellStyle name="Currency 12 2" xfId="4179" xr:uid="{F5D5458E-D075-4D9B-AFAD-D985AFF91E1E}"/>
    <cellStyle name="Currency 12 3" xfId="4180" xr:uid="{F0BB785E-3971-4909-9C0F-B3C6BD1C697F}"/>
    <cellStyle name="Currency 12 3 2" xfId="6226" xr:uid="{50200E80-9CF8-47B9-B2DB-3475359CF327}"/>
    <cellStyle name="Currency 12 3 2 2" xfId="15915" xr:uid="{9751D1FB-8069-43A1-81E5-F1946308254B}"/>
    <cellStyle name="Currency 12 3 2 2 2" xfId="18352" xr:uid="{519DCDC5-A16C-4AFA-ADD9-059C2B4AC56F}"/>
    <cellStyle name="Currency 12 3 2 3" xfId="19790" xr:uid="{47E11EAF-55E3-40D5-82EE-7B84835A23E1}"/>
    <cellStyle name="Currency 12 3 3" xfId="15914" xr:uid="{FB7595E3-6D48-4E2B-86A8-47B0377E847B}"/>
    <cellStyle name="Currency 12 3 3 2" xfId="18351" xr:uid="{B08A64CE-A6BB-48C4-92AC-2E8258652434}"/>
    <cellStyle name="Currency 12 3 4" xfId="19789" xr:uid="{948D9E63-31D9-4549-AD7A-7432C385E768}"/>
    <cellStyle name="Currency 12 4" xfId="6225" xr:uid="{4712CF34-2C8B-4C8A-82F0-958A972B8A89}"/>
    <cellStyle name="Currency 12 4 2" xfId="15916" xr:uid="{D00AE3A5-0D54-4ABA-88A0-A54587DE1B00}"/>
    <cellStyle name="Currency 12 4 2 2" xfId="18353" xr:uid="{ED4D5F2B-7189-41EB-B2E5-B93473EF71C3}"/>
    <cellStyle name="Currency 12 4 3" xfId="19791" xr:uid="{D36FCD37-E45E-438F-B5D2-ADF3E38B928C}"/>
    <cellStyle name="Currency 12 5" xfId="15913" xr:uid="{4482EBA9-5A64-49B9-AFDD-D8E9C5396604}"/>
    <cellStyle name="Currency 12 5 2" xfId="18350" xr:uid="{976DC7B2-582D-4B54-823F-160802937C68}"/>
    <cellStyle name="Currency 12 6" xfId="19788" xr:uid="{0B0883EF-1B06-425A-85DF-F6DAB1B775DE}"/>
    <cellStyle name="Currency 13" xfId="4181" xr:uid="{CE64066F-C682-4BA5-9F18-F0D4960D3906}"/>
    <cellStyle name="Currency 13 2" xfId="4182" xr:uid="{AA133FD0-59A1-416E-B791-B26FC45FDC44}"/>
    <cellStyle name="Currency 13 3" xfId="4183" xr:uid="{8308E22C-EBB2-4700-B32B-4B8C4FEE4FE6}"/>
    <cellStyle name="Currency 14" xfId="4184" xr:uid="{5A954457-CBAA-46A1-B863-2D0590E06410}"/>
    <cellStyle name="Currency 14 2" xfId="4185" xr:uid="{08F3DC7B-45AD-4795-8F91-F3325468948A}"/>
    <cellStyle name="Currency 14 3" xfId="4186" xr:uid="{75BC5B86-E231-4945-8F8C-DF4208C36ABC}"/>
    <cellStyle name="Currency 15" xfId="4187" xr:uid="{F6857160-4630-4F07-BED7-048F13394982}"/>
    <cellStyle name="Currency 15 2" xfId="4188" xr:uid="{2F2506AB-1897-481E-A5E6-35E6E728AC59}"/>
    <cellStyle name="Currency 15 3" xfId="4189" xr:uid="{FAED4EFD-E074-439D-AB67-B4E545977319}"/>
    <cellStyle name="Currency 16" xfId="4190" xr:uid="{42B46D43-85F0-40AF-BA47-20E29B989F5E}"/>
    <cellStyle name="Currency 16 2" xfId="4191" xr:uid="{2397B13F-9CC9-4E8C-9DEB-C9F36060AAAF}"/>
    <cellStyle name="Currency 16 3" xfId="4192" xr:uid="{A978BF7B-EDDF-47ED-B5DF-AF28FD504CE8}"/>
    <cellStyle name="Currency 2" xfId="13" xr:uid="{E0E9E0DE-B066-440B-9967-D8AFB23FDB9C}"/>
    <cellStyle name="Currency 2 2" xfId="4194" xr:uid="{10A2A49D-3820-420F-83F7-1A6DBDA6D7C3}"/>
    <cellStyle name="Currency 2 2 2" xfId="4195" xr:uid="{751C398D-42E3-45D1-8D5B-584D9E6A7A01}"/>
    <cellStyle name="Currency 2 3" xfId="4196" xr:uid="{2D3F864F-8CD3-4833-93EA-CC588EB572AB}"/>
    <cellStyle name="Currency 2 4" xfId="4197" xr:uid="{E92D2B1F-41E9-4E3E-901B-63EA24B90B0D}"/>
    <cellStyle name="Currency 2 5" xfId="4193" xr:uid="{E61FE3FE-EC1E-45EE-ADE2-6F100567FA07}"/>
    <cellStyle name="Currency 2_CSI_Q3'52_M" xfId="4198" xr:uid="{C15A80A3-5CF7-4A48-BAC5-218DC5EF97E6}"/>
    <cellStyle name="Currency 3" xfId="4199" xr:uid="{ED8D37B0-8692-48D3-AC4A-F2B8B9C8F94C}"/>
    <cellStyle name="Currency 3 2" xfId="4200" xr:uid="{3970936F-51F0-48FE-AC5C-291B698AB6CB}"/>
    <cellStyle name="Currency 3 3" xfId="4201" xr:uid="{04B6B1F3-BDA2-4381-A2A7-CC32FE45D5C1}"/>
    <cellStyle name="Currency 3 3 2" xfId="6228" xr:uid="{FCE473D3-1F76-4A62-8EFD-FB20AC7DB925}"/>
    <cellStyle name="Currency 3 3 2 2" xfId="15919" xr:uid="{77F1AD3D-3525-4DFA-A03F-40A4D7752A64}"/>
    <cellStyle name="Currency 3 3 2 2 2" xfId="18356" xr:uid="{A341875C-3A63-416C-9EDB-F31D0CAA9B19}"/>
    <cellStyle name="Currency 3 3 2 3" xfId="19794" xr:uid="{CA1508B8-E287-41E7-BE18-448F3D76163C}"/>
    <cellStyle name="Currency 3 3 3" xfId="15918" xr:uid="{D34955F7-D869-4398-972F-66E41DE36905}"/>
    <cellStyle name="Currency 3 3 3 2" xfId="18355" xr:uid="{D803ADF8-29C5-4B5E-83B2-2ECC2988A901}"/>
    <cellStyle name="Currency 3 3 4" xfId="19793" xr:uid="{FD76608A-242A-4C19-A626-79DE60CF48E6}"/>
    <cellStyle name="Currency 3 4" xfId="6227" xr:uid="{1A793E9A-CEE7-4DC3-B0B0-D86B0050FDA7}"/>
    <cellStyle name="Currency 3 4 2" xfId="15920" xr:uid="{A61D8CF1-B842-4A82-B412-CF6F0858E060}"/>
    <cellStyle name="Currency 3 4 2 2" xfId="18357" xr:uid="{92F7AFC3-F5DB-48F9-B220-7DCBE18905DD}"/>
    <cellStyle name="Currency 3 4 3" xfId="19795" xr:uid="{018F53C4-AD64-4119-94B8-7D009DDCA9E4}"/>
    <cellStyle name="Currency 3 5" xfId="15917" xr:uid="{640367D5-3003-4F74-8FEB-32E87CA4F424}"/>
    <cellStyle name="Currency 3 5 2" xfId="18354" xr:uid="{A368F89A-447C-4DFE-87D9-FBB398E474A2}"/>
    <cellStyle name="Currency 3 6" xfId="19792" xr:uid="{927DD286-BDCF-41B4-832F-B01482A82847}"/>
    <cellStyle name="Currency 4" xfId="4202" xr:uid="{CB4DF1DF-90D7-44AC-8DBB-B3D953A85187}"/>
    <cellStyle name="Currency 4 2" xfId="4203" xr:uid="{51451E38-BB69-49E9-B259-69F72197211D}"/>
    <cellStyle name="Currency 4 3" xfId="4204" xr:uid="{09685175-EAFC-41F8-94B4-865AE852FD68}"/>
    <cellStyle name="Currency 4 3 2" xfId="6230" xr:uid="{9941D4ED-09FB-4B75-A068-84178748171F}"/>
    <cellStyle name="Currency 4 3 2 2" xfId="15923" xr:uid="{C0CF517B-AE98-4262-86A1-149145B55A7F}"/>
    <cellStyle name="Currency 4 3 2 2 2" xfId="18360" xr:uid="{83B9CFE8-0A42-45E5-B9C9-A87305271393}"/>
    <cellStyle name="Currency 4 3 2 3" xfId="19798" xr:uid="{79215967-7BE5-4646-B48F-41388A97DF10}"/>
    <cellStyle name="Currency 4 3 3" xfId="15922" xr:uid="{8EE75497-7E05-44CF-84A2-B7A6B93B6FBC}"/>
    <cellStyle name="Currency 4 3 3 2" xfId="18359" xr:uid="{71B2962D-E8FD-4C4A-AD1B-AACC25237408}"/>
    <cellStyle name="Currency 4 3 4" xfId="19797" xr:uid="{2671EE21-299C-4F5E-9077-47E369FC7106}"/>
    <cellStyle name="Currency 4 4" xfId="6229" xr:uid="{78A6A84A-F0A7-4E6F-A383-283FAF84F3C9}"/>
    <cellStyle name="Currency 4 4 2" xfId="15924" xr:uid="{1F6CC08B-5AAD-4DA8-8B22-1F1021EA097F}"/>
    <cellStyle name="Currency 4 4 2 2" xfId="18361" xr:uid="{0B84F47B-DECD-44F8-B67F-66D9AF33B929}"/>
    <cellStyle name="Currency 4 4 3" xfId="19799" xr:uid="{90FCDF59-58EB-45C8-A4B6-04339072CD85}"/>
    <cellStyle name="Currency 4 5" xfId="15921" xr:uid="{D1338401-E1F2-49E2-841F-B6A04792D800}"/>
    <cellStyle name="Currency 4 5 2" xfId="18358" xr:uid="{11FE79A0-4FD0-44D2-90BF-32029A707D8E}"/>
    <cellStyle name="Currency 4 6" xfId="19796" xr:uid="{A02DA7DD-E0AE-4D14-9B39-4C11F37AB75A}"/>
    <cellStyle name="Currency 5" xfId="4205" xr:uid="{A4B88A24-1304-4B23-BECB-BD7EC925D0F7}"/>
    <cellStyle name="Currency 5 2" xfId="4206" xr:uid="{B7016B06-975F-4DC9-92E0-E26A57A22AEC}"/>
    <cellStyle name="Currency 5 3" xfId="4207" xr:uid="{72FF9BA4-0FB7-4A23-A935-4F283E9B119F}"/>
    <cellStyle name="Currency 5 3 2" xfId="6232" xr:uid="{B90DA111-6D73-4B33-A007-218F3A731817}"/>
    <cellStyle name="Currency 5 3 2 2" xfId="15927" xr:uid="{DCBA538B-C7EF-4449-BBE9-DA0858E11B9A}"/>
    <cellStyle name="Currency 5 3 2 2 2" xfId="18364" xr:uid="{A1BF3C82-223B-4BF2-8D16-8D78D759AAD7}"/>
    <cellStyle name="Currency 5 3 2 3" xfId="19802" xr:uid="{5525EC61-C458-46B4-AA58-CD754D3A3DC5}"/>
    <cellStyle name="Currency 5 3 3" xfId="15926" xr:uid="{3A11D60E-19CF-48E1-BE4D-A3460E327E54}"/>
    <cellStyle name="Currency 5 3 3 2" xfId="18363" xr:uid="{1370613B-9076-4CFF-876D-AC4F258F369E}"/>
    <cellStyle name="Currency 5 3 4" xfId="19801" xr:uid="{A9C94B51-1E5B-4EBC-AC60-4EF850972335}"/>
    <cellStyle name="Currency 5 4" xfId="6231" xr:uid="{0F29BCC3-34DE-4CDC-93DC-81DD5814D7C5}"/>
    <cellStyle name="Currency 5 4 2" xfId="15928" xr:uid="{81EA83AC-452B-4C91-AE36-59499E551B29}"/>
    <cellStyle name="Currency 5 4 2 2" xfId="18365" xr:uid="{2206DFB7-A245-4015-AEFF-FC2307606B0E}"/>
    <cellStyle name="Currency 5 4 3" xfId="19803" xr:uid="{10B3EF5F-0544-45B4-9DBF-A209851649FD}"/>
    <cellStyle name="Currency 5 5" xfId="15925" xr:uid="{320A4CB9-989B-4DB0-9E35-30C8D3511152}"/>
    <cellStyle name="Currency 5 5 2" xfId="18362" xr:uid="{93EDD900-CFC8-4BB3-B59B-8B759B30FED9}"/>
    <cellStyle name="Currency 5 6" xfId="19800" xr:uid="{4998AE31-D362-46CD-8CFA-F9CCBFD8F41E}"/>
    <cellStyle name="Currency 6" xfId="4208" xr:uid="{8984E9FF-061F-400F-94B2-26A0662DA26F}"/>
    <cellStyle name="Currency 6 2" xfId="4209" xr:uid="{F1E5740D-E232-492C-9786-3B12DB394201}"/>
    <cellStyle name="Currency 6 3" xfId="4210" xr:uid="{EFAE8C1D-F8F8-4971-A0C0-C6E52D99552A}"/>
    <cellStyle name="Currency 7" xfId="4211" xr:uid="{F8B8F476-2C9D-4C42-BBFF-5C18A0EDD970}"/>
    <cellStyle name="Currency 7 2" xfId="4212" xr:uid="{2B6D4353-73B7-4CF0-ABFE-9D49CC7CF804}"/>
    <cellStyle name="Currency 7 3" xfId="4213" xr:uid="{A463882B-C6EB-4884-BE5A-544657406A58}"/>
    <cellStyle name="Currency 7 3 2" xfId="6234" xr:uid="{BEF30FF1-A85A-434F-80B3-CF59ECDE0623}"/>
    <cellStyle name="Currency 7 3 2 2" xfId="15931" xr:uid="{3ED3C46A-1E4C-442A-AF3C-324CC385291C}"/>
    <cellStyle name="Currency 7 3 2 2 2" xfId="18368" xr:uid="{6E6063B2-433A-4C82-8BF9-1FB514C1E0BE}"/>
    <cellStyle name="Currency 7 3 2 3" xfId="19806" xr:uid="{47330CBC-35CB-44C7-8120-C6D73A5EA4AC}"/>
    <cellStyle name="Currency 7 3 3" xfId="15930" xr:uid="{5EB27FB2-BA36-449A-868F-3C42C6679DC3}"/>
    <cellStyle name="Currency 7 3 3 2" xfId="18367" xr:uid="{2859B568-ED9B-4536-950B-3031BF056D59}"/>
    <cellStyle name="Currency 7 3 4" xfId="19805" xr:uid="{33E683E9-1FD1-416A-86AD-FAF84F60A2FE}"/>
    <cellStyle name="Currency 7 4" xfId="6233" xr:uid="{B53FC4DD-8D6F-4B45-8134-AB1907FCFE1E}"/>
    <cellStyle name="Currency 7 4 2" xfId="15932" xr:uid="{74CBC2B9-3108-49CD-AAA1-AF00F850274E}"/>
    <cellStyle name="Currency 7 4 2 2" xfId="18369" xr:uid="{6773FB65-15EE-4EBD-8924-E7CDD3C0022C}"/>
    <cellStyle name="Currency 7 4 3" xfId="19807" xr:uid="{6E4424FF-19BB-4FC7-8FA2-D6323C68A205}"/>
    <cellStyle name="Currency 7 5" xfId="15929" xr:uid="{40F9BFB2-C5B7-4135-A894-9085819ACAD1}"/>
    <cellStyle name="Currency 7 5 2" xfId="18366" xr:uid="{A7D5F45A-FC16-420F-90CF-0AEE69208BB8}"/>
    <cellStyle name="Currency 7 6" xfId="19804" xr:uid="{95154039-B5EE-4BCE-927C-F654F33746AF}"/>
    <cellStyle name="Currency 8" xfId="4214" xr:uid="{54B5E44F-ABFC-4BD7-96AB-FDF14E74E106}"/>
    <cellStyle name="Currency 8 2" xfId="4215" xr:uid="{032AB200-DEED-49FC-8FFC-921B9E893C6E}"/>
    <cellStyle name="Currency 8 3" xfId="4216" xr:uid="{CC4CDABB-E6CF-4F22-B0F8-C8B459C5727F}"/>
    <cellStyle name="Currency 8 3 2" xfId="6236" xr:uid="{47EB49D9-BD34-4606-9B6C-4B277E6C829F}"/>
    <cellStyle name="Currency 8 3 2 2" xfId="15935" xr:uid="{6E999D64-F08D-4F0C-86CD-2272E5938915}"/>
    <cellStyle name="Currency 8 3 2 2 2" xfId="18372" xr:uid="{619F4673-9C5B-41F1-8A4B-69652266EE45}"/>
    <cellStyle name="Currency 8 3 2 3" xfId="19810" xr:uid="{82C9EB85-2CEE-4E07-AEA9-E5D1AEBFD641}"/>
    <cellStyle name="Currency 8 3 3" xfId="15934" xr:uid="{54B7ADCF-620D-4D81-9C40-FAB368977586}"/>
    <cellStyle name="Currency 8 3 3 2" xfId="18371" xr:uid="{FEE0FC49-BED3-4A66-AEFB-1F8C70D9E2A2}"/>
    <cellStyle name="Currency 8 3 4" xfId="19809" xr:uid="{9E557AF0-92AB-4041-9AA6-B1A61F521574}"/>
    <cellStyle name="Currency 8 4" xfId="6235" xr:uid="{9206DF01-6CF1-44EF-BF62-C9BC7279C619}"/>
    <cellStyle name="Currency 8 4 2" xfId="15936" xr:uid="{738DB07B-3903-442D-8450-CC07099CD99C}"/>
    <cellStyle name="Currency 8 4 2 2" xfId="18373" xr:uid="{757046CA-D589-48F7-9281-446928EF0691}"/>
    <cellStyle name="Currency 8 4 3" xfId="19811" xr:uid="{B6B9A06A-E94C-4F69-B0D5-0BF6933C6A89}"/>
    <cellStyle name="Currency 8 5" xfId="15933" xr:uid="{95D12D21-CA6A-4772-A3D5-DE256C0ABE0F}"/>
    <cellStyle name="Currency 8 5 2" xfId="18370" xr:uid="{2FB42837-C919-40E1-91A8-19A87EEE9F68}"/>
    <cellStyle name="Currency 8 6" xfId="19808" xr:uid="{6D419B57-E4FD-4A06-BEE4-BA73C00B1F8E}"/>
    <cellStyle name="Currency 9" xfId="4217" xr:uid="{7A78EAFD-9293-49E8-AC69-ED1FA1E19C92}"/>
    <cellStyle name="Currency 9 2" xfId="4218" xr:uid="{39D78A66-7EAE-4FDE-858E-8F31E2CEFB5A}"/>
    <cellStyle name="Currency 9 3" xfId="4219" xr:uid="{2D672B58-4628-4E75-A2BA-69D85BDDC243}"/>
    <cellStyle name="Currency 9 3 2" xfId="6238" xr:uid="{271E94C0-5E2B-4659-8B09-A551BF08DF0E}"/>
    <cellStyle name="Currency 9 3 2 2" xfId="15939" xr:uid="{C1277AE9-D2CF-482C-A151-E53898CBFD2D}"/>
    <cellStyle name="Currency 9 3 2 2 2" xfId="18376" xr:uid="{3E6AC45A-EFC7-44DC-8D2F-D9D6F39D861F}"/>
    <cellStyle name="Currency 9 3 2 3" xfId="19814" xr:uid="{9D9A00DC-4355-49EF-9186-72173F2D5C49}"/>
    <cellStyle name="Currency 9 3 3" xfId="15938" xr:uid="{7F50004C-A61F-4ABB-B7C9-B549018EB0EF}"/>
    <cellStyle name="Currency 9 3 3 2" xfId="18375" xr:uid="{3452EC86-DAEA-4148-B125-80F4985765BB}"/>
    <cellStyle name="Currency 9 3 4" xfId="19813" xr:uid="{79630179-0819-44F1-BAEE-8688615B7681}"/>
    <cellStyle name="Currency 9 4" xfId="6237" xr:uid="{86A8FD8F-5B1F-40B0-B1C9-37CE1DA4C1DD}"/>
    <cellStyle name="Currency 9 4 2" xfId="15940" xr:uid="{CA0A86C8-CF69-4BFB-90E2-091543C3BC7B}"/>
    <cellStyle name="Currency 9 4 2 2" xfId="18377" xr:uid="{A37C014A-71E5-4999-ADEF-E92BEB9F801E}"/>
    <cellStyle name="Currency 9 4 3" xfId="19815" xr:uid="{2E364622-A067-40F2-92CC-05FF31D65305}"/>
    <cellStyle name="Currency 9 5" xfId="15937" xr:uid="{3119EE02-EB71-4835-8535-9F7568BFF707}"/>
    <cellStyle name="Currency 9 5 2" xfId="18374" xr:uid="{BC5D461B-91AA-4225-B975-3EA141D227C4}"/>
    <cellStyle name="Currency 9 6" xfId="19812" xr:uid="{329C078E-03E2-4D95-8A1A-2BDB82926B87}"/>
    <cellStyle name="Currency1" xfId="1302" xr:uid="{3D9951D4-ACB0-434C-825C-A29A7D3F3B2B}"/>
    <cellStyle name="Currency1 2" xfId="4221" xr:uid="{A9C2EED1-CD56-4033-89BA-0BF1624F02E8}"/>
    <cellStyle name="Currency1 3" xfId="4222" xr:uid="{58A9F34D-2847-437B-B166-159A4E98FE4C}"/>
    <cellStyle name="Currency1 4" xfId="4223" xr:uid="{9A78DA51-7984-468C-8FDC-5392F7C7DE4D}"/>
    <cellStyle name="Currency1 5" xfId="4220" xr:uid="{D1D88087-1705-4252-8235-56146610B4C6}"/>
    <cellStyle name="Dan" xfId="1385" xr:uid="{632C7C0B-DB67-4479-9933-0E7DBFA52E11}"/>
    <cellStyle name="Date" xfId="4224" xr:uid="{426B5788-97C8-4AD5-B4B8-EDFFCEDBA0A5}"/>
    <cellStyle name="Date Short" xfId="4225" xr:uid="{64D6AB98-B591-4B9E-B141-2AAE2BC3259C}"/>
    <cellStyle name="Debit" xfId="4226" xr:uid="{C387E281-401F-487B-B6A6-B2C067BFB13F}"/>
    <cellStyle name="Debit Total" xfId="4227" xr:uid="{C09CA18A-55E9-409A-9C00-B8B58D99978C}"/>
    <cellStyle name="Dezimal [0]_AR-Bilanzen9901" xfId="4228" xr:uid="{7CF1F06F-E50B-4633-A8AA-49DE5B197213}"/>
    <cellStyle name="Dezimal_AR-Bilanzen9901" xfId="4229" xr:uid="{BFAE4AD7-FF5D-433C-BBAD-01D735AFE226}"/>
    <cellStyle name="Dollar (zero dec)" xfId="1392" xr:uid="{8F6245E5-8C8F-4753-8C01-BE6B3636E96C}"/>
    <cellStyle name="Dollar (zero dec) 2" xfId="4231" xr:uid="{547D297A-3C26-42F0-91D2-2D5FB5E5C3A5}"/>
    <cellStyle name="Dollar (zero dec) 3" xfId="4232" xr:uid="{F670EC9A-32F0-49EF-88C3-9A91F3F22FEF}"/>
    <cellStyle name="Dollar (zero dec) 4" xfId="4230" xr:uid="{20C5C9E0-FA17-4C28-A8D0-1EF5518777B9}"/>
    <cellStyle name="E&amp;Y House" xfId="4233" xr:uid="{9F33AD8C-093B-4C0B-AE6C-FF57AEFDE9D1}"/>
    <cellStyle name="Emphasis 1" xfId="4234" xr:uid="{10ABBC30-F22B-4CC6-A49F-20208B8749A9}"/>
    <cellStyle name="Emphasis 2" xfId="4235" xr:uid="{F8EB8FF7-80F5-41E9-B159-B7CF5A93844C}"/>
    <cellStyle name="Emphasis 3" xfId="4236" xr:uid="{A912567B-3780-4FC1-936A-C63D7AD2B4DC}"/>
    <cellStyle name="Enter Currency (0)" xfId="4237" xr:uid="{0D7845DA-2A38-4681-95BD-C2453FDBBE13}"/>
    <cellStyle name="Enter Currency (2)" xfId="4238" xr:uid="{8120A3A5-4D9D-441C-819F-AC205CDF0C7E}"/>
    <cellStyle name="Enter Units (0)" xfId="4239" xr:uid="{DAB66E80-F257-459F-9B4C-E721C7DE20DE}"/>
    <cellStyle name="Enter Units (1)" xfId="4240" xr:uid="{DCE45440-8CF5-4E01-B0E0-43D9114E95C5}"/>
    <cellStyle name="Enter Units (2)" xfId="4241" xr:uid="{0DC71085-CAB8-4FEF-9287-476671CDB7F4}"/>
    <cellStyle name="Euro" xfId="4242" xr:uid="{53930E13-96E9-40E3-BE24-7DC258084FFA}"/>
    <cellStyle name="Euro 2" xfId="4243" xr:uid="{C47F633E-04DA-4D6A-8D5E-2204132E8ED0}"/>
    <cellStyle name="Explanatory Text 2" xfId="91" xr:uid="{00CF0596-64E4-426D-B9CB-EE99E50D0E51}"/>
    <cellStyle name="Explanatory Text 2 2" xfId="4244" xr:uid="{65490F05-71CF-4043-9E91-66A50747E8E7}"/>
    <cellStyle name="Explanatory Text 3" xfId="4245" xr:uid="{1F976BCA-35B7-4029-A9C8-45DCA27A3648}"/>
    <cellStyle name="Explanatory Text 4" xfId="4246" xr:uid="{3DF4A363-D70C-4C6D-A502-A2E60AA27554}"/>
    <cellStyle name="Explanatory Text 5" xfId="5744" xr:uid="{63FC6CCE-B4E0-4A4E-BA41-8ABA7020EC58}"/>
    <cellStyle name="Fixed" xfId="4247" xr:uid="{3CA78BD4-BD08-4BDC-A262-97A4B94CDE4C}"/>
    <cellStyle name="Followed Hyperlink" xfId="221" xr:uid="{43B71FB5-A77F-482E-8FE1-73544B14273E}"/>
    <cellStyle name="Followed Hyperlink 2" xfId="20" xr:uid="{330E7319-BB84-4319-8E2B-0B3F1EAB9BF5}"/>
    <cellStyle name="Followed Hyperlink 2 2" xfId="1525" xr:uid="{B12246C6-CE32-4E7A-8193-EF8A8FD0A943}"/>
    <cellStyle name="Followed Hyperlink 2 3" xfId="10263" xr:uid="{C8DE64D8-D53F-4645-BD33-5EDFEA9FA48A}"/>
    <cellStyle name="Followed Hyperlink 3" xfId="307" xr:uid="{B6E0640C-713C-4D37-B707-933473817EE2}"/>
    <cellStyle name="Followed Hyperlink 4" xfId="10370" xr:uid="{88578FED-6AB4-4E73-8D72-DD3819872FF0}"/>
    <cellStyle name="Format Number Column" xfId="1337" xr:uid="{C79C8F01-2651-4F2F-A0C6-C7D5B2535B76}"/>
    <cellStyle name="Good 2" xfId="88" xr:uid="{B51998B2-46D5-4283-90C9-971F0932EFE6}"/>
    <cellStyle name="Good 2 2" xfId="4248" xr:uid="{C06375A8-A2A1-42C8-BE8A-948F0557BD20}"/>
    <cellStyle name="Good 3" xfId="4249" xr:uid="{ECDCC357-356A-4BDB-BD9C-D65D321C30BA}"/>
    <cellStyle name="Good 4" xfId="4250" xr:uid="{797615C6-E625-4EFA-B714-A5832DD68CAF}"/>
    <cellStyle name="Good 5" xfId="5735" xr:uid="{54DDA9E1-2809-49DC-BCDD-635EADCF693C}"/>
    <cellStyle name="Grey" xfId="1344" xr:uid="{1F1967F0-8588-4489-A797-D6B29CF3EC92}"/>
    <cellStyle name="HEADER" xfId="4251" xr:uid="{A6F72654-6B71-4F0F-9FE1-1C2B105A9C87}"/>
    <cellStyle name="Header - Style1" xfId="4252" xr:uid="{2F35D90B-442E-40E8-9D1C-10DFECA43771}"/>
    <cellStyle name="Header1" xfId="4253" xr:uid="{0E96EF29-9005-4C8A-87BF-7AA6A3E873EE}"/>
    <cellStyle name="Header2" xfId="4254" xr:uid="{181C060F-C35D-4DAF-9620-A9D19B70837C}"/>
    <cellStyle name="Header2 2" xfId="4255" xr:uid="{EC633F87-C279-43B8-B1B1-55DE736A4576}"/>
    <cellStyle name="Header2 2 2" xfId="5853" xr:uid="{61074744-D40F-4CC7-9ED5-0CC953A365F2}"/>
    <cellStyle name="Header2 2 2 2" xfId="6379" xr:uid="{9E127B11-AFA8-4160-845B-2F2410B52E72}"/>
    <cellStyle name="Header2 2 2 2 10" xfId="9506" xr:uid="{0C432BEA-ADA4-442E-ABFE-2F86029BB749}"/>
    <cellStyle name="Header2 2 2 2 11" xfId="7884" xr:uid="{43CA033A-7858-45C6-B047-7395F92696B3}"/>
    <cellStyle name="Header2 2 2 2 12" xfId="9683" xr:uid="{8F622FA1-270F-4FFC-9A66-D0FBBCF42524}"/>
    <cellStyle name="Header2 2 2 2 13" xfId="8012" xr:uid="{83510B8B-5341-47E4-91D0-EBEF6937C987}"/>
    <cellStyle name="Header2 2 2 2 14" xfId="9819" xr:uid="{CE11D9EF-4DCD-4AC7-9959-806D0578A4DC}"/>
    <cellStyle name="Header2 2 2 2 15" xfId="8345" xr:uid="{9F41168D-8BB7-4882-865D-89BC59C93A9D}"/>
    <cellStyle name="Header2 2 2 2 16" xfId="9884" xr:uid="{BF5F46E4-330D-46A2-9188-DC9A5400BE57}"/>
    <cellStyle name="Header2 2 2 2 2" xfId="7034" xr:uid="{B6D32EC6-E737-48DD-9982-4E2788A9BD98}"/>
    <cellStyle name="Header2 2 2 2 2 2" xfId="18378" xr:uid="{72A93909-3102-4AF3-9062-F0CBAE411DAA}"/>
    <cellStyle name="Header2 2 2 2 2 3" xfId="15941" xr:uid="{E6E0BF96-D253-47E0-AAE5-7A395924C44B}"/>
    <cellStyle name="Header2 2 2 2 3" xfId="7150" xr:uid="{3286DD14-3B4E-4CFB-9B19-AFA2C76C6397}"/>
    <cellStyle name="Header2 2 2 2 3 2" xfId="17598" xr:uid="{C5A4CA05-F620-456D-8599-D64CC6951649}"/>
    <cellStyle name="Header2 2 2 2 3 3" xfId="15279" xr:uid="{49E5F662-F74E-4E3E-8EC9-7B24D189BE46}"/>
    <cellStyle name="Header2 2 2 2 4" xfId="7258" xr:uid="{1C09F641-4048-45D8-933F-AA74378FBD44}"/>
    <cellStyle name="Header2 2 2 2 4 2" xfId="17270" xr:uid="{42405526-7E3B-41EC-92C3-FB5B4CEC7E95}"/>
    <cellStyle name="Header2 2 2 2 5" xfId="7358" xr:uid="{0561CBDD-6651-4714-9648-10B6425E43B5}"/>
    <cellStyle name="Header2 2 2 2 5 2" xfId="16992" xr:uid="{28C78ED9-1F2F-4ECC-BD7E-2F0866D295B7}"/>
    <cellStyle name="Header2 2 2 2 6" xfId="7456" xr:uid="{6AF092AB-8A6E-4440-8AE8-259A736358CE}"/>
    <cellStyle name="Header2 2 2 2 6 2" xfId="18936" xr:uid="{B71AD551-E09C-45B6-A4B6-70D730C98694}"/>
    <cellStyle name="Header2 2 2 2 7" xfId="8985" xr:uid="{36D2F3D8-1404-43B5-A766-7C54DB31E20B}"/>
    <cellStyle name="Header2 2 2 2 8" xfId="9244" xr:uid="{14AE211B-02C8-4193-9D72-B722588A0DE4}"/>
    <cellStyle name="Header2 2 2 2 9" xfId="9386" xr:uid="{86503499-2C61-4E5F-A9E7-3AE64753CF16}"/>
    <cellStyle name="Header2 2 2 3" xfId="6477" xr:uid="{543B5745-E28D-4859-B108-0D82FA7F8704}"/>
    <cellStyle name="Header2 2 2 3 10" xfId="9573" xr:uid="{38DD10B8-DB73-4478-9EC1-0EA9FB4AC51C}"/>
    <cellStyle name="Header2 2 2 3 11" xfId="8410" xr:uid="{9EDC03C3-44D2-4001-8890-EA38CBB9D3B6}"/>
    <cellStyle name="Header2 2 2 3 12" xfId="9748" xr:uid="{558AF6D6-0C93-4F84-99D5-002EB1273CDA}"/>
    <cellStyle name="Header2 2 2 3 13" xfId="8670" xr:uid="{AF698C3C-F88B-449A-B019-B34ED77716AB}"/>
    <cellStyle name="Header2 2 2 3 14" xfId="8842" xr:uid="{2D7B86A5-3009-42FB-8FEA-7757F634E11C}"/>
    <cellStyle name="Header2 2 2 3 15" xfId="8311" xr:uid="{AD926941-4724-4910-9DA6-62977481593D}"/>
    <cellStyle name="Header2 2 2 3 16" xfId="9940" xr:uid="{1796152F-1BCF-40D3-A201-4182E2F4CC64}"/>
    <cellStyle name="Header2 2 2 3 2" xfId="7099" xr:uid="{4D07BB09-732A-4528-8019-FA301A9A1813}"/>
    <cellStyle name="Header2 2 2 3 2 2" xfId="17610" xr:uid="{2D30A15D-EFEE-4C0A-9F16-D0B6A5F432FE}"/>
    <cellStyle name="Header2 2 2 3 2 3" xfId="15289" xr:uid="{58D47B0A-DAD8-449A-AD6E-38A9A75F7786}"/>
    <cellStyle name="Header2 2 2 3 3" xfId="7214" xr:uid="{D6D0F55D-FC12-4AB4-B7AF-F965D75A26DC}"/>
    <cellStyle name="Header2 2 2 3 3 2" xfId="17358" xr:uid="{1D5DB782-7994-4935-BD3D-FB9C810A197F}"/>
    <cellStyle name="Header2 2 2 3 4" xfId="7315" xr:uid="{95903835-EC80-4638-BB8B-E2AB429E45E5}"/>
    <cellStyle name="Header2 2 2 3 4 2" xfId="17172" xr:uid="{30FC87F3-C83B-45E8-AC82-DFE1506C89AD}"/>
    <cellStyle name="Header2 2 2 3 5" xfId="7415" xr:uid="{5F6CCF5C-2706-4DA1-996B-C577D4EF7996}"/>
    <cellStyle name="Header2 2 2 3 5 2" xfId="18941" xr:uid="{D870C89B-726E-4DFF-8FF7-E4DF5A1EDDCD}"/>
    <cellStyle name="Header2 2 2 3 6" xfId="7515" xr:uid="{1F401A69-DC9A-4B7B-9C7C-6599FCE3899F}"/>
    <cellStyle name="Header2 2 2 3 7" xfId="9070" xr:uid="{55D070FA-3575-4E15-8A37-86AC375F35E4}"/>
    <cellStyle name="Header2 2 2 3 8" xfId="9314" xr:uid="{6E1FE1D2-F026-4BC6-B854-E30157CC102D}"/>
    <cellStyle name="Header2 2 2 3 9" xfId="9456" xr:uid="{518A03A8-64DD-41DB-9540-7A4B90C756A2}"/>
    <cellStyle name="Header2 2 2 4" xfId="16046" xr:uid="{B215033C-543F-4FE5-AE60-ECCC6EE0BCCB}"/>
    <cellStyle name="Header2 2 2 4 2" xfId="18477" xr:uid="{C64A87BE-7562-4770-BF81-B8A5420204C2}"/>
    <cellStyle name="Header2 2 2 5" xfId="16777" xr:uid="{6589EB54-D887-4B3F-A3C1-BCB5F61BC9AF}"/>
    <cellStyle name="Header2 2 2 6" xfId="16834" xr:uid="{5F832D95-64F7-4F54-9260-2F8873A8BFF1}"/>
    <cellStyle name="Header2 2 3" xfId="6240" xr:uid="{49D35DB1-F4A0-4049-B0BB-F7EF737986CC}"/>
    <cellStyle name="Header2 2 3 10" xfId="7973" xr:uid="{867EB81F-A845-411C-8149-C43067AAF9EE}"/>
    <cellStyle name="Header2 2 3 11" xfId="8777" xr:uid="{F480F155-62D0-48ED-8156-184B9B6D3949}"/>
    <cellStyle name="Header2 2 3 12" xfId="9513" xr:uid="{C680830B-E18B-4EDF-847A-625241A77BCC}"/>
    <cellStyle name="Header2 2 3 13" xfId="8317" xr:uid="{74D7E019-2EDE-4DDA-9393-9DB147EE6778}"/>
    <cellStyle name="Header2 2 3 14" xfId="9816" xr:uid="{31356490-0581-4D0E-B211-C03375F972A2}"/>
    <cellStyle name="Header2 2 3 15" xfId="8676" xr:uid="{68870670-1171-418B-BE87-47A895461628}"/>
    <cellStyle name="Header2 2 3 16" xfId="7877" xr:uid="{9E54D160-116F-41CA-B459-C780208E7223}"/>
    <cellStyle name="Header2 2 3 2" xfId="7005" xr:uid="{6BA96AF2-883F-4DCF-AEEB-ACA0C9B7BA44}"/>
    <cellStyle name="Header2 2 3 2 2" xfId="18379" xr:uid="{372D17F7-0BDA-4776-8A09-C304722CF09F}"/>
    <cellStyle name="Header2 2 3 2 3" xfId="15942" xr:uid="{0568A5AE-7C47-4E3D-BDD9-87DF7298428F}"/>
    <cellStyle name="Header2 2 3 3" xfId="6563" xr:uid="{D4310365-2497-421C-B52A-C790C5BFEDF3}"/>
    <cellStyle name="Header2 2 3 3 2" xfId="18464" xr:uid="{5CF3464F-4CFD-4FDE-9F7B-D4308417B741}"/>
    <cellStyle name="Header2 2 3 3 3" xfId="16033" xr:uid="{8B8DCE57-5179-4D38-BDFA-A981424D4646}"/>
    <cellStyle name="Header2 2 3 4" xfId="6837" xr:uid="{3CF5AC0D-0843-4CBC-A498-11982DD55426}"/>
    <cellStyle name="Header2 2 3 4 2" xfId="17186" xr:uid="{CEA1CDA2-2904-4DAC-8691-DE0C47ED5D88}"/>
    <cellStyle name="Header2 2 3 5" xfId="6977" xr:uid="{242ABA31-6DF7-41C1-9738-2DB1B7A8CC51}"/>
    <cellStyle name="Header2 2 3 5 2" xfId="16516" xr:uid="{F67ED591-E22A-44C5-AA49-53BB8F9BB27B}"/>
    <cellStyle name="Header2 2 3 6" xfId="7140" xr:uid="{EAA4BB5D-819F-478D-9FCF-2AC8178314DA}"/>
    <cellStyle name="Header2 2 3 6 2" xfId="16833" xr:uid="{99678CDE-E386-4131-9706-66193A1799FB}"/>
    <cellStyle name="Header2 2 3 7" xfId="8888" xr:uid="{B0EAD759-31B3-42FE-A088-40F988C4968D}"/>
    <cellStyle name="Header2 2 3 8" xfId="9201" xr:uid="{AF844E94-B814-43BB-8A75-9AF70C8F6C14}"/>
    <cellStyle name="Header2 2 3 9" xfId="8492" xr:uid="{B18BAD2B-3E5F-46B4-B93D-6C920AB92589}"/>
    <cellStyle name="Header2 2 4" xfId="6422" xr:uid="{A6258329-4582-460F-A772-8D56A3859CCA}"/>
    <cellStyle name="Header2 2 4 10" xfId="9525" xr:uid="{CB024555-F689-4382-8FB8-B9D8A5137A89}"/>
    <cellStyle name="Header2 2 4 11" xfId="8059" xr:uid="{382AAB32-3C20-4F79-AEE8-EBB53A49A8D9}"/>
    <cellStyle name="Header2 2 4 12" xfId="9698" xr:uid="{CA65D037-86E6-4F20-93CD-67FA5A1EF758}"/>
    <cellStyle name="Header2 2 4 13" xfId="7691" xr:uid="{D10EDCD0-FCEF-4944-A9AD-6B9C69934773}"/>
    <cellStyle name="Header2 2 4 14" xfId="9817" xr:uid="{B302D283-8DEB-4905-96B1-962F74DC869C}"/>
    <cellStyle name="Header2 2 4 15" xfId="8412" xr:uid="{F98668F4-AA9D-483B-91FB-B23958FA86D8}"/>
    <cellStyle name="Header2 2 4 16" xfId="9893" xr:uid="{C97496BA-4EA2-4784-8AEF-26B67C68B61D}"/>
    <cellStyle name="Header2 2 4 2" xfId="7051" xr:uid="{E3E5B5DB-6A1B-4827-B020-1BEBA9286B7A}"/>
    <cellStyle name="Header2 2 4 2 2" xfId="17575" xr:uid="{6D53169E-59C3-4C55-BA42-97C4AED162F3}"/>
    <cellStyle name="Header2 2 4 2 3" xfId="15257" xr:uid="{DD866E16-3B32-487E-A271-CC725766A285}"/>
    <cellStyle name="Header2 2 4 3" xfId="7165" xr:uid="{F67F613E-E826-4B38-A385-0F73D0C378BB}"/>
    <cellStyle name="Header2 2 4 3 2" xfId="17303" xr:uid="{94FF0497-2F85-4DFD-9248-E68EE9BB3BC0}"/>
    <cellStyle name="Header2 2 4 4" xfId="7268" xr:uid="{4F2D3476-9454-43C8-AD61-53DAE6BFB5B3}"/>
    <cellStyle name="Header2 2 4 4 2" xfId="16778" xr:uid="{601F7DA4-668A-48E8-AB24-77FE863B5CF9}"/>
    <cellStyle name="Header2 2 4 5" xfId="7368" xr:uid="{167FC181-B668-4555-8FB2-5F546AF7D67F}"/>
    <cellStyle name="Header2 2 4 5 2" xfId="16832" xr:uid="{811F8770-89AE-4522-9DEB-E726025BBD21}"/>
    <cellStyle name="Header2 2 4 6" xfId="7468" xr:uid="{2AD60B2B-3988-48F0-9A0B-068C22DFE5AE}"/>
    <cellStyle name="Header2 2 4 7" xfId="9015" xr:uid="{BA3EC943-5E86-47F6-8B9C-0166E1C15D8E}"/>
    <cellStyle name="Header2 2 4 8" xfId="9266" xr:uid="{12F823A1-9BEA-49F3-A706-45691E51F67A}"/>
    <cellStyle name="Header2 2 4 9" xfId="9405" xr:uid="{BE9A8958-4E1A-40F2-89DF-A8FBD3A5A50C}"/>
    <cellStyle name="Header2 2 5" xfId="16047" xr:uid="{839F4294-88C9-400D-A0A9-6781C447E01D}"/>
    <cellStyle name="Header2 2 5 2" xfId="18478" xr:uid="{4740059D-529A-407F-BA36-4D21C3C735F5}"/>
    <cellStyle name="Header2 2 6" xfId="16518" xr:uid="{D551964B-16A4-4456-9556-52474FC82DDF}"/>
    <cellStyle name="Header2 2 7" xfId="18937" xr:uid="{882345B1-E35A-493B-8281-7D3189F66DC6}"/>
    <cellStyle name="Header2 3" xfId="4256" xr:uid="{D46CC724-1B9F-44FC-9664-2C8837C167BB}"/>
    <cellStyle name="Header2 3 2" xfId="5854" xr:uid="{37AACBCF-FACB-4C13-9DFB-0F1D883B24AD}"/>
    <cellStyle name="Header2 3 2 2" xfId="6380" xr:uid="{1EF11702-AEA4-4F51-ADA9-A915E10B799E}"/>
    <cellStyle name="Header2 3 2 2 10" xfId="9507" xr:uid="{71589195-B489-4B17-9C6D-5011C5ADC99F}"/>
    <cellStyle name="Header2 3 2 2 11" xfId="8071" xr:uid="{64DDE009-B8D6-47EB-B432-896DBFD3C03D}"/>
    <cellStyle name="Header2 3 2 2 12" xfId="9684" xr:uid="{DFAC8249-3B27-435C-90DD-42225E56840A}"/>
    <cellStyle name="Header2 3 2 2 13" xfId="9251" xr:uid="{0653A561-25F9-4313-BBE0-7060CAEBAB92}"/>
    <cellStyle name="Header2 3 2 2 14" xfId="9806" xr:uid="{57AEF0D7-3F16-4E73-88E5-81647913A57C}"/>
    <cellStyle name="Header2 3 2 2 15" xfId="9853" xr:uid="{72FE7F66-C8F8-4452-B0D4-73C6F571A497}"/>
    <cellStyle name="Header2 3 2 2 16" xfId="9885" xr:uid="{DECA8893-21A1-458A-99AF-55EEF7C7DB95}"/>
    <cellStyle name="Header2 3 2 2 2" xfId="7035" xr:uid="{2C737814-CF4D-4D31-A234-1BF91FFFC952}"/>
    <cellStyle name="Header2 3 2 2 2 2" xfId="18380" xr:uid="{E52E02A6-9134-499E-8284-F98C2C8008BC}"/>
    <cellStyle name="Header2 3 2 2 2 3" xfId="15943" xr:uid="{37428500-5D10-4EA8-BC1F-8FEC5B995FB3}"/>
    <cellStyle name="Header2 3 2 2 3" xfId="7151" xr:uid="{56B73E47-F9CD-44F1-9C4A-E99281E4E16D}"/>
    <cellStyle name="Header2 3 2 2 3 2" xfId="17615" xr:uid="{CCCFB1B4-2966-4A79-871E-4D5A48079D21}"/>
    <cellStyle name="Header2 3 2 2 3 3" xfId="15294" xr:uid="{5E982691-B7DA-40A2-8CF9-97EB94700789}"/>
    <cellStyle name="Header2 3 2 2 4" xfId="7259" xr:uid="{60B58B83-2458-43C6-A5DD-387D0D3DA668}"/>
    <cellStyle name="Header2 3 2 2 4 2" xfId="17271" xr:uid="{B90809C8-036D-439C-8D08-A4A854D0FBFF}"/>
    <cellStyle name="Header2 3 2 2 5" xfId="7359" xr:uid="{E6969229-9548-4B30-B105-FF56CE24917C}"/>
    <cellStyle name="Header2 3 2 2 5 2" xfId="16780" xr:uid="{E4B25D94-A660-4A34-B8B6-6F294A7FB72B}"/>
    <cellStyle name="Header2 3 2 2 6" xfId="7457" xr:uid="{3CD32FE2-0B4B-4F0D-9B99-3C918A83F414}"/>
    <cellStyle name="Header2 3 2 2 6 2" xfId="16830" xr:uid="{E7050C94-094C-4135-9891-AFF440972E1A}"/>
    <cellStyle name="Header2 3 2 2 7" xfId="8986" xr:uid="{8121EE7A-6893-4BD3-9B13-0E00123887AA}"/>
    <cellStyle name="Header2 3 2 2 8" xfId="9245" xr:uid="{F539F470-40B2-4ADE-8FA2-D3EF95C867BB}"/>
    <cellStyle name="Header2 3 2 2 9" xfId="9387" xr:uid="{3F22A9D8-FB81-439B-AC7E-6E0B8E3AB2F6}"/>
    <cellStyle name="Header2 3 2 3" xfId="6478" xr:uid="{29FE730C-2204-48E5-A640-416E9F4BD3EC}"/>
    <cellStyle name="Header2 3 2 3 10" xfId="9574" xr:uid="{C12C30F7-9E6D-4324-B178-F69316AFA8C3}"/>
    <cellStyle name="Header2 3 2 3 11" xfId="8890" xr:uid="{9FD57669-F97C-41B9-8716-90436D566DFE}"/>
    <cellStyle name="Header2 3 2 3 12" xfId="9749" xr:uid="{6697B08C-59B0-41F9-9CF7-6C62D2462562}"/>
    <cellStyle name="Header2 3 2 3 13" xfId="8671" xr:uid="{E520C2CB-4CA0-4DD3-A832-CE5F66A86ABE}"/>
    <cellStyle name="Header2 3 2 3 14" xfId="8606" xr:uid="{DE01CC09-3278-430C-AF08-0479FFB67919}"/>
    <cellStyle name="Header2 3 2 3 15" xfId="9663" xr:uid="{0015E142-179B-44EC-B8C8-CD7D5120D6FF}"/>
    <cellStyle name="Header2 3 2 3 16" xfId="9941" xr:uid="{C4C699D4-E03A-45C2-914B-47A281841590}"/>
    <cellStyle name="Header2 3 2 3 2" xfId="7100" xr:uid="{4B1DEAF7-2B95-488E-AC62-EFA3E64EFCE5}"/>
    <cellStyle name="Header2 3 2 3 2 2" xfId="18457" xr:uid="{E81708F3-95E7-4C0B-AB0D-4A2260FF4946}"/>
    <cellStyle name="Header2 3 2 3 2 3" xfId="16026" xr:uid="{95E34A08-A76A-47A0-AB68-8E6E9516A338}"/>
    <cellStyle name="Header2 3 2 3 3" xfId="7215" xr:uid="{E5337A48-E1D4-44E7-A3D3-B52BD2E04328}"/>
    <cellStyle name="Header2 3 2 3 3 2" xfId="17359" xr:uid="{F29D3577-34A9-48A2-8EDB-1E542504EEBD}"/>
    <cellStyle name="Header2 3 2 3 4" xfId="7316" xr:uid="{EFD89C4A-F85A-46A7-AF44-B48BCB0B60ED}"/>
    <cellStyle name="Header2 3 2 3 4 2" xfId="16781" xr:uid="{531A89FE-AE87-460D-84AE-6FF64BE04896}"/>
    <cellStyle name="Header2 3 2 3 5" xfId="7416" xr:uid="{2FB6D3D5-2153-4D89-9BB1-BAF077B7F91A}"/>
    <cellStyle name="Header2 3 2 3 5 2" xfId="18939" xr:uid="{6BCC38A0-800C-4928-B2B5-E49149D7816E}"/>
    <cellStyle name="Header2 3 2 3 6" xfId="7516" xr:uid="{2CF9DC4F-FAA8-4D9D-9205-B13F7B87029B}"/>
    <cellStyle name="Header2 3 2 3 7" xfId="9071" xr:uid="{C3455388-284B-41DF-A3F1-C712841F1EEF}"/>
    <cellStyle name="Header2 3 2 3 8" xfId="9315" xr:uid="{26D97A86-D812-44EB-A4F1-BB68401220E8}"/>
    <cellStyle name="Header2 3 2 3 9" xfId="9457" xr:uid="{89EF6BF7-D29F-40D6-B360-AC40242D813A}"/>
    <cellStyle name="Header2 3 2 4" xfId="16027" xr:uid="{3A7E94C0-3C66-4E35-97D9-0794D3F26FCB}"/>
    <cellStyle name="Header2 3 2 4 2" xfId="18458" xr:uid="{A3D6C35B-68BB-4C24-B751-DDD6FAB383EF}"/>
    <cellStyle name="Header2 3 2 5" xfId="16779" xr:uid="{8C740F57-5B77-44F1-9834-4E9BFB8B13D1}"/>
    <cellStyle name="Header2 3 2 6" xfId="16831" xr:uid="{BC95216F-185A-452F-9974-8562A424C2B8}"/>
    <cellStyle name="Header2 3 3" xfId="6241" xr:uid="{354BDB36-CD64-45FC-8C93-D1536F7A17ED}"/>
    <cellStyle name="Header2 3 3 10" xfId="8854" xr:uid="{87D8C25E-6586-419F-9826-5782AC8C326B}"/>
    <cellStyle name="Header2 3 3 11" xfId="8096" xr:uid="{93FE3CBA-4768-4343-BF2C-F6803203FD6F}"/>
    <cellStyle name="Header2 3 3 12" xfId="8439" xr:uid="{463E2F61-6016-41E4-9EE4-7CA54E932E2D}"/>
    <cellStyle name="Header2 3 3 13" xfId="8124" xr:uid="{3B0B3C40-7601-4DE6-9477-26469BC7A679}"/>
    <cellStyle name="Header2 3 3 14" xfId="7816" xr:uid="{065EB048-1032-49B2-A2C0-38AC0147851A}"/>
    <cellStyle name="Header2 3 3 15" xfId="8107" xr:uid="{02BD2239-9F9B-44CB-975F-7AA73C012868}"/>
    <cellStyle name="Header2 3 3 16" xfId="7979" xr:uid="{A57C5BE2-1BCB-431C-BDDC-74810145457F}"/>
    <cellStyle name="Header2 3 3 2" xfId="7006" xr:uid="{C0E5E5A7-F865-4882-A2AA-4ED4C9052B35}"/>
    <cellStyle name="Header2 3 3 2 2" xfId="18381" xr:uid="{46E8CA20-159D-4FB9-8DCD-9BA174B77E8C}"/>
    <cellStyle name="Header2 3 3 2 3" xfId="15944" xr:uid="{A450ACCB-B67C-49CA-9A33-62D5DD6161CD}"/>
    <cellStyle name="Header2 3 3 3" xfId="6562" xr:uid="{8FCB7FC2-B805-44E6-871F-6796ADB74E11}"/>
    <cellStyle name="Header2 3 3 3 2" xfId="18456" xr:uid="{F3463311-F61F-4B61-98A0-899B24C5066D}"/>
    <cellStyle name="Header2 3 3 3 3" xfId="16025" xr:uid="{7D53DB2D-382B-48C7-BCA3-2DB84D58CDEA}"/>
    <cellStyle name="Header2 3 3 4" xfId="6838" xr:uid="{044D79D1-0385-4315-8AE3-D1836F06370B}"/>
    <cellStyle name="Header2 3 3 4 2" xfId="17187" xr:uid="{0348D28A-ED97-4098-A6F0-744DF209E090}"/>
    <cellStyle name="Header2 3 3 5" xfId="6652" xr:uid="{ABF44B83-6C1B-45AB-B142-C55157AFF83F}"/>
    <cellStyle name="Header2 3 3 5 2" xfId="17173" xr:uid="{728CB6D8-D3EC-4A0C-BA34-15808E65D88C}"/>
    <cellStyle name="Header2 3 3 6" xfId="6565" xr:uid="{FB4E90A4-9892-4A3E-B7F8-E3D51E767F7D}"/>
    <cellStyle name="Header2 3 3 6 2" xfId="16829" xr:uid="{FA764EE4-5B60-4B48-95A9-16AD47AF9B4A}"/>
    <cellStyle name="Header2 3 3 7" xfId="8889" xr:uid="{4A70036F-D78D-4FB7-9A63-188C36F6E5DB}"/>
    <cellStyle name="Header2 3 3 8" xfId="9202" xr:uid="{4866C79D-B4AF-4550-BC66-5C47DF3853F4}"/>
    <cellStyle name="Header2 3 3 9" xfId="8493" xr:uid="{CEE28110-4C42-432A-ABC9-B5FC65B3A56E}"/>
    <cellStyle name="Header2 3 4" xfId="6423" xr:uid="{5F332050-268F-4BA7-A8F8-485A774CBC53}"/>
    <cellStyle name="Header2 3 4 10" xfId="9526" xr:uid="{2DD010BD-5A62-420E-96AC-876A5414F313}"/>
    <cellStyle name="Header2 3 4 11" xfId="9384" xr:uid="{2E9CBD8C-819F-4C27-A0A7-8666790B62E8}"/>
    <cellStyle name="Header2 3 4 12" xfId="9699" xr:uid="{F0BDAF09-8B5D-43DE-8F31-B776DABB1BC1}"/>
    <cellStyle name="Header2 3 4 13" xfId="7905" xr:uid="{D19C701B-C478-4D5E-A024-7C33A86EBC63}"/>
    <cellStyle name="Header2 3 4 14" xfId="9805" xr:uid="{96B866DD-EB20-4B25-BEB5-21838F92CEB7}"/>
    <cellStyle name="Header2 3 4 15" xfId="9851" xr:uid="{09165A01-3CA9-43E9-995D-D3A3D2ABB630}"/>
    <cellStyle name="Header2 3 4 16" xfId="9894" xr:uid="{A5D1E81E-0655-4567-B9B1-5035CE78ABAD}"/>
    <cellStyle name="Header2 3 4 2" xfId="7052" xr:uid="{BB9CE981-5F26-4A06-B9CA-2506F994AD93}"/>
    <cellStyle name="Header2 3 4 2 2" xfId="18455" xr:uid="{54FE5FEF-876B-4262-B7F1-D36B05848A20}"/>
    <cellStyle name="Header2 3 4 2 3" xfId="16024" xr:uid="{08C8DF7A-9956-4B32-B61A-9F9D79CBF272}"/>
    <cellStyle name="Header2 3 4 3" xfId="7166" xr:uid="{BCEC969F-D825-478C-B7B9-6BC0732412C0}"/>
    <cellStyle name="Header2 3 4 3 2" xfId="17304" xr:uid="{A7516642-06C4-401A-9666-0F087F8C3692}"/>
    <cellStyle name="Header2 3 4 4" xfId="7269" xr:uid="{1A571321-014C-4178-AA97-DC2C8D51E5D0}"/>
    <cellStyle name="Header2 3 4 4 2" xfId="16783" xr:uid="{377D1AF8-51A0-4A02-8CC8-AF06C667A5BC}"/>
    <cellStyle name="Header2 3 4 5" xfId="7369" xr:uid="{49FF04D7-7105-4788-A099-A8948F7D66D0}"/>
    <cellStyle name="Header2 3 4 5 2" xfId="16828" xr:uid="{19682393-003B-4196-87AC-3875FDD4622A}"/>
    <cellStyle name="Header2 3 4 6" xfId="7469" xr:uid="{9E11D247-1282-486C-A51F-CF22572496B5}"/>
    <cellStyle name="Header2 3 4 7" xfId="9016" xr:uid="{B42481C3-6724-4932-96C2-73AB18CBCD44}"/>
    <cellStyle name="Header2 3 4 8" xfId="9267" xr:uid="{DA5FA839-3914-4CEB-84F3-8DD16FA9E012}"/>
    <cellStyle name="Header2 3 4 9" xfId="9406" xr:uid="{9272760D-A3BF-448A-8CA7-038870B5EC21}"/>
    <cellStyle name="Header2 3 5" xfId="16028" xr:uid="{F1908224-EF95-4092-AA1E-2D79CC7A04C8}"/>
    <cellStyle name="Header2 3 5 2" xfId="18459" xr:uid="{38331B3F-E4CF-4F5F-8543-5825DEDC133B}"/>
    <cellStyle name="Header2 3 6" xfId="16517" xr:uid="{D4B5157F-8C39-47BE-8E6A-D32E8465DC94}"/>
    <cellStyle name="Header2 3 7" xfId="18938" xr:uid="{C8A87041-1391-47EA-94CD-FA312AA5DCBD}"/>
    <cellStyle name="Header2 4" xfId="5852" xr:uid="{1C566BD9-776A-4747-BDE0-7BFBF38A046A}"/>
    <cellStyle name="Header2 4 2" xfId="6378" xr:uid="{D8267D45-4742-4CA3-9985-1E3A3E591A1C}"/>
    <cellStyle name="Header2 4 2 10" xfId="9505" xr:uid="{CE093DD5-6796-4187-B1B1-1F5B2AE8C8A6}"/>
    <cellStyle name="Header2 4 2 11" xfId="8667" xr:uid="{5476BD48-A035-42AE-AD0D-12749429D648}"/>
    <cellStyle name="Header2 4 2 12" xfId="9682" xr:uid="{F0C145AD-1D05-4E16-BEE5-32F43737763F}"/>
    <cellStyle name="Header2 4 2 13" xfId="9122" xr:uid="{E951BCDD-6FC6-4D59-82D2-B57F9A613C28}"/>
    <cellStyle name="Header2 4 2 14" xfId="7954" xr:uid="{73879702-F449-454A-BB60-51452A0AA5A2}"/>
    <cellStyle name="Header2 4 2 15" xfId="9356" xr:uid="{80D20DB7-64AE-4B0B-A9B7-75CAF46031CA}"/>
    <cellStyle name="Header2 4 2 16" xfId="9883" xr:uid="{BD29C948-13BB-4053-B4D8-CFDC4351A506}"/>
    <cellStyle name="Header2 4 2 2" xfId="7033" xr:uid="{171A14BD-9D07-4ECB-B28D-4F57334E0DB2}"/>
    <cellStyle name="Header2 4 2 2 2" xfId="18382" xr:uid="{30A96A0D-5F63-46C6-A29D-D6DD650150D8}"/>
    <cellStyle name="Header2 4 2 2 3" xfId="15945" xr:uid="{B134D819-CA71-4DB2-BACD-3B718C6AF4D7}"/>
    <cellStyle name="Header2 4 2 3" xfId="7149" xr:uid="{7698721A-FB25-4F8E-8AB1-EE969801580F}"/>
    <cellStyle name="Header2 4 2 3 2" xfId="18453" xr:uid="{EBB35BC3-ACEB-4A04-83FB-299A74206986}"/>
    <cellStyle name="Header2 4 2 3 3" xfId="16022" xr:uid="{57229EF1-2EDF-4E32-B3D4-E00AE4E43B1C}"/>
    <cellStyle name="Header2 4 2 4" xfId="7257" xr:uid="{44EA405C-EE1F-4F96-AF52-7CE6D8563CF6}"/>
    <cellStyle name="Header2 4 2 4 2" xfId="17269" xr:uid="{8C41BDD0-0249-47C7-8C1A-D3D2BFC6F10D}"/>
    <cellStyle name="Header2 4 2 5" xfId="7357" xr:uid="{4DFA5667-F58A-4C7C-ADE8-CA9526FB303C}"/>
    <cellStyle name="Header2 4 2 5 2" xfId="17267" xr:uid="{67DB3267-ECA7-46D6-B9E4-3BE6A6DC1943}"/>
    <cellStyle name="Header2 4 2 6" xfId="7455" xr:uid="{FF599702-D1A7-4A7B-8A17-8EBA321DF934}"/>
    <cellStyle name="Header2 4 2 6 2" xfId="17421" xr:uid="{7B1650B2-DDFD-4700-AB2E-5BE0FFBC87A5}"/>
    <cellStyle name="Header2 4 2 7" xfId="8984" xr:uid="{17D91365-815B-4DB6-A4F8-64AD19F66806}"/>
    <cellStyle name="Header2 4 2 8" xfId="9243" xr:uid="{14FCCD63-A6D1-45DC-8F37-F8AB7E35489B}"/>
    <cellStyle name="Header2 4 2 9" xfId="9385" xr:uid="{FAB37F38-BF60-4D69-81A6-30CAE79C7387}"/>
    <cellStyle name="Header2 4 3" xfId="6476" xr:uid="{6E7E0CBC-8E1B-4821-9865-EF7BE974DDF5}"/>
    <cellStyle name="Header2 4 3 10" xfId="9572" xr:uid="{25CB8066-C44A-45EA-AADC-2EA1338D8E7B}"/>
    <cellStyle name="Header2 4 3 11" xfId="8427" xr:uid="{DA4AC116-D764-4EA5-9A2D-858413E0F9E1}"/>
    <cellStyle name="Header2 4 3 12" xfId="9747" xr:uid="{C62B98C9-02C2-438F-9596-D51C9F4F0967}"/>
    <cellStyle name="Header2 4 3 13" xfId="8323" xr:uid="{9435469E-A0E3-4B0D-BD16-40DA59AC46EA}"/>
    <cellStyle name="Header2 4 3 14" xfId="7950" xr:uid="{B15538D1-B9E0-4B05-B243-3D91484BE986}"/>
    <cellStyle name="Header2 4 3 15" xfId="7773" xr:uid="{C4BCD5F4-A1EB-432F-8A70-651BC57A31DF}"/>
    <cellStyle name="Header2 4 3 16" xfId="9939" xr:uid="{51DDF49D-D892-4420-8CF9-CDDA9530578D}"/>
    <cellStyle name="Header2 4 3 2" xfId="7098" xr:uid="{5571DF6D-95DA-44FA-B865-0C6B2BA0D8AC}"/>
    <cellStyle name="Header2 4 3 2 2" xfId="17579" xr:uid="{D9A10ED2-C3E8-40E3-93BF-B0FA8CE588B3}"/>
    <cellStyle name="Header2 4 3 2 3" xfId="15261" xr:uid="{2A2287D4-1E51-4409-B22F-611E6FED99CD}"/>
    <cellStyle name="Header2 4 3 3" xfId="7213" xr:uid="{EF263B67-3F89-4611-AE5E-3F2104E2A51C}"/>
    <cellStyle name="Header2 4 3 3 2" xfId="17357" xr:uid="{32DCD4B1-AFDB-4211-9914-D8CD9643E467}"/>
    <cellStyle name="Header2 4 3 4" xfId="7314" xr:uid="{854C261B-D1CE-4EE0-A248-025383D40E54}"/>
    <cellStyle name="Header2 4 3 4 2" xfId="17175" xr:uid="{76F9D334-E857-4320-A520-5D3EB9808657}"/>
    <cellStyle name="Header2 4 3 5" xfId="7414" xr:uid="{FCE76E14-97C2-4AA5-90E3-3B2ED7537E36}"/>
    <cellStyle name="Header2 4 3 5 2" xfId="16827" xr:uid="{1E80FB39-25B6-4D06-9EF2-B5B2686A1B14}"/>
    <cellStyle name="Header2 4 3 6" xfId="7514" xr:uid="{7ABA0148-B39E-4F2B-9A51-366D30BCEAD2}"/>
    <cellStyle name="Header2 4 3 7" xfId="9069" xr:uid="{5EDEF6FE-7C49-4BD0-8DC6-0A9FA65C4B04}"/>
    <cellStyle name="Header2 4 3 8" xfId="9313" xr:uid="{3963A1CE-52B7-493A-B49D-E5E5A855D58C}"/>
    <cellStyle name="Header2 4 3 9" xfId="9455" xr:uid="{6B2ACC90-12FA-4859-B9E8-B00C859516E3}"/>
    <cellStyle name="Header2 4 4" xfId="16023" xr:uid="{BC212F10-B60C-4345-8C09-CEF726B24601}"/>
    <cellStyle name="Header2 4 4 2" xfId="18454" xr:uid="{5188FB7A-EF93-4E2A-8E63-0288F6BEC07B}"/>
    <cellStyle name="Header2 4 5" xfId="17030" xr:uid="{08EE4B57-FF90-4BB4-9299-4A6D8CCFC0C5}"/>
    <cellStyle name="Header2 4 6" xfId="18485" xr:uid="{921B17E1-7F74-41AE-82E5-C42F5762B30E}"/>
    <cellStyle name="Header2 5" xfId="6239" xr:uid="{E3D02692-9CFC-4255-B3F3-06E1E969AE72}"/>
    <cellStyle name="Header2 5 10" xfId="8855" xr:uid="{71204639-5DF8-421A-B2A7-60F58CE33DBA}"/>
    <cellStyle name="Header2 5 11" xfId="8099" xr:uid="{BD9D9C89-B08C-4D70-ACC1-EAE70C71C69F}"/>
    <cellStyle name="Header2 5 12" xfId="8226" xr:uid="{55301829-3EA4-4C7B-9E48-8092464FCEFC}"/>
    <cellStyle name="Header2 5 13" xfId="9189" xr:uid="{D34BA120-E491-432E-917F-C4D81CED91D2}"/>
    <cellStyle name="Header2 5 14" xfId="8297" xr:uid="{503B6727-A6A8-4C17-901F-2C5DA9009907}"/>
    <cellStyle name="Header2 5 15" xfId="9849" xr:uid="{4449B810-3955-438A-A726-240A44E283CB}"/>
    <cellStyle name="Header2 5 16" xfId="9134" xr:uid="{C4B34DAC-BCF4-4170-B232-A1965F8BF30C}"/>
    <cellStyle name="Header2 5 2" xfId="7004" xr:uid="{E72109C2-DE25-4EF4-ADE5-D193D9528771}"/>
    <cellStyle name="Header2 5 2 2" xfId="18383" xr:uid="{A73731ED-F790-49D5-96EC-3BF740A0A327}"/>
    <cellStyle name="Header2 5 2 3" xfId="15946" xr:uid="{CEF42827-4C00-4B3E-B3A4-6EE4C50ABE13}"/>
    <cellStyle name="Header2 5 3" xfId="6564" xr:uid="{C9F8B904-748E-447C-A400-45C288A6CB32}"/>
    <cellStyle name="Header2 5 3 2" xfId="18452" xr:uid="{C1CEE62A-4FA1-4B9E-94A8-A47CDB478252}"/>
    <cellStyle name="Header2 5 3 3" xfId="16021" xr:uid="{491670A2-777C-4AD8-819D-1244DE81E3F4}"/>
    <cellStyle name="Header2 5 4" xfId="6836" xr:uid="{D0719183-C9A0-48CF-B798-D5B6196B83F9}"/>
    <cellStyle name="Header2 5 4 2" xfId="17185" xr:uid="{751C721A-6554-470B-8E7A-90AAA16700EC}"/>
    <cellStyle name="Header2 5 5" xfId="6653" xr:uid="{DCB5CEA1-722C-4942-BD59-4997A90911D6}"/>
    <cellStyle name="Header2 5 5 2" xfId="16784" xr:uid="{48B83271-D0F4-4E90-BAB6-7CC9C7A6B1B6}"/>
    <cellStyle name="Header2 5 6" xfId="6586" xr:uid="{743D2F3A-673E-4838-A80C-4B54CB8A1C5F}"/>
    <cellStyle name="Header2 5 6 2" xfId="16826" xr:uid="{2C2463C5-B8F4-425F-B85A-89A1F90FBB4A}"/>
    <cellStyle name="Header2 5 7" xfId="8887" xr:uid="{E5F19541-334C-4083-A5FC-1937BF87400D}"/>
    <cellStyle name="Header2 5 8" xfId="9200" xr:uid="{D974B0DC-92F0-4497-B083-44B51DDEC9EA}"/>
    <cellStyle name="Header2 5 9" xfId="8491" xr:uid="{05E3A622-45E0-4F5B-B8DE-223DA2304A8A}"/>
    <cellStyle name="Header2 6" xfId="6421" xr:uid="{CAC86884-89A5-4D97-A837-76711F6B0972}"/>
    <cellStyle name="Header2 6 10" xfId="9524" xr:uid="{4207307B-3DAC-4727-910A-C56CD9BDBF7C}"/>
    <cellStyle name="Header2 6 11" xfId="7868" xr:uid="{AA26DED0-B145-4F1A-8BC8-5B095DF06036}"/>
    <cellStyle name="Header2 6 12" xfId="9697" xr:uid="{5489BD74-A41B-4CE4-B324-D36845F7FF36}"/>
    <cellStyle name="Header2 6 13" xfId="8650" xr:uid="{FF2335D0-0EDA-491A-B4C1-46D3576AECC5}"/>
    <cellStyle name="Header2 6 14" xfId="7931" xr:uid="{E4C89D27-C6CE-4110-BC3A-34F567BE8D06}"/>
    <cellStyle name="Header2 6 15" xfId="9844" xr:uid="{D803403C-7E02-4C41-A624-F7BB98E75436}"/>
    <cellStyle name="Header2 6 16" xfId="9892" xr:uid="{4C477B40-5278-4D18-8B4F-5C1F3300CE14}"/>
    <cellStyle name="Header2 6 2" xfId="7050" xr:uid="{7F993C43-5C78-4DDB-A9AD-21CAEA30A22D}"/>
    <cellStyle name="Header2 6 2 2" xfId="18440" xr:uid="{D6243DA6-1546-4B66-A354-AD220ECB7EC9}"/>
    <cellStyle name="Header2 6 2 3" xfId="16009" xr:uid="{233B6BB5-31E0-4E37-A381-494C0CD7B219}"/>
    <cellStyle name="Header2 6 3" xfId="7164" xr:uid="{38EB40B6-361B-4A79-846C-320B1FC2803D}"/>
    <cellStyle name="Header2 6 3 2" xfId="17302" xr:uid="{909E14DE-8EA5-49B3-A369-AC807FAF5E3D}"/>
    <cellStyle name="Header2 6 4" xfId="7267" xr:uid="{90CD3337-0155-46CC-8365-C71FAECD8DC6}"/>
    <cellStyle name="Header2 6 4 2" xfId="16785" xr:uid="{62BD584B-8A82-408B-A373-DB52F39463F5}"/>
    <cellStyle name="Header2 6 5" xfId="7367" xr:uid="{CCBBEE3E-AB48-47F1-BD57-71C24115C1F5}"/>
    <cellStyle name="Header2 6 5 2" xfId="16825" xr:uid="{0B2C4AA0-8845-483D-9381-571DD9C85057}"/>
    <cellStyle name="Header2 6 6" xfId="7467" xr:uid="{380D1323-282B-4E06-99F8-A35623C5D290}"/>
    <cellStyle name="Header2 6 7" xfId="9014" xr:uid="{83093FDB-1EFA-4A15-A522-EB0855929C79}"/>
    <cellStyle name="Header2 6 8" xfId="9265" xr:uid="{A9226E76-6545-4F69-9DB5-97EFFBF4291D}"/>
    <cellStyle name="Header2 6 9" xfId="9404" xr:uid="{2FFB41BE-E14D-447B-8E90-728F16CC766D}"/>
    <cellStyle name="Header2 7" xfId="15281" xr:uid="{2C95F437-9720-434B-811F-6E066D258901}"/>
    <cellStyle name="Header2 7 2" xfId="17601" xr:uid="{34BF70FF-E8CF-4660-B3B5-CD8B4CB26980}"/>
    <cellStyle name="Header2 8" xfId="16991" xr:uid="{8E1E01F8-3DD0-44BA-8172-C17814101B2A}"/>
    <cellStyle name="Header2 9" xfId="16835" xr:uid="{7F6F3CB0-78F9-4905-9369-F7F222187D0C}"/>
    <cellStyle name="Heading" xfId="1368" xr:uid="{B4E11135-1D52-4CC9-8460-442BBEA49277}"/>
    <cellStyle name="Heading 1" xfId="1" builtinId="16" customBuiltin="1"/>
    <cellStyle name="Heading 1 2" xfId="4258" xr:uid="{C8590143-E667-4D92-B919-BB1957101DAC}"/>
    <cellStyle name="Heading 1 3" xfId="4259" xr:uid="{22F32972-60D0-4914-AD98-7AFC16A6DCDD}"/>
    <cellStyle name="Heading 1 4" xfId="4260" xr:uid="{4F73DEDA-6BCC-47BC-8BF5-84DF40DE964F}"/>
    <cellStyle name="Heading 1 5" xfId="5731" xr:uid="{3FE6BEED-2DE6-41AE-93EF-B10D3B290702}"/>
    <cellStyle name="Heading 2" xfId="2" builtinId="17" customBuiltin="1"/>
    <cellStyle name="Heading 2 2" xfId="4261" xr:uid="{0CB6B676-79E6-4ECE-A70B-D05B4480C78A}"/>
    <cellStyle name="Heading 2 3" xfId="4262" xr:uid="{A80BD895-0B13-4817-B2BE-316D36807613}"/>
    <cellStyle name="Heading 2 4" xfId="4263" xr:uid="{34556447-3A4A-442F-A7AC-7A1714CFBAD2}"/>
    <cellStyle name="Heading 2 5" xfId="5732" xr:uid="{C2000295-8623-460D-B4C1-691865E72F9B}"/>
    <cellStyle name="Heading 3" xfId="3" builtinId="18" customBuiltin="1"/>
    <cellStyle name="Heading 3 2" xfId="4264" xr:uid="{18463D5C-D348-4275-81B7-73D9C7D18169}"/>
    <cellStyle name="Heading 3 3" xfId="4265" xr:uid="{01108D21-E795-45FE-B641-35C40F4FF3BC}"/>
    <cellStyle name="Heading 3 4" xfId="4266" xr:uid="{174DC046-DB84-45C9-9472-CBAEF75022A7}"/>
    <cellStyle name="Heading 3 5" xfId="5733" xr:uid="{B62E7475-5D9B-480A-AC76-234E35DE4977}"/>
    <cellStyle name="Heading 4 2" xfId="87" xr:uid="{C07E3933-A0CF-419C-8FC1-9FFD32405208}"/>
    <cellStyle name="Heading 4 2 2" xfId="4267" xr:uid="{769D85E3-DBF7-454E-BB86-238BD4D71B1E}"/>
    <cellStyle name="Heading 4 3" xfId="4268" xr:uid="{E23F4041-A1F6-44D7-855C-A8096EC487A5}"/>
    <cellStyle name="Heading 4 4" xfId="4269" xr:uid="{55B9B9CD-20AE-40F8-8709-457C433B9D77}"/>
    <cellStyle name="Heading 4 5" xfId="5734" xr:uid="{1821AA5E-1F44-4866-A226-0131CCC82169}"/>
    <cellStyle name="Heading 5" xfId="4257" xr:uid="{E269F60D-913E-4E60-A652-2BF60E800DCA}"/>
    <cellStyle name="Hyperlink" xfId="220" builtinId="8" customBuiltin="1"/>
    <cellStyle name="Hyperlink 2" xfId="22" xr:uid="{0B167CD0-EA2E-4053-BE6D-C03A48C1739A}"/>
    <cellStyle name="Hyperlink 2 2" xfId="192" xr:uid="{BE0E5200-71BC-4601-BBE1-C108E9F464B6}"/>
    <cellStyle name="Hyperlink 2 2 2" xfId="15102" xr:uid="{F7B8D7D7-CD96-444A-9938-B82D05CAE6B4}"/>
    <cellStyle name="Hyperlink 2 3" xfId="264" xr:uid="{134741EA-4947-49C7-92F3-D5D5E2176598}"/>
    <cellStyle name="Hyperlink 2 3 2" xfId="15092" xr:uid="{6DD1CD8F-1932-41A1-BC6E-B640EC8ABACA}"/>
    <cellStyle name="Hyperlink 2 4" xfId="10264" xr:uid="{CD2B51EA-0877-463A-BCEA-2DF18E6E5141}"/>
    <cellStyle name="Hyperlink 2 5" xfId="10110" xr:uid="{67B94622-2172-4ABF-A01E-177380543A74}"/>
    <cellStyle name="Hyperlink 3" xfId="55" xr:uid="{3031D6A8-0DE0-4567-A1A3-B4291CFEB345}"/>
    <cellStyle name="Hyperlink 3 2" xfId="71" xr:uid="{E5913FEE-BAEF-4581-8B47-744DE000630C}"/>
    <cellStyle name="Hyperlink 3 2 2" xfId="421" xr:uid="{24A31DE6-03A7-4E56-B11D-51D455CAC562}"/>
    <cellStyle name="Hyperlink 3 2 2 2" xfId="15104" xr:uid="{0B20FCDA-FA0D-48BB-B8C4-30DA98E4E718}"/>
    <cellStyle name="Hyperlink 3 2 2 2 2" xfId="15994" xr:uid="{3CF932AE-011C-4E44-8AB3-61EFA0F5D544}"/>
    <cellStyle name="Hyperlink 3 2 2 3" xfId="15947" xr:uid="{235B8875-9B15-47B4-AA99-1CA87B7E561D}"/>
    <cellStyle name="Hyperlink 3 2 2 4" xfId="16478" xr:uid="{FD70A893-3D5E-427D-939A-2F357FE9F787}"/>
    <cellStyle name="Hyperlink 3 2 3" xfId="411" xr:uid="{E2F0FBAB-E67D-49D3-AD8A-9986A9536D00}"/>
    <cellStyle name="Hyperlink 3 3" xfId="68" xr:uid="{17FC4222-EADA-44D3-8592-AB1DE358FB43}"/>
    <cellStyle name="Hyperlink 3 4" xfId="317" xr:uid="{AEBF9C40-699D-439D-BB81-0132DEF9124A}"/>
    <cellStyle name="Hyperlink 3 4 2" xfId="15091" xr:uid="{369CF9FF-41E6-46D6-BF7B-BEBCD266C0C9}"/>
    <cellStyle name="Hyperlink 3 5" xfId="10280" xr:uid="{BEBB4572-60A5-4C90-AE12-B19724DC3216}"/>
    <cellStyle name="Hyperlink 3 5 2" xfId="15948" xr:uid="{C9898627-71B5-4F4D-8D92-9E1A99794AE4}"/>
    <cellStyle name="Hyperlink 4" xfId="17" xr:uid="{EBB0671A-473A-4184-9E8B-8A55852E007E}"/>
    <cellStyle name="Hyperlink 4 2" xfId="1290" xr:uid="{C28757E1-B418-4729-8E1E-DE4C21A44985}"/>
    <cellStyle name="Hyperlink 4 3" xfId="3576" xr:uid="{DD1BFAC8-0CC9-40C2-A10F-389781EC6C1B}"/>
    <cellStyle name="Hyperlink 5" xfId="1527" xr:uid="{696D9E88-7DF9-4D96-A10A-DFC228762A2B}"/>
    <cellStyle name="Hyperlink 5 2" xfId="15949" xr:uid="{7C1D20EB-2F5F-4E08-A724-B12087C2521B}"/>
    <cellStyle name="Hyperlink 7" xfId="82" xr:uid="{3CADD126-0B22-407C-8594-C3F729046290}"/>
    <cellStyle name="Hyperlink 7 2" xfId="15987" xr:uid="{4DE2D81D-E5C8-45AF-ACFD-251CEA08149F}"/>
    <cellStyle name="Hyperlink 9" xfId="354" xr:uid="{7DD3E085-7637-4B88-AFB1-A5020CA2F311}"/>
    <cellStyle name="Indent" xfId="1345" xr:uid="{D8E0DE24-9833-4C83-AE79-B0B3833C11B1}"/>
    <cellStyle name="Input" xfId="4" builtinId="20" customBuiltin="1"/>
    <cellStyle name="Input [yellow]" xfId="1336" xr:uid="{6A67CAA3-81EF-4A5F-B045-57DE301A4595}"/>
    <cellStyle name="Input [yellow] 10" xfId="8279" xr:uid="{8A616F37-AFBB-47C4-B47E-B80C8B87245E}"/>
    <cellStyle name="Input [yellow] 11" xfId="9352" xr:uid="{54B52E08-7A49-47C7-A876-F90902E8ADA7}"/>
    <cellStyle name="Input [yellow] 12" xfId="9855" xr:uid="{2B42F8EE-47B2-463A-B11A-65503938BC8F}"/>
    <cellStyle name="Input [yellow] 13" xfId="7858" xr:uid="{B1A5BA31-373C-444E-96CE-2D9F76E18DEB}"/>
    <cellStyle name="Input [yellow] 14" xfId="9129" xr:uid="{7DB32F24-804A-4537-B6A6-9D5AA4797029}"/>
    <cellStyle name="Input [yellow] 2" xfId="4270" xr:uid="{0BF70B1C-2F35-4DBC-8037-A828FEAEE50D}"/>
    <cellStyle name="Input [yellow] 2 10" xfId="8613" xr:uid="{B499697F-7C23-424E-ADFD-AEC4937D4921}"/>
    <cellStyle name="Input [yellow] 2 11" xfId="7980" xr:uid="{1D8D3F97-DA0C-4AFB-AF6E-FD60F1CD24F3}"/>
    <cellStyle name="Input [yellow] 2 12" xfId="8027" xr:uid="{24B45319-12DB-43B5-A8EA-E1AEB9F0462E}"/>
    <cellStyle name="Input [yellow] 2 2" xfId="5856" xr:uid="{5C2ED683-C0F8-40B3-9CBF-5EE8E36097BB}"/>
    <cellStyle name="Input [yellow] 2 2 10" xfId="8619" xr:uid="{139CD897-6D33-4E27-9A4B-BE213781EED2}"/>
    <cellStyle name="Input [yellow] 2 2 11" xfId="7776" xr:uid="{16C9E265-2B4E-4F6E-959A-EC7AA0E1B344}"/>
    <cellStyle name="Input [yellow] 2 2 2" xfId="6382" xr:uid="{CA24F1F2-B96F-47C6-8A9E-E96FD5519D41}"/>
    <cellStyle name="Input [yellow] 2 2 2 2" xfId="7037" xr:uid="{EDD771DA-CC65-4FCB-BE16-8F44971801E7}"/>
    <cellStyle name="Input [yellow] 2 2 2 2 2" xfId="18384" xr:uid="{DEE1E856-6837-4C65-A498-B914B6031FC0}"/>
    <cellStyle name="Input [yellow] 2 2 2 2 3" xfId="15950" xr:uid="{5C324D12-8753-455D-85F0-E7F6D67206AE}"/>
    <cellStyle name="Input [yellow] 2 2 2 3" xfId="7153" xr:uid="{F34CF88C-D218-450E-8EAB-E397EFE8524D}"/>
    <cellStyle name="Input [yellow] 2 2 2 3 2" xfId="17273" xr:uid="{E8B05825-CF67-49C1-8D75-1BF46CC9430C}"/>
    <cellStyle name="Input [yellow] 2 2 2 4" xfId="7459" xr:uid="{468441D4-58CC-49DC-9D74-23011B00ECF3}"/>
    <cellStyle name="Input [yellow] 2 2 2 5" xfId="9247" xr:uid="{EFB8752A-4726-4E4D-9145-D58CE14597F8}"/>
    <cellStyle name="Input [yellow] 2 2 2 6" xfId="9509" xr:uid="{71B505C0-DFD7-46EC-B798-23AF30FBE766}"/>
    <cellStyle name="Input [yellow] 2 2 2 7" xfId="7863" xr:uid="{7974A2ED-937F-4AE6-BE40-B422405EEC04}"/>
    <cellStyle name="Input [yellow] 2 2 2 8" xfId="9686" xr:uid="{CEF498E7-7715-4BE3-9A91-8E2670E27E30}"/>
    <cellStyle name="Input [yellow] 2 2 2 9" xfId="8017" xr:uid="{2E3007B0-FE90-462A-AB7E-4524E87727EB}"/>
    <cellStyle name="Input [yellow] 2 2 3" xfId="6480" xr:uid="{6661014B-434F-44DC-8C72-D89A3C8C361D}"/>
    <cellStyle name="Input [yellow] 2 2 3 2" xfId="9317" xr:uid="{688FCADD-8371-442F-8579-2CA33C648254}"/>
    <cellStyle name="Input [yellow] 2 2 3 2 2" xfId="17361" xr:uid="{58D96A46-F7AC-4049-AB97-BFC3AF46CB48}"/>
    <cellStyle name="Input [yellow] 2 2 3 3" xfId="7708" xr:uid="{6097090C-7BCD-4BBE-9CFD-668CECDC0A12}"/>
    <cellStyle name="Input [yellow] 2 2 4" xfId="6918" xr:uid="{2CF555F7-514E-4FE6-9316-19BD27EA3D6D}"/>
    <cellStyle name="Input [yellow] 2 2 5" xfId="6789" xr:uid="{24748463-5542-423A-8A9F-3E9A12EEFD55}"/>
    <cellStyle name="Input [yellow] 2 2 6" xfId="7147" xr:uid="{D9923D72-E64B-4780-9998-D8559AB75363}"/>
    <cellStyle name="Input [yellow] 2 2 7" xfId="7828" xr:uid="{46E3EEC7-F16D-4873-A60D-0EE732EFFEBE}"/>
    <cellStyle name="Input [yellow] 2 2 8" xfId="7934" xr:uid="{90206738-2825-4408-90C5-C3DBCB0D90CA}"/>
    <cellStyle name="Input [yellow] 2 2 9" xfId="8972" xr:uid="{E0301CC7-CA25-4282-A434-AD10EFC19135}"/>
    <cellStyle name="Input [yellow] 2 3" xfId="6243" xr:uid="{921831BF-0614-4E62-BE56-C0B38947FEAB}"/>
    <cellStyle name="Input [yellow] 2 3 2" xfId="7008" xr:uid="{B28C16DB-8DF3-427C-B8BB-1A23D0BF8311}"/>
    <cellStyle name="Input [yellow] 2 3 2 2" xfId="18385" xr:uid="{9E416D5C-0A19-49AC-9977-754FCF504B0E}"/>
    <cellStyle name="Input [yellow] 2 3 2 3" xfId="15951" xr:uid="{E0E8CB32-DE5D-49D9-BEE3-343EC3B3268F}"/>
    <cellStyle name="Input [yellow] 2 3 3" xfId="6560" xr:uid="{53C817AB-1931-4DBD-8C1F-F5EE51C587D2}"/>
    <cellStyle name="Input [yellow] 2 3 3 2" xfId="17189" xr:uid="{C73A4948-769E-4E23-B261-BC4D6F7D78E8}"/>
    <cellStyle name="Input [yellow] 2 3 4" xfId="6585" xr:uid="{EE91A721-AB6F-4F11-8EB5-8D0FC5D5FB7A}"/>
    <cellStyle name="Input [yellow] 2 3 5" xfId="9204" xr:uid="{8976F828-8AEB-4B90-A3F4-F760628D37B2}"/>
    <cellStyle name="Input [yellow] 2 3 6" xfId="9003" xr:uid="{09CA6F62-B6F9-44EC-AD63-CCBC713D8EE5}"/>
    <cellStyle name="Input [yellow] 2 3 7" xfId="8368" xr:uid="{EF9D65C9-DB97-4C83-B6DB-3315B5266B5D}"/>
    <cellStyle name="Input [yellow] 2 3 8" xfId="8795" xr:uid="{4DF0130E-8347-4280-A1AC-7675B2FA6668}"/>
    <cellStyle name="Input [yellow] 2 3 9" xfId="9233" xr:uid="{2BCC72F0-6821-4916-9437-DDD317781B07}"/>
    <cellStyle name="Input [yellow] 2 4" xfId="6425" xr:uid="{0652A3D1-1FB4-40CE-99FB-64536D5A243B}"/>
    <cellStyle name="Input [yellow] 2 4 2" xfId="9269" xr:uid="{4D4A0930-5DDF-4D4A-989C-C503A396F385}"/>
    <cellStyle name="Input [yellow] 2 4 2 2" xfId="17306" xr:uid="{5DCDD221-A5EB-44E6-827A-38F72CD5944E}"/>
    <cellStyle name="Input [yellow] 2 4 3" xfId="9812" xr:uid="{010EAD7B-7405-4467-BA7E-BCCF70886565}"/>
    <cellStyle name="Input [yellow] 2 5" xfId="6662" xr:uid="{C9DA5E2A-4815-4A54-BBE5-7A098AE98EBE}"/>
    <cellStyle name="Input [yellow] 2 6" xfId="6751" xr:uid="{115299A5-BC59-4AF0-A3BE-D0FAC30D4650}"/>
    <cellStyle name="Input [yellow] 2 7" xfId="7041" xr:uid="{9BD2ECEA-007E-4339-A1C3-3B0336E90393}"/>
    <cellStyle name="Input [yellow] 2 8" xfId="8278" xr:uid="{7D0A1BF8-326B-498F-BB2B-7059E42FCA76}"/>
    <cellStyle name="Input [yellow] 2 9" xfId="9354" xr:uid="{A72B0686-72AC-44FD-B56D-8064ED8F89F0}"/>
    <cellStyle name="Input [yellow] 3" xfId="4271" xr:uid="{B9792C1C-75F6-4BE8-9D19-F4E30CE6BE7B}"/>
    <cellStyle name="Input [yellow] 3 10" xfId="9847" xr:uid="{CF27F43F-D42B-44CC-84F1-C90FCB0EDB68}"/>
    <cellStyle name="Input [yellow] 3 11" xfId="9390" xr:uid="{7FC905CB-BA39-4EEA-8C15-F3D6FDCDC3EE}"/>
    <cellStyle name="Input [yellow] 3 12" xfId="9798" xr:uid="{8D9D0EF4-F6DD-4FE4-8BCF-D87A72902EAA}"/>
    <cellStyle name="Input [yellow] 3 2" xfId="5857" xr:uid="{2455E3BC-7476-4831-B351-BC43EB874261}"/>
    <cellStyle name="Input [yellow] 3 2 10" xfId="9124" xr:uid="{6C507278-768E-4027-BAAA-376DAA93A0B8}"/>
    <cellStyle name="Input [yellow] 3 2 11" xfId="9674" xr:uid="{7833AA5B-C6C9-4831-870D-A4A9F2BC7F00}"/>
    <cellStyle name="Input [yellow] 3 2 2" xfId="6383" xr:uid="{E0DDF55E-6741-413A-95FE-44D296D06CE2}"/>
    <cellStyle name="Input [yellow] 3 2 2 2" xfId="7038" xr:uid="{E2A66C79-EE18-4471-9D89-45CD5D7A2F79}"/>
    <cellStyle name="Input [yellow] 3 2 2 2 2" xfId="18386" xr:uid="{DE407AB1-1842-480A-B3E8-0A46E69B473C}"/>
    <cellStyle name="Input [yellow] 3 2 2 2 3" xfId="15952" xr:uid="{28F6ADFB-65F4-439D-8667-BEBBEC4F2AE8}"/>
    <cellStyle name="Input [yellow] 3 2 2 3" xfId="7154" xr:uid="{AD401408-1C22-4D27-8E90-01BC5CCFE949}"/>
    <cellStyle name="Input [yellow] 3 2 2 3 2" xfId="17274" xr:uid="{7E0CD3DD-DFD0-4303-8DD7-250CA880B3FB}"/>
    <cellStyle name="Input [yellow] 3 2 2 4" xfId="7460" xr:uid="{4FE6DBF5-11B0-4BE1-87B6-11AF5400DBFF}"/>
    <cellStyle name="Input [yellow] 3 2 2 5" xfId="9248" xr:uid="{BA1248EF-7842-4F9B-AF74-75DCC3FF1A2A}"/>
    <cellStyle name="Input [yellow] 3 2 2 6" xfId="9510" xr:uid="{0B170FE2-792B-4CAF-A5FA-AEB264893183}"/>
    <cellStyle name="Input [yellow] 3 2 2 7" xfId="8361" xr:uid="{93FEF70E-6204-48BA-89C0-CCAAC6734B08}"/>
    <cellStyle name="Input [yellow] 3 2 2 8" xfId="9687" xr:uid="{23392142-BFE4-4939-8772-A2F787E1084E}"/>
    <cellStyle name="Input [yellow] 3 2 2 9" xfId="8853" xr:uid="{F874609A-46BD-4238-A077-868F2FFAFEBE}"/>
    <cellStyle name="Input [yellow] 3 2 3" xfId="6481" xr:uid="{B2BE2F28-B924-4A4F-AFEF-F1FEAB14733F}"/>
    <cellStyle name="Input [yellow] 3 2 3 2" xfId="9318" xr:uid="{185CC460-5C88-4D4F-9AC9-0AF834EA6C81}"/>
    <cellStyle name="Input [yellow] 3 2 3 2 2" xfId="17362" xr:uid="{9374DCF7-959D-4510-AD05-B93EF1B90259}"/>
    <cellStyle name="Input [yellow] 3 2 3 3" xfId="8550" xr:uid="{C065C9B5-B335-4AB8-9D6E-B36337A3CE95}"/>
    <cellStyle name="Input [yellow] 3 2 4" xfId="6919" xr:uid="{7BD535B7-2E84-448C-B38C-4605EDE05C26}"/>
    <cellStyle name="Input [yellow] 3 2 5" xfId="6827" xr:uid="{EA847751-40CE-4155-8CB0-7578C3733B5E}"/>
    <cellStyle name="Input [yellow] 3 2 6" xfId="7203" xr:uid="{65E2D1CF-C5CC-490B-A207-BBB5488EA87F}"/>
    <cellStyle name="Input [yellow] 3 2 7" xfId="7827" xr:uid="{16DCEFF2-C51B-431D-9BF4-C31B54A31FC7}"/>
    <cellStyle name="Input [yellow] 3 2 8" xfId="8444" xr:uid="{E646FAF7-D63B-41ED-BD96-60A2952C40E2}"/>
    <cellStyle name="Input [yellow] 3 2 9" xfId="8511" xr:uid="{7A4084D2-8205-43D1-A749-5B9B5087AC3D}"/>
    <cellStyle name="Input [yellow] 3 3" xfId="6244" xr:uid="{ED7E0845-FD18-4D30-9D68-33CE86A2CE0F}"/>
    <cellStyle name="Input [yellow] 3 3 2" xfId="7009" xr:uid="{28521AFF-1E80-41BD-A310-B084460CBE3A}"/>
    <cellStyle name="Input [yellow] 3 3 2 2" xfId="18387" xr:uid="{2BA826FF-6686-4B74-897A-BEF7A892B564}"/>
    <cellStyle name="Input [yellow] 3 3 2 3" xfId="15953" xr:uid="{B5BD7F1E-471D-4E24-83D2-32EC7572DF9F}"/>
    <cellStyle name="Input [yellow] 3 3 3" xfId="6559" xr:uid="{5CE9A95C-0A44-44D9-BFE3-420A278A1285}"/>
    <cellStyle name="Input [yellow] 3 3 3 2" xfId="17190" xr:uid="{91F9E89D-CCBA-4028-B4D1-22588AA0D75A}"/>
    <cellStyle name="Input [yellow] 3 3 4" xfId="6772" xr:uid="{52FDB8E4-A456-4FE3-847E-94F0EB6EA7CB}"/>
    <cellStyle name="Input [yellow] 3 3 5" xfId="9205" xr:uid="{66B5CBDF-95F8-4FBA-B5C7-25D89412882E}"/>
    <cellStyle name="Input [yellow] 3 3 6" xfId="8783" xr:uid="{22093749-8A13-46AF-889C-F6A5D1F8D7BE}"/>
    <cellStyle name="Input [yellow] 3 3 7" xfId="8543" xr:uid="{C5DC75DA-4838-4CDD-BBFE-B43F1187E87D}"/>
    <cellStyle name="Input [yellow] 3 3 8" xfId="8547" xr:uid="{4AD80053-F064-494D-874E-333CD250FEF0}"/>
    <cellStyle name="Input [yellow] 3 3 9" xfId="7873" xr:uid="{DAE4F71D-BBD1-467F-A399-99494753AB13}"/>
    <cellStyle name="Input [yellow] 3 4" xfId="6426" xr:uid="{E96B077E-8084-4E41-9F91-77BC1C3F78BB}"/>
    <cellStyle name="Input [yellow] 3 4 2" xfId="9270" xr:uid="{112ADD75-E4F2-4789-A405-F7F0A2848C22}"/>
    <cellStyle name="Input [yellow] 3 4 2 2" xfId="17307" xr:uid="{0409F4F9-580B-4C5D-B146-9896D94F7C19}"/>
    <cellStyle name="Input [yellow] 3 4 3" xfId="8844" xr:uid="{AA2C9966-5103-42F2-B7B0-73DE3D9F7DA2}"/>
    <cellStyle name="Input [yellow] 3 5" xfId="6663" xr:uid="{5A9BEE72-123A-4DC1-BA51-A67EE12D43C2}"/>
    <cellStyle name="Input [yellow] 3 6" xfId="6584" xr:uid="{EB61CC00-455F-4095-9FB9-80F86C033518}"/>
    <cellStyle name="Input [yellow] 3 7" xfId="7141" xr:uid="{77664FD5-C373-434C-B60C-51FD42351F67}"/>
    <cellStyle name="Input [yellow] 3 8" xfId="8277" xr:uid="{ED9439E9-3841-4D32-A825-211B42B992AA}"/>
    <cellStyle name="Input [yellow] 3 9" xfId="8537" xr:uid="{C0F9844F-FC46-42BD-9A9A-69B345FB7095}"/>
    <cellStyle name="Input [yellow] 4" xfId="5855" xr:uid="{EC184006-8431-40B0-AE6C-09C50B8C5BA8}"/>
    <cellStyle name="Input [yellow] 4 10" xfId="8259" xr:uid="{E464D62B-40D3-48BD-8CDA-A8BA412A26FF}"/>
    <cellStyle name="Input [yellow] 4 11" xfId="9858" xr:uid="{EE9BD19B-FCD3-4DE6-815E-203D477CB625}"/>
    <cellStyle name="Input [yellow] 4 2" xfId="6381" xr:uid="{C18B2178-0E18-4360-B3AD-E2EFBE023D26}"/>
    <cellStyle name="Input [yellow] 4 2 2" xfId="7036" xr:uid="{6253CB8B-831C-4DD3-AD53-6F2205CD9BAB}"/>
    <cellStyle name="Input [yellow] 4 2 2 2" xfId="18388" xr:uid="{C314124E-BA58-4083-9DD3-C9C397CFB0EA}"/>
    <cellStyle name="Input [yellow] 4 2 2 3" xfId="15954" xr:uid="{3C4EB13B-4C71-4E83-8CEB-F3D315C07E1E}"/>
    <cellStyle name="Input [yellow] 4 2 3" xfId="7152" xr:uid="{06CB4E50-AFC3-4699-8DAF-6ED9401BCE35}"/>
    <cellStyle name="Input [yellow] 4 2 3 2" xfId="17272" xr:uid="{EE1D6931-CD92-4884-8575-535F22F48D75}"/>
    <cellStyle name="Input [yellow] 4 2 4" xfId="7458" xr:uid="{87349B0C-00AC-4F24-AF33-5344D815CDDF}"/>
    <cellStyle name="Input [yellow] 4 2 5" xfId="9246" xr:uid="{B4E4FD5E-0A2D-40F5-B25B-17C7D4789E50}"/>
    <cellStyle name="Input [yellow] 4 2 6" xfId="9508" xr:uid="{8F767FCA-A446-4521-8947-4BCC269973D0}"/>
    <cellStyle name="Input [yellow] 4 2 7" xfId="9497" xr:uid="{9C38C387-208A-41EB-AA36-8D6EFABEC02E}"/>
    <cellStyle name="Input [yellow] 4 2 8" xfId="9685" xr:uid="{513F542F-A5C1-4EBB-9A29-5310C669B4AF}"/>
    <cellStyle name="Input [yellow] 4 2 9" xfId="9675" xr:uid="{6FA41B32-1ECC-4F7E-92CC-1CC48A8E792E}"/>
    <cellStyle name="Input [yellow] 4 3" xfId="6479" xr:uid="{481437CF-B324-4CD7-A25F-172D9287F70C}"/>
    <cellStyle name="Input [yellow] 4 3 2" xfId="9316" xr:uid="{5E9E8EBD-CAB5-430F-8DFB-8FCA2F1F4338}"/>
    <cellStyle name="Input [yellow] 4 3 2 2" xfId="17360" xr:uid="{406270C1-D690-41AA-A1E8-589BF800C683}"/>
    <cellStyle name="Input [yellow] 4 3 3" xfId="7780" xr:uid="{C1D48836-C43E-433F-9ADF-7625CDFBB259}"/>
    <cellStyle name="Input [yellow] 4 4" xfId="6917" xr:uid="{3927736B-CFA9-4A32-BF99-F5C2666CA1A0}"/>
    <cellStyle name="Input [yellow] 4 5" xfId="7256" xr:uid="{8A26981E-9C9C-444D-8459-FBB5FF35FF86}"/>
    <cellStyle name="Input [yellow] 4 6" xfId="6887" xr:uid="{50CBA768-A90B-4952-9646-9997615BD180}"/>
    <cellStyle name="Input [yellow] 4 7" xfId="7829" xr:uid="{83CA631F-FA0A-45CE-86A1-151BDBC8B412}"/>
    <cellStyle name="Input [yellow] 4 8" xfId="8758" xr:uid="{7B2BE014-044D-49A7-A931-51A41E612414}"/>
    <cellStyle name="Input [yellow] 4 9" xfId="8495" xr:uid="{97CE1098-9B62-43C0-B419-035A42E65455}"/>
    <cellStyle name="Input [yellow] 5" xfId="6242" xr:uid="{02E33E03-0CF6-485D-9959-A08A12A0E63A}"/>
    <cellStyle name="Input [yellow] 5 2" xfId="7007" xr:uid="{15320A14-7979-431A-B7EF-01D495A68D6A}"/>
    <cellStyle name="Input [yellow] 5 2 2" xfId="18389" xr:uid="{743C414C-436C-4915-88F6-7B2BAD5752A8}"/>
    <cellStyle name="Input [yellow] 5 2 3" xfId="15955" xr:uid="{ED1D876C-53E8-468A-A65A-E1773D3994CD}"/>
    <cellStyle name="Input [yellow] 5 3" xfId="6561" xr:uid="{5227B2C4-E1EF-493B-9ADD-ED04C34974C9}"/>
    <cellStyle name="Input [yellow] 5 3 2" xfId="17188" xr:uid="{16A8C232-F842-429C-86FD-970690E863D1}"/>
    <cellStyle name="Input [yellow] 5 4" xfId="6580" xr:uid="{67F56CCB-98E7-4A76-8B31-9FD219D0077D}"/>
    <cellStyle name="Input [yellow] 5 5" xfId="9203" xr:uid="{A7EC67F0-7726-465B-8446-F563D5A826ED}"/>
    <cellStyle name="Input [yellow] 5 6" xfId="7972" xr:uid="{88C93CFF-DCEA-4A3D-BD19-FC659F83AC1C}"/>
    <cellStyle name="Input [yellow] 5 7" xfId="8098" xr:uid="{DC804AE6-1237-421C-9552-07AC96AF1988}"/>
    <cellStyle name="Input [yellow] 5 8" xfId="9241" xr:uid="{08CD5586-C8B6-4871-B0AD-8696F959FB51}"/>
    <cellStyle name="Input [yellow] 5 9" xfId="7859" xr:uid="{0EC17761-346B-4394-AE0C-7637CE3397B5}"/>
    <cellStyle name="Input [yellow] 6" xfId="6424" xr:uid="{C8A8825E-0E7A-4B0C-8096-828BCE93CC79}"/>
    <cellStyle name="Input [yellow] 6 2" xfId="9268" xr:uid="{9CF54922-7204-4870-B402-128A650EA7D7}"/>
    <cellStyle name="Input [yellow] 6 2 2" xfId="17305" xr:uid="{4A734620-4BAD-43F9-8636-46C07272AACD}"/>
    <cellStyle name="Input [yellow] 6 3" xfId="7928" xr:uid="{F01CAFFA-F485-4D7B-A290-7FD92DFD4929}"/>
    <cellStyle name="Input [yellow] 7" xfId="6661" xr:uid="{215E0A26-7E85-4AE9-B2BB-B69887F4250B}"/>
    <cellStyle name="Input [yellow] 8" xfId="6613" xr:uid="{051C444E-CD34-4968-84FA-ABEF4D5F45C9}"/>
    <cellStyle name="Input [yellow] 9" xfId="6985" xr:uid="{B43F1ACD-A9F4-4CA6-AF5F-B7086FD760F6}"/>
    <cellStyle name="Input 2" xfId="4272" xr:uid="{53610910-B8E1-4CA2-A275-CF80685616AB}"/>
    <cellStyle name="Input 2 10" xfId="8047" xr:uid="{F30439B9-ED41-42A3-8523-C2AC217E1F5E}"/>
    <cellStyle name="Input 2 11" xfId="8947" xr:uid="{CCBEE536-D58B-4131-9854-7EF68E1758EE}"/>
    <cellStyle name="Input 2 12" xfId="9224" xr:uid="{4A6A69E6-2BDB-49C4-B96F-C2FF8BBDB67F}"/>
    <cellStyle name="Input 2 13" xfId="9353" xr:uid="{688CE46E-B384-4447-BF8C-564454C38213}"/>
    <cellStyle name="Input 2 14" xfId="9619" xr:uid="{BBF87127-3EED-46B7-BEF5-DEAE93FFE7F2}"/>
    <cellStyle name="Input 2 15" xfId="8309" xr:uid="{8326E45E-43B8-4854-AB41-C9B7D22732F9}"/>
    <cellStyle name="Input 2 16" xfId="9791" xr:uid="{E4A19478-85DC-4183-BAFB-3D70E083ED07}"/>
    <cellStyle name="Input 2 17" xfId="9832" xr:uid="{97A81F6A-4455-480F-A6AE-79DA50B08917}"/>
    <cellStyle name="Input 2 18" xfId="9164" xr:uid="{9F99F62F-7382-4215-8189-A8FCBA917F76}"/>
    <cellStyle name="Input 2 19" xfId="8628" xr:uid="{D306EF3B-528B-4655-8286-15F3502B1187}"/>
    <cellStyle name="Input 2 2" xfId="4273" xr:uid="{F35E50BA-AF4D-414F-9CA4-6E9EE3CB6213}"/>
    <cellStyle name="Input 2 2 10" xfId="8276" xr:uid="{D054D187-8AA3-4FB0-B566-2208A0513984}"/>
    <cellStyle name="Input 2 2 11" xfId="8102" xr:uid="{69288A15-B2E4-4DB7-9CC7-CC38D46C63D9}"/>
    <cellStyle name="Input 2 2 12" xfId="8217" xr:uid="{4125A7E5-20DC-47CC-B4A3-4B616555DD45}"/>
    <cellStyle name="Input 2 2 13" xfId="8318" xr:uid="{6AF232A2-65CB-4418-ADEE-8FB76DF2BFB8}"/>
    <cellStyle name="Input 2 2 14" xfId="8337" xr:uid="{1F0EFD01-5599-48E4-902D-E8FA32ECEBCC}"/>
    <cellStyle name="Input 2 2 15" xfId="9351" xr:uid="{07C7C007-CF35-4C92-837C-976B0D6A36F4}"/>
    <cellStyle name="Input 2 2 16" xfId="8593" xr:uid="{DDB0E02A-B0F8-4A91-9E65-67171F5E8F22}"/>
    <cellStyle name="Input 2 2 17" xfId="8785" xr:uid="{F93E10FE-C30C-4DDF-B3A7-CBADE7E205EC}"/>
    <cellStyle name="Input 2 2 18" xfId="8032" xr:uid="{C8863615-E2CA-46B1-9A94-685138AD17A0}"/>
    <cellStyle name="Input 2 2 2" xfId="5859" xr:uid="{FA7077B0-9680-4A03-949D-2C5C44E9651D}"/>
    <cellStyle name="Input 2 2 2 10" xfId="9154" xr:uid="{AD6D3CDF-4CAE-4BC8-9DE5-046869756CE4}"/>
    <cellStyle name="Input 2 2 2 11" xfId="9376" xr:uid="{01959FC9-D42A-425D-85FD-449215F46ACA}"/>
    <cellStyle name="Input 2 2 2 12" xfId="7922" xr:uid="{91F4CA7D-B6DC-4B96-9F4D-8E8199E2D26D}"/>
    <cellStyle name="Input 2 2 2 13" xfId="8256" xr:uid="{AB1E9BBF-981A-43A4-A0F8-D594D40C487B}"/>
    <cellStyle name="Input 2 2 2 14" xfId="9152" xr:uid="{E50393DD-60BB-486B-BB86-69859C6E9A5B}"/>
    <cellStyle name="Input 2 2 2 15" xfId="8465" xr:uid="{CDB7DC1F-8044-472F-8096-E3578A9E6CC6}"/>
    <cellStyle name="Input 2 2 2 16" xfId="7894" xr:uid="{F627456A-116B-4194-B041-18283545DF63}"/>
    <cellStyle name="Input 2 2 2 17" xfId="8334" xr:uid="{5CADDA6C-5137-4D21-8011-3B67E631E310}"/>
    <cellStyle name="Input 2 2 2 2" xfId="6483" xr:uid="{9BB47B1E-0D7D-4BE5-963B-2B6763011188}"/>
    <cellStyle name="Input 2 2 2 2 10" xfId="9577" xr:uid="{2C6BD8C6-233C-4469-B821-5789CC3890F8}"/>
    <cellStyle name="Input 2 2 2 2 11" xfId="9072" xr:uid="{BC17832E-95EB-42E9-839A-5A599AAA9C0E}"/>
    <cellStyle name="Input 2 2 2 2 12" xfId="9752" xr:uid="{11EBF452-A2C9-4F0B-9B19-395FDBAD9FB1}"/>
    <cellStyle name="Input 2 2 2 2 13" xfId="8341" xr:uid="{8F8F7330-8BFF-454B-818C-8A5FB952E6A0}"/>
    <cellStyle name="Input 2 2 2 2 14" xfId="8471" xr:uid="{53DEC6D1-2EEF-421C-ACED-F251E000D3DF}"/>
    <cellStyle name="Input 2 2 2 2 15" xfId="9943" xr:uid="{5D7F28D4-E57B-477E-97B4-DB325C8B173E}"/>
    <cellStyle name="Input 2 2 2 2 2" xfId="7102" xr:uid="{B42E550A-393E-494B-AD78-521922BD44FD}"/>
    <cellStyle name="Input 2 2 2 2 2 2" xfId="18393" xr:uid="{2548A900-7FAD-4895-8208-6895CA66E895}"/>
    <cellStyle name="Input 2 2 2 2 2 3" xfId="15959" xr:uid="{C370650A-69D3-47D1-9D0F-C6E1DD8B4615}"/>
    <cellStyle name="Input 2 2 2 2 3" xfId="7217" xr:uid="{F4CC1ECD-FFAE-4AED-B388-D7152725FBD3}"/>
    <cellStyle name="Input 2 2 2 2 3 2" xfId="17364" xr:uid="{E004F9FD-B983-48EF-9DE3-3714D62A2898}"/>
    <cellStyle name="Input 2 2 2 2 4" xfId="7318" xr:uid="{91ED2FB2-D6B3-4D65-8B68-AD0DCBE9B4AD}"/>
    <cellStyle name="Input 2 2 2 2 4 2" xfId="17042" xr:uid="{9B399CAF-873A-4505-B7B3-29132D6FF9D3}"/>
    <cellStyle name="Input 2 2 2 2 5" xfId="7418" xr:uid="{2A35884E-A164-4E9C-BD10-BD759B484889}"/>
    <cellStyle name="Input 2 2 2 2 5 2" xfId="17472" xr:uid="{322D6910-81C9-4772-B374-D9353D3B53D4}"/>
    <cellStyle name="Input 2 2 2 2 6" xfId="7518" xr:uid="{C27AC7C0-1215-49EA-883B-D35F36EFE478}"/>
    <cellStyle name="Input 2 2 2 2 7" xfId="9075" xr:uid="{326EA483-79E7-424A-9BE7-A1DA348F1164}"/>
    <cellStyle name="Input 2 2 2 2 8" xfId="9320" xr:uid="{EF8CDF4F-4283-4D7F-B18B-52BEE78020D8}"/>
    <cellStyle name="Input 2 2 2 2 9" xfId="9460" xr:uid="{5CF91B92-A899-47B4-9CC7-88736EA956F2}"/>
    <cellStyle name="Input 2 2 2 3" xfId="6921" xr:uid="{27D0252F-70A0-4B08-BE01-0041BA8FFB8C}"/>
    <cellStyle name="Input 2 2 2 3 2" xfId="18392" xr:uid="{7247C67C-1BB0-4C2D-AC31-C788EBF6666D}"/>
    <cellStyle name="Input 2 2 2 3 3" xfId="15958" xr:uid="{605F4E98-4271-4161-8FA5-20B78482DE7F}"/>
    <cellStyle name="Input 2 2 2 4" xfId="6621" xr:uid="{3F41CF12-B6A0-4F32-BD5A-431D20941376}"/>
    <cellStyle name="Input 2 2 2 4 2" xfId="17033" xr:uid="{A20967B2-9D14-4CB1-A9B1-39B06F0771A5}"/>
    <cellStyle name="Input 2 2 2 5" xfId="6791" xr:uid="{EB9C87A3-66E0-4BA7-B62E-84BBE2205A82}"/>
    <cellStyle name="Input 2 2 2 5 2" xfId="17438" xr:uid="{EFB4315F-3645-47FE-83D7-D2358D923F88}"/>
    <cellStyle name="Input 2 2 2 6" xfId="6683" xr:uid="{5532CD6D-4B09-4A5C-A5EA-1FFB6328239D}"/>
    <cellStyle name="Input 2 2 2 6 2" xfId="16640" xr:uid="{19C01059-06E1-4BBF-A68F-2CDE11E226D0}"/>
    <cellStyle name="Input 2 2 2 7" xfId="6878" xr:uid="{36A9EF40-4622-45AD-ADC7-F8CCAD3926AD}"/>
    <cellStyle name="Input 2 2 2 8" xfId="8698" xr:uid="{C4970026-2A9F-4B5B-8906-EBD2D739FA08}"/>
    <cellStyle name="Input 2 2 2 9" xfId="7825" xr:uid="{479C8EBC-57A8-4BC6-B849-0139539FF01B}"/>
    <cellStyle name="Input 2 2 3" xfId="6428" xr:uid="{D9DDDFE1-4621-455C-8B31-73F87267D892}"/>
    <cellStyle name="Input 2 2 3 10" xfId="9528" xr:uid="{12236976-EBD3-4413-B1E1-9ED1971E0E63}"/>
    <cellStyle name="Input 2 2 3 11" xfId="8062" xr:uid="{39BFB9A6-CE44-4C90-9CE8-CEF17C2D63A7}"/>
    <cellStyle name="Input 2 2 3 12" xfId="9701" xr:uid="{D33AD936-17C4-43ED-97B7-8E117C2B7587}"/>
    <cellStyle name="Input 2 2 3 13" xfId="8872" xr:uid="{0E71BABC-B276-4B74-8A20-1EF745E1FD06}"/>
    <cellStyle name="Input 2 2 3 14" xfId="8319" xr:uid="{E0F73F8B-09D1-403D-B601-C43FB571EE13}"/>
    <cellStyle name="Input 2 2 3 15" xfId="9896" xr:uid="{03495992-5568-4FFA-97D3-4FC532D74526}"/>
    <cellStyle name="Input 2 2 3 2" xfId="7054" xr:uid="{FE088B51-6ABD-466B-B607-7551D4D300AD}"/>
    <cellStyle name="Input 2 2 3 2 2" xfId="18394" xr:uid="{61605F70-D176-459F-8A71-7FA4661056E8}"/>
    <cellStyle name="Input 2 2 3 2 3" xfId="15960" xr:uid="{922CE5C9-F38B-4739-9C2C-EF1E3DF1AF97}"/>
    <cellStyle name="Input 2 2 3 3" xfId="7168" xr:uid="{54065F87-A1D1-44CD-BEC7-E53E77D06DC1}"/>
    <cellStyle name="Input 2 2 3 3 2" xfId="17309" xr:uid="{4425E62A-E151-4CA0-88D2-11C52B0ECCBC}"/>
    <cellStyle name="Input 2 2 3 4" xfId="7271" xr:uid="{4CF79D6A-148B-4714-AF73-911CD2F8C551}"/>
    <cellStyle name="Input 2 2 3 4 2" xfId="16819" xr:uid="{5A7C5757-4E96-458C-A3D3-BC804F65C53A}"/>
    <cellStyle name="Input 2 2 3 5" xfId="7371" xr:uid="{570E1C15-6A0E-4D8E-AB7B-B7BE7351FDF6}"/>
    <cellStyle name="Input 2 2 3 5 2" xfId="16790" xr:uid="{ACC9C4E1-CC64-46AF-8F7B-5F5F33EAADF9}"/>
    <cellStyle name="Input 2 2 3 6" xfId="7471" xr:uid="{3A391869-02E5-479B-9A9D-DF8DCF98D1F5}"/>
    <cellStyle name="Input 2 2 3 7" xfId="9021" xr:uid="{345BDCCC-B70C-460B-B20F-8C40989AEDA6}"/>
    <cellStyle name="Input 2 2 3 8" xfId="9272" xr:uid="{90A352E8-8046-44C5-99B2-E0AABCDFFAAE}"/>
    <cellStyle name="Input 2 2 3 9" xfId="9408" xr:uid="{7B2922FA-8486-4AC8-88D0-3E82DA9090CD}"/>
    <cellStyle name="Input 2 2 4" xfId="6665" xr:uid="{D66A5895-0095-4D3A-BDE1-252A2DECDB87}"/>
    <cellStyle name="Input 2 2 4 2" xfId="18391" xr:uid="{9BE19B48-B2E8-4C3B-8229-DCBCAC8529A6}"/>
    <cellStyle name="Input 2 2 4 3" xfId="15957" xr:uid="{BDF85987-F387-4A4D-B399-4F508457145F}"/>
    <cellStyle name="Input 2 2 5" xfId="6769" xr:uid="{B6F6D2A5-0ABD-439A-A708-395009C50D82}"/>
    <cellStyle name="Input 2 2 5 2" xfId="16797" xr:uid="{DDF0ED27-9041-4DD5-B03A-0E8BB31C3712}"/>
    <cellStyle name="Input 2 2 6" xfId="3389" xr:uid="{E4ED0BB0-FE5C-42B0-B7DE-7884AB3DCBAF}"/>
    <cellStyle name="Input 2 2 6 2" xfId="18460" xr:uid="{9B8CB2B6-1C35-4132-ABB5-B9902A508CE5}"/>
    <cellStyle name="Input 2 2 7" xfId="6868" xr:uid="{FAB4845F-0534-4566-BECC-14309C42F23C}"/>
    <cellStyle name="Input 2 2 7 2" xfId="17181" xr:uid="{B275512B-8016-4A8B-8D69-9D9DE6DFFD18}"/>
    <cellStyle name="Input 2 2 8" xfId="6814" xr:uid="{C64FCDEC-230A-4024-B16C-6066BF582945}"/>
    <cellStyle name="Input 2 2 9" xfId="8048" xr:uid="{305B1F6A-C635-4CD5-93D9-F1353BF3D784}"/>
    <cellStyle name="Input 2 3" xfId="5858" xr:uid="{72677F05-B7D6-45E0-AF15-7268849DCCD4}"/>
    <cellStyle name="Input 2 3 10" xfId="8371" xr:uid="{D8999D51-C770-4CE7-A18E-6692D4783658}"/>
    <cellStyle name="Input 2 3 11" xfId="8983" xr:uid="{CE04B2AE-52F2-4745-A237-E3C678267760}"/>
    <cellStyle name="Input 2 3 12" xfId="8711" xr:uid="{0742F353-A5CA-450F-8CDD-7903C61F0AEA}"/>
    <cellStyle name="Input 2 3 13" xfId="7620" xr:uid="{EE4B7618-422E-4175-AE7F-EE0F77ECD891}"/>
    <cellStyle name="Input 2 3 14" xfId="8709" xr:uid="{1054E198-B322-4E55-A89A-2F5F9EAFC748}"/>
    <cellStyle name="Input 2 3 15" xfId="8765" xr:uid="{E1D2E86D-23F6-4263-BD5E-7A653F5A705C}"/>
    <cellStyle name="Input 2 3 16" xfId="9625" xr:uid="{F712ECFC-4682-4381-9D5E-61D336E29410}"/>
    <cellStyle name="Input 2 3 17" xfId="8569" xr:uid="{11521E1C-683E-4695-874E-CA726E3CE964}"/>
    <cellStyle name="Input 2 3 2" xfId="6482" xr:uid="{ABF582BA-4592-421D-BA87-D4FA8013024A}"/>
    <cellStyle name="Input 2 3 2 10" xfId="9576" xr:uid="{6A617DCD-D554-483B-ACCF-FFAD04FFA950}"/>
    <cellStyle name="Input 2 3 2 11" xfId="8696" xr:uid="{795FDC6E-54F3-4BA5-BE13-6172DE70922D}"/>
    <cellStyle name="Input 2 3 2 12" xfId="9751" xr:uid="{44DAD912-B036-4A2D-BA65-796AF434B7FF}"/>
    <cellStyle name="Input 2 3 2 13" xfId="9242" xr:uid="{04E30C15-5D64-4736-B12B-9A82510E1724}"/>
    <cellStyle name="Input 2 3 2 14" xfId="9651" xr:uid="{448C6680-9763-4F70-8064-95AA264B6894}"/>
    <cellStyle name="Input 2 3 2 15" xfId="9942" xr:uid="{13EBE16A-D26A-443A-B97C-AB13F9EB7C5B}"/>
    <cellStyle name="Input 2 3 2 2" xfId="7101" xr:uid="{C816178D-C6CD-428C-81BF-604E3263F00B}"/>
    <cellStyle name="Input 2 3 2 2 2" xfId="18396" xr:uid="{4EF50592-A7D6-4676-8CC1-6496BDE90545}"/>
    <cellStyle name="Input 2 3 2 2 3" xfId="15962" xr:uid="{E2C4C681-1CEC-4147-901F-28BAE3F3B81A}"/>
    <cellStyle name="Input 2 3 2 3" xfId="7216" xr:uid="{59F406C1-2A5D-4C16-973E-21424709E574}"/>
    <cellStyle name="Input 2 3 2 3 2" xfId="17363" xr:uid="{2FF4122E-0F5A-4895-B261-F57B226EBFAD}"/>
    <cellStyle name="Input 2 3 2 4" xfId="7317" xr:uid="{F866DD57-3602-475A-BAC6-5D2B97AB07D9}"/>
    <cellStyle name="Input 2 3 2 4 2" xfId="17040" xr:uid="{C58798A8-B1A2-45EC-BE96-10A8569557EA}"/>
    <cellStyle name="Input 2 3 2 5" xfId="7417" xr:uid="{3A93E196-DD60-4D9C-AC49-44EDBF2B1592}"/>
    <cellStyle name="Input 2 3 2 5 2" xfId="17180" xr:uid="{E56C9F0D-72BB-4BD1-A0E7-0D828DEAFC88}"/>
    <cellStyle name="Input 2 3 2 6" xfId="7517" xr:uid="{522A6030-B5ED-44EE-A7FD-D06C4B0BF681}"/>
    <cellStyle name="Input 2 3 2 7" xfId="9074" xr:uid="{E3DE984F-E6AA-4198-B889-85C2DAEA6FCF}"/>
    <cellStyle name="Input 2 3 2 8" xfId="9319" xr:uid="{2E0F8E97-8921-4E75-831C-0439AE45F325}"/>
    <cellStyle name="Input 2 3 2 9" xfId="9459" xr:uid="{629A58D6-5D27-4DFD-9F36-7EBB78540FE4}"/>
    <cellStyle name="Input 2 3 3" xfId="6920" xr:uid="{FDAA6364-DBC8-4712-9921-D4D894904603}"/>
    <cellStyle name="Input 2 3 3 2" xfId="18395" xr:uid="{28344FF6-34DB-44FA-8F9A-5CEEEAA294D3}"/>
    <cellStyle name="Input 2 3 3 3" xfId="15961" xr:uid="{C2A4935A-7410-4590-B2B4-004A4D7F24BF}"/>
    <cellStyle name="Input 2 3 4" xfId="6622" xr:uid="{42DF2D90-DC13-4133-A4B3-9DDC56496AEC}"/>
    <cellStyle name="Input 2 3 4 2" xfId="17032" xr:uid="{7104A45E-D5FA-49D4-A2A8-DA11EFFC33B8}"/>
    <cellStyle name="Input 2 3 5" xfId="6857" xr:uid="{6D17F88C-3E34-46ED-9195-CC8668A95FB0}"/>
    <cellStyle name="Input 2 3 5 2" xfId="16817" xr:uid="{3B698CAE-A8E2-48D6-B143-3E139397EB65}"/>
    <cellStyle name="Input 2 3 6" xfId="7012" xr:uid="{D0449748-8B8E-4E3B-B991-2B732F4BC5E7}"/>
    <cellStyle name="Input 2 3 6 2" xfId="17130" xr:uid="{DD755A20-5489-487E-93B7-72F132EF17CF}"/>
    <cellStyle name="Input 2 3 7" xfId="6781" xr:uid="{9355B5EF-348E-47B5-9E35-B5ACA965BCC2}"/>
    <cellStyle name="Input 2 3 8" xfId="8697" xr:uid="{AD8544AA-FAD6-4B33-8144-AFC051C18095}"/>
    <cellStyle name="Input 2 3 9" xfId="7826" xr:uid="{9DBD2BB3-8E6A-48D4-B7C5-9C36B39508EC}"/>
    <cellStyle name="Input 2 4" xfId="6427" xr:uid="{13E83AE4-2B31-438C-9AAE-A6036FBDFB99}"/>
    <cellStyle name="Input 2 4 10" xfId="9527" xr:uid="{ED479311-8509-4DF5-ACAF-ACD5CF5AD09F}"/>
    <cellStyle name="Input 2 4 11" xfId="7836" xr:uid="{AB5137B1-9175-4297-9439-ECAE78BB6B2A}"/>
    <cellStyle name="Input 2 4 12" xfId="9700" xr:uid="{C184199F-01DC-453F-A82D-14986B90DC26}"/>
    <cellStyle name="Input 2 4 13" xfId="9223" xr:uid="{06CB38EB-0ECF-4349-848B-BC0C9186BA4B}"/>
    <cellStyle name="Input 2 4 14" xfId="8292" xr:uid="{8D651C33-FBFB-426F-8472-A698A1FA0DC5}"/>
    <cellStyle name="Input 2 4 15" xfId="9895" xr:uid="{E48927C5-4EA4-4B3F-BFB5-BF1586A79476}"/>
    <cellStyle name="Input 2 4 2" xfId="7053" xr:uid="{71ABD92F-C485-4526-9F93-79F43438B4AD}"/>
    <cellStyle name="Input 2 4 2 2" xfId="18397" xr:uid="{D38EFB7A-2C1C-4A94-9F64-83F77F9E4D7B}"/>
    <cellStyle name="Input 2 4 2 3" xfId="15963" xr:uid="{BE48CA04-A3A9-4658-8A1E-349C9AE84EEA}"/>
    <cellStyle name="Input 2 4 3" xfId="7167" xr:uid="{33D7066D-DF4F-4B64-B8CD-46476AB9816D}"/>
    <cellStyle name="Input 2 4 3 2" xfId="17308" xr:uid="{8E3993E4-BBDF-48BC-B380-643D221B88F3}"/>
    <cellStyle name="Input 2 4 4" xfId="7270" xr:uid="{5A56EC48-2D04-47BD-90A3-D3C5ED1459AD}"/>
    <cellStyle name="Input 2 4 4 2" xfId="17041" xr:uid="{0BFE936A-EB53-47E5-ABC0-BF839728FBC0}"/>
    <cellStyle name="Input 2 4 5" xfId="7370" xr:uid="{D680CD12-E950-466C-B404-810254B05486}"/>
    <cellStyle name="Input 2 4 5 2" xfId="17465" xr:uid="{5188A842-0ECD-44E1-AC04-B51874792786}"/>
    <cellStyle name="Input 2 4 6" xfId="7470" xr:uid="{61897242-78FB-4E42-BA6B-7753EE3BEC32}"/>
    <cellStyle name="Input 2 4 7" xfId="9020" xr:uid="{D76192A6-D911-42CA-82C2-B6F04CE3A691}"/>
    <cellStyle name="Input 2 4 8" xfId="9271" xr:uid="{C8416E9F-26A0-4F7A-85C7-7E83EC8456A5}"/>
    <cellStyle name="Input 2 4 9" xfId="9407" xr:uid="{E60D84D2-6A39-4AB4-84D3-3D78CC165A17}"/>
    <cellStyle name="Input 2 5" xfId="6664" xr:uid="{A360B103-6202-427D-92BA-925E74A410A4}"/>
    <cellStyle name="Input 2 5 2" xfId="18390" xr:uid="{D9A61A9D-F202-4A65-8CF9-33B74FF4463D}"/>
    <cellStyle name="Input 2 5 3" xfId="15956" xr:uid="{E350B856-1131-40EA-B4BB-FF6F4E32416D}"/>
    <cellStyle name="Input 2 6" xfId="7023" xr:uid="{31FBAAC5-87FC-4E6E-8A58-ADE5E97DEB70}"/>
    <cellStyle name="Input 2 6 2" xfId="16796" xr:uid="{6C53F007-1651-474A-BB17-2C35E3B75CE3}"/>
    <cellStyle name="Input 2 7" xfId="7139" xr:uid="{4DEAA307-207C-4962-93EF-94BBFD76056F}"/>
    <cellStyle name="Input 2 7 2" xfId="17406" xr:uid="{BA8EA6F8-EE31-4353-8DD0-CAE400344A1C}"/>
    <cellStyle name="Input 2 8" xfId="6882" xr:uid="{F5566255-2580-4CD3-A49B-D06D27ADA85A}"/>
    <cellStyle name="Input 2 8 2" xfId="17114" xr:uid="{4E254E01-CC22-4534-9124-2638A7E1D4BB}"/>
    <cellStyle name="Input 2 9" xfId="6551" xr:uid="{F4DD3A39-648A-4F50-919E-2E758A6A4E97}"/>
    <cellStyle name="Input 3" xfId="4274" xr:uid="{030532AE-AC6E-407B-92D8-3DC9F34642DC}"/>
    <cellStyle name="Input 3 10" xfId="8049" xr:uid="{95785979-277C-4392-9C2B-878204EA09CC}"/>
    <cellStyle name="Input 3 11" xfId="8944" xr:uid="{59FC3193-E5A0-43AA-B844-AF531B0C0576}"/>
    <cellStyle name="Input 3 12" xfId="7573" xr:uid="{F6089764-78B0-42C2-92F8-D5C452BD6674}"/>
    <cellStyle name="Input 3 13" xfId="7866" xr:uid="{8F8D362B-7204-44FE-B933-D42CA45FA9D3}"/>
    <cellStyle name="Input 3 14" xfId="9618" xr:uid="{85D78514-5268-4FD3-B319-84A5187C7677}"/>
    <cellStyle name="Input 3 15" xfId="9660" xr:uid="{815124CC-1C6F-48EA-8A07-0AED02D8552C}"/>
    <cellStyle name="Input 3 16" xfId="9790" xr:uid="{AE370C2B-FEBD-4174-93FC-031F6D3BEFD8}"/>
    <cellStyle name="Input 3 17" xfId="9831" xr:uid="{887B10EF-736E-4622-AAE4-74CD48F3C993}"/>
    <cellStyle name="Input 3 18" xfId="8640" xr:uid="{0D405756-3AC3-49B5-BFDA-1D1DB4A557CB}"/>
    <cellStyle name="Input 3 19" xfId="9865" xr:uid="{F0204039-6107-40C5-ABB6-9DDCD30C292A}"/>
    <cellStyle name="Input 3 2" xfId="4275" xr:uid="{4891C6DA-27FB-4917-889D-99EE1AA95B5D}"/>
    <cellStyle name="Input 3 2 10" xfId="8946" xr:uid="{FC033CAD-9F8F-4C99-8E66-DB40E16150A6}"/>
    <cellStyle name="Input 3 2 11" xfId="8769" xr:uid="{1A04B948-E272-425A-89B3-1BD35607EE69}"/>
    <cellStyle name="Input 3 2 12" xfId="9125" xr:uid="{CA2792C0-1B30-4856-AF7F-67A366337721}"/>
    <cellStyle name="Input 3 2 13" xfId="9364" xr:uid="{3D4AFD6B-7301-4136-868C-79BAAE607BF0}"/>
    <cellStyle name="Input 3 2 14" xfId="9645" xr:uid="{ED8FA995-D0BC-4E4B-81D8-2BF587CC4CD2}"/>
    <cellStyle name="Input 3 2 15" xfId="8693" xr:uid="{D580D074-1F4C-4AC5-88FE-6CC3E83F9310}"/>
    <cellStyle name="Input 3 2 16" xfId="8599" xr:uid="{0CE0D165-5933-4F87-864F-FFF1B53B6FC2}"/>
    <cellStyle name="Input 3 2 17" xfId="9119" xr:uid="{21D85A08-FFC8-434F-933C-1B390C1D30C6}"/>
    <cellStyle name="Input 3 2 18" xfId="9862" xr:uid="{0F2AE4D6-F267-4F0E-BB62-DEA4911A6525}"/>
    <cellStyle name="Input 3 2 2" xfId="5861" xr:uid="{9277C59D-971B-48D8-9A77-64428DBE4BA4}"/>
    <cellStyle name="Input 3 2 2 10" xfId="9160" xr:uid="{A977715E-BE37-4219-B6F3-8D623042058A}"/>
    <cellStyle name="Input 3 2 2 11" xfId="8445" xr:uid="{BF001FD5-C915-4C85-9ECE-9301C20995BD}"/>
    <cellStyle name="Input 3 2 2 12" xfId="7912" xr:uid="{972330D4-412F-44EB-B79B-9E775E89BFE1}"/>
    <cellStyle name="Input 3 2 2 13" xfId="8213" xr:uid="{05A5712F-806E-4E31-B29C-768D71532DD0}"/>
    <cellStyle name="Input 3 2 2 14" xfId="7959" xr:uid="{96D762B2-62DB-4AA6-A76A-DF42D39C500F}"/>
    <cellStyle name="Input 3 2 2 15" xfId="9679" xr:uid="{FEBAD6AE-0B45-4083-94D4-0D272CFB1B19}"/>
    <cellStyle name="Input 3 2 2 16" xfId="8501" xr:uid="{0B02CA32-E127-4D1D-93BD-79EA80F03C02}"/>
    <cellStyle name="Input 3 2 2 17" xfId="7881" xr:uid="{634BF9D5-54D0-47BA-9A2A-CEE21FDE91ED}"/>
    <cellStyle name="Input 3 2 2 2" xfId="6485" xr:uid="{A2362343-4D5C-4F51-BA02-8B35E70D8C74}"/>
    <cellStyle name="Input 3 2 2 2 10" xfId="9579" xr:uid="{D4963DBB-B579-4901-B3CE-DF119B7855CD}"/>
    <cellStyle name="Input 3 2 2 2 11" xfId="7696" xr:uid="{C57CB6CA-E337-46AA-91C9-CF8286228E7E}"/>
    <cellStyle name="Input 3 2 2 2 12" xfId="9754" xr:uid="{821B6AA5-51D6-46C4-AC5D-D6CB3B2E0E3E}"/>
    <cellStyle name="Input 3 2 2 2 13" xfId="9458" xr:uid="{B70B055B-7583-47F3-8C61-7424039058D2}"/>
    <cellStyle name="Input 3 2 2 2 14" xfId="9678" xr:uid="{EB77AADF-EF58-491D-92BF-9A6152AFB35C}"/>
    <cellStyle name="Input 3 2 2 2 15" xfId="9945" xr:uid="{E213AB7B-CBC2-41F0-A09E-815AEA5861AF}"/>
    <cellStyle name="Input 3 2 2 2 2" xfId="7104" xr:uid="{23A12A97-B25A-4A53-BECC-5F5B63071C2F}"/>
    <cellStyle name="Input 3 2 2 2 2 2" xfId="18401" xr:uid="{A1AC4587-3C26-4731-9B70-E370C820EEE0}"/>
    <cellStyle name="Input 3 2 2 2 2 3" xfId="15967" xr:uid="{3B2DC796-443A-459F-8A73-CE3318A71C9E}"/>
    <cellStyle name="Input 3 2 2 2 3" xfId="7219" xr:uid="{A06C2C93-24E0-46D7-9FCA-332D9A198A44}"/>
    <cellStyle name="Input 3 2 2 2 3 2" xfId="17366" xr:uid="{77986D0B-E9A5-4873-906F-862C5B0223F0}"/>
    <cellStyle name="Input 3 2 2 2 4" xfId="7320" xr:uid="{DE2CB89D-D73A-4C38-BAB0-14835F743BF1}"/>
    <cellStyle name="Input 3 2 2 2 4 2" xfId="16504" xr:uid="{7655AFD5-1829-4124-8BB2-C00B5C6A757E}"/>
    <cellStyle name="Input 3 2 2 2 5" xfId="7420" xr:uid="{81743D30-B7A1-49B3-AD20-B1883CCED3DA}"/>
    <cellStyle name="Input 3 2 2 2 5 2" xfId="17268" xr:uid="{D0012C1F-0AE5-4F90-B06F-5A37614D1F03}"/>
    <cellStyle name="Input 3 2 2 2 6" xfId="7520" xr:uid="{F7F80B02-26C1-4004-A52E-F4AE94743FDB}"/>
    <cellStyle name="Input 3 2 2 2 7" xfId="9077" xr:uid="{88C7033E-0578-42C0-A6CF-5E27C31B7F23}"/>
    <cellStyle name="Input 3 2 2 2 8" xfId="9322" xr:uid="{73EB34E3-F3CF-4258-B560-63317B605B20}"/>
    <cellStyle name="Input 3 2 2 2 9" xfId="9462" xr:uid="{27F01258-447C-48F2-A428-7535A90328F6}"/>
    <cellStyle name="Input 3 2 2 3" xfId="6923" xr:uid="{B442958E-B755-4C62-96BA-C57CC3AE20E8}"/>
    <cellStyle name="Input 3 2 2 3 2" xfId="18400" xr:uid="{BF38355D-9982-468E-A3A1-52499F954DD7}"/>
    <cellStyle name="Input 3 2 2 3 3" xfId="15966" xr:uid="{BBE45D11-BDE8-4AEB-9514-3E0019580E67}"/>
    <cellStyle name="Input 3 2 2 4" xfId="6619" xr:uid="{956D8DE5-E6FC-4C33-A671-BF198E3DE70D}"/>
    <cellStyle name="Input 3 2 2 4 2" xfId="17035" xr:uid="{E8D5DE08-D6FC-4406-B801-A2CE2E737E8F}"/>
    <cellStyle name="Input 3 2 2 5" xfId="6877" xr:uid="{7612F970-625C-4357-ABDB-06F8EC3B94C2}"/>
    <cellStyle name="Input 3 2 2 5 2" xfId="16562" xr:uid="{39237105-7103-45B2-9C74-F48D31A02CDE}"/>
    <cellStyle name="Input 3 2 2 6" xfId="7089" xr:uid="{BA0039FE-86C7-4C60-9CC4-12EE82EFB945}"/>
    <cellStyle name="Input 3 2 2 6 2" xfId="17031" xr:uid="{BFFFDFEC-8ADC-4F19-BD4A-4EDEC7F68367}"/>
    <cellStyle name="Input 3 2 2 7" xfId="6784" xr:uid="{48C50332-A144-477D-9CD1-991AACC4DCDE}"/>
    <cellStyle name="Input 3 2 2 8" xfId="8700" xr:uid="{0A1D9005-99E2-4661-A564-DD51F2E69120}"/>
    <cellStyle name="Input 3 2 2 9" xfId="7823" xr:uid="{3A913DE7-103B-49DB-90F1-B9A2AEB9D04C}"/>
    <cellStyle name="Input 3 2 3" xfId="6430" xr:uid="{77AFB96C-3C5C-42C7-B691-DF2D55169248}"/>
    <cellStyle name="Input 3 2 3 10" xfId="9530" xr:uid="{0938D4C3-CDBC-4572-9C7C-07E707F81349}"/>
    <cellStyle name="Input 3 2 3 11" xfId="8643" xr:uid="{087DAAE4-439B-4323-8855-BEE047140A66}"/>
    <cellStyle name="Input 3 2 3 12" xfId="9703" xr:uid="{6F2F04F1-760E-48B4-BE73-673AFC982959}"/>
    <cellStyle name="Input 3 2 3 13" xfId="9227" xr:uid="{D7831143-A0D3-4E51-A740-E7CE75381BF0}"/>
    <cellStyle name="Input 3 2 3 14" xfId="8333" xr:uid="{BAFA753C-777D-43D1-9761-5F4B525B731C}"/>
    <cellStyle name="Input 3 2 3 15" xfId="9898" xr:uid="{B5E5EAF2-E92C-48CA-94C4-886473B5DD13}"/>
    <cellStyle name="Input 3 2 3 2" xfId="7056" xr:uid="{64F50CD8-E49A-41DD-8479-29ADE824F177}"/>
    <cellStyle name="Input 3 2 3 2 2" xfId="18402" xr:uid="{4A4B946F-1B49-4137-BC64-F2E2BED0FBB7}"/>
    <cellStyle name="Input 3 2 3 2 3" xfId="15968" xr:uid="{1ECBFE26-28B2-493B-A3A3-E9B0A2F51FBB}"/>
    <cellStyle name="Input 3 2 3 3" xfId="7170" xr:uid="{40063504-E553-4BB5-9C6E-5627A75EFCFC}"/>
    <cellStyle name="Input 3 2 3 3 2" xfId="17311" xr:uid="{41D32060-75F6-466F-BB3A-1BADFDF2C8C7}"/>
    <cellStyle name="Input 3 2 3 4" xfId="7273" xr:uid="{E4D40BF1-96D3-40A3-A751-1EC84402CD85}"/>
    <cellStyle name="Input 3 2 3 4 2" xfId="16498" xr:uid="{18F92D8A-9978-4647-9CF0-56E1B726094F}"/>
    <cellStyle name="Input 3 2 3 5" xfId="7373" xr:uid="{CAE94E54-529B-46B7-BBC2-9BA57F571980}"/>
    <cellStyle name="Input 3 2 3 5 2" xfId="17513" xr:uid="{0BB03743-C10C-476E-A949-1D022B4085D5}"/>
    <cellStyle name="Input 3 2 3 6" xfId="7473" xr:uid="{64E41E8B-3FF0-4D13-8D65-17AF400E5805}"/>
    <cellStyle name="Input 3 2 3 7" xfId="9023" xr:uid="{4933E065-0EF9-4A39-8409-01BA0002F07C}"/>
    <cellStyle name="Input 3 2 3 8" xfId="9274" xr:uid="{5BD61A99-520C-4945-8DF5-A4F202B5C397}"/>
    <cellStyle name="Input 3 2 3 9" xfId="9410" xr:uid="{3F2A8C68-0E6D-4D48-8BB4-ABE33EA749E5}"/>
    <cellStyle name="Input 3 2 4" xfId="6667" xr:uid="{0F7F8D53-DD79-4555-A8E3-2D8C368E3527}"/>
    <cellStyle name="Input 3 2 4 2" xfId="18399" xr:uid="{FB5862EE-4F7F-4855-938A-0289184D70A4}"/>
    <cellStyle name="Input 3 2 4 3" xfId="15965" xr:uid="{BB9C8BE0-D1BF-4A97-ACE7-250A83BDFAFF}"/>
    <cellStyle name="Input 3 2 5" xfId="6767" xr:uid="{73D98271-0B53-49B5-A37E-B86838500793}"/>
    <cellStyle name="Input 3 2 5 2" xfId="16799" xr:uid="{E4E0AF23-063E-44FA-B3F4-2873171306D2}"/>
    <cellStyle name="Input 3 2 6" xfId="6929" xr:uid="{4B8B8F88-29E2-4CA0-B1ED-277187934B5F}"/>
    <cellStyle name="Input 3 2 6 2" xfId="16586" xr:uid="{FF8A3BCB-0C12-4EDD-86B2-CD3D0F084C8D}"/>
    <cellStyle name="Input 3 2 7" xfId="6750" xr:uid="{6EFA7F9E-ACB1-4734-BAD2-F74188D41418}"/>
    <cellStyle name="Input 3 2 7 2" xfId="16704" xr:uid="{1A78FD39-9D41-4720-A369-6D51913D35B8}"/>
    <cellStyle name="Input 3 2 8" xfId="6538" xr:uid="{803672A2-C9B4-4BEF-8CB6-DF67D5CB875D}"/>
    <cellStyle name="Input 3 2 9" xfId="8050" xr:uid="{9DAACAFB-7055-47CD-B875-A2D387D2E576}"/>
    <cellStyle name="Input 3 3" xfId="5860" xr:uid="{55D5C079-74BD-4EBC-A252-0D13642B0D09}"/>
    <cellStyle name="Input 3 3 10" xfId="8457" xr:uid="{A908F9DE-494E-47D6-9CD1-F1C1151ACA84}"/>
    <cellStyle name="Input 3 3 11" xfId="8363" xr:uid="{FB4247E4-85D1-4E75-861B-FF0A05DEFA85}"/>
    <cellStyle name="Input 3 3 12" xfId="8886" xr:uid="{52B36316-9763-4AC9-AD80-C392C0E4D62B}"/>
    <cellStyle name="Input 3 3 13" xfId="7713" xr:uid="{A559349D-E246-48EB-AB87-D3F7606282A5}"/>
    <cellStyle name="Input 3 3 14" xfId="8562" xr:uid="{2F876B77-8E88-4602-AE97-B4833E07E3DF}"/>
    <cellStyle name="Input 3 3 15" xfId="9240" xr:uid="{8CACA7AF-81C9-4BCE-9B10-54F55235CCAA}"/>
    <cellStyle name="Input 3 3 16" xfId="7563" xr:uid="{A9FA1489-2DDB-4C06-948C-E1BD6C46D782}"/>
    <cellStyle name="Input 3 3 17" xfId="9190" xr:uid="{8312A56D-736D-4A5C-8228-526CC13ACB01}"/>
    <cellStyle name="Input 3 3 2" xfId="6484" xr:uid="{809A6520-3B99-4A76-BB6B-89A5A7AB25B3}"/>
    <cellStyle name="Input 3 3 2 10" xfId="9578" xr:uid="{2471D5DC-03DD-4E51-86ED-00A0A00C7932}"/>
    <cellStyle name="Input 3 3 2 11" xfId="8987" xr:uid="{571A247D-611F-4246-A2FF-960A32DC8B96}"/>
    <cellStyle name="Input 3 3 2 12" xfId="9753" xr:uid="{ECC5B643-4838-4D2C-BEB3-C982773C1979}"/>
    <cellStyle name="Input 3 3 2 13" xfId="8940" xr:uid="{76BF523F-9BDC-407A-A54A-4428A79325FC}"/>
    <cellStyle name="Input 3 3 2 14" xfId="9371" xr:uid="{01616091-0C9F-45F2-985D-254AC3CD1920}"/>
    <cellStyle name="Input 3 3 2 15" xfId="9944" xr:uid="{B0355B53-A592-47D9-896A-DB7A19470033}"/>
    <cellStyle name="Input 3 3 2 2" xfId="7103" xr:uid="{774F287C-1AE0-4BD3-B1B3-B90CD6D38E87}"/>
    <cellStyle name="Input 3 3 2 2 2" xfId="18404" xr:uid="{C3739C0F-F3CC-4219-A3C0-5C67439D231F}"/>
    <cellStyle name="Input 3 3 2 2 3" xfId="15970" xr:uid="{10F5FCC5-6321-4399-BEB1-228E022C0EBC}"/>
    <cellStyle name="Input 3 3 2 3" xfId="7218" xr:uid="{0C17E533-E5F8-41A8-9BEB-FE01A3157E67}"/>
    <cellStyle name="Input 3 3 2 3 2" xfId="17365" xr:uid="{B4EA0834-8EBD-4DEA-9708-E117CB80B577}"/>
    <cellStyle name="Input 3 3 2 4" xfId="7319" xr:uid="{88EC7FD2-0824-42B7-A865-835FB17B391D}"/>
    <cellStyle name="Input 3 3 2 4 2" xfId="16561" xr:uid="{29843663-2065-420A-A00C-5A0F90F94CE4}"/>
    <cellStyle name="Input 3 3 2 5" xfId="7419" xr:uid="{556602B8-700B-401B-B2DD-4E457C739F21}"/>
    <cellStyle name="Input 3 3 2 5 2" xfId="17182" xr:uid="{913C511E-5962-491B-87B4-B0F299EFD13B}"/>
    <cellStyle name="Input 3 3 2 6" xfId="7519" xr:uid="{7B718C9A-A45A-4D21-8066-B921F15A0D38}"/>
    <cellStyle name="Input 3 3 2 7" xfId="9076" xr:uid="{8626B120-506A-41A2-BEDC-BE88B06E8BC4}"/>
    <cellStyle name="Input 3 3 2 8" xfId="9321" xr:uid="{81F7C632-A4C8-4FAD-8AEB-65992AFE8761}"/>
    <cellStyle name="Input 3 3 2 9" xfId="9461" xr:uid="{DD6A0632-0655-4A12-A34B-5323EA68F1CA}"/>
    <cellStyle name="Input 3 3 3" xfId="6922" xr:uid="{89DDA06E-3F0A-4CF6-96D7-68CC4EE23741}"/>
    <cellStyle name="Input 3 3 3 2" xfId="18403" xr:uid="{EB9956C5-CC9B-42E6-AAB0-36DFEC872B30}"/>
    <cellStyle name="Input 3 3 3 3" xfId="15969" xr:uid="{1D972606-AD18-4610-B845-EE1B5704DBE2}"/>
    <cellStyle name="Input 3 3 4" xfId="6620" xr:uid="{077D83AE-09FF-44D6-BEAA-1E258735C0BD}"/>
    <cellStyle name="Input 3 3 4 2" xfId="17034" xr:uid="{76F95C3A-1F94-4CFD-A081-9D85A6C7850F}"/>
    <cellStyle name="Input 3 3 5" xfId="6886" xr:uid="{D670691C-0CC6-466F-A908-59BE0A4E848D}"/>
    <cellStyle name="Input 3 3 5 2" xfId="16815" xr:uid="{4F205D6F-0024-4A5C-B45E-8C13A458C5FB}"/>
    <cellStyle name="Input 3 3 6" xfId="7001" xr:uid="{7A9AAA7B-142D-4628-8EF9-7FE8EB66F383}"/>
    <cellStyle name="Input 3 3 6 2" xfId="16791" xr:uid="{BF5C9C15-35FA-4C88-8E68-015CC4F6B8F7}"/>
    <cellStyle name="Input 3 3 7" xfId="7204" xr:uid="{A4014CF8-404B-4F3F-8225-5680448F29B6}"/>
    <cellStyle name="Input 3 3 8" xfId="8699" xr:uid="{01F58092-2C0E-4B23-A8AE-AC1B49D688DD}"/>
    <cellStyle name="Input 3 3 9" xfId="7824" xr:uid="{9BD0E913-B191-4FCF-B1C0-E2659894B7C6}"/>
    <cellStyle name="Input 3 4" xfId="6429" xr:uid="{491E65CA-3D32-4E1D-B450-A4367A57CA9B}"/>
    <cellStyle name="Input 3 4 10" xfId="9529" xr:uid="{7A1B0804-59D6-4953-9069-56598922EF46}"/>
    <cellStyle name="Input 3 4 11" xfId="8484" xr:uid="{394ABBE9-8315-42A5-8B24-C904F0F913DD}"/>
    <cellStyle name="Input 3 4 12" xfId="9702" xr:uid="{827929A2-6154-44B7-B556-9FDC716199CE}"/>
    <cellStyle name="Input 3 4 13" xfId="8625" xr:uid="{AAC4FBE6-CCF9-417E-8AD3-C3CAB681BF5F}"/>
    <cellStyle name="Input 3 4 14" xfId="7831" xr:uid="{926BA956-3241-4BA5-952D-9004AF668399}"/>
    <cellStyle name="Input 3 4 15" xfId="9897" xr:uid="{05479FEB-D6E4-47FE-8674-72428208F0B1}"/>
    <cellStyle name="Input 3 4 2" xfId="7055" xr:uid="{B658BE86-8309-40C1-ACB2-BA39F25FCE48}"/>
    <cellStyle name="Input 3 4 2 2" xfId="18405" xr:uid="{1CCB828D-3395-4593-A441-CB822B63D8C8}"/>
    <cellStyle name="Input 3 4 2 3" xfId="15971" xr:uid="{0E7A7F24-F33B-400E-801D-DEC7908BC109}"/>
    <cellStyle name="Input 3 4 3" xfId="7169" xr:uid="{EA09C342-CD40-480D-8EF1-D9E12D265BAF}"/>
    <cellStyle name="Input 3 4 3 2" xfId="17310" xr:uid="{6DCE6836-5002-474E-BA76-B894608A4C35}"/>
    <cellStyle name="Input 3 4 4" xfId="7272" xr:uid="{13787393-9CA1-4A70-83EC-13DCC534BE1C}"/>
    <cellStyle name="Input 3 4 4 2" xfId="16555" xr:uid="{00CE6FE2-0F59-4ACA-ACAF-584FEA2B6774}"/>
    <cellStyle name="Input 3 4 5" xfId="7372" xr:uid="{4CFB4E76-030E-4922-889D-41D80BEA1926}"/>
    <cellStyle name="Input 3 4 5 2" xfId="17442" xr:uid="{8E96AAE5-8AC6-40AE-A73B-DBE8082618AF}"/>
    <cellStyle name="Input 3 4 6" xfId="7472" xr:uid="{240B3914-8CFB-4B6A-B6A0-41BF83C7B938}"/>
    <cellStyle name="Input 3 4 7" xfId="9022" xr:uid="{0BFCA049-FAE3-4CCD-983D-B01891EA20F9}"/>
    <cellStyle name="Input 3 4 8" xfId="9273" xr:uid="{A47654DC-4A5D-4518-A9A6-542FE34ED589}"/>
    <cellStyle name="Input 3 4 9" xfId="9409" xr:uid="{0586E96F-CB44-4E14-A2DA-CF487250BAC3}"/>
    <cellStyle name="Input 3 5" xfId="6666" xr:uid="{76FCF041-B210-43A6-8102-3FE54814CE02}"/>
    <cellStyle name="Input 3 5 2" xfId="18398" xr:uid="{A8FA4079-6410-431C-87A4-613C42227558}"/>
    <cellStyle name="Input 3 5 3" xfId="15964" xr:uid="{AD001B99-47E9-4577-BE74-91E65B7A0F4A}"/>
    <cellStyle name="Input 3 6" xfId="6768" xr:uid="{ABE17DCF-5846-4D4C-A1B2-1F1A0E68D3DE}"/>
    <cellStyle name="Input 3 6 2" xfId="16798" xr:uid="{2F0B77D4-0FCD-4ECE-8A57-6FA79A2D5436}"/>
    <cellStyle name="Input 3 7" xfId="6531" xr:uid="{7E2B2F39-D8E5-48AE-9347-5647E65FF13A}"/>
    <cellStyle name="Input 3 7 2" xfId="16818" xr:uid="{E0642BD9-EE7B-4634-B77F-F74E7740474F}"/>
    <cellStyle name="Input 3 8" xfId="6612" xr:uid="{EE65E4A2-1423-4A22-B55D-509A8AE998DE}"/>
    <cellStyle name="Input 3 8 2" xfId="16631" xr:uid="{7F90B167-D563-48F4-A4BC-53542F6150B0}"/>
    <cellStyle name="Input 3 9" xfId="6976" xr:uid="{DB7E48E0-240A-4EE8-9E4D-19628F7C7E00}"/>
    <cellStyle name="Input 4" xfId="4276" xr:uid="{81FF6C97-267B-43D5-B618-3DD89DD2F1B1}"/>
    <cellStyle name="Input 4 10" xfId="8051" xr:uid="{2942B1BD-9483-48D8-9E98-6D918FEABFA4}"/>
    <cellStyle name="Input 4 11" xfId="8275" xr:uid="{6D438595-A01F-4477-93F6-039E47AC245A}"/>
    <cellStyle name="Input 4 12" xfId="8779" xr:uid="{CB01EFD7-FA7A-4C51-8C52-BD8F60FDA0C0}"/>
    <cellStyle name="Input 4 13" xfId="7813" xr:uid="{7C8D0B31-5525-47B7-B978-3A217D3D5D77}"/>
    <cellStyle name="Input 4 14" xfId="7997" xr:uid="{3B7F2BD8-B314-4A5A-AF39-6665CCE4CCB1}"/>
    <cellStyle name="Input 4 15" xfId="8336" xr:uid="{CFC88BBE-0F87-4174-802E-8D3A9FAD0409}"/>
    <cellStyle name="Input 4 16" xfId="9631" xr:uid="{1D7FBC68-AE07-45DC-BDA5-271F83101453}"/>
    <cellStyle name="Input 4 17" xfId="8585" xr:uid="{57C2DCE6-76D7-4251-9F62-D9E09C432BFF}"/>
    <cellStyle name="Input 4 18" xfId="9361" xr:uid="{A4A3CC53-086A-4231-A013-FA04DE6A45DB}"/>
    <cellStyle name="Input 4 19" xfId="9149" xr:uid="{6B21EF10-3BF5-4666-88F5-E4553A11BAF9}"/>
    <cellStyle name="Input 4 2" xfId="4277" xr:uid="{A4614B91-6F81-49C8-BA78-3025A93E03BB}"/>
    <cellStyle name="Input 4 2 10" xfId="8945" xr:uid="{38DAFF86-6A2C-4D3C-A9BB-91EB9A6128A2}"/>
    <cellStyle name="Input 4 2 11" xfId="8104" xr:uid="{A25A233B-D248-4168-917F-592921CE956B}"/>
    <cellStyle name="Input 4 2 12" xfId="7684" xr:uid="{24069C4C-6E68-4220-9D6B-565A13761004}"/>
    <cellStyle name="Input 4 2 13" xfId="9616" xr:uid="{3CB8B185-29AC-4C7F-8E3B-80F75A098858}"/>
    <cellStyle name="Input 4 2 14" xfId="9659" xr:uid="{CC85A112-F49A-44D5-9B5A-7AF83935B732}"/>
    <cellStyle name="Input 4 2 15" xfId="8406" xr:uid="{64CECE2A-9172-4397-8B03-B990080F0E88}"/>
    <cellStyle name="Input 4 2 16" xfId="9139" xr:uid="{CA5F1B05-5718-4F13-885C-B9A0136C4079}"/>
    <cellStyle name="Input 4 2 17" xfId="9563" xr:uid="{FD0458BF-5EC0-48A1-A945-82AFFEB6C3AD}"/>
    <cellStyle name="Input 4 2 18" xfId="9864" xr:uid="{08C2494E-B400-410C-A751-57C5D585396E}"/>
    <cellStyle name="Input 4 2 2" xfId="5863" xr:uid="{03983048-8574-4B83-9D21-9C65D7338B11}"/>
    <cellStyle name="Input 4 2 2 10" xfId="8373" xr:uid="{00380D6B-92B2-4417-B350-D600917D5609}"/>
    <cellStyle name="Input 4 2 2 11" xfId="8691" xr:uid="{170FC27A-C10D-41E2-A05F-210E044E57F4}"/>
    <cellStyle name="Input 4 2 2 12" xfId="8016" xr:uid="{79D7269D-F101-4D29-8B8B-344312CD5507}"/>
    <cellStyle name="Input 4 2 2 13" xfId="9257" xr:uid="{C7754296-6291-4728-91DA-E74664BF84CA}"/>
    <cellStyle name="Input 4 2 2 14" xfId="8849" xr:uid="{3B526B88-4E0A-4D49-B4C0-4537BFEF07B7}"/>
    <cellStyle name="Input 4 2 2 15" xfId="9148" xr:uid="{3EAA2A9D-4C45-474B-84F9-B7B3A74200F1}"/>
    <cellStyle name="Input 4 2 2 16" xfId="9192" xr:uid="{65A8E596-5734-4FFA-A45B-1035E1E68DBC}"/>
    <cellStyle name="Input 4 2 2 17" xfId="9199" xr:uid="{6DD70C46-E599-440E-9272-9D184DD3AFEA}"/>
    <cellStyle name="Input 4 2 2 2" xfId="6487" xr:uid="{6096C530-8058-430B-AE84-2EB010F4E47C}"/>
    <cellStyle name="Input 4 2 2 2 10" xfId="9581" xr:uid="{09C31BEA-98EF-4B70-8D4F-E24E1D3ED5A4}"/>
    <cellStyle name="Input 4 2 2 2 11" xfId="8479" xr:uid="{75B5100B-85B0-4CC0-B89D-DAB93F7B0E01}"/>
    <cellStyle name="Input 4 2 2 2 12" xfId="9756" xr:uid="{C4DB16A7-3B56-45FE-AD14-8D5854D44D3F}"/>
    <cellStyle name="Input 4 2 2 2 13" xfId="8647" xr:uid="{0DCAAF01-43F7-44E7-938E-36A0C2FCDAF3}"/>
    <cellStyle name="Input 4 2 2 2 14" xfId="9655" xr:uid="{04D8187A-7DEC-4860-8AE3-4A296BE3A5E8}"/>
    <cellStyle name="Input 4 2 2 2 15" xfId="9947" xr:uid="{58CEF6E4-4021-4681-A8B5-32687D0EA025}"/>
    <cellStyle name="Input 4 2 2 2 2" xfId="7106" xr:uid="{9F25A557-103D-4523-AC75-984CCB0CBBE6}"/>
    <cellStyle name="Input 4 2 2 2 2 2" xfId="18409" xr:uid="{B2BC9AB4-6AA9-461E-A13D-B95C07F17A75}"/>
    <cellStyle name="Input 4 2 2 2 2 3" xfId="15975" xr:uid="{666F6392-9CBB-47F1-85F5-6F1F915E3363}"/>
    <cellStyle name="Input 4 2 2 2 3" xfId="7221" xr:uid="{5E9AB00E-881E-47E2-8C38-E3137D7AED97}"/>
    <cellStyle name="Input 4 2 2 2 3 2" xfId="17368" xr:uid="{383AA05B-729A-47B6-942B-85FB8854F431}"/>
    <cellStyle name="Input 4 2 2 2 4" xfId="7322" xr:uid="{8C7D125B-0356-41E5-83A0-E5EF3562252B}"/>
    <cellStyle name="Input 4 2 2 2 4 2" xfId="17403" xr:uid="{8409FCD3-4A48-4691-BE0C-ED8C03352352}"/>
    <cellStyle name="Input 4 2 2 2 5" xfId="7422" xr:uid="{A60A2E9C-6DB4-482B-90FA-2421609DB039}"/>
    <cellStyle name="Input 4 2 2 2 5 2" xfId="16534" xr:uid="{D4945855-0139-46D8-8CE5-E815AC9ED779}"/>
    <cellStyle name="Input 4 2 2 2 6" xfId="7522" xr:uid="{1527CFF0-5BE5-4F13-A93A-61B881F50798}"/>
    <cellStyle name="Input 4 2 2 2 7" xfId="9079" xr:uid="{5E4AC39E-4B22-4763-92C7-67B8F5365A30}"/>
    <cellStyle name="Input 4 2 2 2 8" xfId="9324" xr:uid="{10272A23-46F2-46CF-945A-92A472B1B74D}"/>
    <cellStyle name="Input 4 2 2 2 9" xfId="9464" xr:uid="{DBC42613-36C3-4E04-936A-ACB100C0D9F0}"/>
    <cellStyle name="Input 4 2 2 3" xfId="6925" xr:uid="{3D482D5F-6960-4F95-80FB-4A232773C474}"/>
    <cellStyle name="Input 4 2 2 3 2" xfId="18408" xr:uid="{754DC4B7-2E6C-4144-97C3-9A12A4ABE44D}"/>
    <cellStyle name="Input 4 2 2 3 3" xfId="15974" xr:uid="{229D21AC-4C55-4FDC-B961-6788985A38B2}"/>
    <cellStyle name="Input 4 2 2 4" xfId="6992" xr:uid="{7E09E2A1-6334-4EDB-A0D2-A782D4A26C3E}"/>
    <cellStyle name="Input 4 2 2 4 2" xfId="17037" xr:uid="{8A93C97D-E90B-4C4E-BAA6-4D0A3862F67A}"/>
    <cellStyle name="Input 4 2 2 5" xfId="6904" xr:uid="{69420111-E307-47CE-98A3-F29A5227DBF3}"/>
    <cellStyle name="Input 4 2 2 5 2" xfId="17404" xr:uid="{9D83526B-E014-4AF9-9C62-46451F685791}"/>
    <cellStyle name="Input 4 2 2 6" xfId="6999" xr:uid="{B4E9FE40-E705-4502-9788-5F6C8CE7150E}"/>
    <cellStyle name="Input 4 2 2 6 2" xfId="16559" xr:uid="{83A3FE91-4F53-4A4A-8E5C-03E79F2FD12B}"/>
    <cellStyle name="Input 4 2 2 7" xfId="6571" xr:uid="{955CB0E5-12B2-4AF9-A7BA-6568F0126692}"/>
    <cellStyle name="Input 4 2 2 8" xfId="8702" xr:uid="{5AE3F943-4D1A-4B53-8D09-385CE5EF9489}"/>
    <cellStyle name="Input 4 2 2 9" xfId="7821" xr:uid="{D2ECB34C-3403-4283-8158-D8BCB1E370DF}"/>
    <cellStyle name="Input 4 2 3" xfId="6432" xr:uid="{D802510F-3DF3-40FF-9FD7-8250820CC444}"/>
    <cellStyle name="Input 4 2 3 10" xfId="9532" xr:uid="{D5C9BA24-CE4D-4332-A72E-C6B47C9B20F2}"/>
    <cellStyle name="Input 4 2 3 11" xfId="7944" xr:uid="{79EE0F8E-46BF-41FD-988C-6CF83DB536A4}"/>
    <cellStyle name="Input 4 2 3 12" xfId="9705" xr:uid="{E0A3B0E3-4B13-4658-860A-35E485BE55CA}"/>
    <cellStyle name="Input 4 2 3 13" xfId="9186" xr:uid="{8C49EEFF-B0B0-4F60-88F7-081DC27DE253}"/>
    <cellStyle name="Input 4 2 3 14" xfId="9676" xr:uid="{383F79A0-2299-4624-AFD2-F0A5B49C0805}"/>
    <cellStyle name="Input 4 2 3 15" xfId="9900" xr:uid="{816BFA73-7873-4C32-A390-6A3B98967254}"/>
    <cellStyle name="Input 4 2 3 2" xfId="7058" xr:uid="{F6F7AE8D-430E-4AB4-95D8-B6900DF81218}"/>
    <cellStyle name="Input 4 2 3 2 2" xfId="18410" xr:uid="{B9E58773-4752-4CB1-AB42-D514E7345E4D}"/>
    <cellStyle name="Input 4 2 3 2 3" xfId="15976" xr:uid="{B55618F0-1276-4B5C-B6F4-673C52BC416F}"/>
    <cellStyle name="Input 4 2 3 3" xfId="7172" xr:uid="{895958B1-800D-499D-A511-05C8B3856F99}"/>
    <cellStyle name="Input 4 2 3 3 2" xfId="17313" xr:uid="{080E7DB6-C37E-4FE2-BC85-FDD14D8DB4C8}"/>
    <cellStyle name="Input 4 2 3 4" xfId="7275" xr:uid="{85525F1D-E9CF-4EE8-9AFA-728FD92CE3B3}"/>
    <cellStyle name="Input 4 2 3 4 2" xfId="16813" xr:uid="{BE591A4A-BF3C-4432-B6F2-3117379427AF}"/>
    <cellStyle name="Input 4 2 3 5" xfId="7375" xr:uid="{67DD27D8-4C2D-469C-AFEB-337230E3E7B3}"/>
    <cellStyle name="Input 4 2 3 5 2" xfId="17120" xr:uid="{6F6F996F-FC14-4F92-912E-6DD44904D589}"/>
    <cellStyle name="Input 4 2 3 6" xfId="7475" xr:uid="{4C5F85C7-8501-46AE-93A8-D79BCBFBDD7C}"/>
    <cellStyle name="Input 4 2 3 7" xfId="9025" xr:uid="{193110C8-724E-47AA-9B68-2D156268CA0A}"/>
    <cellStyle name="Input 4 2 3 8" xfId="9276" xr:uid="{A86A2CDF-FF85-4E25-8A33-19C7D3BB97FA}"/>
    <cellStyle name="Input 4 2 3 9" xfId="9412" xr:uid="{DF434162-2ED8-4462-91C4-873B0438439A}"/>
    <cellStyle name="Input 4 2 4" xfId="6669" xr:uid="{9BF3605A-1967-4CB6-A668-404F35CD585A}"/>
    <cellStyle name="Input 4 2 4 2" xfId="18407" xr:uid="{8860DD2B-21B1-46CE-8B2F-AA8BD7288482}"/>
    <cellStyle name="Input 4 2 4 3" xfId="15973" xr:uid="{F610F11E-7B12-42EB-AA83-8277A00DC828}"/>
    <cellStyle name="Input 4 2 5" xfId="6765" xr:uid="{E1DDD2EC-120F-4DAE-8E65-51958EA9D6E2}"/>
    <cellStyle name="Input 4 2 5 2" xfId="16801" xr:uid="{6887B3C9-0BA6-4B91-A143-69EE23A55B00}"/>
    <cellStyle name="Input 4 2 6" xfId="6974" xr:uid="{B7BB5B18-AB8B-43BB-B9CB-D3B817F07ADF}"/>
    <cellStyle name="Input 4 2 6 2" xfId="17427" xr:uid="{92B4A86A-DD11-417C-9D00-6278D014533E}"/>
    <cellStyle name="Input 4 2 7" xfId="6749" xr:uid="{9F7A58CA-7A70-48E9-91F1-1A1555E1B3E3}"/>
    <cellStyle name="Input 4 2 7 2" xfId="16990" xr:uid="{106173D6-D90A-4566-91EB-BEE993DBB6AA}"/>
    <cellStyle name="Input 4 2 8" xfId="6995" xr:uid="{EB291F97-943F-4030-AE64-787B7A589933}"/>
    <cellStyle name="Input 4 2 9" xfId="8052" xr:uid="{36A44C08-22B5-4F22-8C95-4F8819E52ED6}"/>
    <cellStyle name="Input 4 3" xfId="5862" xr:uid="{4A15E565-F731-476B-8670-812E783BB372}"/>
    <cellStyle name="Input 4 3 10" xfId="8372" xr:uid="{38C30E68-81B1-442C-8E9D-E2B981801D97}"/>
    <cellStyle name="Input 4 3 11" xfId="8982" xr:uid="{DFF951A0-271F-4005-9B56-E95986851ED6}"/>
    <cellStyle name="Input 4 3 12" xfId="8044" xr:uid="{5699F9DB-D7F5-4953-A247-F179E8772EC6}"/>
    <cellStyle name="Input 4 3 13" xfId="7992" xr:uid="{C4B43322-06A9-4002-9A8D-5CB47272AC6E}"/>
    <cellStyle name="Input 4 3 14" xfId="7626" xr:uid="{520443BB-DB4D-4A95-BE03-3D295312601E}"/>
    <cellStyle name="Input 4 3 15" xfId="8244" xr:uid="{EE39A0F8-4675-452B-A128-5123948E97A4}"/>
    <cellStyle name="Input 4 3 16" xfId="9842" xr:uid="{9A146DCB-79A9-432A-97EB-0484927327E6}"/>
    <cellStyle name="Input 4 3 17" xfId="8340" xr:uid="{5BE5A036-67AE-4041-BE73-ECBA66FFE81F}"/>
    <cellStyle name="Input 4 3 2" xfId="6486" xr:uid="{147268BB-BE53-4E27-BE2F-223739E096B2}"/>
    <cellStyle name="Input 4 3 2 10" xfId="9580" xr:uid="{A7006C59-9215-4D8A-AF7E-038C5BF46565}"/>
    <cellStyle name="Input 4 3 2 11" xfId="7904" xr:uid="{84092E50-C937-4247-8DFE-32E3AECC1C75}"/>
    <cellStyle name="Input 4 3 2 12" xfId="9755" xr:uid="{C97BA9AB-3E95-451F-AD1F-8DC47A962D9B}"/>
    <cellStyle name="Input 4 3 2 13" xfId="8074" xr:uid="{B32B0952-9D3F-400E-98E3-CED6BF212B82}"/>
    <cellStyle name="Input 4 3 2 14" xfId="8621" xr:uid="{BF7985F7-58D0-4A6A-A615-F32DBA134C91}"/>
    <cellStyle name="Input 4 3 2 15" xfId="9946" xr:uid="{131D6535-3277-4451-9B3E-CB7F374F3D7F}"/>
    <cellStyle name="Input 4 3 2 2" xfId="7105" xr:uid="{06821034-C680-4D7D-B15E-0D0F173BE2FD}"/>
    <cellStyle name="Input 4 3 2 2 2" xfId="18412" xr:uid="{8EC4B281-2E3D-4E3A-8AE7-CFD43A110E8B}"/>
    <cellStyle name="Input 4 3 2 2 3" xfId="15978" xr:uid="{5C3D3C09-CE93-48DC-BE93-8A2C4C27A5F4}"/>
    <cellStyle name="Input 4 3 2 3" xfId="7220" xr:uid="{5D72E796-94EA-47DC-B8CF-96393EDAE493}"/>
    <cellStyle name="Input 4 3 2 3 2" xfId="17367" xr:uid="{EAA8963B-7AAA-4FD8-B35E-EB7CA201441F}"/>
    <cellStyle name="Input 4 3 2 4" xfId="7321" xr:uid="{D6AE1B72-AD25-4D45-AFF5-BBA8EA0BD916}"/>
    <cellStyle name="Input 4 3 2 4 2" xfId="16810" xr:uid="{8B3D2107-3265-415F-9E7B-A69D14BC7AFB}"/>
    <cellStyle name="Input 4 3 2 5" xfId="7421" xr:uid="{3136920F-BE27-4366-8170-A1B486E81D5D}"/>
    <cellStyle name="Input 4 3 2 5 2" xfId="17116" xr:uid="{E5ABB0F2-D9AD-4DD2-9F2A-C2BB8E0BF556}"/>
    <cellStyle name="Input 4 3 2 6" xfId="7521" xr:uid="{1099C56C-3008-4D53-808C-72D7B6CC6BCB}"/>
    <cellStyle name="Input 4 3 2 7" xfId="9078" xr:uid="{7804643B-C73C-440C-B363-95FFA9FD3CA8}"/>
    <cellStyle name="Input 4 3 2 8" xfId="9323" xr:uid="{CAD32850-A5A5-4B0D-96F1-0D882DCDD673}"/>
    <cellStyle name="Input 4 3 2 9" xfId="9463" xr:uid="{04AAD850-1F31-4F50-A03B-4DD18BFD2391}"/>
    <cellStyle name="Input 4 3 3" xfId="6924" xr:uid="{F0D3221C-3593-46D5-AB49-32048536DCAD}"/>
    <cellStyle name="Input 4 3 3 2" xfId="18411" xr:uid="{BCD5F154-EFDB-45E2-8145-67963CD6E6BD}"/>
    <cellStyle name="Input 4 3 3 3" xfId="15977" xr:uid="{58D72A8F-C777-42D7-AC51-D46D7BBE4209}"/>
    <cellStyle name="Input 4 3 4" xfId="6618" xr:uid="{70466F0E-E1DA-4E14-BB3A-11EAEDB5185A}"/>
    <cellStyle name="Input 4 3 4 2" xfId="17036" xr:uid="{91FCA6F3-D51A-4A33-BEDC-579432E573EF}"/>
    <cellStyle name="Input 4 3 5" xfId="6792" xr:uid="{D5CE9605-6851-49E1-95BC-D3B2D5BE6905}"/>
    <cellStyle name="Input 4 3 5 2" xfId="16811" xr:uid="{A1054667-68D1-4136-8EBA-3A75B5D86789}"/>
    <cellStyle name="Input 4 3 6" xfId="6639" xr:uid="{C991CC18-33F4-4018-AE21-6C4A25209D55}"/>
    <cellStyle name="Input 4 3 6 2" xfId="16792" xr:uid="{EF1CD355-57A1-4E0F-AA00-17A1B28C0AE0}"/>
    <cellStyle name="Input 4 3 7" xfId="6771" xr:uid="{A91E15E8-02CB-4773-8C21-B6D6CC429044}"/>
    <cellStyle name="Input 4 3 8" xfId="8701" xr:uid="{91FA661C-57AD-4938-9D36-8CB2A6B79A41}"/>
    <cellStyle name="Input 4 3 9" xfId="7822" xr:uid="{805C5DCD-9FF4-4005-8707-4263199E0239}"/>
    <cellStyle name="Input 4 4" xfId="6431" xr:uid="{C7C56C8C-A3D1-4B61-B6D6-F1E950384E5F}"/>
    <cellStyle name="Input 4 4 10" xfId="9531" xr:uid="{866AFD84-CAFA-4F58-896E-20A1C99E0913}"/>
    <cellStyle name="Input 4 4 11" xfId="8061" xr:uid="{795483A3-A35E-4CB2-86AD-459AC5452BC4}"/>
    <cellStyle name="Input 4 4 12" xfId="9704" xr:uid="{AB4EB5B9-525E-4500-9F42-DC9B4B70185E}"/>
    <cellStyle name="Input 4 4 13" xfId="9446" xr:uid="{435E3B12-530B-4372-BC01-55B15870F386}"/>
    <cellStyle name="Input 4 4 14" xfId="7889" xr:uid="{341DD59A-CE09-469A-88EE-0A550A4A1ABF}"/>
    <cellStyle name="Input 4 4 15" xfId="9899" xr:uid="{3B8EA7FB-59CA-4890-9501-5FE0532329BC}"/>
    <cellStyle name="Input 4 4 2" xfId="7057" xr:uid="{388E0AAA-C839-4FCD-A0D2-450DDDD925BF}"/>
    <cellStyle name="Input 4 4 2 2" xfId="18413" xr:uid="{994DCE5D-244D-4831-B81C-C7DFCEC8018F}"/>
    <cellStyle name="Input 4 4 2 3" xfId="15979" xr:uid="{39C260A0-B01D-4311-8571-FEC2F01FF9A3}"/>
    <cellStyle name="Input 4 4 3" xfId="7171" xr:uid="{EBFE0021-7BAE-4C29-9C4E-B67543B233B9}"/>
    <cellStyle name="Input 4 4 3 2" xfId="17312" xr:uid="{C819CAF6-F60A-4AA5-B6BF-324A32B4538D}"/>
    <cellStyle name="Input 4 4 4" xfId="7274" xr:uid="{0144028A-3A36-42FB-9256-2D316411A4B5}"/>
    <cellStyle name="Input 4 4 4 2" xfId="16507" xr:uid="{C95AA201-C0A6-47A1-BBE1-8A8979D34930}"/>
    <cellStyle name="Input 4 4 5" xfId="7374" xr:uid="{DD18B6A7-78D6-43C9-9F9C-8ED3A8E76106}"/>
    <cellStyle name="Input 4 4 5 2" xfId="17466" xr:uid="{483AC5E1-1885-443E-A733-EF8660055EDB}"/>
    <cellStyle name="Input 4 4 6" xfId="7474" xr:uid="{0700621A-E366-444E-9A99-0804BD1EB444}"/>
    <cellStyle name="Input 4 4 7" xfId="9024" xr:uid="{0F0EDC56-C63D-4CD2-9DBD-6850A102F4A3}"/>
    <cellStyle name="Input 4 4 8" xfId="9275" xr:uid="{62279720-C956-41B5-BD18-26217592BC86}"/>
    <cellStyle name="Input 4 4 9" xfId="9411" xr:uid="{633AB882-1742-4A72-9365-754FE2559475}"/>
    <cellStyle name="Input 4 5" xfId="6668" xr:uid="{60B54BAC-3C46-47E1-81AB-9D849B7B6A0D}"/>
    <cellStyle name="Input 4 5 2" xfId="18406" xr:uid="{0EEC3B94-142C-49F7-89F3-A768ACAEF16C}"/>
    <cellStyle name="Input 4 5 3" xfId="15972" xr:uid="{10A0B891-F7BA-4F80-AFBC-B7AE12E735E6}"/>
    <cellStyle name="Input 4 6" xfId="6766" xr:uid="{08D1D862-1370-46D4-A929-B87249352D47}"/>
    <cellStyle name="Input 4 6 2" xfId="16800" xr:uid="{8012BF40-C879-4836-9A82-F7D2B6B1ED76}"/>
    <cellStyle name="Input 4 7" xfId="6685" xr:uid="{79804E7B-A0DF-48E3-A129-78EBACD25941}"/>
    <cellStyle name="Input 4 7 2" xfId="17430" xr:uid="{947828A7-3275-4512-A758-FD0C93944D1D}"/>
    <cellStyle name="Input 4 8" xfId="6854" xr:uid="{0091E000-A0B2-4DCF-B622-7C103376E60F}"/>
    <cellStyle name="Input 4 8 2" xfId="17471" xr:uid="{8E0AD73B-680F-4892-A8DF-4A78347AA202}"/>
    <cellStyle name="Input 4 9" xfId="6972" xr:uid="{0ED6DCF3-F71C-45D8-8E7F-09C078E02B6C}"/>
    <cellStyle name="Input 5" xfId="5738" xr:uid="{DF93D8FF-4472-4E08-8306-E6AA00633B95}"/>
    <cellStyle name="KPMG Heading 1" xfId="1349" xr:uid="{A46142EA-77B8-4DAF-B06E-54C1231D5FFD}"/>
    <cellStyle name="KPMG Heading 2" xfId="1305" xr:uid="{3E792C3D-CBEC-43FB-82D6-B5B15D074E6A}"/>
    <cellStyle name="KPMG Heading 3" xfId="1341" xr:uid="{748B76A6-3035-4005-BDCF-8607E01C3527}"/>
    <cellStyle name="KPMG Heading 4" xfId="1356" xr:uid="{484B8A20-D84E-4F61-8916-18D686AF3854}"/>
    <cellStyle name="KPMG Normal" xfId="1371" xr:uid="{6442051F-2659-455B-BE82-6C173AE95D6D}"/>
    <cellStyle name="KPMG Normal Text" xfId="1393" xr:uid="{ED771DC5-C289-475C-9507-D7D431B5DCC9}"/>
    <cellStyle name="LINEAL - Style2" xfId="4278" xr:uid="{96FFD046-C354-4735-A5DC-5CAE44552129}"/>
    <cellStyle name="LINEAL - Style2 10" xfId="8274" xr:uid="{419713FD-C4DA-4CCF-8B79-CA185BC5B43C}"/>
    <cellStyle name="LINEAL - Style2 11" xfId="8105" xr:uid="{529700C0-6FE6-445D-9BA8-6E7A0848F8BF}"/>
    <cellStyle name="LINEAL - Style2 12" xfId="8216" xr:uid="{A9608DAB-95EF-47A6-B086-5303A855D7DA}"/>
    <cellStyle name="LINEAL - Style2 13" xfId="9617" xr:uid="{F528E349-7EB9-4472-BEB1-96C7313906D1}"/>
    <cellStyle name="LINEAL - Style2 14" xfId="9644" xr:uid="{B9412D94-E853-4971-83F4-99A58D55F8E6}"/>
    <cellStyle name="LINEAL - Style2 15" xfId="9789" xr:uid="{8E0CB185-89F6-4A2B-8BD8-025317FD2F24}"/>
    <cellStyle name="LINEAL - Style2 16" xfId="9688" xr:uid="{12377C0A-2093-4C13-9784-E838E2DA1E17}"/>
    <cellStyle name="LINEAL - Style2 17" xfId="8081" xr:uid="{4639D656-2854-4EA5-9D17-7E6199915472}"/>
    <cellStyle name="LINEAL - Style2 18" xfId="9861" xr:uid="{18A74827-1F96-45BC-AC32-9B87D4EFCF88}"/>
    <cellStyle name="LINEAL - Style2 2" xfId="4279" xr:uid="{3A37989F-2391-42AF-846E-6186A77A4297}"/>
    <cellStyle name="LINEAL - Style2 2 10" xfId="8106" xr:uid="{0C449884-9AAD-4D5B-8921-4DCFD6DF7C33}"/>
    <cellStyle name="LINEAL - Style2 2 11" xfId="9131" xr:uid="{61B5E959-5590-41A1-BF1C-24BA343B39B7}"/>
    <cellStyle name="LINEAL - Style2 2 12" xfId="7835" xr:uid="{43F8C4C6-376A-4361-9504-189752EA2B21}"/>
    <cellStyle name="LINEAL - Style2 2 13" xfId="8850" xr:uid="{60351C6C-116A-4322-B917-6B42E6B850F8}"/>
    <cellStyle name="LINEAL - Style2 2 14" xfId="7921" xr:uid="{0D2DE186-BCB4-4C53-ADD1-921778A824BC}"/>
    <cellStyle name="LINEAL - Style2 2 15" xfId="8560" xr:uid="{E758195F-3862-4049-A5EC-83E5F0A35A80}"/>
    <cellStyle name="LINEAL - Style2 2 16" xfId="8603" xr:uid="{92664850-618A-4F87-9827-B70E4757E18D}"/>
    <cellStyle name="LINEAL - Style2 2 17" xfId="8070" xr:uid="{CD2EF20B-A25E-44E1-A094-541A3ED78B3A}"/>
    <cellStyle name="LINEAL - Style2 2 2" xfId="5865" xr:uid="{DDBDA542-6A16-4D9C-ACCD-0043AEBF853A}"/>
    <cellStyle name="LINEAL - Style2 2 2 10" xfId="8881" xr:uid="{8B3601E5-0215-49C4-B1F0-B3E6B610CE53}"/>
    <cellStyle name="LINEAL - Style2 2 2 11" xfId="8299" xr:uid="{F7E0681B-9B9A-4955-AFF2-920D280FA925}"/>
    <cellStyle name="LINEAL - Style2 2 2 12" xfId="8527" xr:uid="{4C23F774-0CE2-42E8-9DA2-024508E6D028}"/>
    <cellStyle name="LINEAL - Style2 2 2 13" xfId="7962" xr:uid="{F2C0145C-1674-406E-B704-BD648BA4E6AD}"/>
    <cellStyle name="LINEAL - Style2 2 2 14" xfId="8831" xr:uid="{07C7BF04-971B-4978-B62C-D171BC257422}"/>
    <cellStyle name="LINEAL - Style2 2 2 15" xfId="9859" xr:uid="{50C91B6B-3483-42C1-B66F-7B79CF5DAFF8}"/>
    <cellStyle name="LINEAL - Style2 2 2 16" xfId="8270" xr:uid="{A811AE18-D0B9-4010-B14B-27B6060D12C8}"/>
    <cellStyle name="LINEAL - Style2 2 2 2" xfId="6927" xr:uid="{8FAD162B-707F-48E1-BFF2-148A9C4A8831}"/>
    <cellStyle name="LINEAL - Style2 2 2 2 2" xfId="18416" xr:uid="{A442C7E9-DD7A-49F5-9CD7-45BBC9DC03D9}"/>
    <cellStyle name="LINEAL - Style2 2 2 2 3" xfId="15982" xr:uid="{0BB95CD4-CA37-472E-9A03-A143875906CB}"/>
    <cellStyle name="LINEAL - Style2 2 2 3" xfId="6616" xr:uid="{301F0913-AD13-4E50-AE69-E06ECAA284EE}"/>
    <cellStyle name="LINEAL - Style2 2 2 3 2" xfId="17039" xr:uid="{331A5D49-5165-4C41-A776-56C974C2714A}"/>
    <cellStyle name="LINEAL - Style2 2 2 4" xfId="6902" xr:uid="{928091BF-DCB9-4CBD-89C3-EA93D0FECBAF}"/>
    <cellStyle name="LINEAL - Style2 2 2 4 2" xfId="18431" xr:uid="{E486922E-6640-47E5-BE68-A3E6A97679E3}"/>
    <cellStyle name="LINEAL - Style2 2 2 5" xfId="6818" xr:uid="{E37331A7-F1FB-4008-A2DC-00BB8396F028}"/>
    <cellStyle name="LINEAL - Style2 2 2 5 2" xfId="17111" xr:uid="{6D73F629-AD49-41D9-8A4C-A57539696A83}"/>
    <cellStyle name="LINEAL - Style2 2 2 6" xfId="6556" xr:uid="{65FA4820-4C66-4121-BBE8-FB735F249E52}"/>
    <cellStyle name="LINEAL - Style2 2 2 7" xfId="8704" xr:uid="{B1FCE5E6-C5AB-44E7-9DE9-258C94AF68E6}"/>
    <cellStyle name="LINEAL - Style2 2 2 8" xfId="7819" xr:uid="{1CEC7670-507C-4631-B8F0-4FFF711D9AF4}"/>
    <cellStyle name="LINEAL - Style2 2 2 9" xfId="8375" xr:uid="{BA4AF1D7-4159-469A-970A-21A568D62BBA}"/>
    <cellStyle name="LINEAL - Style2 2 3" xfId="6671" xr:uid="{827543FB-41D2-4DB1-AD20-284151048675}"/>
    <cellStyle name="LINEAL - Style2 2 3 2" xfId="18415" xr:uid="{7660EC8A-19F3-4087-A647-2902F8191387}"/>
    <cellStyle name="LINEAL - Style2 2 3 3" xfId="15981" xr:uid="{DD92AB06-BD75-420B-BE7A-2E3BE136433B}"/>
    <cellStyle name="LINEAL - Style2 2 4" xfId="6763" xr:uid="{3A59A9D0-4CBA-4C6E-8002-9BCF4332DEA8}"/>
    <cellStyle name="LINEAL - Style2 2 4 2" xfId="16803" xr:uid="{5A5BB59E-191A-41FB-B0E4-295B7F3EF761}"/>
    <cellStyle name="LINEAL - Style2 2 5" xfId="6530" xr:uid="{A5424F0A-36E1-43FA-A4F3-91D46DD10E19}"/>
    <cellStyle name="LINEAL - Style2 2 5 2" xfId="16808" xr:uid="{6FE58D02-BB48-44A3-9E66-5740BFB45CD7}"/>
    <cellStyle name="LINEAL - Style2 2 6" xfId="6986" xr:uid="{9E00C8D2-AB3C-4270-8AB3-ADC716533A01}"/>
    <cellStyle name="LINEAL - Style2 2 6 2" xfId="16793" xr:uid="{51F2C7AC-C740-4A08-931A-A0CDF64BF8E5}"/>
    <cellStyle name="LINEAL - Style2 2 7" xfId="6815" xr:uid="{A3CE1220-50E6-490F-B027-632B779E3333}"/>
    <cellStyle name="LINEAL - Style2 2 8" xfId="8054" xr:uid="{CE551AD8-B619-44B8-B9FB-C44CB44A662E}"/>
    <cellStyle name="LINEAL - Style2 2 9" xfId="8273" xr:uid="{E167EE30-1297-4900-84A5-F89A68E842D6}"/>
    <cellStyle name="LINEAL - Style2 3" xfId="5864" xr:uid="{236E396E-E5E5-4538-8B79-9504B607AA53}"/>
    <cellStyle name="LINEAL - Style2 3 10" xfId="8834" xr:uid="{2289FCE4-35FD-4002-8BBE-EC815B97CCA6}"/>
    <cellStyle name="LINEAL - Style2 3 11" xfId="7955" xr:uid="{C848028F-4043-40F6-8CDB-697023FE26BA}"/>
    <cellStyle name="LINEAL - Style2 3 12" xfId="8873" xr:uid="{D927BDFB-7CC9-4EEA-8AE5-47BA3643A889}"/>
    <cellStyle name="LINEAL - Style2 3 13" xfId="9185" xr:uid="{76AC2E04-F56A-4B0A-838C-DFDE0291F835}"/>
    <cellStyle name="LINEAL - Style2 3 14" xfId="8545" xr:uid="{B31F3DAD-02EB-4D3E-92B5-13F1C4AEF465}"/>
    <cellStyle name="LINEAL - Style2 3 15" xfId="9169" xr:uid="{A14452F8-5E1A-41E1-8B19-9EDCD94FD968}"/>
    <cellStyle name="LINEAL - Style2 3 16" xfId="7611" xr:uid="{C437AA41-18F3-4D07-84BC-FBB02D33AF8E}"/>
    <cellStyle name="LINEAL - Style2 3 2" xfId="6926" xr:uid="{8432F00F-BC2F-4F1C-BED8-0A97D140C5B7}"/>
    <cellStyle name="LINEAL - Style2 3 2 2" xfId="18417" xr:uid="{29311148-5E93-411B-A537-AE4A79F7E1C1}"/>
    <cellStyle name="LINEAL - Style2 3 2 3" xfId="15983" xr:uid="{57076854-7EA3-4ED9-869C-2FC8FAD1990F}"/>
    <cellStyle name="LINEAL - Style2 3 3" xfId="6617" xr:uid="{B68FD3D4-08AC-4B60-8ACA-AAB93B584762}"/>
    <cellStyle name="LINEAL - Style2 3 3 2" xfId="17038" xr:uid="{348049EE-FAF2-4E08-95DB-324E2C38F532}"/>
    <cellStyle name="LINEAL - Style2 3 4" xfId="6830" xr:uid="{0E16C0EC-437D-4994-83CB-5175E1FA801D}"/>
    <cellStyle name="LINEAL - Style2 3 4 2" xfId="17432" xr:uid="{BF26E824-986B-4F13-BA29-716CBB7B9572}"/>
    <cellStyle name="LINEAL - Style2 3 5" xfId="3399" xr:uid="{CD6D1922-D78F-4271-93D2-2D8B4BE2372F}"/>
    <cellStyle name="LINEAL - Style2 3 5 2" xfId="17480" xr:uid="{01F2D8E6-981C-44C7-A214-68647081A937}"/>
    <cellStyle name="LINEAL - Style2 3 6" xfId="6892" xr:uid="{BBDC6F6B-0AA3-4D6C-A30F-A9FFF6BE7122}"/>
    <cellStyle name="LINEAL - Style2 3 7" xfId="8703" xr:uid="{8756B324-FD8D-4EB9-A999-94DB00296CAD}"/>
    <cellStyle name="LINEAL - Style2 3 8" xfId="7820" xr:uid="{F523FD7A-18EC-4897-9530-2135D3B032A8}"/>
    <cellStyle name="LINEAL - Style2 3 9" xfId="8374" xr:uid="{A1D1D8ED-616B-447D-B6CC-2E08C3074FC9}"/>
    <cellStyle name="LINEAL - Style2 4" xfId="6670" xr:uid="{1F6A72B2-C33E-41AF-9976-FCF33A7E6520}"/>
    <cellStyle name="LINEAL - Style2 4 2" xfId="18414" xr:uid="{86B0C08F-B7B1-4D86-B0D5-E85DD1522626}"/>
    <cellStyle name="LINEAL - Style2 4 3" xfId="15980" xr:uid="{0719C9D1-FF1E-49AA-A101-FDA4838CCEEC}"/>
    <cellStyle name="LINEAL - Style2 5" xfId="6764" xr:uid="{6DE48337-97CA-4224-A976-8AF64A3C9ABF}"/>
    <cellStyle name="LINEAL - Style2 5 2" xfId="16802" xr:uid="{063AC098-2974-4B66-AB1D-B08A47AA8EB6}"/>
    <cellStyle name="LINEAL - Style2 6" xfId="3339" xr:uid="{513A664E-58E1-4631-B451-AD4127F1EABA}"/>
    <cellStyle name="LINEAL - Style2 6 2" xfId="17462" xr:uid="{49A1F8EB-F021-4ABC-A0D8-95E1FE278ABB}"/>
    <cellStyle name="LINEAL - Style2 7" xfId="6996" xr:uid="{8BDC5067-4F72-46B5-887A-F53026982BA8}"/>
    <cellStyle name="LINEAL - Style2 7 2" xfId="16988" xr:uid="{983FB3E9-A9B2-4C0F-8BA0-70D3AB64292F}"/>
    <cellStyle name="LINEAL - Style2 8" xfId="6954" xr:uid="{FFF33991-EA42-4BCC-8C83-35AA388F32B5}"/>
    <cellStyle name="LINEAL - Style2 9" xfId="8053" xr:uid="{0BD86655-5CE3-4B3F-8EAB-F4977A6243F6}"/>
    <cellStyle name="Link Currency (0)" xfId="4280" xr:uid="{5A113014-6CA6-4B3E-9DCC-B0D19A671130}"/>
    <cellStyle name="Link Currency (2)" xfId="4281" xr:uid="{F4408EFB-797B-4D8B-A37F-0F893F5F7241}"/>
    <cellStyle name="Link Units (0)" xfId="4282" xr:uid="{C2F1E5DD-4164-489B-8917-1D361E3AA4A7}"/>
    <cellStyle name="Link Units (1)" xfId="4283" xr:uid="{F5EF6D62-4DED-4AF1-A4DB-3D41FB70B99C}"/>
    <cellStyle name="Link Units (2)" xfId="4284" xr:uid="{7629D4D1-4875-41C0-9000-26CD32FCEF74}"/>
    <cellStyle name="Linked Cell" xfId="7" builtinId="24" customBuiltin="1"/>
    <cellStyle name="Linked Cell 2" xfId="4285" xr:uid="{2B5F7C2C-0277-4EB5-A532-C7FCE7C1D489}"/>
    <cellStyle name="Linked Cell 3" xfId="4286" xr:uid="{8DA8AA20-A9DF-4BE6-98E0-52F70DB22FED}"/>
    <cellStyle name="Linked Cell 4" xfId="4287" xr:uid="{6A4A4A3F-02F5-4E19-B2E9-C47B17326ED0}"/>
    <cellStyle name="Linked Cell 5" xfId="5741" xr:uid="{48929012-8923-48F1-8678-3594E9EC1179}"/>
    <cellStyle name="Model" xfId="4288" xr:uid="{44F555FE-5189-468A-9F57-63FA2C7AB3A2}"/>
    <cellStyle name="Neutral 2" xfId="130" xr:uid="{53EBD11A-C2C7-4E3C-94C8-417C15390149}"/>
    <cellStyle name="Neutral 2 2" xfId="4289" xr:uid="{1DE4636E-01F8-44BC-ABDC-1998BBBC6BF6}"/>
    <cellStyle name="Neutral 3" xfId="4290" xr:uid="{DA5A4CBB-8682-4DCD-B095-2C1CB3CDB122}"/>
    <cellStyle name="Neutral 4" xfId="4291" xr:uid="{A3718C0B-8C79-41D5-B000-D92211CE5320}"/>
    <cellStyle name="Neutral 5" xfId="5790" xr:uid="{99F4E1C4-D1E6-46D8-92B9-238CD1DEA9E8}"/>
    <cellStyle name="Neutral 6" xfId="5737" xr:uid="{1D5C2807-1FD9-441C-81A3-E52694857B80}"/>
    <cellStyle name="no dec" xfId="1373" xr:uid="{C0E661B3-DD01-4AE0-8E28-915AAF69869E}"/>
    <cellStyle name="Normal" xfId="0" builtinId="0"/>
    <cellStyle name="Normal - Style1" xfId="1354" xr:uid="{5F9B8C45-7C1D-4DF5-A993-414B1F140307}"/>
    <cellStyle name="Normal - Style1 2" xfId="4293" xr:uid="{DA18D588-BAED-4D77-BF3A-6178B5AAFD48}"/>
    <cellStyle name="Normal - Style1 3" xfId="4294" xr:uid="{3857784C-2237-4A5F-A056-6DE406C15905}"/>
    <cellStyle name="Normal - Style1 4" xfId="4295" xr:uid="{D6E61176-E911-4342-80C4-164CB8748C30}"/>
    <cellStyle name="Normal - Style1 5" xfId="4292" xr:uid="{58E8A06A-58A4-42EF-9BC8-B09672D47F24}"/>
    <cellStyle name="Normal 10" xfId="10" xr:uid="{D42FA0B2-68A0-438D-AA59-F667E7732135}"/>
    <cellStyle name="Normal 10 10" xfId="3737" xr:uid="{2A416075-B48D-46B0-B433-6238B2651CFA}"/>
    <cellStyle name="Normal 10 10 2" xfId="10260" xr:uid="{E37D7B73-A083-4BC5-9B23-E46030AEF14A}"/>
    <cellStyle name="Normal 10 11" xfId="3729" xr:uid="{90654440-048D-42E4-AA01-61569442AD1B}"/>
    <cellStyle name="Normal 10 11 2" xfId="4297" xr:uid="{ADD5D355-ECFA-4B75-AF0B-478A693C3CF7}"/>
    <cellStyle name="Normal 10 11 2 2" xfId="5866" xr:uid="{AD174A57-F7AA-4917-8E51-31805BF2DE1B}"/>
    <cellStyle name="Normal 10 11 3" xfId="5814" xr:uid="{1811DF26-9DD2-4637-B54E-AD73F3352A1F}"/>
    <cellStyle name="Normal 10 12" xfId="3460" xr:uid="{E5F239B7-C2B7-4F87-819D-33007ABDE0AA}"/>
    <cellStyle name="Normal 10 13" xfId="7687" xr:uid="{9C578F29-346C-4231-A801-F061A7FE83CE}"/>
    <cellStyle name="Normal 10 14" xfId="14738" xr:uid="{4CE0A92D-745E-44CA-9818-54A6C76583D2}"/>
    <cellStyle name="Normal 10 15" xfId="205" xr:uid="{8A16ED81-6AF7-4BE4-95A8-2D1465CFC272}"/>
    <cellStyle name="Normal 10 2" xfId="131" xr:uid="{D5A429F7-530F-4A76-868B-F9AF4E680C6A}"/>
    <cellStyle name="Normal 10 2 2" xfId="320" xr:uid="{22C1A686-9331-484B-BF62-107D617C7A43}"/>
    <cellStyle name="Normal 10 2 2 2" xfId="1101" xr:uid="{EF64FB94-517B-4D12-8648-203FE0520473}"/>
    <cellStyle name="Normal 10 2 2 2 2" xfId="3735" xr:uid="{B21286A0-4F9C-4AB3-B52F-B487EC81A133}"/>
    <cellStyle name="Normal 10 2 2 3" xfId="4299" xr:uid="{5E4F9FED-3F04-4FCF-983C-3610B881518A}"/>
    <cellStyle name="Normal 10 2 2 4" xfId="3342" xr:uid="{6E485A42-C219-4289-9413-BCF412B7377E}"/>
    <cellStyle name="Normal 10 2 2 4 2" xfId="18419" xr:uid="{43F16325-017A-4100-8E22-473D222FF163}"/>
    <cellStyle name="Normal 10 2 2 4 3" xfId="15985" xr:uid="{F26A87CD-C57A-412F-A796-6C7F9686F092}"/>
    <cellStyle name="Normal 10 2 2 5" xfId="7585" xr:uid="{927CEDF9-647F-415E-8F14-667A870035C9}"/>
    <cellStyle name="Normal 10 2 2 5 2" xfId="16519" xr:uid="{E36D0093-FF0D-4C36-8639-ABE059F3C004}"/>
    <cellStyle name="Normal 10 2 2 6" xfId="19817" xr:uid="{BF051BFD-5B01-4DBC-BCCD-EF03AA4D6DF2}"/>
    <cellStyle name="Normal 10 2 2 7" xfId="14652" xr:uid="{1414FEB9-69F9-4578-A7FC-9F3D2FA6E5C2}"/>
    <cellStyle name="Normal 10 2 3" xfId="381" xr:uid="{EC261D37-5808-4260-B9F0-1237DA318388}"/>
    <cellStyle name="Normal 10 2 3 2" xfId="4301" xr:uid="{F44847E5-241E-4E9E-BEA2-4076AF1E67C9}"/>
    <cellStyle name="Normal 10 2 3 3" xfId="4300" xr:uid="{BFACCBCC-0B86-4AF9-9DDA-55763BD5E7D1}"/>
    <cellStyle name="Normal 10 2 3 3 2" xfId="15041" xr:uid="{6FC1556B-49BD-4CB2-A95E-D82D51E7E97B}"/>
    <cellStyle name="Normal 10 2 3 4" xfId="15986" xr:uid="{C4AE4A68-C5DD-4343-A94E-7DA70F394B8D}"/>
    <cellStyle name="Normal 10 2 4" xfId="1293" xr:uid="{BBA7E5C2-F0E1-4F58-A28E-D92BADF7CD7B}"/>
    <cellStyle name="Normal 10 2 4 2" xfId="4298" xr:uid="{0E39C278-0DB5-4478-AAF4-31FBCF8E4102}"/>
    <cellStyle name="Normal 10 2 5" xfId="3557" xr:uid="{B5383112-D8DE-4766-A4EB-AD6BDD8F87A2}"/>
    <cellStyle name="Normal 10 2 5 2" xfId="18418" xr:uid="{75BABB9A-620B-48DC-AB56-472AD0DDBC69}"/>
    <cellStyle name="Normal 10 2 5 3" xfId="15984" xr:uid="{1BB401D6-2446-405C-8EF3-098DA5684AB5}"/>
    <cellStyle name="Normal 10 2 6" xfId="7768" xr:uid="{E7EE31C6-EB7F-4D57-9EE1-4CE625DEBFBB}"/>
    <cellStyle name="Normal 10 2 6 2" xfId="16701" xr:uid="{F39EC45D-ABF8-422A-BC54-9B3F904BFDC4}"/>
    <cellStyle name="Normal 10 2 7" xfId="10122" xr:uid="{104620DB-2357-43B3-A378-30556F2795EE}"/>
    <cellStyle name="Normal 10 2 7 2" xfId="19816" xr:uid="{058EF51F-95E9-44A0-A851-B38CD8BBCCA1}"/>
    <cellStyle name="Normal 10 2 8" xfId="14805" xr:uid="{D9175DFB-C57F-46A7-8080-0D8D641F0A0D}"/>
    <cellStyle name="Normal 10 3" xfId="132" xr:uid="{C5ADBF85-FFAA-40E5-9414-4CFF9A850C58}"/>
    <cellStyle name="Normal 10 3 2" xfId="26" xr:uid="{5D6FA675-D670-4518-9373-FC95C3DABA1D}"/>
    <cellStyle name="Normal 10 3 2 2" xfId="5867" xr:uid="{AABBEEFD-C117-4143-ACC4-65A40EDF02B5}"/>
    <cellStyle name="Normal 10 3 3" xfId="2044" xr:uid="{7635DDBC-F344-4F90-80E3-532EC8FC7417}"/>
    <cellStyle name="Normal 10 3 3 2" xfId="11471" xr:uid="{4106F9B4-9D5C-4BF0-9754-CDC06FA11A46}"/>
    <cellStyle name="Normal 10 3 3 3" xfId="13660" xr:uid="{F6AE5160-5DAD-42F9-8D0E-E92DEA15BDE9}"/>
    <cellStyle name="Normal 10 3 4" xfId="3066" xr:uid="{9B9A87A9-AF2F-43A1-9A18-BD844D912FDD}"/>
    <cellStyle name="Normal 10 3 4 2" xfId="12198" xr:uid="{73947A9F-38A1-4997-9E65-CEC57BE5C171}"/>
    <cellStyle name="Normal 10 3 4 3" xfId="14381" xr:uid="{CB191864-E1FF-4A72-B746-3A8C935342BC}"/>
    <cellStyle name="Normal 10 3 5" xfId="4302" xr:uid="{A3BD2DB1-54C7-442B-ABF7-37CA20F4C553}"/>
    <cellStyle name="Normal 10 4" xfId="231" xr:uid="{C4B021AA-84BC-498D-93CE-369ECFB5F7BD}"/>
    <cellStyle name="Normal 10 4 2" xfId="5958" xr:uid="{E681A8F8-96A8-4F7A-98FB-8F66B5D27F36}"/>
    <cellStyle name="Normal 10 4 3" xfId="10377" xr:uid="{D962B07C-7695-4129-9EA5-E344D52337AD}"/>
    <cellStyle name="Normal 10 4 4" xfId="12713" xr:uid="{A6E092CB-2AB8-4AF8-859E-13F73CEEB092}"/>
    <cellStyle name="Normal 10 5" xfId="426" xr:uid="{B3A1ADAA-68C6-4F81-88E1-247C189B261C}"/>
    <cellStyle name="Normal 10 5 2" xfId="6246" xr:uid="{7FBB52D0-C2B1-4896-BBE0-409DF9B5E3D1}"/>
    <cellStyle name="Normal 10 5 2 2" xfId="8893" xr:uid="{B12AFF2A-F3C0-4A2E-8957-E0B1D2E6106A}"/>
    <cellStyle name="Normal 10 5 2 2 2" xfId="18421" xr:uid="{8E4FCA5D-76E6-4CEB-B894-8B1A53996436}"/>
    <cellStyle name="Normal 10 5 2 2 3" xfId="15989" xr:uid="{FCE93563-CD3F-499F-BA81-968D3BC3433D}"/>
    <cellStyle name="Normal 10 5 2 3" xfId="17192" xr:uid="{BD13D762-77D4-4F05-BB05-F2DBB67FC001}"/>
    <cellStyle name="Normal 10 5 2 4" xfId="19819" xr:uid="{34C5C377-286C-4261-866F-70F005B49137}"/>
    <cellStyle name="Normal 10 5 2 5" xfId="14929" xr:uid="{E1862716-0E0A-4830-93D2-62414EEC6028}"/>
    <cellStyle name="Normal 10 5 3" xfId="4303" xr:uid="{93F32107-25F4-4E47-AB3A-80D00A0D7C64}"/>
    <cellStyle name="Normal 10 5 3 2" xfId="18420" xr:uid="{2E2DEFC4-7AFC-4AB1-9CBF-0248CB967EF5}"/>
    <cellStyle name="Normal 10 5 3 3" xfId="15988" xr:uid="{507E2F7F-6015-4650-B27C-DA3C8B09D6A6}"/>
    <cellStyle name="Normal 10 5 4" xfId="8073" xr:uid="{5E1D70B0-B740-46AD-9F2F-D03AFAB4CCA7}"/>
    <cellStyle name="Normal 10 5 4 2" xfId="16805" xr:uid="{5247E38F-60EB-4089-886F-9D2573279642}"/>
    <cellStyle name="Normal 10 5 5" xfId="10502" xr:uid="{2F2724F7-C9AB-40F7-B249-363F3DB2FCCE}"/>
    <cellStyle name="Normal 10 5 5 2" xfId="19818" xr:uid="{D63629D0-F944-4A9E-9D06-3FB1EE588D3A}"/>
    <cellStyle name="Normal 10 5 6" xfId="12813" xr:uid="{540C34F5-3759-45C0-B92F-F2394BE41120}"/>
    <cellStyle name="Normal 10 5 7" xfId="14832" xr:uid="{87897CA3-D646-4D35-B73E-D19A603B91FB}"/>
    <cellStyle name="Normal 10 6" xfId="858" xr:uid="{A24E8287-D992-4D01-B3E5-E56BF253083E}"/>
    <cellStyle name="Normal 10 6 2" xfId="4296" xr:uid="{7E980E03-2F9A-49E4-8DD8-A0A64BA70190}"/>
    <cellStyle name="Normal 10 6 2 2" xfId="18422" xr:uid="{2CE35287-2761-4668-84D7-6B0FF9D3076B}"/>
    <cellStyle name="Normal 10 6 2 3" xfId="15990" xr:uid="{EBE51EB9-2115-4820-89E7-C7C666E98E62}"/>
    <cellStyle name="Normal 10 6 3" xfId="8068" xr:uid="{A4BC5CC7-99E1-46DC-B86B-9A646BD3DE38}"/>
    <cellStyle name="Normal 10 6 3 2" xfId="16804" xr:uid="{EA7C94D3-D02C-4F93-B804-CE3989DDEFF6}"/>
    <cellStyle name="Normal 10 6 4" xfId="10742" xr:uid="{BF058169-1070-44A6-AE9D-FCDE3FD58329}"/>
    <cellStyle name="Normal 10 6 4 2" xfId="19820" xr:uid="{F9171F84-B21D-49C1-938A-219FA11E8F91}"/>
    <cellStyle name="Normal 10 6 5" xfId="13014" xr:uid="{60CA6B30-DE7E-40A9-AC38-BC5B57AC76A5}"/>
    <cellStyle name="Normal 10 6 6" xfId="14831" xr:uid="{AF682D92-C250-41BC-B864-5E7F88C7F8E9}"/>
    <cellStyle name="Normal 10 7" xfId="1040" xr:uid="{8E4204FB-9BFE-4720-8E39-5EB5D40080C0}"/>
    <cellStyle name="Normal 10 7 2" xfId="6245" xr:uid="{EA9E2F7C-20BC-4969-8D5F-82B05B7EDA56}"/>
    <cellStyle name="Normal 10 7 2 2" xfId="18423" xr:uid="{1F6F7465-C2F9-4414-BE59-2A939E806F83}"/>
    <cellStyle name="Normal 10 7 2 3" xfId="15991" xr:uid="{EBE32739-6F5D-402E-AD83-CDB595F89310}"/>
    <cellStyle name="Normal 10 7 3" xfId="8892" xr:uid="{33CB0BFC-5534-43F5-A62A-9FAA4208A45A}"/>
    <cellStyle name="Normal 10 7 3 2" xfId="17191" xr:uid="{A233FE11-E155-4D34-A20F-4C4FD58DB166}"/>
    <cellStyle name="Normal 10 7 4" xfId="10919" xr:uid="{DC437B8F-31CC-4286-99DF-247049733185}"/>
    <cellStyle name="Normal 10 7 4 2" xfId="19821" xr:uid="{7CBFA36B-C3B6-4AE8-BE1E-46CAB807D151}"/>
    <cellStyle name="Normal 10 7 5" xfId="13187" xr:uid="{B86CDCB3-6347-4DFE-9D1F-29AB963BE7D0}"/>
    <cellStyle name="Normal 10 7 6" xfId="14928" xr:uid="{3FA4A100-7C1A-4DE1-9662-619CA4EC4C5B}"/>
    <cellStyle name="Normal 10 8" xfId="1164" xr:uid="{A0C35117-A139-4B06-9F4B-BD645B6E0E5E}"/>
    <cellStyle name="Normal 10 8 2" xfId="11021" xr:uid="{45E7CB23-5094-470F-A1BD-6D3E717D2B66}"/>
    <cellStyle name="Normal 10 8 2 2" xfId="18424" xr:uid="{85E56408-A08F-4661-9FCB-784B62E89372}"/>
    <cellStyle name="Normal 10 8 3" xfId="13281" xr:uid="{215DDBAD-B125-4F7B-A8CA-056DF0B93D11}"/>
    <cellStyle name="Normal 10 8 3 2" xfId="19822" xr:uid="{EA31787C-57F2-4051-AA62-11FAEF0D3B6B}"/>
    <cellStyle name="Normal 10 8 4" xfId="15992" xr:uid="{A49203B7-DABA-4968-A852-06763225B519}"/>
    <cellStyle name="Normal 10 9" xfId="2677" xr:uid="{5792F12E-8669-4135-9DF0-0E5A81A96501}"/>
    <cellStyle name="Normal 10 9 2" xfId="11809" xr:uid="{6A2C3521-3A68-472E-B155-AEE6EF741B1F}"/>
    <cellStyle name="Normal 10 9 3" xfId="13992" xr:uid="{8CB36A2D-0067-4036-BA88-AD06A77B1B6C}"/>
    <cellStyle name="Normal 10 9 4" xfId="16627" xr:uid="{F7D6D6ED-0081-460D-8DF0-EAF1086F43BF}"/>
    <cellStyle name="Normal 10_WK_TKCB_08_By_golf" xfId="4304" xr:uid="{EEC2650F-B4CC-4D52-9817-9DE8EE61C880}"/>
    <cellStyle name="Normal 100" xfId="2405" xr:uid="{7A4B1E78-45E8-49FB-82C0-3C0F92B9DCFB}"/>
    <cellStyle name="Normal 101" xfId="2393" xr:uid="{451A76A1-56C4-45F2-8502-A16C8CC21AA3}"/>
    <cellStyle name="Normal 102" xfId="2383" xr:uid="{D98E9156-B6E4-411E-89A7-5C70A5DFF961}"/>
    <cellStyle name="Normal 103" xfId="2397" xr:uid="{A9140953-BCFB-4656-870F-31F8BD2E5723}"/>
    <cellStyle name="Normal 104" xfId="67" xr:uid="{99DBDC67-6DA9-4916-BF04-73513C1858D4}"/>
    <cellStyle name="Normal 105" xfId="2392" xr:uid="{23FF3F52-1CE7-49D1-8055-9EDA3A3C53C3}"/>
    <cellStyle name="Normal 106" xfId="2407" xr:uid="{9B15E601-06A2-40A9-9ADA-64AF51B0EFB6}"/>
    <cellStyle name="Normal 107" xfId="2418" xr:uid="{3A87F59B-9436-4187-A45E-1845CDC5E8F8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09" xfId="2400" xr:uid="{0A2ABEAE-0F91-4D27-877D-EF14B2F0B4C5}"/>
    <cellStyle name="Normal 11" xfId="218" xr:uid="{DD4C0467-8319-4DB0-B802-7378E90B6BE8}"/>
    <cellStyle name="Normal 11 2" xfId="258" xr:uid="{647EA015-9185-4CF0-8857-36F7374A28D1}"/>
    <cellStyle name="Normal 11 2 10" xfId="10400" xr:uid="{C8E3C4B8-EBD1-4A31-B331-8F6CC438BC86}"/>
    <cellStyle name="Normal 11 2 11" xfId="12732" xr:uid="{C8C40175-8ECF-458D-BFAC-952BC0E3E092}"/>
    <cellStyle name="Normal 11 2 12" xfId="14806" xr:uid="{4EE2CA6B-D16B-47D0-93D1-C0DD98A8EE03}"/>
    <cellStyle name="Normal 11 2 2" xfId="476" xr:uid="{9797F6C5-AB93-42F9-9EB3-587C226C8C76}"/>
    <cellStyle name="Normal 11 2 2 2" xfId="743" xr:uid="{F921D3CC-DF7F-4B12-B1B4-3C1F49C29711}"/>
    <cellStyle name="Normal 11 2 2 2 2" xfId="977" xr:uid="{D135499B-47A0-4593-9E85-5A261F1C9201}"/>
    <cellStyle name="Normal 11 2 2 2 2 2" xfId="2002" xr:uid="{5A13380D-E0E0-411C-BDA4-50415B834D5E}"/>
    <cellStyle name="Normal 11 2 2 2 2 2 2" xfId="11429" xr:uid="{4F08A508-3595-47D9-9699-297DB598C8BA}"/>
    <cellStyle name="Normal 11 2 2 2 2 2 3" xfId="13618" xr:uid="{D2296D01-CF39-485C-8EE3-3DB661209B89}"/>
    <cellStyle name="Normal 11 2 2 2 2 3" xfId="3024" xr:uid="{9F887171-319D-4F64-A758-9313A33FDC17}"/>
    <cellStyle name="Normal 11 2 2 2 2 3 2" xfId="12156" xr:uid="{E5A65D5B-88D2-4957-8C6E-D336984BE692}"/>
    <cellStyle name="Normal 11 2 2 2 2 3 3" xfId="14339" xr:uid="{F997D990-352F-4F18-BA41-CDB52A1933F1}"/>
    <cellStyle name="Normal 11 2 2 2 2 4" xfId="10861" xr:uid="{C866430A-30A5-4FE8-8C1A-4E0CDCCFB6C4}"/>
    <cellStyle name="Normal 11 2 2 2 2 5" xfId="13133" xr:uid="{5371D5D5-F4F1-422B-8ED7-DF12915EC5B5}"/>
    <cellStyle name="Normal 11 2 2 2 3" xfId="1145" xr:uid="{68D5CF27-5C21-41C2-83D7-B34785302109}"/>
    <cellStyle name="Normal 11 2 2 2 3 2" xfId="11004" xr:uid="{41521229-77A7-4C7C-94AA-D35CB442E148}"/>
    <cellStyle name="Normal 11 2 2 2 3 3" xfId="13265" xr:uid="{372561D2-883E-4D87-9210-1918BDB4B638}"/>
    <cellStyle name="Normal 11 2 2 2 4" xfId="2661" xr:uid="{9663DC3B-B636-4E09-9295-F107E4D97795}"/>
    <cellStyle name="Normal 11 2 2 2 4 2" xfId="11793" xr:uid="{87679814-110E-4F25-A6B1-BAC036620C19}"/>
    <cellStyle name="Normal 11 2 2 2 4 3" xfId="13976" xr:uid="{ADDD327C-7C7F-4D17-9B77-502A504BCD28}"/>
    <cellStyle name="Normal 11 2 2 2 5" xfId="10658" xr:uid="{2957E49A-A9AC-4083-AD14-6BF11D386244}"/>
    <cellStyle name="Normal 11 2 2 2 6" xfId="12931" xr:uid="{E5D90432-AD8C-4239-A3AC-82A78B2C9838}"/>
    <cellStyle name="Normal 11 2 2 3" xfId="881" xr:uid="{D0DF3490-C87B-47F9-99D5-1A3F9DAD432D}"/>
    <cellStyle name="Normal 11 2 2 3 2" xfId="2236" xr:uid="{84F74A9C-2550-4475-861C-52675F3FFAB0}"/>
    <cellStyle name="Normal 11 2 2 3 2 2" xfId="3205" xr:uid="{F02937EC-89ED-4911-94EE-E8AB79829041}"/>
    <cellStyle name="Normal 11 2 2 3 2 2 2" xfId="12337" xr:uid="{1CAD8254-2687-45C4-9595-DA0CF1BB7D2F}"/>
    <cellStyle name="Normal 11 2 2 3 2 2 3" xfId="14520" xr:uid="{93363B7C-FDF8-42C8-9B7A-4AD2C0F103CE}"/>
    <cellStyle name="Normal 11 2 2 3 2 3" xfId="11609" xr:uid="{821AB409-C453-4E3E-9728-27C0497381AE}"/>
    <cellStyle name="Normal 11 2 2 3 2 4" xfId="13797" xr:uid="{83BC0F9A-AD87-464F-AF34-258BDB67B122}"/>
    <cellStyle name="Normal 11 2 2 3 3" xfId="1616" xr:uid="{7C742B67-2D46-485F-97A3-467A0DA35EF1}"/>
    <cellStyle name="Normal 11 2 2 3 3 2" xfId="11243" xr:uid="{80F6F13A-9BEB-4989-8A0D-02F9AECA8EF8}"/>
    <cellStyle name="Normal 11 2 2 3 3 3" xfId="13449" xr:uid="{D002BC37-73C3-40CC-83E5-7A00754970B2}"/>
    <cellStyle name="Normal 11 2 2 3 4" xfId="2855" xr:uid="{F5524DAC-D756-4B61-B2EB-A7A44C722C49}"/>
    <cellStyle name="Normal 11 2 2 3 4 2" xfId="11987" xr:uid="{2BDEAB97-7218-4B27-BCE3-6C3AC2F4E428}"/>
    <cellStyle name="Normal 11 2 2 3 4 3" xfId="14170" xr:uid="{423C142A-F459-49AB-841B-11D7AE556D84}"/>
    <cellStyle name="Normal 11 2 2 3 5" xfId="10765" xr:uid="{6B2F79F2-6FA0-4B31-8E37-C045BD94F283}"/>
    <cellStyle name="Normal 11 2 2 3 6" xfId="13037" xr:uid="{1C4F578D-58D5-49F1-893D-4FCB7FFDA7F8}"/>
    <cellStyle name="Normal 11 2 2 4" xfId="995" xr:uid="{50B60534-BAB4-4F88-AF66-66582FB0D7D5}"/>
    <cellStyle name="Normal 11 2 2 4 2" xfId="1083" xr:uid="{A53D9C78-6D88-4707-8622-33B08C5C370A}"/>
    <cellStyle name="Normal 11 2 2 4 2 2" xfId="10945" xr:uid="{CC0F7C06-D722-4E57-A198-3496BDAD79DD}"/>
    <cellStyle name="Normal 11 2 2 4 2 3" xfId="13206" xr:uid="{FF5AB73F-8EF0-4850-BB93-B58DB92913BD}"/>
    <cellStyle name="Normal 11 2 2 4 3" xfId="2068" xr:uid="{75A4A915-EC52-4E50-A7F2-EC6305B060D2}"/>
    <cellStyle name="Normal 11 2 2 4 3 2" xfId="11494" xr:uid="{0194C930-5312-4E20-B395-B480D8D0DC05}"/>
    <cellStyle name="Normal 11 2 2 4 3 3" xfId="13683" xr:uid="{474A7D87-03B4-495E-A928-4DC8A883F40E}"/>
    <cellStyle name="Normal 11 2 2 4 4" xfId="3090" xr:uid="{90C20699-4F46-441B-A908-44B0C932D6E2}"/>
    <cellStyle name="Normal 11 2 2 4 4 2" xfId="12222" xr:uid="{B1B64E08-7564-4B41-9429-17704B00A408}"/>
    <cellStyle name="Normal 11 2 2 4 4 3" xfId="14405" xr:uid="{DF800560-E94B-492D-912B-B504A964B40D}"/>
    <cellStyle name="Normal 11 2 2 4 5" xfId="10879" xr:uid="{37631CA4-3310-4CD3-B98A-0818D8E72F99}"/>
    <cellStyle name="Normal 11 2 2 4 6" xfId="13151" xr:uid="{BE5D61BA-D68D-4934-945C-40A208965EDE}"/>
    <cellStyle name="Normal 11 2 2 5" xfId="1277" xr:uid="{495E4EA5-486D-4219-8989-56FD1ECBD899}"/>
    <cellStyle name="Normal 11 2 2 5 2" xfId="11086" xr:uid="{42D19480-BA1E-443B-AC1F-CA1BEF9EE83B}"/>
    <cellStyle name="Normal 11 2 2 5 3" xfId="13343" xr:uid="{3C17ADC0-8B20-49E1-A5E3-09AF90E11B78}"/>
    <cellStyle name="Normal 11 2 2 6" xfId="2741" xr:uid="{B04A6095-7482-44F9-B9D5-0C23B81EDFD6}"/>
    <cellStyle name="Normal 11 2 2 6 2" xfId="11873" xr:uid="{708CFEFA-1870-4D19-9029-B0F8833D7779}"/>
    <cellStyle name="Normal 11 2 2 6 3" xfId="14056" xr:uid="{DB99DCC3-58B3-45B7-AFE3-8A04182CB064}"/>
    <cellStyle name="Normal 11 2 2 7" xfId="4307" xr:uid="{815D34A4-2211-4BEB-AB94-C62A420072BB}"/>
    <cellStyle name="Normal 11 2 2 8" xfId="10540" xr:uid="{2D6ED920-1F8D-4CA5-B7A8-03338CC3CCBC}"/>
    <cellStyle name="Normal 11 2 2 9" xfId="12836" xr:uid="{A021F2F7-5D8C-409B-B906-2CA8A85B73F4}"/>
    <cellStyle name="Normal 11 2 3" xfId="449" xr:uid="{FF125711-0B57-42D2-8365-42CAE5C46D1A}"/>
    <cellStyle name="Normal 11 2 3 2" xfId="2083" xr:uid="{9099F077-33CE-4273-B975-041E3AA5577C}"/>
    <cellStyle name="Normal 11 2 3 2 2" xfId="11509" xr:uid="{22083E23-3BF0-4505-99E0-54E58223E338}"/>
    <cellStyle name="Normal 11 2 3 2 3" xfId="13698" xr:uid="{BFF9E391-56DC-4A6C-A657-969C5D585AAF}"/>
    <cellStyle name="Normal 11 2 3 3" xfId="3105" xr:uid="{083E34E7-B075-42E0-8294-2FA6C5C982A1}"/>
    <cellStyle name="Normal 11 2 3 3 2" xfId="12237" xr:uid="{426F8594-AC39-4535-9E3C-994753CDCB30}"/>
    <cellStyle name="Normal 11 2 3 3 3" xfId="14420" xr:uid="{9C473FCF-9D5C-40FB-8AEE-1D79A0B2BB15}"/>
    <cellStyle name="Normal 11 2 3 4" xfId="4306" xr:uid="{5CC850CD-9A99-4096-9949-6736DC5D4EE7}"/>
    <cellStyle name="Normal 11 2 3 5" xfId="10521" xr:uid="{E4D06BE9-57F3-4C2F-BF15-3065CF954E61}"/>
    <cellStyle name="Normal 11 2 3 6" xfId="12827" xr:uid="{637A8B20-702A-4A2C-AEAA-E466505DFFA1}"/>
    <cellStyle name="Normal 11 2 4" xfId="872" xr:uid="{8AD56037-A7DF-49C3-B31F-D705606F30A5}"/>
    <cellStyle name="Normal 11 2 4 2" xfId="10756" xr:uid="{BC3D2786-8CB4-4184-9C1C-F2288B7745D6}"/>
    <cellStyle name="Normal 11 2 4 2 2" xfId="18425" xr:uid="{5898F887-DDA3-494B-9B84-3911D4C8CE1C}"/>
    <cellStyle name="Normal 11 2 4 3" xfId="13028" xr:uid="{E638EC33-2619-4BAC-94ED-8BC45DED92FC}"/>
    <cellStyle name="Normal 11 2 4 4" xfId="15993" xr:uid="{75223EF0-9BC3-4167-9327-3B12831D9D3C}"/>
    <cellStyle name="Normal 11 2 5" xfId="1319" xr:uid="{BFE03E57-6845-4DA8-B0B5-35AB00F98306}"/>
    <cellStyle name="Normal 11 2 5 2" xfId="11103" xr:uid="{0D826F97-6E00-4866-9391-C17FD40365FE}"/>
    <cellStyle name="Normal 11 2 5 3" xfId="13357" xr:uid="{F3D77FEB-7465-4D57-B0E7-F8744BBF598D}"/>
    <cellStyle name="Normal 11 2 5 4" xfId="16702" xr:uid="{FC02DD0E-3482-4D6E-AE6A-7FF82E2BEB80}"/>
    <cellStyle name="Normal 11 2 6" xfId="2756" xr:uid="{48CD8380-4755-441B-90BB-4184D0141C3D}"/>
    <cellStyle name="Normal 11 2 6 2" xfId="11888" xr:uid="{8ADED45D-6A57-4ABA-AC5D-D00658D894C0}"/>
    <cellStyle name="Normal 11 2 6 3" xfId="14071" xr:uid="{947B2955-0A6A-4197-B277-B0A09999AE93}"/>
    <cellStyle name="Normal 11 2 6 4" xfId="19823" xr:uid="{C2DFBA65-E635-4034-813B-FDE114924A7F}"/>
    <cellStyle name="Normal 11 2 7" xfId="3315" xr:uid="{E66C3C61-3E17-46B1-98B6-F138B0E974CA}"/>
    <cellStyle name="Normal 11 2 7 2" xfId="12447" xr:uid="{42A6C1A8-CFDB-4835-B4B5-1AA6F8385D86}"/>
    <cellStyle name="Normal 11 2 7 3" xfId="14629" xr:uid="{CBDBCC4E-7EE4-4D95-BE92-3B72C2A6B3DB}"/>
    <cellStyle name="Normal 11 2 8" xfId="3558" xr:uid="{CA4911CC-C3E0-4E46-8B10-71BFEAC190C1}"/>
    <cellStyle name="Normal 11 2 9" xfId="7769" xr:uid="{D4AE2D66-26F5-4428-B8C5-E9A2BB463041}"/>
    <cellStyle name="Normal 11 3" xfId="1382" xr:uid="{6439C6FC-0E6B-4E83-AB8B-EBB3926B1A55}"/>
    <cellStyle name="Normal 11 3 2" xfId="5868" xr:uid="{8D4ABFF5-303A-495A-8FA6-95EC3BB41782}"/>
    <cellStyle name="Normal 11 3 3" xfId="4308" xr:uid="{3265C151-FFBC-48A7-A95B-3707AF0D1009}"/>
    <cellStyle name="Normal 11 4" xfId="4305" xr:uid="{345B22AF-219C-46B5-8439-A9EBEB2A45FD}"/>
    <cellStyle name="Normal 11 4 2" xfId="8075" xr:uid="{D46F500C-CC76-40B2-80B0-0370061617EC}"/>
    <cellStyle name="Normal 11 4 2 2" xfId="18426" xr:uid="{7AFF8BFB-457F-47ED-A527-96A796E4C73B}"/>
    <cellStyle name="Normal 11 4 2 3" xfId="15995" xr:uid="{8804FAAE-9F3D-48D8-A129-46431CDB5E66}"/>
    <cellStyle name="Normal 11 4 3" xfId="10368" xr:uid="{78741EA5-D919-47A5-92AC-658F70CB1AC7}"/>
    <cellStyle name="Normal 11 4 3 2" xfId="16806" xr:uid="{06134A03-D973-40F3-9D99-7BB0DFFD89B3}"/>
    <cellStyle name="Normal 11 4 4" xfId="12705" xr:uid="{75E519BF-0BB8-4EBD-BEF1-E6FED4931380}"/>
    <cellStyle name="Normal 11 4 4 2" xfId="19824" xr:uid="{CC698A89-71BD-4BD7-8294-37B784E5B477}"/>
    <cellStyle name="Normal 11 4 5" xfId="14833" xr:uid="{ED49EC0C-5C50-41DB-8ED5-F836CA27B6AF}"/>
    <cellStyle name="Normal 11 5" xfId="6247" xr:uid="{F5715340-64BD-4092-8738-C2627C38A736}"/>
    <cellStyle name="Normal 11 5 2" xfId="8894" xr:uid="{5A7AADEE-11CC-4B44-9926-22364F56B2F3}"/>
    <cellStyle name="Normal 11 5 2 2" xfId="18427" xr:uid="{F1508831-E194-4FCE-A95A-B56F665348F5}"/>
    <cellStyle name="Normal 11 5 2 3" xfId="15996" xr:uid="{AFF1E3BD-24C6-45A5-96D4-7A5D024BE331}"/>
    <cellStyle name="Normal 11 5 3" xfId="17193" xr:uid="{1E4591B7-5031-4F49-8296-2C7E6E1271E6}"/>
    <cellStyle name="Normal 11 5 4" xfId="19825" xr:uid="{117C011B-A685-4674-BE64-EE7976697013}"/>
    <cellStyle name="Normal 11 5 5" xfId="14930" xr:uid="{7605D79E-422D-4103-93F8-1617A07A53BE}"/>
    <cellStyle name="Normal 11 6" xfId="3461" xr:uid="{071C48CF-FB3F-403F-A66D-868E2C170993}"/>
    <cellStyle name="Normal 11 6 2" xfId="15027" xr:uid="{85C6B27D-DA1D-44A6-BEA6-5BD481D68685}"/>
    <cellStyle name="Normal 11 7" xfId="7688" xr:uid="{86AECF1B-1BE0-4B56-A0B5-759F068F41F5}"/>
    <cellStyle name="Normal 11 7 2" xfId="18428" xr:uid="{84BD1121-20A5-4937-8DCB-D21D754AAD48}"/>
    <cellStyle name="Normal 11 7 3" xfId="19826" xr:uid="{1B6B5113-4D86-4180-9A70-F56CCE04AE97}"/>
    <cellStyle name="Normal 11 7 4" xfId="15997" xr:uid="{4433583A-45AF-4FC8-ABFD-09620940382A}"/>
    <cellStyle name="Normal 11 8" xfId="16628" xr:uid="{CE2EBA16-C12B-4E4F-8571-983DD20034C3}"/>
    <cellStyle name="Normal 11 9" xfId="14739" xr:uid="{9337D5C1-4327-4632-A959-88FC34F209E6}"/>
    <cellStyle name="Normal 110" xfId="2362" xr:uid="{58F2170D-927B-4BF5-B760-206A0FC840A9}"/>
    <cellStyle name="Normal 111" xfId="2415" xr:uid="{813B2F7C-2E27-489F-97E5-F134497AB889}"/>
    <cellStyle name="Normal 112" xfId="2360" xr:uid="{83B83FCA-D42E-408A-B9D1-0865A0055F7E}"/>
    <cellStyle name="Normal 113" xfId="2380" xr:uid="{A7BAE709-1EE2-4179-963D-4419DAE9F37A}"/>
    <cellStyle name="Normal 114" xfId="229" xr:uid="{BD69292B-6DEE-4F13-86BB-32B3765D7B48}"/>
    <cellStyle name="Normal 114 2" xfId="2410" xr:uid="{1A8FEBCB-C7F9-4FED-9FD2-A0E6F1C3538C}"/>
    <cellStyle name="Normal 114 3" xfId="10375" xr:uid="{DC978928-9AD8-474F-834D-F49235589FF0}"/>
    <cellStyle name="Normal 114 4" xfId="12711" xr:uid="{21382323-703C-4F35-8F2E-3125FB5CE54C}"/>
    <cellStyle name="Normal 115" xfId="2419" xr:uid="{688F5E12-2FF5-4819-8DF4-4433BBFA6300}"/>
    <cellStyle name="Normal 116" xfId="2413" xr:uid="{EAD4C8E8-A19A-4901-BD04-215518D3B217}"/>
    <cellStyle name="Normal 117" xfId="2417" xr:uid="{0E9F0D11-1FF4-4849-92E3-20AAA34460EF}"/>
    <cellStyle name="Normal 118" xfId="2399" xr:uid="{47626810-271C-40F4-9873-557CA5D95C07}"/>
    <cellStyle name="Normal 119" xfId="2416" xr:uid="{33216069-9DAC-4B6C-A3D5-5D983A7E2068}"/>
    <cellStyle name="Normal 12" xfId="150" xr:uid="{8C921F66-6A41-4822-959E-72CECC03F31D}"/>
    <cellStyle name="Normal 12 13 2" xfId="5787" xr:uid="{A3FE3069-62D8-41D9-A79D-3A3B040D1D7F}"/>
    <cellStyle name="Normal 12 13 2 2" xfId="6352" xr:uid="{4CA405F5-BD7C-45BE-9523-C89B57C15B39}"/>
    <cellStyle name="Normal 12 13 2 2 2" xfId="8971" xr:uid="{954AF4ED-CB93-4350-8C8E-43AA8AEBCA65}"/>
    <cellStyle name="Normal 12 13 2 2 2 2" xfId="18430" xr:uid="{F3660DBB-3047-44F5-A7F2-24CAF7EBBF2D}"/>
    <cellStyle name="Normal 12 13 2 2 2 3" xfId="15999" xr:uid="{E887FD01-0593-456B-B3D8-B6CFF6053965}"/>
    <cellStyle name="Normal 12 13 2 2 3" xfId="17262" xr:uid="{783399BE-4B9F-4155-B706-A06250A8CFA9}"/>
    <cellStyle name="Normal 12 13 2 2 4" xfId="19828" xr:uid="{006621FC-9C5F-41CE-8BB7-EBE16C984C7A}"/>
    <cellStyle name="Normal 12 13 2 2 5" xfId="14990" xr:uid="{65EB914D-DBC1-417D-9AAC-033962DC56A2}"/>
    <cellStyle name="Normal 12 13 2 3" xfId="8664" xr:uid="{0EE257C3-527F-410B-B3BB-BF8FD6606E4B}"/>
    <cellStyle name="Normal 12 13 2 3 2" xfId="18429" xr:uid="{F663D7A5-7A78-44C5-829E-B1AAC5AF3D77}"/>
    <cellStyle name="Normal 12 13 2 3 3" xfId="15998" xr:uid="{8B2AC02D-BF10-485C-9BFC-853CB15B4BAD}"/>
    <cellStyle name="Normal 12 13 2 4" xfId="17012" xr:uid="{DBEA87E5-752C-49DF-B6D1-31A20DBE820F}"/>
    <cellStyle name="Normal 12 13 2 5" xfId="19827" xr:uid="{02F82249-C864-472C-B2C5-47B07DF2D802}"/>
    <cellStyle name="Normal 12 13 2 6" xfId="14891" xr:uid="{34F11AFE-31B6-4E5B-995D-DC0B2D442DD0}"/>
    <cellStyle name="Normal 12 2" xfId="1334" xr:uid="{C1EE5F33-2101-40B7-A586-39D598439D15}"/>
    <cellStyle name="Normal 12 2 2" xfId="4311" xr:uid="{9AECE5B1-9CE3-4866-8645-0CDBB294B3B5}"/>
    <cellStyle name="Normal 12 2 3" xfId="4310" xr:uid="{3FFBE426-A1BC-4447-B467-49C151D8F46B}"/>
    <cellStyle name="Normal 12 3" xfId="4312" xr:uid="{A517874F-13EA-4A8A-A87D-C6336723271C}"/>
    <cellStyle name="Normal 12 3 2" xfId="10105" xr:uid="{A872537E-DC5D-4A99-BE57-7ADB3F19AF21}"/>
    <cellStyle name="Normal 12 3 3" xfId="16000" xr:uid="{944C6A17-27C4-481A-81E9-10CF50566636}"/>
    <cellStyle name="Normal 12 4" xfId="4313" xr:uid="{8B5BB1B6-6127-4EEF-9934-9EE152691DB8}"/>
    <cellStyle name="Normal 12 4 4" xfId="369" xr:uid="{93AC7E6E-A7FB-4C1E-9B22-50DD9E6BE983}"/>
    <cellStyle name="Normal 12 5" xfId="4309" xr:uid="{990DAACC-3E1F-4C6D-AF5C-C613D83261E2}"/>
    <cellStyle name="Normal 12 5 2" xfId="8078" xr:uid="{8D07A222-5321-4E5D-A79D-EC823AAA552A}"/>
    <cellStyle name="Normal 12 5 2 2" xfId="18432" xr:uid="{6228B026-64DF-4034-A83B-65DC5EF35E9E}"/>
    <cellStyle name="Normal 12 5 2 3" xfId="16001" xr:uid="{2BF2D10B-11F8-41D2-9C44-2C850C100884}"/>
    <cellStyle name="Normal 12 5 3" xfId="16807" xr:uid="{18B96C78-B45D-4E2F-B783-FE419CF2666E}"/>
    <cellStyle name="Normal 12 5 4" xfId="19829" xr:uid="{5FD3FC87-1FE1-4805-BA3F-174A74ABADCB}"/>
    <cellStyle name="Normal 12 5 5" xfId="14834" xr:uid="{045F04D9-58B8-4072-B892-1C9984A291C2}"/>
    <cellStyle name="Normal 12 6" xfId="6248" xr:uid="{E88AECC9-9DA6-4297-86C3-26FC8B1C7DA8}"/>
    <cellStyle name="Normal 12 6 2" xfId="8895" xr:uid="{9FAFB489-54A1-4EEF-93B8-D1828AAF1D44}"/>
    <cellStyle name="Normal 12 6 2 2" xfId="18433" xr:uid="{B8656E79-1BA9-4865-82E3-D964D45F04D7}"/>
    <cellStyle name="Normal 12 6 2 3" xfId="16002" xr:uid="{39E5208A-8B6C-4908-9995-1DADD9AE0772}"/>
    <cellStyle name="Normal 12 6 3" xfId="17194" xr:uid="{8645A638-0775-41E0-AAB4-9E6FAB4F6418}"/>
    <cellStyle name="Normal 12 6 4" xfId="19830" xr:uid="{6170A1CA-4A49-44AD-86DF-F7E9928D8173}"/>
    <cellStyle name="Normal 12 6 5" xfId="14931" xr:uid="{0AD0530B-06CD-489D-A2A6-F6E7BC9D64C8}"/>
    <cellStyle name="Normal 120" xfId="230" xr:uid="{9E8E0D3B-0F1D-4A26-BB03-E958F64E237D}"/>
    <cellStyle name="Normal 120 2" xfId="2391" xr:uid="{BD150406-FD41-45BC-BCB3-89DEC00C33C4}"/>
    <cellStyle name="Normal 120 3" xfId="10376" xr:uid="{AF33324B-25AD-4977-83FA-DB6990644685}"/>
    <cellStyle name="Normal 120 4" xfId="12712" xr:uid="{7A7A4276-1AAC-4923-A3C5-C2635800453D}"/>
    <cellStyle name="Normal 121" xfId="2374" xr:uid="{8BAB378B-0D76-4C76-BE09-D7358374ECBC}"/>
    <cellStyle name="Normal 122" xfId="2411" xr:uid="{5D17F3E2-5CBB-4B3E-9801-54E6624F8AD6}"/>
    <cellStyle name="Normal 123" xfId="2420" xr:uid="{BBBFFE02-2E33-4B47-B3F0-F4C4628CAB55}"/>
    <cellStyle name="Normal 124" xfId="2404" xr:uid="{4FE666AA-A78A-45C8-A7C6-BDE1EA0195A9}"/>
    <cellStyle name="Normal 125" xfId="2369" xr:uid="{388AA4CB-A02F-49E2-8BB6-849BD2FA6D61}"/>
    <cellStyle name="Normal 126" xfId="2377" xr:uid="{9E95B003-311A-460F-91FD-8BFA18B45192}"/>
    <cellStyle name="Normal 127" xfId="2409" xr:uid="{2EA06E42-F72C-4166-9A88-1D545216B327}"/>
    <cellStyle name="Normal 128" xfId="2422" xr:uid="{8ABBD055-4F1B-4BFD-82CA-2660DD14C7CE}"/>
    <cellStyle name="Normal 129" xfId="2450" xr:uid="{36E9383F-5D6A-43FD-9CB6-5F31364124A9}"/>
    <cellStyle name="Normal 129 2" xfId="15103" xr:uid="{EEEFB767-A4BA-4862-A027-BE8CBF4D27F9}"/>
    <cellStyle name="Normal 13" xfId="260" xr:uid="{E9EE05EE-3517-479E-BD89-67DF96A9C097}"/>
    <cellStyle name="Normal 13 11" xfId="1198" xr:uid="{8975DCEA-CF34-4457-9157-FD803E085D14}"/>
    <cellStyle name="Normal 13 2" xfId="1006" xr:uid="{6181520A-F60E-4459-B45F-AE420D3587FE}"/>
    <cellStyle name="Normal 13 2 2" xfId="1424" xr:uid="{284474FF-A01C-4E8E-BC91-5EE5B6968368}"/>
    <cellStyle name="Normal 13 2 2 2" xfId="4315" xr:uid="{AA31B1D3-9DAD-42D0-9C4C-463B921E76CB}"/>
    <cellStyle name="Normal 13 3" xfId="1317" xr:uid="{30A70B2A-4FCB-4D52-BE84-B89FF47A15E3}"/>
    <cellStyle name="Normal 13 3 2" xfId="4316" xr:uid="{7DD50808-AF55-4F4D-9477-A8DF8298DB31}"/>
    <cellStyle name="Normal 13 3 2 2" xfId="11101" xr:uid="{56E243DA-0404-4FAD-9FFE-3BFDCE8803E8}"/>
    <cellStyle name="Normal 13 3 3" xfId="10095" xr:uid="{7E1130AF-7C4D-4C43-82A4-8D2871079B44}"/>
    <cellStyle name="Normal 13 4" xfId="4314" xr:uid="{C8F7F35E-F467-45B8-A280-6322898E6FEB}"/>
    <cellStyle name="Normal 13 4 2" xfId="8080" xr:uid="{DFC47350-06C7-4009-B485-39639BCD7093}"/>
    <cellStyle name="Normal 13 4 2 2" xfId="18434" xr:uid="{10F3B60C-1CD9-4589-B10F-90FF6588F531}"/>
    <cellStyle name="Normal 13 4 2 3" xfId="16003" xr:uid="{CC11BA87-4631-4FA6-8615-884E7132862C}"/>
    <cellStyle name="Normal 13 4 3" xfId="10191" xr:uid="{6CB65B5D-20FA-43B3-8128-26E47707460C}"/>
    <cellStyle name="Normal 13 4 3 2" xfId="16809" xr:uid="{BBAED359-FF7D-4C54-BE40-794E63306D10}"/>
    <cellStyle name="Normal 13 4 4" xfId="19831" xr:uid="{E6BC009F-EFDF-4B8D-A679-C9E9C2D5B5FD}"/>
    <cellStyle name="Normal 13 4 5" xfId="14835" xr:uid="{7A42E282-F94A-401B-ACD3-19762BA90D76}"/>
    <cellStyle name="Normal 13 5" xfId="6249" xr:uid="{3AB58843-23E8-44A9-8D78-DE2E55B93AEC}"/>
    <cellStyle name="Normal 13 5 2" xfId="8896" xr:uid="{BA7AEA4F-8311-4D63-8841-A484DAD74B56}"/>
    <cellStyle name="Normal 13 5 2 2" xfId="18435" xr:uid="{C58430A4-0399-424D-AC40-466BC1FDAEBD}"/>
    <cellStyle name="Normal 13 5 2 3" xfId="16004" xr:uid="{19C43CAA-7778-4742-B9E5-58D5FF0A9E4D}"/>
    <cellStyle name="Normal 13 5 3" xfId="17195" xr:uid="{4CCF237E-F0E0-4A31-B5E5-551D5C42ED9B}"/>
    <cellStyle name="Normal 13 5 4" xfId="19832" xr:uid="{02844A1A-499F-48D7-BE0A-6ECECECE2356}"/>
    <cellStyle name="Normal 13 5 5" xfId="14932" xr:uid="{AE6397EF-A89A-4009-B42F-344B48967A0E}"/>
    <cellStyle name="Normal 130" xfId="2464" xr:uid="{17FD344C-8B84-41CF-8A52-4A8D839C4848}"/>
    <cellStyle name="Normal 131" xfId="2482" xr:uid="{46D08A5E-75B8-497F-9F69-2F686DCCC125}"/>
    <cellStyle name="Normal 132" xfId="2455" xr:uid="{B764EF7A-F6EB-4894-847B-AC847D08E89D}"/>
    <cellStyle name="Normal 133" xfId="2445" xr:uid="{955100DE-EF28-405B-B6BD-86D0618C1269}"/>
    <cellStyle name="Normal 134" xfId="2459" xr:uid="{0945562F-CEC3-430C-B7DE-09094A904E4B}"/>
    <cellStyle name="Normal 135" xfId="2475" xr:uid="{11E207C2-63E3-497D-9AE1-7D7593433D03}"/>
    <cellStyle name="Normal 136" xfId="255" xr:uid="{F01D2E48-8C24-4403-A2AA-12B4FE6BB818}"/>
    <cellStyle name="Normal 136 2" xfId="2467" xr:uid="{E2ABCD7F-A609-4A5E-A86F-198D3AE81099}"/>
    <cellStyle name="Normal 137" xfId="2489" xr:uid="{84888B3C-3AD5-425E-A94E-FE207CAF92C5}"/>
    <cellStyle name="Normal 138" xfId="2479" xr:uid="{9448824A-192E-4F02-BFDA-D04B4B3669E5}"/>
    <cellStyle name="Normal 139" xfId="2477" xr:uid="{6B8045A1-B0D6-4B60-B905-578C5D7D1B23}"/>
    <cellStyle name="Normal 14" xfId="134" xr:uid="{8E9B9AE0-D63A-4315-AA23-4C0C491FA901}"/>
    <cellStyle name="Normal 14 10" xfId="12510" xr:uid="{6A85CA2F-3F42-4DE1-B5A7-53AD3F64F758}"/>
    <cellStyle name="Normal 14 11" xfId="14836" xr:uid="{7B2F2E13-9DDD-4F44-AADA-3FEF8EE866E8}"/>
    <cellStyle name="Normal 14 2" xfId="355" xr:uid="{6577B640-93BD-4C25-BF40-E200C580FAC7}"/>
    <cellStyle name="Normal 14 2 2" xfId="1332" xr:uid="{662BDAC5-ED7B-44BD-96EF-D72B537C47AD}"/>
    <cellStyle name="Normal 14 2 2 2" xfId="4318" xr:uid="{AA4397D0-9402-472F-8A95-1694F7931B31}"/>
    <cellStyle name="Normal 14 2 2 2 2" xfId="10118" xr:uid="{BF20055D-F08F-4509-B57D-01E1933AC8E0}"/>
    <cellStyle name="Normal 14 2 2 2 2 2" xfId="12573" xr:uid="{2CF8E639-5A68-4578-BD4F-6BB0D4941D39}"/>
    <cellStyle name="Normal 14 2 2 2 2 2 2" xfId="16007" xr:uid="{693017E0-C8BC-40B0-A742-EC6D6500B91F}"/>
    <cellStyle name="Normal 14 2 2 2 2 2 2 2" xfId="18438" xr:uid="{0D71C344-BE89-4452-8A7B-C818742EBF15}"/>
    <cellStyle name="Normal 14 2 2 2 2 2 3" xfId="17490" xr:uid="{845A3378-5EC9-4DA4-A68D-0116C7524B79}"/>
    <cellStyle name="Normal 14 2 2 2 2 2 4" xfId="19835" xr:uid="{D2892CAA-E721-4421-98C8-B4344551448B}"/>
    <cellStyle name="Normal 14 2 2 2 2 2 5" xfId="15162" xr:uid="{456E1566-F619-4BCC-85F3-A1930FF87A0D}"/>
    <cellStyle name="Normal 14 2 2 2 2 3" xfId="15266" xr:uid="{6FA30159-374B-4C3E-92AD-936CEB2D1913}"/>
    <cellStyle name="Normal 14 2 2 2 2 3 2" xfId="17585" xr:uid="{8119DDF2-8C37-4EF2-BA64-F6F0D1DD2460}"/>
    <cellStyle name="Normal 14 2 2 2 2 4" xfId="17413" xr:uid="{26F94C06-0EBC-4B9D-99C8-4DA2267BD735}"/>
    <cellStyle name="Normal 14 2 2 2 2 5" xfId="19047" xr:uid="{3AA476FC-F479-4272-A9E2-4D7E11E70122}"/>
    <cellStyle name="Normal 14 2 2 2 2 6" xfId="15032" xr:uid="{9D64C6DB-3352-4873-8A6E-4957586EDF4A}"/>
    <cellStyle name="Normal 14 2 3" xfId="3360" xr:uid="{9ECEE4B5-5C7A-4676-AB52-AC9EBF464555}"/>
    <cellStyle name="Normal 14 2 3 2" xfId="18437" xr:uid="{F8E50EC3-C0FA-4A23-B69F-BE162C470A68}"/>
    <cellStyle name="Normal 14 2 3 3" xfId="16006" xr:uid="{9A057005-FDBD-4C6A-B4E4-A5454C1B5691}"/>
    <cellStyle name="Normal 14 2 4" xfId="7602" xr:uid="{933F0A1C-C510-4799-9517-5EB220810AC0}"/>
    <cellStyle name="Normal 14 2 4 2" xfId="16539" xr:uid="{1FFAD753-6E8C-473B-914C-ACBB6D960406}"/>
    <cellStyle name="Normal 14 2 5" xfId="19834" xr:uid="{48877EC6-1A63-41F5-ACCF-7B487EDAAB2E}"/>
    <cellStyle name="Normal 14 2 6" xfId="14667" xr:uid="{0DDFBEA0-8DC0-44D3-BAC1-374E96B5D7F2}"/>
    <cellStyle name="Normal 14 3" xfId="818" xr:uid="{A3E78E7E-4460-43F2-810E-F05897E411C0}"/>
    <cellStyle name="Normal 14 3 2" xfId="2184" xr:uid="{393913DC-6805-4B70-8F9A-0C7E898F984D}"/>
    <cellStyle name="Normal 14 3 2 2" xfId="3178" xr:uid="{89263357-6F3F-468C-854C-2452F058ED11}"/>
    <cellStyle name="Normal 14 3 2 2 2" xfId="12310" xr:uid="{67F23F0F-ABC1-48A7-B063-2F844E3882D8}"/>
    <cellStyle name="Normal 14 3 2 2 3" xfId="14493" xr:uid="{2850B105-4C81-453E-AC0D-A73561D77475}"/>
    <cellStyle name="Normal 14 3 2 2 4" xfId="18439" xr:uid="{8391294A-0CEE-4747-90AA-07D7BB55A5F2}"/>
    <cellStyle name="Normal 14 3 2 3" xfId="11581" xr:uid="{5A08D5C5-DDAB-4287-9676-5C609DC37019}"/>
    <cellStyle name="Normal 14 3 2 4" xfId="13770" xr:uid="{34A4F0E7-88A7-42D2-AA1C-DBEEDE442240}"/>
    <cellStyle name="Normal 14 3 2 5" xfId="16008" xr:uid="{192BBCC5-3068-4A22-AAB3-98D9D6D4CFF2}"/>
    <cellStyle name="Normal 14 3 3" xfId="1563" xr:uid="{49E4B5F5-C511-4A34-A26F-980864A6B75F}"/>
    <cellStyle name="Normal 14 3 3 2" xfId="11203" xr:uid="{49D469E1-6B23-4A8B-BD5A-F6E193857E8C}"/>
    <cellStyle name="Normal 14 3 3 3" xfId="13422" xr:uid="{D2E6F129-ACC3-4944-9360-B00ACF0A6D05}"/>
    <cellStyle name="Normal 14 3 3 4" xfId="17196" xr:uid="{D2E9EEE9-B1C5-4616-956A-99E7A6C72E41}"/>
    <cellStyle name="Normal 14 3 4" xfId="2828" xr:uid="{C1C389FB-ED5C-407C-B15C-B8167A89BC5D}"/>
    <cellStyle name="Normal 14 3 4 2" xfId="11960" xr:uid="{BD326C0D-7BA8-45A1-B3FD-7267C9ECB6F9}"/>
    <cellStyle name="Normal 14 3 4 3" xfId="14143" xr:uid="{1DEB483C-F413-405A-B4C3-03C9B9D6DA94}"/>
    <cellStyle name="Normal 14 3 4 4" xfId="19836" xr:uid="{4F7E236D-C177-454C-848F-CAEB2053B988}"/>
    <cellStyle name="Normal 14 3 5" xfId="6250" xr:uid="{E494FFCF-33B8-468A-874B-30640066AEB7}"/>
    <cellStyle name="Normal 14 3 6" xfId="8897" xr:uid="{E2A654F2-88E8-4AC4-B5F2-BAC1DBE75CEE}"/>
    <cellStyle name="Normal 14 3 7" xfId="10703" xr:uid="{690E18E6-79BE-4572-825C-69CFF02736C3}"/>
    <cellStyle name="Normal 14 3 8" xfId="12975" xr:uid="{D8CB021C-4DB5-4FDF-B6D2-F7F067A4072E}"/>
    <cellStyle name="Normal 14 3 9" xfId="14933" xr:uid="{92EFA10C-5EA5-42E2-BB12-9D29D93EBA82}"/>
    <cellStyle name="Normal 14 4" xfId="1034" xr:uid="{1D2A91C5-9E7A-4742-BB5A-B6075333FFB1}"/>
    <cellStyle name="Normal 14 4 2" xfId="2017" xr:uid="{E01EC81E-6BD6-45D1-8CB4-4473B79DB585}"/>
    <cellStyle name="Normal 14 4 2 2" xfId="11444" xr:uid="{4F2EABDA-05DD-48F1-890C-2CF0733C769A}"/>
    <cellStyle name="Normal 14 4 2 3" xfId="13633" xr:uid="{C4A6E2F2-82B6-4ABB-9801-665DE10E2C99}"/>
    <cellStyle name="Normal 14 4 2 4" xfId="18436" xr:uid="{8BF7544E-B3A1-4FC9-9758-4012EFB82FA6}"/>
    <cellStyle name="Normal 14 4 3" xfId="3039" xr:uid="{AC34E46B-CB45-4314-8F6E-33EF4F5DE51D}"/>
    <cellStyle name="Normal 14 4 3 2" xfId="12171" xr:uid="{1284D02E-D1B8-43A9-A732-75403CDE415D}"/>
    <cellStyle name="Normal 14 4 3 3" xfId="14354" xr:uid="{81F016E1-F7BB-4D82-8F35-738DC68C687C}"/>
    <cellStyle name="Normal 14 4 4" xfId="10913" xr:uid="{AF84D13E-EB8E-4DB2-A01A-56FF1F4E64CB}"/>
    <cellStyle name="Normal 14 4 5" xfId="13181" xr:uid="{BC31FBDD-392C-40A9-86F5-374DD0ADD5CA}"/>
    <cellStyle name="Normal 14 4 6" xfId="16005" xr:uid="{23858303-35A5-4248-A6E7-86E47EADE454}"/>
    <cellStyle name="Normal 14 5" xfId="1130" xr:uid="{99E668DD-8F1B-4253-9416-B78E19407D19}"/>
    <cellStyle name="Normal 14 5 2" xfId="10989" xr:uid="{16B05C27-D97E-49A2-BF34-6F129404F20A}"/>
    <cellStyle name="Normal 14 5 3" xfId="13250" xr:uid="{2A4768BA-79ED-4AEB-A11D-7ACFC2A44BA3}"/>
    <cellStyle name="Normal 14 5 4" xfId="16812" xr:uid="{8D27BB51-B7EC-4902-A9D1-BEB2B9C78592}"/>
    <cellStyle name="Normal 14 6" xfId="2646" xr:uid="{6741C4A0-0FBF-4B54-A828-346DA664DA52}"/>
    <cellStyle name="Normal 14 6 2" xfId="11778" xr:uid="{D254E276-14C2-4ED1-95B5-3844906A3286}"/>
    <cellStyle name="Normal 14 6 3" xfId="13961" xr:uid="{04FC2727-2F8A-42C2-9A82-D1CDE8636645}"/>
    <cellStyle name="Normal 14 6 4" xfId="19833" xr:uid="{FC3EB25E-9E80-4A4F-B2AB-5194F8B9315B}"/>
    <cellStyle name="Normal 14 7" xfId="4317" xr:uid="{7328D318-0EF9-4055-8FD5-810B044B75AF}"/>
    <cellStyle name="Normal 14 8" xfId="8083" xr:uid="{C070B631-6FC5-4DDB-A9A7-4A7733986C52}"/>
    <cellStyle name="Normal 14 9" xfId="10028" xr:uid="{37A63E3F-972A-46BB-A717-77A20512E3A5}"/>
    <cellStyle name="Normal 140" xfId="2486" xr:uid="{4609C695-66C1-4F0B-8DF7-DDC35B368C5F}"/>
    <cellStyle name="Normal 141" xfId="2424" xr:uid="{38368D4F-F428-4A2F-AEAC-33F7ACCD47A5}"/>
    <cellStyle name="Normal 142" xfId="2442" xr:uid="{02B64F81-EADE-4003-AE30-83C01F53EDC3}"/>
    <cellStyle name="Normal 143" xfId="2470" xr:uid="{60CCCB3A-306B-4348-97EC-0208C4F79893}"/>
    <cellStyle name="Normal 144" xfId="2490" xr:uid="{B735D7D4-FE8E-4D28-B234-89BAB0E5E5B7}"/>
    <cellStyle name="Normal 144 2" xfId="11677" xr:uid="{A05A853B-3B4E-4331-9D42-B9540EA0F33B}"/>
    <cellStyle name="Normal 144 3" xfId="10221" xr:uid="{7489419C-1929-427A-8BEC-236DEF174466}"/>
    <cellStyle name="Normal 145" xfId="2484" xr:uid="{4B66537A-D6F5-452C-8D3E-D7C19D6BA519}"/>
    <cellStyle name="Normal 145 2" xfId="11676" xr:uid="{F256972B-CFC9-4721-99F8-2A3F2E282CE4}"/>
    <cellStyle name="Normal 145 3" xfId="10236" xr:uid="{DADB6D1A-FE8F-414B-8A5B-1639F4FD02A9}"/>
    <cellStyle name="Normal 146" xfId="2488" xr:uid="{531CF525-C2C9-4E7B-B998-0948FA0EBEF0}"/>
    <cellStyle name="Normal 147" xfId="373" xr:uid="{2280BE68-A73E-48F9-A709-BF55740BFAF4}"/>
    <cellStyle name="Normal 148" xfId="334" xr:uid="{251DF0FD-8D7D-410C-8C6E-D795D9DE3E33}"/>
    <cellStyle name="Normal 148 2" xfId="10247" xr:uid="{41795298-AF0D-4298-87ED-C048F73143F7}"/>
    <cellStyle name="Normal 149" xfId="2483" xr:uid="{DB7B90DB-91D2-4CDF-9ECA-651C9EEFC2C5}"/>
    <cellStyle name="Normal 149 2" xfId="11675" xr:uid="{68D27EC5-E571-486D-B156-7B915FFACCBE}"/>
    <cellStyle name="Normal 149 3" xfId="10185" xr:uid="{9A8CC115-E89D-47D2-B0CE-DBA6B156E979}"/>
    <cellStyle name="Normal 15" xfId="261" xr:uid="{BB5F2D4B-9F92-4375-AF88-3951A8C5F580}"/>
    <cellStyle name="Normal 15 2" xfId="207" xr:uid="{B39B9685-E5E1-4B5E-B42B-E22E28CCAC75}"/>
    <cellStyle name="Normal 15 2 2" xfId="4320" xr:uid="{9F05B6A4-7D0A-483D-A12F-7A4FAFADA6C8}"/>
    <cellStyle name="Normal 15 3" xfId="135" xr:uid="{B0CD5FFE-A946-4577-8185-3BC518DBE314}"/>
    <cellStyle name="Normal 15 3 2" xfId="434" xr:uid="{339D6199-60B7-44EE-9BE7-DF12CF493F7F}"/>
    <cellStyle name="Normal 15 3 9 2" xfId="34" xr:uid="{5A7CFD1A-B2A8-4EEC-8ADE-03856C82E77D}"/>
    <cellStyle name="Normal 15 3 9 2 2" xfId="158" xr:uid="{6BA47F89-C8DA-4DB8-B7B8-67D00BF3F55D}"/>
    <cellStyle name="Normal 15 3 9 2 2 10" xfId="2610" xr:uid="{EF5C9CC2-ADB5-4F41-BB5C-E40E2F75B896}"/>
    <cellStyle name="Normal 15 3 9 2 2 10 2" xfId="11742" xr:uid="{575682D1-62B4-4AE1-8B19-3872237280FB}"/>
    <cellStyle name="Normal 15 3 9 2 2 10 3" xfId="13925" xr:uid="{24D3C9BF-E366-4751-947C-7643758566BB}"/>
    <cellStyle name="Normal 15 3 9 2 2 11" xfId="9985" xr:uid="{F0F447E1-19BC-4D6F-94F2-44E869F8A8BA}"/>
    <cellStyle name="Normal 15 3 9 2 2 12" xfId="12467" xr:uid="{B74E21E6-B46E-4562-AC7B-DBFFBA948C87}"/>
    <cellStyle name="Normal 15 3 9 2 2 2" xfId="223" xr:uid="{D65FBCED-FB7B-4538-844A-7B9D6B257362}"/>
    <cellStyle name="Normal 15 3 9 2 2 2 2" xfId="279" xr:uid="{A4208D2B-4C98-4EA4-AF3A-B3FDC1CA92B9}"/>
    <cellStyle name="Normal 15 3 9 2 2 2 2 2" xfId="6464" xr:uid="{D277AA18-E7BD-46BA-A405-9A62AA426E7B}"/>
    <cellStyle name="Normal 15 3 9 2 2 2 2 2 2" xfId="18442" xr:uid="{ED2AE182-9729-45E8-9469-4DEC7424EBCC}"/>
    <cellStyle name="Normal 15 3 9 2 2 2 2 2 3" xfId="16011" xr:uid="{47F6E421-6A9B-4083-86A2-3B50220CF3EE}"/>
    <cellStyle name="Normal 15 3 9 2 2 2 2 3" xfId="9057" xr:uid="{4F638837-C30F-4401-A90F-93315A1DA1B8}"/>
    <cellStyle name="Normal 15 3 9 2 2 2 2 3 2" xfId="17345" xr:uid="{6313FC9F-0203-44EB-BB78-6E9C33EAA8DC}"/>
    <cellStyle name="Normal 15 3 9 2 2 2 2 4" xfId="10416" xr:uid="{2382B75C-8481-460F-A17E-70C07F9B51AE}"/>
    <cellStyle name="Normal 15 3 9 2 2 2 2 4 2" xfId="19838" xr:uid="{E295F55A-D72E-45B8-837F-1E413003A0BD}"/>
    <cellStyle name="Normal 15 3 9 2 2 2 2 5" xfId="12747" xr:uid="{D540C28F-AAA2-47D9-9E54-E0FA2875D0A8}"/>
    <cellStyle name="Normal 15 3 9 2 2 2 2 6" xfId="15007" xr:uid="{73A706D1-EE24-4CFD-B8FD-2C0E569015B4}"/>
    <cellStyle name="Normal 15 3 9 2 2 2 3" xfId="1984" xr:uid="{E94EBA99-782A-41B7-B033-CD85664552F6}"/>
    <cellStyle name="Normal 15 3 9 2 2 2 3 2" xfId="11411" xr:uid="{9372E570-8FAC-43EB-8332-B6E11D3DABB8}"/>
    <cellStyle name="Normal 15 3 9 2 2 2 3 2 2" xfId="18441" xr:uid="{59F5F8FA-1E60-434D-8B44-8FFDAC0C389C}"/>
    <cellStyle name="Normal 15 3 9 2 2 2 3 3" xfId="13600" xr:uid="{39FA7C94-C87D-4534-8A5F-1330FD75D5E6}"/>
    <cellStyle name="Normal 15 3 9 2 2 2 3 4" xfId="16010" xr:uid="{FB2E43E3-7448-4C55-A39C-DFEFF147E3F9}"/>
    <cellStyle name="Normal 15 3 9 2 2 2 4" xfId="3006" xr:uid="{5864557A-AFC5-461B-AB19-C80720D235E0}"/>
    <cellStyle name="Normal 15 3 9 2 2 2 4 2" xfId="12138" xr:uid="{8C50C07B-4282-4A3E-B64D-2A8348C51EA2}"/>
    <cellStyle name="Normal 15 3 9 2 2 2 4 3" xfId="14321" xr:uid="{3A529034-6228-44C7-9282-4D5FF96C6EB1}"/>
    <cellStyle name="Normal 15 3 9 2 2 2 4 4" xfId="16501" xr:uid="{45814EC5-CD9F-4D7B-BF29-89B68300BB5B}"/>
    <cellStyle name="Normal 15 3 9 2 2 2 5" xfId="3329" xr:uid="{C1FF6895-6B01-4C2B-A82B-0843A2A57F1E}"/>
    <cellStyle name="Normal 15 3 9 2 2 2 5 2" xfId="19837" xr:uid="{EFCFC798-1F48-486A-A2FA-07C20C2226F9}"/>
    <cellStyle name="Normal 15 3 9 2 2 2 6" xfId="7567" xr:uid="{0F65A262-B379-40F5-ADFC-8369BF6A1027}"/>
    <cellStyle name="Normal 15 3 9 2 2 2 7" xfId="9991" xr:uid="{6CEE6AB2-3A12-4752-B91F-13F03D30475A}"/>
    <cellStyle name="Normal 15 3 9 2 2 2 8" xfId="12473" xr:uid="{79F0574E-C482-4E3B-9B35-351F97FFB997}"/>
    <cellStyle name="Normal 15 3 9 2 2 2 9" xfId="14643" xr:uid="{95F566DC-BC63-4B98-8F2C-2BB16C893E1A}"/>
    <cellStyle name="Normal 15 3 9 2 2 3" xfId="285" xr:uid="{75CA041E-CEEF-4280-BF45-30341595619D}"/>
    <cellStyle name="Normal 15 3 9 2 2 3 2" xfId="10422" xr:uid="{83728D2C-EA9F-4F14-BD3F-2288E61C16C2}"/>
    <cellStyle name="Normal 15 3 9 2 2 3 3" xfId="12753" xr:uid="{9063D4D1-4AA6-429F-8265-A1447B0A7DA5}"/>
    <cellStyle name="Normal 15 3 9 2 2 4" xfId="300" xr:uid="{B37DFAFE-F453-4972-BA41-C7A545B18246}"/>
    <cellStyle name="Normal 15 3 9 2 2 4 2" xfId="10436" xr:uid="{434E19A0-D606-4686-BE3E-17C2334E6C88}"/>
    <cellStyle name="Normal 15 3 9 2 2 4 3" xfId="12765" xr:uid="{C3899410-330D-47FC-AB01-7CB0646C9E63}"/>
    <cellStyle name="Normal 15 3 9 2 2 5" xfId="263" xr:uid="{F76FEAA7-F089-4D12-86CE-FCFC09C3B761}"/>
    <cellStyle name="Normal 15 3 9 2 2 5 2" xfId="10403" xr:uid="{9A121519-8FA9-4F9A-958A-E2F71E7F3254}"/>
    <cellStyle name="Normal 15 3 9 2 2 5 3" xfId="12735" xr:uid="{BA9EDA2E-FCF3-4DA0-A91A-B0034F09D667}"/>
    <cellStyle name="Normal 15 3 9 2 2 6" xfId="313" xr:uid="{77917C95-B1E6-4ADE-A697-DBD3050B0451}"/>
    <cellStyle name="Normal 15 3 9 2 2 6 2" xfId="10445" xr:uid="{7F4F1C81-C0A1-4C3B-BEEB-9B47CE8F1FBD}"/>
    <cellStyle name="Normal 15 3 9 2 2 6 3" xfId="12769" xr:uid="{0524568C-8E09-47A5-A7B4-4C4C69D17554}"/>
    <cellStyle name="Normal 15 3 9 2 2 7" xfId="795" xr:uid="{0DD657DA-2DB4-4C48-A3A0-423892B5349E}"/>
    <cellStyle name="Normal 15 3 9 2 2 7 2" xfId="10680" xr:uid="{DAC8E5C4-8CBA-41E9-AAD2-567528230CFC}"/>
    <cellStyle name="Normal 15 3 9 2 2 7 3" xfId="12952" xr:uid="{A35F29C1-1D68-49EF-8ACE-6155F2921B9A}"/>
    <cellStyle name="Normal 15 3 9 2 2 8" xfId="1002" xr:uid="{1F5F700D-5351-4341-B0CB-0A0879E08195}"/>
    <cellStyle name="Normal 15 3 9 2 2 8 2" xfId="10885" xr:uid="{83FE17C4-6232-498D-9C4A-F4D2E002E522}"/>
    <cellStyle name="Normal 15 3 9 2 2 8 3" xfId="13155" xr:uid="{65FAD410-8986-4865-BA06-79826C7E8660}"/>
    <cellStyle name="Normal 15 3 9 2 2 9" xfId="1091" xr:uid="{D63545E6-AB39-474D-9D99-EC1068D27B57}"/>
    <cellStyle name="Normal 15 3 9 2 2 9 2" xfId="10952" xr:uid="{BACD1AE8-7A75-43C4-A6C7-E4039D9BD73C}"/>
    <cellStyle name="Normal 15 3 9 2 2 9 3" xfId="13213" xr:uid="{03946FB9-8A95-4236-BE8E-5F77944BD762}"/>
    <cellStyle name="Normal 15 3 9 2 3" xfId="10268" xr:uid="{739549FC-CEC3-4764-A250-2943C58C7D29}"/>
    <cellStyle name="Normal 15 3 9 2 4" xfId="12640" xr:uid="{540A8863-739B-4B24-8B66-30D915270297}"/>
    <cellStyle name="Normal 15 4" xfId="453" xr:uid="{955A827A-2AFF-485C-AFA1-68AF61AC2AA1}"/>
    <cellStyle name="Normal 15 4 2" xfId="1338" xr:uid="{2522C664-A34C-4D5C-957F-68268206B161}"/>
    <cellStyle name="Normal 15 4 2 2" xfId="18443" xr:uid="{1C8D24E1-E43A-4251-A5D6-61B8E1E861C7}"/>
    <cellStyle name="Normal 15 4 2 3" xfId="16012" xr:uid="{1DE71B83-F9C8-47E5-A4F9-EF3AFABF95A3}"/>
    <cellStyle name="Normal 15 4 3" xfId="4319" xr:uid="{DE4ECA1C-0B8D-4057-882A-794A86C6BC6F}"/>
    <cellStyle name="Normal 15 4 3 2" xfId="10525" xr:uid="{42018BB6-7A7C-4CC2-ABC8-29B80A7DE3C5}"/>
    <cellStyle name="Normal 15 4 3 3" xfId="16814" xr:uid="{013EF4D1-C342-4B77-8750-B3D71B2A611A}"/>
    <cellStyle name="Normal 15 4 4" xfId="8085" xr:uid="{707350EC-F598-4C96-9D5C-2AEB87A4A790}"/>
    <cellStyle name="Normal 15 4 4 2" xfId="19839" xr:uid="{6B097CEC-BCCA-4AE5-86DE-A51EE45EB7AF}"/>
    <cellStyle name="Normal 15 4 5" xfId="10248" xr:uid="{C0F60349-204E-42D3-8D1D-DD11B05BCC61}"/>
    <cellStyle name="Normal 15 4 6" xfId="14837" xr:uid="{4D9F4C85-90AB-4469-8B51-6EF5AAB7BC09}"/>
    <cellStyle name="Normal 15 5" xfId="30" xr:uid="{80DB7B51-868F-4315-8520-BFC283214A56}"/>
    <cellStyle name="Normal 15 5 10" xfId="12639" xr:uid="{12B2027E-0199-4C79-92A9-AB9E242C8D8B}"/>
    <cellStyle name="Normal 15 5 11" xfId="14934" xr:uid="{6374FC67-FF58-46B9-9533-7AD4FB2C3B82}"/>
    <cellStyle name="Normal 15 5 2" xfId="118" xr:uid="{F295E2C5-99B6-4F03-9C94-86B553E12652}"/>
    <cellStyle name="Normal 15 5 2 2" xfId="1534" xr:uid="{BC41B3B6-83F8-493F-8F1F-E326F463A2B6}"/>
    <cellStyle name="Normal 15 5 2 2 2" xfId="18444" xr:uid="{B56B627C-4122-4096-B9DE-DFEF06DC6CEF}"/>
    <cellStyle name="Normal 15 5 2 3" xfId="10312" xr:uid="{8462CC41-8B33-4D31-BA98-11F813924D2B}"/>
    <cellStyle name="Normal 15 5 2 4" xfId="12674" xr:uid="{C51D9D2D-4163-4282-B16F-A5CB18CF3C91}"/>
    <cellStyle name="Normal 15 5 2 5" xfId="16013" xr:uid="{C31794DD-AFFF-4BC3-A399-AE0E5BF82E55}"/>
    <cellStyle name="Normal 15 5 3" xfId="157" xr:uid="{3AAA4E4A-6177-43CA-816F-19B5EA4E6E19}"/>
    <cellStyle name="Normal 15 5 3 10" xfId="2612" xr:uid="{8EE786E4-7900-4426-811F-D34079D12802}"/>
    <cellStyle name="Normal 15 5 3 10 2" xfId="11744" xr:uid="{449CD74C-2AD5-452B-982B-45D14060DFCC}"/>
    <cellStyle name="Normal 15 5 3 10 3" xfId="13927" xr:uid="{8CFC61BA-82F6-403B-835C-F1183F0D62F7}"/>
    <cellStyle name="Normal 15 5 3 11" xfId="9986" xr:uid="{9C0E0820-E18E-412A-B56E-87093B803993}"/>
    <cellStyle name="Normal 15 5 3 12" xfId="12468" xr:uid="{5B03FE94-8407-4CA6-9E01-09BE67047765}"/>
    <cellStyle name="Normal 15 5 3 13" xfId="17197" xr:uid="{C91CF52D-78B3-4397-B830-FBE842FB666F}"/>
    <cellStyle name="Normal 15 5 3 2" xfId="224" xr:uid="{D52F8758-EC6E-46D4-8382-507F6E6394BF}"/>
    <cellStyle name="Normal 15 5 3 2 10" xfId="14645" xr:uid="{C01EB9DE-A19B-4CCE-A6DE-F9D051C9422C}"/>
    <cellStyle name="Normal 15 5 3 2 2" xfId="277" xr:uid="{DB2ABA1B-DA6E-4F7C-AAB6-718463F52046}"/>
    <cellStyle name="Normal 15 5 3 2 2 2" xfId="6467" xr:uid="{C9C04696-3FBC-4CCE-AE7A-0D198840DB57}"/>
    <cellStyle name="Normal 15 5 3 2 2 2 2" xfId="18446" xr:uid="{3B2E61EE-BAED-4694-8048-04582D57115F}"/>
    <cellStyle name="Normal 15 5 3 2 2 2 3" xfId="16015" xr:uid="{4E2640F8-EA12-4799-B05F-AE7E125A6E05}"/>
    <cellStyle name="Normal 15 5 3 2 2 3" xfId="9060" xr:uid="{CCC66BE2-B480-4834-839A-42EBC0FA77EE}"/>
    <cellStyle name="Normal 15 5 3 2 2 3 2" xfId="17348" xr:uid="{8525819F-75BD-4ACE-B552-2BE1BB6670AB}"/>
    <cellStyle name="Normal 15 5 3 2 2 4" xfId="10414" xr:uid="{40DC44E1-1C3B-4E3A-8BC8-F3804220666F}"/>
    <cellStyle name="Normal 15 5 3 2 2 4 2" xfId="19842" xr:uid="{4EE2FFC9-E375-4892-B76C-120524014859}"/>
    <cellStyle name="Normal 15 5 3 2 2 5" xfId="12746" xr:uid="{431DFADE-0D31-49B4-8ED6-E377CE9C0F28}"/>
    <cellStyle name="Normal 15 5 3 2 2 6" xfId="15010" xr:uid="{D069ABAA-3B8C-40DB-8D77-88EC72747A92}"/>
    <cellStyle name="Normal 15 5 3 2 3" xfId="1005" xr:uid="{7EA77325-901B-4413-86A1-DE1B6B4AD8AC}"/>
    <cellStyle name="Normal 15 5 3 2 3 2" xfId="1177" xr:uid="{7B9BC9D4-3E37-4BE9-9CCA-91ACC3DFB771}"/>
    <cellStyle name="Normal 15 5 3 2 3 2 2" xfId="6466" xr:uid="{EFCD176D-7EAB-4F42-9334-1BA453C4E3DE}"/>
    <cellStyle name="Normal 15 5 3 2 3 2 2 2" xfId="9059" xr:uid="{E15F25FF-11FC-4D7F-8D98-146EC29EB1E6}"/>
    <cellStyle name="Normal 15 5 3 2 3 2 2 2 2" xfId="18448" xr:uid="{2474082F-9567-4EFE-95C2-6CBA052A52DB}"/>
    <cellStyle name="Normal 15 5 3 2 3 2 2 2 3" xfId="16017" xr:uid="{D1AF3AD7-ED30-48A4-81CA-2015B2DB267C}"/>
    <cellStyle name="Normal 15 5 3 2 3 2 2 3" xfId="17347" xr:uid="{347102C6-7583-4A99-A6D9-1A9E5D02C005}"/>
    <cellStyle name="Normal 15 5 3 2 3 2 2 4" xfId="19844" xr:uid="{3902D7C4-E9B2-43EE-A750-900DDDC82DD6}"/>
    <cellStyle name="Normal 15 5 3 2 3 2 2 5" xfId="15009" xr:uid="{55A31E8B-CCC7-473D-8CF8-49E02A4F17A9}"/>
    <cellStyle name="Normal 15 5 3 2 3 2 3" xfId="3333" xr:uid="{D6D17CFD-253D-48B9-A313-98DE50F23222}"/>
    <cellStyle name="Normal 15 5 3 2 3 2 3 2" xfId="18447" xr:uid="{0F189F04-6619-4A9B-B0D9-74EC3CF8F8BC}"/>
    <cellStyle name="Normal 15 5 3 2 3 2 3 3" xfId="16016" xr:uid="{E5D787C9-C8C0-4522-AAB8-FF0882B4D8CC}"/>
    <cellStyle name="Normal 15 5 3 2 3 2 4" xfId="7575" xr:uid="{37EA88F7-ED9A-43F5-8F7F-8DA5D84A04BD}"/>
    <cellStyle name="Normal 15 5 3 2 3 2 4 2" xfId="16506" xr:uid="{9DACC9FD-391A-4DB1-B80A-0B7E49F551D5}"/>
    <cellStyle name="Normal 15 5 3 2 3 2 5" xfId="9988" xr:uid="{D1CC2029-63A5-45D0-8231-AD066F59A5C0}"/>
    <cellStyle name="Normal 15 5 3 2 3 2 5 2" xfId="19843" xr:uid="{83CFEED6-3C8F-41AE-9D53-78D02260D3F1}"/>
    <cellStyle name="Normal 15 5 3 2 3 2 6" xfId="12470" xr:uid="{D25ED9D0-688A-4F96-8B9D-9650C5353E4F}"/>
    <cellStyle name="Normal 15 5 3 2 3 2 7" xfId="14646" xr:uid="{07631F46-19B3-4E70-A75A-8EF2E759A912}"/>
    <cellStyle name="Normal 15 5 3 2 3 3" xfId="2690" xr:uid="{54AE59A1-0C48-4298-AEBF-6DD6E75D87DC}"/>
    <cellStyle name="Normal 15 5 3 2 3 3 2" xfId="11822" xr:uid="{309167A9-44FA-48C7-884A-F1F1D8684523}"/>
    <cellStyle name="Normal 15 5 3 2 3 3 3" xfId="14005" xr:uid="{42653CCC-3624-4788-B037-4A9099B84F0D}"/>
    <cellStyle name="Normal 15 5 3 2 3 3 4" xfId="18445" xr:uid="{385E3D54-89E7-400A-B6D6-3255C35D4682}"/>
    <cellStyle name="Normal 15 5 3 2 3 4" xfId="9987" xr:uid="{338B45FC-C66C-4D74-A94D-0DB85649EFF6}"/>
    <cellStyle name="Normal 15 5 3 2 3 5" xfId="12469" xr:uid="{80E662B5-AB55-4EB1-A52D-6055FEC8501D}"/>
    <cellStyle name="Normal 15 5 3 2 3 6" xfId="16014" xr:uid="{506CBAA8-A971-432C-ADA1-332DEBD6054E}"/>
    <cellStyle name="Normal 15 5 3 2 4" xfId="1985" xr:uid="{2D0A800C-D9C3-4507-AB4A-5365E6B3C947}"/>
    <cellStyle name="Normal 15 5 3 2 4 2" xfId="11412" xr:uid="{B75D7460-031A-4DF5-8015-C40D1B6C67E3}"/>
    <cellStyle name="Normal 15 5 3 2 4 3" xfId="13601" xr:uid="{BBD1BE76-FF99-4908-BE93-B5B8761A9A16}"/>
    <cellStyle name="Normal 15 5 3 2 4 4" xfId="16503" xr:uid="{3B417CA7-BAB8-4FB8-84A1-3CF02A694CB9}"/>
    <cellStyle name="Normal 15 5 3 2 5" xfId="3007" xr:uid="{C55ACDD7-EF46-4DD8-A3D7-3170D44BAA35}"/>
    <cellStyle name="Normal 15 5 3 2 5 2" xfId="12139" xr:uid="{2EF01CC0-C374-4DEB-A281-EEF89123923D}"/>
    <cellStyle name="Normal 15 5 3 2 5 3" xfId="14322" xr:uid="{3A855890-90D9-458C-AFA3-C2A62B003878}"/>
    <cellStyle name="Normal 15 5 3 2 5 4" xfId="19841" xr:uid="{02825B19-5174-4807-A61B-B786A62F3750}"/>
    <cellStyle name="Normal 15 5 3 2 6" xfId="3331" xr:uid="{72A63167-325D-4B38-AC83-20013CB91414}"/>
    <cellStyle name="Normal 15 5 3 2 7" xfId="7569" xr:uid="{4D534171-523B-4949-83DB-DAA0DD45D7E4}"/>
    <cellStyle name="Normal 15 5 3 2 8" xfId="10372" xr:uid="{D5377B9E-5BC9-4021-B421-FCF3F630B585}"/>
    <cellStyle name="Normal 15 5 3 2 9" xfId="12708" xr:uid="{6E96731F-7C12-40D5-A56F-FBC580F8D1E5}"/>
    <cellStyle name="Normal 15 5 3 3" xfId="284" xr:uid="{49C541AC-0224-493E-9E35-5A06A4940F15}"/>
    <cellStyle name="Normal 15 5 3 3 2" xfId="10421" xr:uid="{29FCB21C-329D-4A29-8BA8-76121E01D05F}"/>
    <cellStyle name="Normal 15 5 3 3 3" xfId="12752" xr:uid="{40AE9586-7B8A-4E58-9C3C-56650C166C50}"/>
    <cellStyle name="Normal 15 5 3 4" xfId="299" xr:uid="{9EB660BD-EFAB-45B9-B150-862D82787241}"/>
    <cellStyle name="Normal 15 5 3 4 2" xfId="10435" xr:uid="{44A0A9DA-47DC-422E-97CA-A624E1CC3132}"/>
    <cellStyle name="Normal 15 5 3 4 3" xfId="12764" xr:uid="{2EED0C1E-BC5B-4F17-9130-4B9BB8F8CB0C}"/>
    <cellStyle name="Normal 15 5 3 5" xfId="262" xr:uid="{59985BC7-F361-407E-8E0E-D7A599A51ACE}"/>
    <cellStyle name="Normal 15 5 3 5 2" xfId="10402" xr:uid="{032DD4AD-FAD1-4E9B-A344-3FE8C665E4AE}"/>
    <cellStyle name="Normal 15 5 3 5 3" xfId="12734" xr:uid="{2C992D5A-C247-4460-A040-DE15EE271739}"/>
    <cellStyle name="Normal 15 5 3 6" xfId="314" xr:uid="{B0CF478C-8E09-4AAA-BE5F-DD59C8CE515B}"/>
    <cellStyle name="Normal 15 5 3 6 2" xfId="10446" xr:uid="{A9D16A91-7EE6-4C0B-973E-29D8EC611604}"/>
    <cellStyle name="Normal 15 5 3 6 3" xfId="12770" xr:uid="{C2C4725A-1CC3-4516-8E2C-D6497CB53568}"/>
    <cellStyle name="Normal 15 5 3 7" xfId="796" xr:uid="{5772C1B2-1D99-4D18-9AA1-BFC0A9033DA2}"/>
    <cellStyle name="Normal 15 5 3 7 2" xfId="10681" xr:uid="{3D879033-56CB-488B-B719-17046075A173}"/>
    <cellStyle name="Normal 15 5 3 7 3" xfId="12953" xr:uid="{67203D53-C4D9-4E17-8836-BE1D256FE6F4}"/>
    <cellStyle name="Normal 15 5 3 8" xfId="1004" xr:uid="{076C8020-F646-4478-9D19-2B7FCC32D511}"/>
    <cellStyle name="Normal 15 5 3 8 2" xfId="10887" xr:uid="{5BE67F9C-5830-420E-AA85-C879D501E036}"/>
    <cellStyle name="Normal 15 5 3 8 3" xfId="13157" xr:uid="{A6D99247-16EA-4D65-A0A9-626B5121A52D}"/>
    <cellStyle name="Normal 15 5 3 9" xfId="1093" xr:uid="{E25DAA93-C1BC-47C2-AFB9-A8195EE9A0FA}"/>
    <cellStyle name="Normal 15 5 3 9 2" xfId="10954" xr:uid="{8F42A692-728E-4101-88E9-8617507001F7}"/>
    <cellStyle name="Normal 15 5 3 9 3" xfId="13215" xr:uid="{DC41AA66-FAB9-4DF5-8729-7A70DE7BF89C}"/>
    <cellStyle name="Normal 15 5 4" xfId="210" xr:uid="{9D3519F4-14F4-497A-9826-60DD11EB3FA6}"/>
    <cellStyle name="Normal 15 5 4 2" xfId="10363" xr:uid="{16192FFD-2BF1-4CD2-AD05-46EF42E5DB2B}"/>
    <cellStyle name="Normal 15 5 4 3" xfId="12703" xr:uid="{BEF0318D-39B5-4921-A670-A1C2EDE7369D}"/>
    <cellStyle name="Normal 15 5 4 4" xfId="19840" xr:uid="{8850BD44-3E56-4F14-9053-0280FE111D5A}"/>
    <cellStyle name="Normal 15 5 5" xfId="454" xr:uid="{E01BD15B-DAE8-4503-9B01-5CFD5520C4B9}"/>
    <cellStyle name="Normal 15 5 5 2" xfId="1011" xr:uid="{5737DCFE-0F8B-4E56-BEB0-5FF7A6888E32}"/>
    <cellStyle name="Normal 15 5 5 2 2" xfId="2057" xr:uid="{7456E770-135B-435D-A9BD-BF03FB3A42FD}"/>
    <cellStyle name="Normal 15 5 5 2 2 2" xfId="11484" xr:uid="{561D809A-62AD-4473-B029-7332BC4D84C3}"/>
    <cellStyle name="Normal 15 5 5 2 2 2 2" xfId="18449" xr:uid="{5F2CEF8E-39B8-422C-B16E-FC94F2B2676D}"/>
    <cellStyle name="Normal 15 5 5 2 2 3" xfId="13673" xr:uid="{01179ECA-5935-4116-9219-0889A4058270}"/>
    <cellStyle name="Normal 15 5 5 2 2 4" xfId="16018" xr:uid="{4FEBB0F2-BB52-4B17-BA00-F1FD0CA1C3F6}"/>
    <cellStyle name="Normal 15 5 5 2 3" xfId="3079" xr:uid="{DD1042D0-3DF3-4877-AF43-7092F8B9EFC0}"/>
    <cellStyle name="Normal 15 5 5 2 3 2" xfId="12211" xr:uid="{3ADC8F1D-8C03-4B3F-B20E-42D72117BB88}"/>
    <cellStyle name="Normal 15 5 5 2 3 3" xfId="14394" xr:uid="{E813DF68-1894-4D67-897E-2F656B97BA48}"/>
    <cellStyle name="Normal 15 5 5 2 3 4" xfId="16513" xr:uid="{1C4BEFCA-CEB5-44AB-B64F-F54C4F9435C8}"/>
    <cellStyle name="Normal 15 5 5 2 4" xfId="3340" xr:uid="{74A4E19D-2BE1-4607-A4F6-427CD7CC0B44}"/>
    <cellStyle name="Normal 15 5 5 2 4 2" xfId="19845" xr:uid="{19D00D27-299B-4B77-8DE0-B07859F10B96}"/>
    <cellStyle name="Normal 15 5 5 2 5" xfId="7580" xr:uid="{EFA9211E-885B-4939-A3D4-760B2EDFD402}"/>
    <cellStyle name="Normal 15 5 5 2 6" xfId="9994" xr:uid="{A85C1B67-5FC1-4CC2-9D6B-315929CEB380}"/>
    <cellStyle name="Normal 15 5 5 2 7" xfId="12476" xr:uid="{D7A221AA-8196-47C0-9410-8A329ABB595A}"/>
    <cellStyle name="Normal 15 5 5 2 8" xfId="14650" xr:uid="{7BC473D1-0FF7-4BA9-9BC7-81A769A4EC2E}"/>
    <cellStyle name="Normal 15 5 5 3" xfId="1100" xr:uid="{73097A80-2F2F-4A37-B24F-950584696152}"/>
    <cellStyle name="Normal 15 5 5 3 2" xfId="10960" xr:uid="{6CCAC9D8-A68B-4533-A213-2A280CEE24A0}"/>
    <cellStyle name="Normal 15 5 5 3 3" xfId="13221" xr:uid="{0C501A07-9D05-4C69-89F3-A0FA71E8BB9E}"/>
    <cellStyle name="Normal 15 5 5 4" xfId="2617" xr:uid="{C570C425-031C-404A-99F3-9009E5886E2F}"/>
    <cellStyle name="Normal 15 5 5 4 2" xfId="11749" xr:uid="{6CCA4D21-DFC4-4EF2-879E-A746CEEBA619}"/>
    <cellStyle name="Normal 15 5 5 4 3" xfId="13932" xr:uid="{41B87B9E-8042-4A46-8EB9-A43CA4CF21F0}"/>
    <cellStyle name="Normal 15 5 6" xfId="1007" xr:uid="{42069AC0-C513-4FEE-9ACB-2C1EBF06B27A}"/>
    <cellStyle name="Normal 15 5 6 2" xfId="2060" xr:uid="{BFDDBDDD-FD14-4287-B00B-31AE66E950C0}"/>
    <cellStyle name="Normal 15 5 6 2 2" xfId="3082" xr:uid="{272F28FD-689D-425D-8A81-04799B095727}"/>
    <cellStyle name="Normal 15 5 6 2 2 2" xfId="6465" xr:uid="{1D805184-DFF8-4FC8-94CF-23E2B162F9DF}"/>
    <cellStyle name="Normal 15 5 6 2 2 2 2" xfId="18451" xr:uid="{A2881E7A-5E1E-41B6-B6FC-E1AAE08E6913}"/>
    <cellStyle name="Normal 15 5 6 2 2 2 3" xfId="16020" xr:uid="{D2F8C389-9EE4-483B-8CDC-E8B2E33749D8}"/>
    <cellStyle name="Normal 15 5 6 2 2 3" xfId="9058" xr:uid="{5434713B-05D4-4E3B-B708-02697B8A57B3}"/>
    <cellStyle name="Normal 15 5 6 2 2 3 2" xfId="17346" xr:uid="{6A83973F-47A9-4558-9F24-70B2D2E8B299}"/>
    <cellStyle name="Normal 15 5 6 2 2 4" xfId="12214" xr:uid="{1E350BF3-E497-42BF-9B91-386B718AD894}"/>
    <cellStyle name="Normal 15 5 6 2 2 4 2" xfId="19847" xr:uid="{0FA24416-5D81-4193-AA8D-EE67A4E249AF}"/>
    <cellStyle name="Normal 15 5 6 2 2 5" xfId="14397" xr:uid="{1BDD64BA-B925-4456-A2AB-D0B08C96F818}"/>
    <cellStyle name="Normal 15 5 6 2 2 6" xfId="15008" xr:uid="{50BB6A93-41C1-4A86-A390-2A1F707E48BE}"/>
    <cellStyle name="Normal 15 5 6 2 3" xfId="3335" xr:uid="{5D4278A6-D0F2-44BC-8BD6-626CA8D6C384}"/>
    <cellStyle name="Normal 15 5 6 2 3 2" xfId="18450" xr:uid="{5D468633-1DA1-4FFA-9E9D-921132CE123C}"/>
    <cellStyle name="Normal 15 5 6 2 3 3" xfId="16019" xr:uid="{D7F733D9-12F8-4706-A190-79CE092CC7B8}"/>
    <cellStyle name="Normal 15 5 6 2 4" xfId="7577" xr:uid="{E6F7EF1E-94C6-4B09-9FCE-391CA457DB12}"/>
    <cellStyle name="Normal 15 5 6 2 4 2" xfId="16508" xr:uid="{529309BD-C654-44A3-91CF-C5C157FB6FEF}"/>
    <cellStyle name="Normal 15 5 6 2 5" xfId="9990" xr:uid="{1DAB0DA9-559B-40A8-AF80-AE872E33248B}"/>
    <cellStyle name="Normal 15 5 6 2 5 2" xfId="19846" xr:uid="{04F42BF1-190F-4E8D-8B7B-3B3F1C2CA7DA}"/>
    <cellStyle name="Normal 15 5 6 2 6" xfId="12472" xr:uid="{ECCA34BD-AF54-489A-84C9-A073ABAD1BF9}"/>
    <cellStyle name="Normal 15 5 6 2 7" xfId="14647" xr:uid="{4EBAC488-C2A3-4876-8241-B329373F3E53}"/>
    <cellStyle name="Normal 15 5 6 3" xfId="1095" xr:uid="{FC307044-8525-471E-A84B-005EB1C2BC78}"/>
    <cellStyle name="Normal 15 5 6 3 2" xfId="10956" xr:uid="{80C40C7F-ED54-409A-B7C6-8B35E9F562AA}"/>
    <cellStyle name="Normal 15 5 6 3 3" xfId="13217" xr:uid="{291A48AA-3493-4830-A73F-F2A9D31B742D}"/>
    <cellStyle name="Normal 15 5 6 4" xfId="2614" xr:uid="{2CE7AB5C-D669-460D-AFBD-BBEAC55F7608}"/>
    <cellStyle name="Normal 15 5 6 4 2" xfId="11746" xr:uid="{A35843C0-6E45-4B91-B864-D616F5DC196C}"/>
    <cellStyle name="Normal 15 5 6 4 3" xfId="13929" xr:uid="{C7D6463C-6064-418E-AC6E-3366E735FF2F}"/>
    <cellStyle name="Normal 15 5 6 5" xfId="10888" xr:uid="{483CAC68-18E8-4B1A-973C-34D031CC69CA}"/>
    <cellStyle name="Normal 15 5 6 6" xfId="13158" xr:uid="{7103C061-542B-4BBD-AF7F-10AAEE5518CD}"/>
    <cellStyle name="Normal 15 5 7" xfId="6251" xr:uid="{387B72A5-5B49-42A8-B2F2-CF4A4C47FD63}"/>
    <cellStyle name="Normal 15 5 8" xfId="8898" xr:uid="{B529032F-8DB4-478B-ABB2-ED2D13D4E1CC}"/>
    <cellStyle name="Normal 15 5 9" xfId="10266" xr:uid="{A4A4CB1F-62B2-414D-87B4-C9019E76A0BE}"/>
    <cellStyle name="Normal 15 6" xfId="994" xr:uid="{DA933458-D674-4043-9196-4857202C6F1C}"/>
    <cellStyle name="Normal 15 6 2" xfId="1082" xr:uid="{E9687211-B5EE-43A5-B295-8EFCC7AA8F87}"/>
    <cellStyle name="Normal 15 6 2 2" xfId="10944" xr:uid="{EE676094-A141-4D33-8F9A-14E21EBB523D}"/>
    <cellStyle name="Normal 15 6 2 3" xfId="13205" xr:uid="{AA3C5FE7-69DE-4821-98BF-B91C9A2E5B75}"/>
    <cellStyle name="Normal 15 6 3" xfId="3317" xr:uid="{FCDB2798-CB9F-49BB-BEB6-3A2C4B88B259}"/>
    <cellStyle name="Normal 15 6 3 2" xfId="12449" xr:uid="{C96F0D90-EAF7-45A5-9BBB-60C3093C66A2}"/>
    <cellStyle name="Normal 15 6 3 3" xfId="14631" xr:uid="{9EE5BBEE-2760-4603-8270-FC0D7D023EAC}"/>
    <cellStyle name="Normal 15 6 4" xfId="10878" xr:uid="{4E9A1061-D8D3-4843-B0E2-23727B3C5D0D}"/>
    <cellStyle name="Normal 15 6 5" xfId="13150" xr:uid="{6716300D-4591-431D-A150-CA418BD42A36}"/>
    <cellStyle name="Normal 15 7" xfId="3314" xr:uid="{3B9E1E41-B14A-4D96-B3BB-4D6CA49B1DCE}"/>
    <cellStyle name="Normal 15 7 2" xfId="12446" xr:uid="{6A4A470F-75EA-48F0-B638-5C5B7AD71B42}"/>
    <cellStyle name="Normal 15 7 3" xfId="14628" xr:uid="{DBF6CCF0-1A62-4D3F-B63F-258D58941296}"/>
    <cellStyle name="Normal 150" xfId="2487" xr:uid="{E40C7406-C8DB-45C9-95CC-179C54676BA8}"/>
    <cellStyle name="Normal 151" xfId="374" xr:uid="{045E870E-BDE7-41BA-9C77-90CFD24B219B}"/>
    <cellStyle name="Normal 152" xfId="353" xr:uid="{AC7AC8BE-1F81-4056-89AC-F31BC538D745}"/>
    <cellStyle name="Normal 153" xfId="2453" xr:uid="{BA6F1C12-9BD9-49F9-A593-CD3C567DC8F2}"/>
    <cellStyle name="Normal 154" xfId="2437" xr:uid="{BBC6B9E9-6A31-4227-B300-73FEB0BD9B14}"/>
    <cellStyle name="Normal 155" xfId="2471" xr:uid="{94DF817E-BB5A-4A85-99A6-DCF597DC7EB2}"/>
    <cellStyle name="Normal 156" xfId="2491" xr:uid="{603FEFF8-9868-49B6-8FBA-DE35EEE9EBD3}"/>
    <cellStyle name="Normal 157" xfId="2478" xr:uid="{EAF482C6-3CBA-40A5-9E56-7DCEA0FF04D0}"/>
    <cellStyle name="Normal 158" xfId="38" xr:uid="{74BD8E18-D9D6-42FD-A89D-1EC49212AE58}"/>
    <cellStyle name="Normal 159" xfId="2432" xr:uid="{8A6C23FA-1A53-4E78-B926-7AD0EADEFA14}"/>
    <cellStyle name="Normal 16" xfId="306" xr:uid="{2525C910-03E5-44B2-BBF0-5BE65D5F4F0E}"/>
    <cellStyle name="Normal 16 2" xfId="1052" xr:uid="{9A22F9B3-5568-4B73-825D-98BA1A22894D}"/>
    <cellStyle name="Normal 16 2 2" xfId="4323" xr:uid="{2A31221F-5D10-4330-A346-C4BACEFD352A}"/>
    <cellStyle name="Normal 16 2 2 2" xfId="5870" xr:uid="{94045607-F367-4715-B03B-7B6D6799764C}"/>
    <cellStyle name="Normal 16 2 3" xfId="5869" xr:uid="{4074360E-DF9A-4894-86D9-2A6206061881}"/>
    <cellStyle name="Normal 16 2 4" xfId="4322" xr:uid="{F4DD0229-D09F-4120-9151-BF2C236909EC}"/>
    <cellStyle name="Normal 16 3" xfId="136" xr:uid="{488961F4-4E73-42B1-BC76-3D3B8C900546}"/>
    <cellStyle name="Normal 16 3 2" xfId="5871" xr:uid="{479D277E-2820-4B4C-9360-B91F16E06097}"/>
    <cellStyle name="Normal 16 3 3" xfId="4324" xr:uid="{5DEADADC-6094-49B0-9ED2-7D763770F344}"/>
    <cellStyle name="Normal 16 3 3 2" xfId="15065" xr:uid="{49E96070-D2A5-40C6-B40A-214B2AAE112F}"/>
    <cellStyle name="Normal 16 3 4" xfId="10213" xr:uid="{00E6F195-DEC5-491F-B4D6-AFA08FCD6CE9}"/>
    <cellStyle name="Normal 16 3 4 2" xfId="16029" xr:uid="{1CC882AB-EE1E-4785-A98F-CB538BED6311}"/>
    <cellStyle name="Normal 16 3 7" xfId="39" xr:uid="{7A664D2B-0419-4412-B19C-9634A2079D91}"/>
    <cellStyle name="Normal 16 3 7 2" xfId="160" xr:uid="{4CC35FA8-59C4-4036-B1D4-B97678F7DA1E}"/>
    <cellStyle name="Normal 16 3 7 2 10" xfId="12679" xr:uid="{C190740F-F9AF-4BC3-A021-28F55CC71AD8}"/>
    <cellStyle name="Normal 16 3 7 2 2" xfId="225" xr:uid="{BD0DF822-6975-4236-BD21-B97DC731E9A3}"/>
    <cellStyle name="Normal 16 3 7 2 2 2" xfId="1987" xr:uid="{07CE8934-8113-415B-96D4-A23EBC1C3E6D}"/>
    <cellStyle name="Normal 16 3 7 2 2 2 2" xfId="11414" xr:uid="{8D685DFD-7090-43B1-AB4E-A57E59F02EC9}"/>
    <cellStyle name="Normal 16 3 7 2 2 2 2 2" xfId="18461" xr:uid="{B98E3430-B89B-4D93-BE71-46253A03454A}"/>
    <cellStyle name="Normal 16 3 7 2 2 2 2 2 3" xfId="1015" xr:uid="{14FF2DA6-F56F-4141-B6C7-01508D7DA1EF}"/>
    <cellStyle name="Normal 16 3 7 2 2 2 2 2 3 2" xfId="1178" xr:uid="{C9B89ADB-9456-4A70-BAC1-60F276A54C25}"/>
    <cellStyle name="Normal 16 3 7 2 2 2 2 2 3 2 2" xfId="3319" xr:uid="{4DDCE729-822E-45C5-AB88-5AF921709662}"/>
    <cellStyle name="Normal 16 3 7 2 2 2 2 2 3 2 2 2" xfId="12450" xr:uid="{B9210181-6334-45D2-BC47-946FEBD53394}"/>
    <cellStyle name="Normal 16 3 7 2 2 2 2 2 3 2 2 2 2" xfId="18462" xr:uid="{3B810757-6D8C-414D-ABF2-190E7C118EBE}"/>
    <cellStyle name="Normal 16 3 7 2 2 2 2 2 3 2 2 3" xfId="14632" xr:uid="{F1452673-24A9-44CF-9414-985B581207F6}"/>
    <cellStyle name="Normal 16 3 7 2 2 2 2 2 3 2 2 4" xfId="16031" xr:uid="{8D3632C6-CEDA-49DF-960F-B19AD8F17A6A}"/>
    <cellStyle name="Normal 16 3 7 2 2 2 2 2 3 2 3" xfId="3341" xr:uid="{B5EBDE43-65A3-486D-8487-D167584F24C7}"/>
    <cellStyle name="Normal 16 3 7 2 2 2 2 2 3 2 3 2" xfId="16514" xr:uid="{8A3582F5-2D12-4734-8A86-EC68B0850BFE}"/>
    <cellStyle name="Normal 16 3 7 2 2 2 2 2 3 2 4" xfId="7581" xr:uid="{2154077E-74C8-42BD-9012-2D3019739F45}"/>
    <cellStyle name="Normal 16 3 7 2 2 2 2 2 3 2 4 2" xfId="19849" xr:uid="{C82475E9-B7D6-44FF-8F9F-A8D058077AC7}"/>
    <cellStyle name="Normal 16 3 7 2 2 2 2 2 3 2 5" xfId="9995" xr:uid="{1E01CC2C-DAB8-4ECE-B44D-947F97A4D1F6}"/>
    <cellStyle name="Normal 16 3 7 2 2 2 2 2 3 2 6" xfId="12477" xr:uid="{DE5920FA-184A-49FD-8570-FC3EBD19538C}"/>
    <cellStyle name="Normal 16 3 7 2 2 2 2 2 3 2 7" xfId="14651" xr:uid="{E70F2570-3F38-4071-8D90-8529B8981D93}"/>
    <cellStyle name="Normal 16 3 7 2 2 2 2 2 3 3" xfId="2691" xr:uid="{B82756C2-0039-444B-BB71-3B327B062D7B}"/>
    <cellStyle name="Normal 16 3 7 2 2 2 2 2 3 3 2" xfId="11823" xr:uid="{E8652D5C-3AA5-4CD6-8311-8DC82FBA11FF}"/>
    <cellStyle name="Normal 16 3 7 2 2 2 2 2 3 3 3" xfId="14006" xr:uid="{243D5847-CD3D-49C0-BF2D-30CEC10E2066}"/>
    <cellStyle name="Normal 16 3 7 2 2 2 2 2 3 4" xfId="9992" xr:uid="{7F193830-1C27-467D-8A23-80D9A14C01CD}"/>
    <cellStyle name="Normal 16 3 7 2 2 2 2 2 3 5" xfId="12474" xr:uid="{6FB1E928-19E1-45B6-8140-5772F58DFC2C}"/>
    <cellStyle name="Normal 16 3 7 2 2 2 3" xfId="13603" xr:uid="{4344D850-9591-45E7-BBB0-3646DE9FCC44}"/>
    <cellStyle name="Normal 16 3 7 2 2 2 4" xfId="16030" xr:uid="{0011B92E-2F7D-4C15-99B0-32EEEA1B2B53}"/>
    <cellStyle name="Normal 16 3 7 2 2 3" xfId="3009" xr:uid="{6EEAE2E7-E0D7-4CA6-A9D7-87EF025C1DB8}"/>
    <cellStyle name="Normal 16 3 7 2 2 3 2" xfId="12141" xr:uid="{038C48B8-222F-497A-97D0-6C503C72E023}"/>
    <cellStyle name="Normal 16 3 7 2 2 3 3" xfId="14324" xr:uid="{4886EFF7-FE7B-4FC7-8097-D42F754DA32E}"/>
    <cellStyle name="Normal 16 3 7 2 2 3 4" xfId="16510" xr:uid="{212D85A0-6C03-4B8A-901F-4BC0464D7F0F}"/>
    <cellStyle name="Normal 16 3 7 2 2 4" xfId="3337" xr:uid="{6F266B5A-0DE3-4998-9249-56C4483FEA2D}"/>
    <cellStyle name="Normal 16 3 7 2 2 4 2" xfId="19848" xr:uid="{00C3ABD5-F9FF-41DA-9435-A9E85657430F}"/>
    <cellStyle name="Normal 16 3 7 2 2 5" xfId="7578" xr:uid="{55FF111E-8C80-41FA-9B08-11BE57FFEA4F}"/>
    <cellStyle name="Normal 16 3 7 2 2 6" xfId="10373" xr:uid="{941F8D8D-1CDD-466C-9750-E8F2409EBAEA}"/>
    <cellStyle name="Normal 16 3 7 2 2 7" xfId="12709" xr:uid="{7F2E1E34-A244-4205-96D5-D991F1A5371B}"/>
    <cellStyle name="Normal 16 3 7 2 2 8" xfId="14648" xr:uid="{A786EF71-D414-4D6C-B63F-D600D2B0FCDA}"/>
    <cellStyle name="Normal 16 3 7 2 3" xfId="265" xr:uid="{27F1536F-9A0E-4719-A1DD-4F722F002814}"/>
    <cellStyle name="Normal 16 3 7 2 3 2" xfId="10404" xr:uid="{73DD2872-C296-492E-B2BD-9A8A69C6748D}"/>
    <cellStyle name="Normal 16 3 7 2 3 3" xfId="12736" xr:uid="{F6FB8836-A0BE-4DA0-8755-C717D7AC209E}"/>
    <cellStyle name="Normal 16 3 7 2 4" xfId="318" xr:uid="{5554D191-22E2-4ED8-B574-E3DF2A5E89F7}"/>
    <cellStyle name="Normal 16 3 7 2 4 2" xfId="10447" xr:uid="{950A8FFA-736B-4280-B44E-9F97C0B08B30}"/>
    <cellStyle name="Normal 16 3 7 2 4 3" xfId="12771" xr:uid="{7A0D276C-EE9D-4340-83A1-1FAD6E505418}"/>
    <cellStyle name="Normal 16 3 7 2 5" xfId="797" xr:uid="{DFC0EC93-BAE1-4D57-A365-579C6D5186F7}"/>
    <cellStyle name="Normal 16 3 7 2 5 2" xfId="10682" xr:uid="{5E672034-4A08-49C3-BADD-013E58BF1B13}"/>
    <cellStyle name="Normal 16 3 7 2 5 3" xfId="12954" xr:uid="{6C08CF6E-F7CE-4CD1-8F4D-BABE319F15E8}"/>
    <cellStyle name="Normal 16 3 7 2 6" xfId="1008" xr:uid="{A2E60627-A786-489A-9038-92ED1C29B9FC}"/>
    <cellStyle name="Normal 16 3 7 2 6 2" xfId="10889" xr:uid="{B5920707-C8EC-4BC4-A25C-51BB21642FB7}"/>
    <cellStyle name="Normal 16 3 7 2 6 3" xfId="13159" xr:uid="{F739E3B5-22AC-4256-BC06-F69D4B622149}"/>
    <cellStyle name="Normal 16 3 7 2 7" xfId="1098" xr:uid="{03B228A4-79ED-4A00-A5B5-188C5026AA26}"/>
    <cellStyle name="Normal 16 3 7 2 7 2" xfId="10958" xr:uid="{475CA894-5E71-40D7-9BDF-7601DDC9C08B}"/>
    <cellStyle name="Normal 16 3 7 2 7 3" xfId="13219" xr:uid="{B37CA0EA-6FEF-45E5-A5AD-4357E4E5B62A}"/>
    <cellStyle name="Normal 16 3 7 2 8" xfId="2615" xr:uid="{87036CAA-24FC-4F46-A172-44FEFFC71144}"/>
    <cellStyle name="Normal 16 3 7 2 8 2" xfId="11747" xr:uid="{C1E533CA-D3E6-43BD-A070-B8A08FCB75E6}"/>
    <cellStyle name="Normal 16 3 7 2 8 3" xfId="13930" xr:uid="{F173FEBD-2C8C-418F-901D-90782D6F93C3}"/>
    <cellStyle name="Normal 16 3 7 2 9" xfId="10328" xr:uid="{3D7B73CA-0E71-44A2-9CBC-6FBBE67ED434}"/>
    <cellStyle name="Normal 16 3 7 3" xfId="10271" xr:uid="{EE5A2C59-390B-4B75-AB24-1FB408D622CF}"/>
    <cellStyle name="Normal 16 3 7 4" xfId="12642" xr:uid="{3D3322EF-AB68-414F-BCFD-E4569CB88DA4}"/>
    <cellStyle name="Normal 16 4" xfId="1328" xr:uid="{FB775F30-31F7-4C42-8FAB-D53306FCB1D8}"/>
    <cellStyle name="Normal 16 4 2" xfId="4321" xr:uid="{69004FC8-F617-416F-90D3-5B7835AF158A}"/>
    <cellStyle name="Normal 16 4 2 2" xfId="18463" xr:uid="{343A2B1A-8937-447A-9BFB-BD88E16903B6}"/>
    <cellStyle name="Normal 16 4 2 3" xfId="16032" xr:uid="{E69ED89B-06F4-409F-86F3-B115DD6455AC}"/>
    <cellStyle name="Normal 16 4 3" xfId="8087" xr:uid="{929BAC90-72FA-4E9F-A437-A5AB09A40243}"/>
    <cellStyle name="Normal 16 4 3 2" xfId="16816" xr:uid="{93365CD6-E89A-490C-88B9-BB3F2ACD3712}"/>
    <cellStyle name="Normal 16 4 4" xfId="19850" xr:uid="{E38B3BD6-D410-4A02-9C92-C3BB8B79AD68}"/>
    <cellStyle name="Normal 16 4 5" xfId="14838" xr:uid="{5306290F-2F4F-439D-8BA5-8F6BA333C9CF}"/>
    <cellStyle name="Normal 16 5" xfId="3318" xr:uid="{51931E83-DC4D-4D50-BDA5-2F81351A2CE0}"/>
    <cellStyle name="Normal 16 5 2" xfId="40" xr:uid="{23C6207A-CEFE-43AD-AF4A-F5BB3D397D5B}"/>
    <cellStyle name="Normal 16 5 2 2" xfId="161" xr:uid="{48F3A55E-4B49-4BC3-9582-9188D4172917}"/>
    <cellStyle name="Normal 16 5 2 2 10" xfId="12680" xr:uid="{1B1F2760-77D2-46E0-BEFA-9B0097AE8581}"/>
    <cellStyle name="Normal 16 5 2 2 2" xfId="226" xr:uid="{C492BF76-926B-4317-9B4E-312FE2FDBE60}"/>
    <cellStyle name="Normal 16 5 2 2 2 2" xfId="1988" xr:uid="{967291B8-8BCE-4994-8F53-E83CB713FF30}"/>
    <cellStyle name="Normal 16 5 2 2 2 2 2" xfId="11415" xr:uid="{AA003E85-5CEC-4A90-A85D-F6F60D1C0066}"/>
    <cellStyle name="Normal 16 5 2 2 2 2 2 2" xfId="18465" xr:uid="{FA9E94AA-674E-4831-BCEC-602A3C963260}"/>
    <cellStyle name="Normal 16 5 2 2 2 2 3" xfId="13604" xr:uid="{BED2D7BB-0E41-423B-B4D6-2517E737C77D}"/>
    <cellStyle name="Normal 16 5 2 2 2 2 4" xfId="16034" xr:uid="{D13520E0-97F2-4052-A411-392E875D1EEF}"/>
    <cellStyle name="Normal 16 5 2 2 2 3" xfId="3010" xr:uid="{350AD00A-9869-45D9-B621-4A2FD50DA58E}"/>
    <cellStyle name="Normal 16 5 2 2 2 3 2" xfId="12142" xr:uid="{75949E18-1DD9-4211-B4E1-4B7931021FF1}"/>
    <cellStyle name="Normal 16 5 2 2 2 3 3" xfId="14325" xr:uid="{70C09743-3F12-4FD5-9691-412615563D9A}"/>
    <cellStyle name="Normal 16 5 2 2 2 3 4" xfId="16511" xr:uid="{4A633802-9781-409C-A0F0-DB5F7454E7F3}"/>
    <cellStyle name="Normal 16 5 2 2 2 4" xfId="3338" xr:uid="{1406EF64-46A9-40BD-90DE-F14E570B4BFC}"/>
    <cellStyle name="Normal 16 5 2 2 2 4 2" xfId="19851" xr:uid="{569156E8-495D-4532-A70B-9E979DAD4E95}"/>
    <cellStyle name="Normal 16 5 2 2 2 5" xfId="7579" xr:uid="{661AD3AF-7C04-41FF-A68A-6E3AC2210405}"/>
    <cellStyle name="Normal 16 5 2 2 2 6" xfId="9993" xr:uid="{25DDCC5B-E2DA-4EC9-BADA-9A78A4EEC014}"/>
    <cellStyle name="Normal 16 5 2 2 2 7" xfId="12475" xr:uid="{F424CDA9-3543-443A-AC12-B217523C31FA}"/>
    <cellStyle name="Normal 16 5 2 2 2 8" xfId="14649" xr:uid="{FA9F9D2E-8E43-456C-B812-708138CAC843}"/>
    <cellStyle name="Normal 16 5 2 2 3" xfId="266" xr:uid="{7904B099-28BD-497A-A84B-6C42BFF0C621}"/>
    <cellStyle name="Normal 16 5 2 2 3 2" xfId="10405" xr:uid="{F4315C20-2389-4235-8FF2-4388957706E4}"/>
    <cellStyle name="Normal 16 5 2 2 3 3" xfId="12737" xr:uid="{DBD2B42B-A1BE-4467-B6AB-D3EB2A51FE7E}"/>
    <cellStyle name="Normal 16 5 2 2 4" xfId="319" xr:uid="{0BDFDA0A-DADD-4BFC-9F8D-EDFE775FB68B}"/>
    <cellStyle name="Normal 16 5 2 2 4 2" xfId="10448" xr:uid="{06569CE6-B286-441D-B282-48D4812022EB}"/>
    <cellStyle name="Normal 16 5 2 2 4 3" xfId="12772" xr:uid="{3E0A0A3A-F4C0-46FB-B90F-9A5D16DE0EF3}"/>
    <cellStyle name="Normal 16 5 2 2 5" xfId="798" xr:uid="{22748F01-5DA2-4DBF-890B-615C813AB800}"/>
    <cellStyle name="Normal 16 5 2 2 5 2" xfId="10683" xr:uid="{102BAE46-D5B5-4533-BDD3-E58F8639CFD7}"/>
    <cellStyle name="Normal 16 5 2 2 5 3" xfId="12955" xr:uid="{EB22059D-9D6D-43A4-AB53-40791E6A37F4}"/>
    <cellStyle name="Normal 16 5 2 2 6" xfId="1009" xr:uid="{0E96191E-D400-42DF-942A-9D580E397356}"/>
    <cellStyle name="Normal 16 5 2 2 6 2" xfId="10890" xr:uid="{7EFED206-DF8A-4D0B-8B38-6C65F1A6DE73}"/>
    <cellStyle name="Normal 16 5 2 2 6 3" xfId="13160" xr:uid="{55519A87-E4A0-4F7C-BE30-D04C4B575EE0}"/>
    <cellStyle name="Normal 16 5 2 2 7" xfId="1099" xr:uid="{17A50E9D-328D-413B-90C0-CEF0DA3D59E3}"/>
    <cellStyle name="Normal 16 5 2 2 7 2" xfId="10959" xr:uid="{63A574D4-7885-4BE7-B128-5F15B3F4948B}"/>
    <cellStyle name="Normal 16 5 2 2 7 3" xfId="13220" xr:uid="{5F2EEF7D-D5FF-4C68-92C8-20B482FA0FB4}"/>
    <cellStyle name="Normal 16 5 2 2 8" xfId="2616" xr:uid="{D9950064-37CA-433F-B834-1E9AA534204B}"/>
    <cellStyle name="Normal 16 5 2 2 8 2" xfId="11748" xr:uid="{9D70F41B-8C74-466C-A36C-DC752E487E37}"/>
    <cellStyle name="Normal 16 5 2 2 8 3" xfId="13931" xr:uid="{8C4FE5CF-224A-47E0-AAE7-EFF66229DC57}"/>
    <cellStyle name="Normal 16 5 2 2 9" xfId="10329" xr:uid="{E2355A40-3D29-4B8C-985D-26B5DD430E98}"/>
    <cellStyle name="Normal 16 5 2 3" xfId="10272" xr:uid="{07FEAAC9-C99E-498C-ABB8-ACD6F8757411}"/>
    <cellStyle name="Normal 16 5 2 4" xfId="12643" xr:uid="{E595E71F-76E8-4D92-8757-AE34841C655D}"/>
    <cellStyle name="Normal 16 5 2 5" xfId="15020" xr:uid="{DEAD5098-C190-4294-96D1-F6A35C8F7A8F}"/>
    <cellStyle name="Normal 16 5 3" xfId="6252" xr:uid="{481A2566-42D7-4731-8C6A-E9DAC9178A96}"/>
    <cellStyle name="Normal 16 5 3 2" xfId="18466" xr:uid="{4AE38B64-55E2-4214-8334-B7FF91647FC0}"/>
    <cellStyle name="Normal 16 5 3 3" xfId="19852" xr:uid="{C8C0CC54-BF70-446C-A692-9946E14E2B1D}"/>
    <cellStyle name="Normal 16 5 3 4" xfId="16035" xr:uid="{757472B5-EF41-4BA0-9AEB-9C60D53DB1B0}"/>
    <cellStyle name="Normal 16 5 4" xfId="8899" xr:uid="{E0A46FBB-10CE-4061-9F6F-D06081D68E83}"/>
    <cellStyle name="Normal 16 5 4 2" xfId="17198" xr:uid="{D151D9D5-F2A5-4665-AF54-27143F7E163E}"/>
    <cellStyle name="Normal 16 5 5" xfId="10232" xr:uid="{DCACDCF8-505A-46DA-881D-1D878DE61757}"/>
    <cellStyle name="Normal 16 5 6" xfId="14935" xr:uid="{8F32A0BD-34B8-4B1A-A65A-85D583065C5F}"/>
    <cellStyle name="Normal 160" xfId="2439" xr:uid="{87C86562-3D0A-4737-B38A-26DB4C27B63C}"/>
    <cellStyle name="Normal 160 2" xfId="3577" xr:uid="{83E75672-4A45-4AB1-876B-8DF07E6A47A2}"/>
    <cellStyle name="Normal 160 2 2" xfId="6070" xr:uid="{9603A5A0-36A5-4B10-8F61-2B4BE3A89243}"/>
    <cellStyle name="Normal 160 2 2 2" xfId="8817" xr:uid="{8DE02EDB-3F07-46A3-8BD2-93EA3CF893CB}"/>
    <cellStyle name="Normal 160 2 2 2 2" xfId="18469" xr:uid="{254EB28F-42D8-41AF-8E53-244B68F2EEA0}"/>
    <cellStyle name="Normal 160 2 2 2 3" xfId="16038" xr:uid="{1CD2B932-3471-4B40-AC1F-5D09E31148FD}"/>
    <cellStyle name="Normal 160 2 2 3" xfId="17133" xr:uid="{0DA0F2A8-CF6C-4ADB-9F40-C621D544D297}"/>
    <cellStyle name="Normal 160 2 2 4" xfId="19855" xr:uid="{DE4C5507-44F5-42E0-8371-D283634EFE9B}"/>
    <cellStyle name="Normal 160 2 2 5" xfId="14912" xr:uid="{EBAC8C09-1C02-4348-9101-B36DF0B2F091}"/>
    <cellStyle name="Normal 160 2 3" xfId="7781" xr:uid="{FFA1C41A-E6C5-4EF6-BDEB-D5943ED2FFAA}"/>
    <cellStyle name="Normal 160 2 3 2" xfId="18468" xr:uid="{7A21DC4A-7BFE-41B7-AB1D-2ADD06504535}"/>
    <cellStyle name="Normal 160 2 3 3" xfId="16037" xr:uid="{DBB5E14A-B70A-4795-97AC-B9ED6E9A06BD}"/>
    <cellStyle name="Normal 160 2 4" xfId="16714" xr:uid="{3633D727-FB5B-4965-B049-8D1BC306D302}"/>
    <cellStyle name="Normal 160 2 5" xfId="19854" xr:uid="{2A9819EA-D50D-4DB3-B332-33DEC1B05F0F}"/>
    <cellStyle name="Normal 160 2 6" xfId="14814" xr:uid="{9CAFC297-0307-4285-9F64-196C90572F7F}"/>
    <cellStyle name="Normal 160 3" xfId="4325" xr:uid="{7FE1EF7D-837B-4448-B01A-DE423556418D}"/>
    <cellStyle name="Normal 160 3 2" xfId="6253" xr:uid="{299D2CEA-2154-4D13-9A88-C1866AC2ED77}"/>
    <cellStyle name="Normal 160 3 2 2" xfId="8900" xr:uid="{1650B5F1-FDED-4CBE-A9FA-4CE688B3B996}"/>
    <cellStyle name="Normal 160 3 2 2 2" xfId="18471" xr:uid="{7EFD2504-C81F-4F78-8A2B-31989152AE3C}"/>
    <cellStyle name="Normal 160 3 2 2 3" xfId="16040" xr:uid="{B915F297-A082-484E-9B75-C0698D8C8D06}"/>
    <cellStyle name="Normal 160 3 2 3" xfId="17199" xr:uid="{58C56F06-8A26-4BEB-8C68-B69664D9AD9F}"/>
    <cellStyle name="Normal 160 3 2 4" xfId="19857" xr:uid="{377B79BE-8BA0-448C-86C6-E5676D034CEE}"/>
    <cellStyle name="Normal 160 3 2 5" xfId="14936" xr:uid="{02A03B28-BD23-40C2-B968-2FC5A2A724CF}"/>
    <cellStyle name="Normal 160 3 3" xfId="8088" xr:uid="{9B64C4B2-F688-49B9-AADB-9DBA44ED646F}"/>
    <cellStyle name="Normal 160 3 3 2" xfId="18470" xr:uid="{4348DE29-763A-4178-88CC-4582639BAADA}"/>
    <cellStyle name="Normal 160 3 3 3" xfId="16039" xr:uid="{57CA6B35-BAE1-43EA-A77D-15B4BAA2AFA3}"/>
    <cellStyle name="Normal 160 3 4" xfId="16820" xr:uid="{55A49336-EB90-45A4-9024-6BE667FCBA08}"/>
    <cellStyle name="Normal 160 3 5" xfId="19856" xr:uid="{381FD497-AE50-4A61-913F-044FED63F2AD}"/>
    <cellStyle name="Normal 160 3 6" xfId="14839" xr:uid="{0106DA53-5688-4184-9C1C-FEA606067DC3}"/>
    <cellStyle name="Normal 160 4" xfId="6076" xr:uid="{939F8C74-FC5B-4D67-AA67-45FBA9467E21}"/>
    <cellStyle name="Normal 160 4 2" xfId="4326" xr:uid="{9340D6F8-424F-4AC5-8097-FE6E19D4D6CD}"/>
    <cellStyle name="Normal 160 4 2 2" xfId="6254" xr:uid="{A9BB3171-53F0-4DE2-957D-26C7A91D1D47}"/>
    <cellStyle name="Normal 160 4 2 2 2" xfId="8901" xr:uid="{0B990172-58D0-4E7E-9C90-B5CC58EEA4C4}"/>
    <cellStyle name="Normal 160 4 2 2 2 2" xfId="18474" xr:uid="{F832EFEA-6DEB-4D38-975B-0557EE329E74}"/>
    <cellStyle name="Normal 160 4 2 2 2 3" xfId="16043" xr:uid="{DCF8883E-B88B-4808-AD87-BEA293292CD9}"/>
    <cellStyle name="Normal 160 4 2 2 3" xfId="17200" xr:uid="{05513C10-3B0D-498A-8571-97DFBCD0A67D}"/>
    <cellStyle name="Normal 160 4 2 2 4" xfId="19860" xr:uid="{A50F35C4-7FF6-4C8E-B5DA-A946A4959684}"/>
    <cellStyle name="Normal 160 4 2 2 5" xfId="14937" xr:uid="{E1FB1F0B-942B-4C8D-953D-BF3B71E23ABD}"/>
    <cellStyle name="Normal 160 4 2 3" xfId="8089" xr:uid="{8FF06BB8-D7B1-49E1-923C-AEE41CBD50E6}"/>
    <cellStyle name="Normal 160 4 2 3 2" xfId="18473" xr:uid="{1EB5A15A-DF29-4ED5-9F91-9AF4FCF6C4FF}"/>
    <cellStyle name="Normal 160 4 2 3 3" xfId="16042" xr:uid="{FFB5F640-FF5A-4E46-9ED2-5636AB278FDF}"/>
    <cellStyle name="Normal 160 4 2 4" xfId="16821" xr:uid="{574EE2CA-034B-44A0-8889-7C4599D445AB}"/>
    <cellStyle name="Normal 160 4 2 5" xfId="19859" xr:uid="{D4BB22AC-BC41-4352-A13D-5C928C089128}"/>
    <cellStyle name="Normal 160 4 2 6" xfId="14840" xr:uid="{8CA7C697-8E8D-4657-83C7-92384B1CEF62}"/>
    <cellStyle name="Normal 160 4 3" xfId="8820" xr:uid="{B695282F-23DB-413B-8C61-81825F54BAD7}"/>
    <cellStyle name="Normal 160 4 3 2" xfId="18472" xr:uid="{8EE359AA-05CD-43AA-8665-820AC2920319}"/>
    <cellStyle name="Normal 160 4 3 3" xfId="16041" xr:uid="{C00D8A64-980A-4F1C-B4F4-57AF83582970}"/>
    <cellStyle name="Normal 160 4 4" xfId="17138" xr:uid="{A4CA7163-7CC1-4F77-9482-A2FC406AE07D}"/>
    <cellStyle name="Normal 160 4 5" xfId="19858" xr:uid="{133D9013-6F3F-488F-9F60-2DC0156A0900}"/>
    <cellStyle name="Normal 160 4 6" xfId="14915" xr:uid="{DB45BBA6-DE12-4654-920E-4E75D5A462E2}"/>
    <cellStyle name="Normal 160 5" xfId="5966" xr:uid="{018E54CC-30A8-4885-80DE-BD2042983C44}"/>
    <cellStyle name="Normal 160 5 2" xfId="6399" xr:uid="{FF79C1F8-64DD-4028-8328-9EFB98D95A46}"/>
    <cellStyle name="Normal 160 5 2 2" xfId="8998" xr:uid="{E1646EB4-F2AC-478C-8F24-F5DED9E6A128}"/>
    <cellStyle name="Normal 160 5 2 2 2" xfId="18476" xr:uid="{7758CE69-1C9C-4465-823F-D0728C4CEF39}"/>
    <cellStyle name="Normal 160 5 2 2 3" xfId="16045" xr:uid="{6FAC5E4A-AF80-4699-B89E-C8A77E2E7B6B}"/>
    <cellStyle name="Normal 160 5 2 3" xfId="17284" xr:uid="{F8B83D1E-0DFB-447A-A502-D25141379890}"/>
    <cellStyle name="Normal 160 5 2 4" xfId="19862" xr:uid="{7B1B7F67-F111-4EFA-BE48-510194365235}"/>
    <cellStyle name="Normal 160 5 2 5" xfId="14998" xr:uid="{A8C9D0D2-728C-4D73-B57D-613B0DD27A7E}"/>
    <cellStyle name="Normal 160 5 3" xfId="8772" xr:uid="{A8E62E55-4B51-49C0-A0C6-2EBD8930B1FA}"/>
    <cellStyle name="Normal 160 5 3 2" xfId="18475" xr:uid="{00DFAE17-B8EB-4CDE-9865-56BE66725D0A}"/>
    <cellStyle name="Normal 160 5 3 3" xfId="16044" xr:uid="{5178D38B-19CC-4365-9629-CB1674BF2C24}"/>
    <cellStyle name="Normal 160 5 4" xfId="17098" xr:uid="{7218DE90-C4EB-47C4-A06B-D2F28345A972}"/>
    <cellStyle name="Normal 160 5 5" xfId="19861" xr:uid="{67634F25-E6FE-4F2D-ABC7-A331FD50E3AF}"/>
    <cellStyle name="Normal 160 5 6" xfId="14899" xr:uid="{F7924B7A-BE8E-4044-B558-00A87FED85C6}"/>
    <cellStyle name="Normal 160 6" xfId="3731" xr:uid="{089CD20F-2EBF-4BB8-9E3C-C25F06261714}"/>
    <cellStyle name="Normal 160 6 2" xfId="18467" xr:uid="{D0309B34-4AFD-43D0-B583-61E2FB478EA6}"/>
    <cellStyle name="Normal 160 6 3" xfId="16036" xr:uid="{15FFCDD6-000D-4628-8C6E-AEE3C3CA5615}"/>
    <cellStyle name="Normal 160 7" xfId="7862" xr:uid="{DA2D16A7-12F1-4DD5-AD6B-91C6F1ECD87D}"/>
    <cellStyle name="Normal 160 7 2" xfId="16721" xr:uid="{0460B502-463F-4639-94CC-01E6CFA68C5B}"/>
    <cellStyle name="Normal 160 8" xfId="19853" xr:uid="{F6876075-7502-4A4F-945D-DF9B80A45785}"/>
    <cellStyle name="Normal 160 9" xfId="14817" xr:uid="{CD098438-5442-4527-A47A-E33932F70D86}"/>
    <cellStyle name="Normal 161" xfId="2469" xr:uid="{8DB3D042-92D1-4DAB-AF3D-79067504CE31}"/>
    <cellStyle name="Normal 162" xfId="2493" xr:uid="{C9BB6795-9B94-4F13-BA97-78EF949F2C12}"/>
    <cellStyle name="Normal 163" xfId="2503" xr:uid="{3C9955C6-63F6-4460-8A84-97905782165C}"/>
    <cellStyle name="Normal 164" xfId="2509" xr:uid="{D37F9491-B325-401D-B05F-80339D4FE295}"/>
    <cellStyle name="Normal 165" xfId="2513" xr:uid="{B13C0CF3-5151-4719-9860-87BFD70160CE}"/>
    <cellStyle name="Normal 165 2" xfId="11691" xr:uid="{1B65E8DC-C9C3-418B-8FEB-0ACD38A034B0}"/>
    <cellStyle name="Normal 165 3" xfId="10116" xr:uid="{80BBFD57-5D0B-445E-B626-8324DD5C6E28}"/>
    <cellStyle name="Normal 166" xfId="2534" xr:uid="{AEDD3FD1-2B42-4273-B572-489D31C6A628}"/>
    <cellStyle name="Normal 167" xfId="2544" xr:uid="{68E86AF4-0E51-49DF-B025-809210D37B57}"/>
    <cellStyle name="Normal 168" xfId="1188" xr:uid="{A49FC0A2-4F80-4396-B338-EB3C5F96AC98}"/>
    <cellStyle name="Normal 169" xfId="389" xr:uid="{E6376799-0793-472E-AC28-56471DD49917}"/>
    <cellStyle name="Normal 169 2" xfId="835" xr:uid="{8198806A-AB94-4908-82A8-4D91AE2C0ADF}"/>
    <cellStyle name="Normal 169 2 2" xfId="2033" xr:uid="{762B4B13-9020-4DF1-9B7D-9DE5F520D703}"/>
    <cellStyle name="Normal 169 2 2 2" xfId="11460" xr:uid="{90CFE8F6-F298-4931-9795-2CE848EDE355}"/>
    <cellStyle name="Normal 169 2 2 3" xfId="13649" xr:uid="{E943A770-8E4A-4625-91F6-E50626EEC50D}"/>
    <cellStyle name="Normal 169 2 3" xfId="3055" xr:uid="{EB1C479A-D9BA-4993-A322-71969FC8F4BC}"/>
    <cellStyle name="Normal 169 2 3 2" xfId="12187" xr:uid="{B3E1F7D1-0D40-4DBD-A1E4-A0CA6422FA72}"/>
    <cellStyle name="Normal 169 2 3 3" xfId="14370" xr:uid="{A0EE1EF3-9B5C-4AF1-8E98-94B363E12D15}"/>
    <cellStyle name="Normal 169 2 4" xfId="10158" xr:uid="{E3E73D7C-59D1-48BF-A1A9-3EF3A68393A4}"/>
    <cellStyle name="Normal 169 2 5" xfId="12600" xr:uid="{D25F4A9E-025A-4919-80D9-CAF228373C8C}"/>
    <cellStyle name="Normal 169 3" xfId="1151" xr:uid="{B31B5ECF-E23E-4E95-A431-C8594D2D1CE5}"/>
    <cellStyle name="Normal 169 3 2" xfId="11008" xr:uid="{C6542A2D-FCE0-417C-B860-4A611EB2B5FA}"/>
    <cellStyle name="Normal 169 3 3" xfId="13269" xr:uid="{C04AEE55-9487-4271-9179-36022F63ADED}"/>
    <cellStyle name="Normal 169 4" xfId="2665" xr:uid="{74078CFB-78AF-4174-A549-7F14936B4969}"/>
    <cellStyle name="Normal 169 4 2" xfId="11797" xr:uid="{F2DBFBDB-56E4-4A9B-AB50-6970044C327E}"/>
    <cellStyle name="Normal 169 4 3" xfId="13980" xr:uid="{6BD50374-4442-4B5A-9C30-2C40012409EB}"/>
    <cellStyle name="Normal 169 5" xfId="10046" xr:uid="{7DAA40EA-AC6D-4556-9477-4F17AF99AE08}"/>
    <cellStyle name="Normal 169 6" xfId="12528" xr:uid="{E9B697C7-DEF3-4BD9-AA54-FE39ED548349}"/>
    <cellStyle name="Normal 17" xfId="391" xr:uid="{49A546E2-0CA0-4ADF-8910-14E9189793CB}"/>
    <cellStyle name="Normal 17 2" xfId="311" xr:uid="{290900DC-D5CC-47B5-BFE3-ED20D550635A}"/>
    <cellStyle name="Normal 17 2 2" xfId="5872" xr:uid="{AB90DFDD-C808-4335-8DC3-EFDEE547B976}"/>
    <cellStyle name="Normal 17 2 2 2" xfId="10443" xr:uid="{E742DBDD-09F8-4766-A3F6-1B8B6137C683}"/>
    <cellStyle name="Normal 17 2 3" xfId="4328" xr:uid="{8175A1B8-22FB-424B-8474-CD91C2012446}"/>
    <cellStyle name="Normal 17 2 4" xfId="10073" xr:uid="{E394EA82-FC35-4C28-BDB4-4ABF79B9C860}"/>
    <cellStyle name="Normal 17 3" xfId="1340" xr:uid="{259E0BC5-DD0F-4A9D-854E-B03DA0FDBE01}"/>
    <cellStyle name="Normal 17 3 2" xfId="4327" xr:uid="{1C56CDE5-138E-45AD-B120-93734796F382}"/>
    <cellStyle name="Normal 17 3 2 2" xfId="18479" xr:uid="{60C028C9-7477-41C8-9526-4BD4F9A249F8}"/>
    <cellStyle name="Normal 17 3 2 3" xfId="16048" xr:uid="{1AA90A01-847C-405B-B4AA-CCDDB6716A47}"/>
    <cellStyle name="Normal 17 3 3" xfId="8090" xr:uid="{00002428-F98E-4806-A7BC-8EFA4A47587D}"/>
    <cellStyle name="Normal 17 3 3 2" xfId="16822" xr:uid="{F7F07EA4-EFBA-4DCA-9A6D-F11468EEC3CD}"/>
    <cellStyle name="Normal 17 3 4" xfId="19863" xr:uid="{607BB62C-2EA9-4950-9372-8E97481C9780}"/>
    <cellStyle name="Normal 17 3 5" xfId="14841" xr:uid="{7514D913-E8D4-428C-AFD6-4CBE9702C718}"/>
    <cellStyle name="Normal 17 4" xfId="6255" xr:uid="{D125D097-EA19-4517-9690-C3CE97D6B5A7}"/>
    <cellStyle name="Normal 17 4 2" xfId="8902" xr:uid="{991ADD6D-A0E4-44D5-96AC-E126680D4150}"/>
    <cellStyle name="Normal 17 4 2 2" xfId="18480" xr:uid="{EC6BD71D-F21F-49FF-A788-52E961C58861}"/>
    <cellStyle name="Normal 17 4 2 3" xfId="16049" xr:uid="{A029AF1C-3230-4FBD-B35B-725FE5AD3ED1}"/>
    <cellStyle name="Normal 17 4 3" xfId="17201" xr:uid="{B1E10A51-56B9-4546-B310-E86725E9D91A}"/>
    <cellStyle name="Normal 17 4 4" xfId="19864" xr:uid="{447B95B0-31F3-4176-88DE-3DB9C1C4CF4F}"/>
    <cellStyle name="Normal 17 4 5" xfId="14938" xr:uid="{19DEFBE0-BE0F-46B0-A747-B9A353700BFE}"/>
    <cellStyle name="Normal 170" xfId="1193" xr:uid="{34199211-CF0C-49E8-87DB-FD57026EC507}"/>
    <cellStyle name="Normal 170 2" xfId="1443" xr:uid="{9E51CD9A-1067-4E32-BC59-501EE5250966}"/>
    <cellStyle name="Normal 170 3" xfId="2091" xr:uid="{1AE19768-D905-4050-9BC4-E59C7CA01E2B}"/>
    <cellStyle name="Normal 170 3 2" xfId="3113" xr:uid="{849C918D-2A5E-4A8C-9254-1E3A4C30562E}"/>
    <cellStyle name="Normal 170 3 2 2" xfId="12245" xr:uid="{72EA3AB3-C5C9-4865-BDB8-54171C5C23A2}"/>
    <cellStyle name="Normal 170 3 2 3" xfId="14428" xr:uid="{82B4F961-8773-44A1-969F-951C8AC7C084}"/>
    <cellStyle name="Normal 170 3 3" xfId="10186" xr:uid="{79F7CC11-6F33-4F80-A34E-DF387CE68EB4}"/>
    <cellStyle name="Normal 170 3 4" xfId="12617" xr:uid="{8978CDF4-C6BB-4596-A466-2D8AFFE80A8A}"/>
    <cellStyle name="Normal 170 4" xfId="1339" xr:uid="{E322E47A-5301-4170-9ABF-BEACDEBE7B1E}"/>
    <cellStyle name="Normal 170 4 2" xfId="2764" xr:uid="{1F8A737A-1C48-41F4-8A67-43309E589D40}"/>
    <cellStyle name="Normal 170 4 2 2" xfId="11896" xr:uid="{A818FE0F-1F87-4CC7-9B4E-862BCDE00914}"/>
    <cellStyle name="Normal 170 4 2 3" xfId="14079" xr:uid="{A4034812-FECC-4C3C-9A82-EEFAD06216B1}"/>
    <cellStyle name="Normal 170 4 3" xfId="11112" xr:uid="{5E4DF25D-EA02-42D3-A67F-C720C8192410}"/>
    <cellStyle name="Normal 170 4 4" xfId="13365" xr:uid="{1AB2422D-DB8B-49BA-ADFD-6954FCCAFE1B}"/>
    <cellStyle name="Normal 170 5" xfId="10070" xr:uid="{798CD04A-9955-496F-BB2C-9E43E2053557}"/>
    <cellStyle name="Normal 170 6" xfId="12547" xr:uid="{E637A86A-6B7A-4B7F-A871-2234D247F15C}"/>
    <cellStyle name="Normal 171" xfId="386" xr:uid="{90352A61-1088-4334-B9E1-93F5B1F70272}"/>
    <cellStyle name="Normal 172" xfId="1342" xr:uid="{135082A4-C22D-4F21-BE38-6506124EEC59}"/>
    <cellStyle name="Normal 173" xfId="2555" xr:uid="{0DCA8712-A489-4C10-B5DA-4FEDCDFF3E24}"/>
    <cellStyle name="Normal 174" xfId="2538" xr:uid="{026B6CAD-F327-471E-A31B-DF39164012D7}"/>
    <cellStyle name="Normal 175" xfId="53" xr:uid="{665201B9-2AB6-4FB2-8FE3-68241916F082}"/>
    <cellStyle name="Normal 176" xfId="2531" xr:uid="{6831C622-8656-41E7-9362-7C7C8F89DA06}"/>
    <cellStyle name="Normal 177" xfId="327" xr:uid="{DEFEBC83-1509-40A8-8D7A-3B2E8AD401EB}"/>
    <cellStyle name="Normal 178" xfId="2539" xr:uid="{2C338BE7-B24B-462F-9A1E-2F8154AD5D91}"/>
    <cellStyle name="Normal 179" xfId="2551" xr:uid="{BC54C71A-1AD0-4DCF-AB32-4EB12D9C54BF}"/>
    <cellStyle name="Normal 18" xfId="791" xr:uid="{F8F314BE-DC3C-4B7C-B648-82890E5472F3}"/>
    <cellStyle name="Normal 18 2" xfId="1346" xr:uid="{F6A34814-5D04-443A-B04F-658E971A7A4D}"/>
    <cellStyle name="Normal 18 2 2" xfId="5873" xr:uid="{EB17675A-42A4-41DD-A850-304EA6B504ED}"/>
    <cellStyle name="Normal 18 2 3" xfId="4330" xr:uid="{3C1CB138-DEEB-4365-8D22-6FEC87CE4259}"/>
    <cellStyle name="Normal 18 3" xfId="6256" xr:uid="{FD54E0F1-4086-4272-B479-08BF78C07EF1}"/>
    <cellStyle name="Normal 18 3 2" xfId="8903" xr:uid="{FC95189E-01F4-4FDD-BE14-22252546B7F4}"/>
    <cellStyle name="Normal 18 3 2 2" xfId="18482" xr:uid="{7617CE36-21FB-4647-862A-25EDB797CF9F}"/>
    <cellStyle name="Normal 18 3 2 3" xfId="16051" xr:uid="{D7027429-091C-4DB4-8F2B-056A99415850}"/>
    <cellStyle name="Normal 18 3 3" xfId="10676" xr:uid="{6F69FDB9-83A6-456F-8F44-7AEB4ED12E8C}"/>
    <cellStyle name="Normal 18 3 3 2" xfId="17202" xr:uid="{BEBB5027-10F1-4411-A37F-8B8D5FDC37FE}"/>
    <cellStyle name="Normal 18 3 4" xfId="12948" xr:uid="{A07CBDF3-BD1E-4F08-8563-ABAC1C7FFDFE}"/>
    <cellStyle name="Normal 18 3 4 2" xfId="19866" xr:uid="{95E08F20-C014-49BF-B0A5-5A2210571B02}"/>
    <cellStyle name="Normal 18 3 5" xfId="14939" xr:uid="{263F9CEC-E787-4CB1-8E85-7775315E6CD4}"/>
    <cellStyle name="Normal 18 4" xfId="4329" xr:uid="{531B9A71-4D56-4C96-83EA-96177835B774}"/>
    <cellStyle name="Normal 18 4 2" xfId="18481" xr:uid="{511DD4B6-F454-4727-9D23-400621A630D0}"/>
    <cellStyle name="Normal 18 4 3" xfId="16050" xr:uid="{BC557DC4-5431-4969-8ECA-964E4EF19275}"/>
    <cellStyle name="Normal 18 5" xfId="8091" xr:uid="{739FF4C3-4EE7-4EF4-BD0F-5EA4320BED59}"/>
    <cellStyle name="Normal 18 5 2" xfId="16823" xr:uid="{BFE17200-547A-4931-AB4B-2019277C7C2B}"/>
    <cellStyle name="Normal 18 6" xfId="19865" xr:uid="{C32493C8-DCE0-4F91-A9DE-811F8B4F0A6B}"/>
    <cellStyle name="Normal 18 7" xfId="14842" xr:uid="{8D70E2A7-78C1-4B5E-A85A-2CC9FA90F866}"/>
    <cellStyle name="Normal 180" xfId="2547" xr:uid="{595EA8F7-60B8-45C8-9BAB-7D0843803A13}"/>
    <cellStyle name="Normal 181" xfId="2559" xr:uid="{C7C0AB33-6C88-4C51-9DC4-86B1AB8DC659}"/>
    <cellStyle name="Normal 182" xfId="2553" xr:uid="{D92448E5-2B7A-49F1-9592-60484D8EB88A}"/>
    <cellStyle name="Normal 183" xfId="2552" xr:uid="{602454EB-C835-4D69-A803-1093CECEF7D2}"/>
    <cellStyle name="Normal 184" xfId="2558" xr:uid="{B60B8853-0293-46DD-A174-CAF3AC5292ED}"/>
    <cellStyle name="Normal 185" xfId="2515" xr:uid="{DE7F2F60-1FB7-472E-B949-9E0DE7E2C18D}"/>
    <cellStyle name="Normal 186" xfId="2528" xr:uid="{A6C5162F-6F26-4F49-94A8-C0AD0BD5C456}"/>
    <cellStyle name="Normal 187" xfId="2549" xr:uid="{FB0E8D5C-7EEA-4A60-8005-7C28831D8C57}"/>
    <cellStyle name="Normal 188" xfId="2560" xr:uid="{D27D5D6C-6FD2-4FB1-9690-0044F9CFA96B}"/>
    <cellStyle name="Normal 189" xfId="2556" xr:uid="{3ED2FF38-C176-4906-9A8F-D2D029A82068}"/>
    <cellStyle name="Normal 19" xfId="1326" xr:uid="{F177A3B4-115E-4D0C-9DB0-1C835E0EFB72}"/>
    <cellStyle name="Normal 19 2" xfId="4332" xr:uid="{7A4D8E8F-31D0-4CB9-946A-CF0FBE861305}"/>
    <cellStyle name="Normal 19 3" xfId="6257" xr:uid="{3BF86903-88B0-4F3A-96E0-E8A505697E65}"/>
    <cellStyle name="Normal 19 3 2" xfId="8904" xr:uid="{CD01B46F-FDC2-40C7-9278-25107E8C4AF7}"/>
    <cellStyle name="Normal 19 3 2 2" xfId="18484" xr:uid="{DB336BE4-C29E-4173-8310-B5F1AEBB50F9}"/>
    <cellStyle name="Normal 19 3 2 3" xfId="16053" xr:uid="{6549E870-8033-408B-ACB7-FA3D64E45DCF}"/>
    <cellStyle name="Normal 19 3 3" xfId="17203" xr:uid="{FF28284A-0B2A-4995-85C2-9414664291F8}"/>
    <cellStyle name="Normal 19 3 4" xfId="19868" xr:uid="{3FA15FDC-225F-44E3-9E99-61DEEC5EF2C7}"/>
    <cellStyle name="Normal 19 3 5" xfId="14940" xr:uid="{3AAC8543-93D7-4315-8941-34372A8DEB32}"/>
    <cellStyle name="Normal 19 4" xfId="4331" xr:uid="{5F5086C0-38AC-4930-9A21-E2F14BC43269}"/>
    <cellStyle name="Normal 19 4 2" xfId="18483" xr:uid="{4142994E-3889-4B8D-A4AD-A23E4A1454BA}"/>
    <cellStyle name="Normal 19 4 3" xfId="16052" xr:uid="{83BFFB25-186A-4836-B93F-FAC2C0EFCBF5}"/>
    <cellStyle name="Normal 19 5" xfId="8092" xr:uid="{51EE3E7F-8BE7-4475-BEA6-C46F4A36C15F}"/>
    <cellStyle name="Normal 19 5 2" xfId="16824" xr:uid="{C7C315EC-4B54-4E00-BD3D-47AA684E1899}"/>
    <cellStyle name="Normal 19 6" xfId="19867" xr:uid="{B43C0D15-06E4-4A3B-AD94-605FBAAF4CF5}"/>
    <cellStyle name="Normal 19 7" xfId="14843" xr:uid="{6483D454-2C24-4EC5-96D8-04EF036AD564}"/>
    <cellStyle name="Normal 190" xfId="2562" xr:uid="{AD0C73BB-4669-4AD2-9DA6-6E567D00FE83}"/>
    <cellStyle name="Normal 191" xfId="2573" xr:uid="{CBDB1A00-27BF-48DC-AAAE-E9D6475EAB20}"/>
    <cellStyle name="Normal 192" xfId="2579" xr:uid="{A7D7F388-F0DD-41DA-BA5F-95DA448A5F75}"/>
    <cellStyle name="Normal 193" xfId="1086" xr:uid="{71BD7750-DEDE-436D-A30B-EA268F663263}"/>
    <cellStyle name="Normal 193 2" xfId="10947" xr:uid="{6F8F2DAE-BD43-4010-8CAD-88EB8456D999}"/>
    <cellStyle name="Normal 193 3" xfId="13208" xr:uid="{FDB0CB2D-E0F5-489F-8A01-EFBC79E8D735}"/>
    <cellStyle name="Normal 194" xfId="1094" xr:uid="{C8D2EBA0-5605-4FA3-8092-45E69C3D8D5A}"/>
    <cellStyle name="Normal 194 2" xfId="10955" xr:uid="{387E4A3D-8E63-4B5F-B7AA-398FDCEADDAE}"/>
    <cellStyle name="Normal 194 3" xfId="13216" xr:uid="{AD8D9F17-C041-4441-9BDC-42E82817DFC2}"/>
    <cellStyle name="Normal 195" xfId="2435" xr:uid="{69B78ED4-FB91-44BB-8B8B-D12090A9B2CB}"/>
    <cellStyle name="Normal 195 2" xfId="11665" xr:uid="{5ADDBE91-ECED-4473-AFBF-E94917529FF7}"/>
    <cellStyle name="Normal 195 3" xfId="13853" xr:uid="{CEBFFBBC-2179-4D12-A9F7-D88B0622F624}"/>
    <cellStyle name="Normal 196" xfId="2605" xr:uid="{C8035AB2-A809-4390-B7D3-17DFD67F2FC7}"/>
    <cellStyle name="Normal 196 2" xfId="11737" xr:uid="{46E5DBD0-90A6-47D2-A54B-152668747961}"/>
    <cellStyle name="Normal 196 3" xfId="13920" xr:uid="{E4C0CB9E-BBC4-4B7B-96D9-5B171A6AB8E2}"/>
    <cellStyle name="Normal 197" xfId="2598" xr:uid="{489A9938-45F8-45CC-A2DD-ACB356ED37EC}"/>
    <cellStyle name="Normal 197 2" xfId="11730" xr:uid="{43E09908-B4F9-4862-9E87-167C520C96C5}"/>
    <cellStyle name="Normal 197 3" xfId="13913" xr:uid="{756ECB7D-A685-40F7-82E4-712472A66A5A}"/>
    <cellStyle name="Normal 198" xfId="1284" xr:uid="{ECD20EEF-79B2-4248-A7D9-9AA682C83407}"/>
    <cellStyle name="Normal 198 2" xfId="11091" xr:uid="{D61C0424-7E39-4B7B-B740-DBC14E96A143}"/>
    <cellStyle name="Normal 198 3" xfId="13348" xr:uid="{9654660C-80C1-4B9C-820B-3B785CD4EFE6}"/>
    <cellStyle name="Normal 199" xfId="2597" xr:uid="{021B4D3F-59CB-4C32-8B4D-AB56F45A5C40}"/>
    <cellStyle name="Normal 199 2" xfId="11729" xr:uid="{0CDE5ADB-5B7E-4AD8-A19A-88084A80AC1A}"/>
    <cellStyle name="Normal 199 3" xfId="13912" xr:uid="{D24DD25B-39C1-4B6D-B355-494057236CDC}"/>
    <cellStyle name="Normal 2" xfId="11" xr:uid="{3646C2B7-ADCD-4111-B780-E2815C188351}"/>
    <cellStyle name="Normal 2 10" xfId="4333" xr:uid="{C959E5C8-A76C-4691-B5D4-0B4634F74DF6}"/>
    <cellStyle name="Normal 2 10 2" xfId="4334" xr:uid="{CB973C41-971A-4C01-833A-CA25BCE5A102}"/>
    <cellStyle name="Normal 2 10 3" xfId="137" xr:uid="{51735615-81AC-4C5B-A97A-091AB7A98FCF}"/>
    <cellStyle name="Normal 2 11" xfId="4335" xr:uid="{AB95A3D9-70E6-47BA-9EC0-3CA553EDD931}"/>
    <cellStyle name="Normal 2 11 2" xfId="4336" xr:uid="{5A9E7D6D-7E2E-4B20-AF39-698E61448C3B}"/>
    <cellStyle name="Normal 2 11 3" xfId="10240" xr:uid="{641CE3C0-9BA6-4C0A-A619-D1E48B57364C}"/>
    <cellStyle name="Normal 2 11 4" xfId="16054" xr:uid="{CEEEBFEA-BD18-4B61-B1AC-ABA20ED0C209}"/>
    <cellStyle name="Normal 2 12" xfId="4337" xr:uid="{AF425B94-C8C2-42BD-82BC-1F31017D6819}"/>
    <cellStyle name="Normal 2 12 2" xfId="4338" xr:uid="{CAB64EB3-185A-42E7-A261-C76BE0EF552C}"/>
    <cellStyle name="Normal 2 13" xfId="4339" xr:uid="{3FC871AE-A354-40D4-9864-17B4176C9181}"/>
    <cellStyle name="Normal 2 13 2" xfId="4340" xr:uid="{CE192D85-AE81-4397-960A-AC25F1677E57}"/>
    <cellStyle name="Normal 2 14" xfId="4341" xr:uid="{51D23A59-32B5-43A5-A583-9BB2B0653043}"/>
    <cellStyle name="Normal 2 14 2" xfId="4342" xr:uid="{D069290D-B847-4C6D-AB11-087E2A053051}"/>
    <cellStyle name="Normal 2 15" xfId="4343" xr:uid="{79458CD8-3ECE-4B90-9F8A-DD4A7F9BCDB0}"/>
    <cellStyle name="Normal 2 15 2" xfId="4344" xr:uid="{A7EAFF16-DE54-43DE-8034-64A30B234313}"/>
    <cellStyle name="Normal 2 16" xfId="4345" xr:uid="{3854BF5F-091E-4E28-8AD8-1A01E4D96A17}"/>
    <cellStyle name="Normal 2 16 2" xfId="4346" xr:uid="{EDDA05BD-BFB8-4790-B28E-CC14BEBE0E74}"/>
    <cellStyle name="Normal 2 17" xfId="4347" xr:uid="{878017F4-6D7C-4459-90DE-0B7A9BEDB5D9}"/>
    <cellStyle name="Normal 2 17 2" xfId="4348" xr:uid="{20F1F79B-CB9B-4A9A-836E-5F90D1D92EA7}"/>
    <cellStyle name="Normal 2 18" xfId="4349" xr:uid="{989FCDD6-2C6A-45BD-968A-A69C2996D6B6}"/>
    <cellStyle name="Normal 2 19" xfId="4350" xr:uid="{1B5685E7-BDC1-4BE2-8C85-77A6DA6C8D47}"/>
    <cellStyle name="Normal 2 2" xfId="16" xr:uid="{411336C0-CCA7-49F2-9E3E-75CBC1D34267}"/>
    <cellStyle name="Normal 2 2 10" xfId="1001" xr:uid="{4E3532BF-EB3F-401A-918E-844925DD894E}"/>
    <cellStyle name="Normal 2 2 10 2" xfId="2583" xr:uid="{EC3EA50B-6BB3-49FF-B093-F76DEC9D3997}"/>
    <cellStyle name="Normal 2 2 10 2 2" xfId="3328" xr:uid="{BA59A79E-88C8-4F34-B8D2-CABBC4F00425}"/>
    <cellStyle name="Normal 2 2 10 2 2 2" xfId="18486" xr:uid="{299D5E71-9F49-43FF-88CA-0279BBA6E624}"/>
    <cellStyle name="Normal 2 2 10 2 2 3" xfId="16055" xr:uid="{E1689080-01AB-4835-A31D-23FAFAB091AF}"/>
    <cellStyle name="Normal 2 2 10 2 3" xfId="7566" xr:uid="{AA206B31-DA54-436F-8A59-DA2FB9706F10}"/>
    <cellStyle name="Normal 2 2 10 2 3 2" xfId="16500" xr:uid="{81794870-2893-4D63-922D-97CB98A3E004}"/>
    <cellStyle name="Normal 2 2 10 2 4" xfId="11715" xr:uid="{384722E8-E0A8-4A16-95D3-27D8A5C69336}"/>
    <cellStyle name="Normal 2 2 10 2 4 2" xfId="19869" xr:uid="{D2C7760E-9D00-4082-8141-03FC706432E9}"/>
    <cellStyle name="Normal 2 2 10 2 5" xfId="13899" xr:uid="{F2EA7612-FA50-42B5-82BE-13C188A764AD}"/>
    <cellStyle name="Normal 2 2 10 2 6" xfId="14642" xr:uid="{A9D9D262-7E11-41CF-9805-F3B195E108DD}"/>
    <cellStyle name="Normal 2 2 10 3" xfId="3305" xr:uid="{354E7E9B-D6BC-4CD8-A1DE-3633F0110104}"/>
    <cellStyle name="Normal 2 2 10 3 2" xfId="12437" xr:uid="{8C9E2649-3D82-4736-AC6C-33A3A067BCEB}"/>
    <cellStyle name="Normal 2 2 10 3 3" xfId="14620" xr:uid="{57E61410-06C0-4A7B-8209-FEFBC2F8C626}"/>
    <cellStyle name="Normal 2 2 10 4" xfId="10884" xr:uid="{551DB5E0-9564-471C-89C8-16AA0F4382F9}"/>
    <cellStyle name="Normal 2 2 10 5" xfId="13154" xr:uid="{F8D66B5E-4004-4017-8F65-2C1071D71CC4}"/>
    <cellStyle name="Normal 2 2 11" xfId="998" xr:uid="{CA270AFF-BF90-42C6-B3B2-A0A7DE3A6B84}"/>
    <cellStyle name="Normal 2 2 11 2" xfId="2582" xr:uid="{0ECAE16A-9A8C-495F-BC2F-19F821F8F416}"/>
    <cellStyle name="Normal 2 2 11 2 2" xfId="3326" xr:uid="{BD8F4287-A8AE-49EE-961A-D4E905A588D1}"/>
    <cellStyle name="Normal 2 2 11 2 2 2" xfId="18487" xr:uid="{945ED457-03D4-4995-9608-C26CDB6D689E}"/>
    <cellStyle name="Normal 2 2 11 2 2 3" xfId="16056" xr:uid="{912FDBA8-7922-422F-ABD9-E99E9AA94E80}"/>
    <cellStyle name="Normal 2 2 11 2 3" xfId="7564" xr:uid="{388AADFE-CEAF-48C0-9204-6FC227BDDA4C}"/>
    <cellStyle name="Normal 2 2 11 2 3 2" xfId="16497" xr:uid="{1ECD185B-A6DD-43D5-A37B-F5971A64DA09}"/>
    <cellStyle name="Normal 2 2 11 2 4" xfId="11714" xr:uid="{37E9BF5A-7D9F-4FA6-A7BE-13C642FA36D1}"/>
    <cellStyle name="Normal 2 2 11 2 4 2" xfId="19870" xr:uid="{25A6BFA7-6A62-4324-A545-A72FE5BD4945}"/>
    <cellStyle name="Normal 2 2 11 2 5" xfId="13898" xr:uid="{574E28C7-F9FF-4C98-9E2D-3FB6800000D4}"/>
    <cellStyle name="Normal 2 2 11 2 6" xfId="14640" xr:uid="{97200379-359B-4757-A066-E1FCDCDF2664}"/>
    <cellStyle name="Normal 2 2 11 3" xfId="3304" xr:uid="{1AFBD372-4A63-4A16-BBEF-4FCDAC42416B}"/>
    <cellStyle name="Normal 2 2 11 3 2" xfId="12436" xr:uid="{F50A92B7-DD2F-4A63-8BCF-BDB6B9CD705F}"/>
    <cellStyle name="Normal 2 2 11 3 3" xfId="14619" xr:uid="{07FE4CC3-F27F-4472-A2F8-4EA387AD4DF7}"/>
    <cellStyle name="Normal 2 2 11 4" xfId="9983" xr:uid="{41F1A37F-5680-4FCF-A16D-A2E7F17784DA}"/>
    <cellStyle name="Normal 2 2 11 5" xfId="12465" xr:uid="{BF8DE0AF-D34B-457C-94AB-5F21C805ED42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6" xr:uid="{426824C9-7CC9-4010-A9CA-7FFBD1BDDB98}"/>
    <cellStyle name="Normal 2 2 2 2 2 2" xfId="402" xr:uid="{3A41DDD2-E054-4298-A29B-FB643B9E4FC8}"/>
    <cellStyle name="Normal 2 2 2 2 2 3" xfId="10398" xr:uid="{67BDD987-1B0C-4D90-9AC0-0E72A404D999}"/>
    <cellStyle name="Normal 2 2 2 3" xfId="380" xr:uid="{70F6B308-A314-42FE-A5E5-79D2780B05F7}"/>
    <cellStyle name="Normal 2 2 2 3 2" xfId="4352" xr:uid="{C16790FC-E72F-4C0D-8101-EB6835243987}"/>
    <cellStyle name="Normal 2 2 2 3 2 2" xfId="10475" xr:uid="{B8B001BE-673F-43A0-9B82-ED0B14FBCF46}"/>
    <cellStyle name="Normal 2 2 2 3 2 3" xfId="15067" xr:uid="{3992BF12-EFA9-4617-98DC-DA9580BA4A75}"/>
    <cellStyle name="Normal 2 2 2 3 3" xfId="8097" xr:uid="{DBCF42EE-2DCD-4914-880D-96E8CF6679CB}"/>
    <cellStyle name="Normal 2 2 2 3 3 2" xfId="18488" xr:uid="{63C6D069-35D2-49F7-BEF4-DAA14F1C24C2}"/>
    <cellStyle name="Normal 2 2 2 3 3 3" xfId="19871" xr:uid="{A6DB8412-80F7-4E94-9889-CE4A64B99741}"/>
    <cellStyle name="Normal 2 2 2 3 3 4" xfId="16057" xr:uid="{835408D3-FAFF-41D5-839E-570211722ABF}"/>
    <cellStyle name="Normal 2 2 2 3 4" xfId="10238" xr:uid="{959CEBBB-86D9-4E8A-B890-41A00A2DF8F4}"/>
    <cellStyle name="Normal 2 2 2 3 4 2" xfId="16836" xr:uid="{B97E9C0D-D2EF-472E-9084-84350AE601C1}"/>
    <cellStyle name="Normal 2 2 2 3 5" xfId="14844" xr:uid="{FE2F5B90-7029-4F46-9841-7D4A3C1C13DC}"/>
    <cellStyle name="Normal 2 2 2 4" xfId="447" xr:uid="{7A089C80-AB53-4CF5-95B3-11780EC53854}"/>
    <cellStyle name="Normal 2 2 2 4 2" xfId="2086" xr:uid="{DF17F113-BD1B-41B8-9B57-C8CAB736D5F7}"/>
    <cellStyle name="Normal 2 2 2 4 2 2" xfId="3108" xr:uid="{A0712929-1367-4176-B561-35C3D1C42E37}"/>
    <cellStyle name="Normal 2 2 2 4 2 2 2" xfId="12240" xr:uid="{90F1E9E4-E69A-42AC-953A-9B72293F6B66}"/>
    <cellStyle name="Normal 2 2 2 4 2 2 2 2" xfId="18490" xr:uid="{6F1E4363-D1D5-4B33-B02F-6AFA0A32F356}"/>
    <cellStyle name="Normal 2 2 2 4 2 2 3" xfId="14423" xr:uid="{8EECBA25-1129-44B4-A4A3-1A65F188034E}"/>
    <cellStyle name="Normal 2 2 2 4 2 2 4" xfId="16059" xr:uid="{53FC650A-853B-48E4-875D-6A11E1B58F07}"/>
    <cellStyle name="Normal 2 2 2 4 2 3" xfId="6348" xr:uid="{6A000709-C6D8-40F9-B305-D848182E8509}"/>
    <cellStyle name="Normal 2 2 2 4 2 3 2" xfId="17258" xr:uid="{E460B8E4-AF40-4F26-A70F-027557C596C1}"/>
    <cellStyle name="Normal 2 2 2 4 2 4" xfId="8967" xr:uid="{39EEFBF7-70E6-4183-B01A-E5D5CD5E29B5}"/>
    <cellStyle name="Normal 2 2 2 4 2 4 2" xfId="19873" xr:uid="{A4B0F67F-BE39-48FA-A255-434DFF194EEC}"/>
    <cellStyle name="Normal 2 2 2 4 2 5" xfId="11512" xr:uid="{7A75CE88-A585-4AE7-A8B9-94AE835FAC04}"/>
    <cellStyle name="Normal 2 2 2 4 2 6" xfId="13701" xr:uid="{DE3E387A-9C7F-41AA-B9C9-FBF15E6B9D3B}"/>
    <cellStyle name="Normal 2 2 2 4 2 7" xfId="14986" xr:uid="{DF8A6363-5E45-4DDF-B5FB-2BDEB5B51082}"/>
    <cellStyle name="Normal 2 2 2 4 3" xfId="1322" xr:uid="{CF752652-747B-4975-A1A7-3E7C10728622}"/>
    <cellStyle name="Normal 2 2 2 4 3 2" xfId="11106" xr:uid="{2401F407-5533-4C5F-9EDB-991AD9991FE7}"/>
    <cellStyle name="Normal 2 2 2 4 3 2 2" xfId="18489" xr:uid="{AA8C759B-370E-4210-9BAA-1513C9AD626D}"/>
    <cellStyle name="Normal 2 2 2 4 3 3" xfId="13360" xr:uid="{8FF608C4-CAC1-464D-BB91-6BBA4CCD8F4D}"/>
    <cellStyle name="Normal 2 2 2 4 3 4" xfId="16058" xr:uid="{A543742C-C903-4608-903B-CDF2279B3B81}"/>
    <cellStyle name="Normal 2 2 2 4 4" xfId="2759" xr:uid="{F6BF55DE-9CC5-49C6-B421-141502F115F7}"/>
    <cellStyle name="Normal 2 2 2 4 4 2" xfId="11891" xr:uid="{F6DBF9DD-DC72-4236-8C08-807C0327B956}"/>
    <cellStyle name="Normal 2 2 2 4 4 3" xfId="14074" xr:uid="{0D437BE9-8925-438B-AB07-1A50DC918D4A}"/>
    <cellStyle name="Normal 2 2 2 4 4 4" xfId="17008" xr:uid="{43A38BC2-AF1A-476A-9284-77AED6CC8381}"/>
    <cellStyle name="Normal 2 2 2 4 5" xfId="5782" xr:uid="{3FD5A76B-C476-4678-B50C-39C876757608}"/>
    <cellStyle name="Normal 2 2 2 4 5 2" xfId="10520" xr:uid="{59573523-CC5F-4634-9E51-D859C477E979}"/>
    <cellStyle name="Normal 2 2 2 4 5 3" xfId="19872" xr:uid="{CD2D948B-504A-4BF6-B2B2-E02D13487786}"/>
    <cellStyle name="Normal 2 2 2 4 6" xfId="8660" xr:uid="{E4CE3033-7E0A-4E3E-BB1F-FDA91F74D329}"/>
    <cellStyle name="Normal 2 2 2 4 7" xfId="10119" xr:uid="{B370F111-2811-4BDF-A5CF-81DACD97D2EC}"/>
    <cellStyle name="Normal 2 2 2 4 8" xfId="14887" xr:uid="{61BB1132-3076-4AC5-B1E1-2ECE8DE56D2A}"/>
    <cellStyle name="Normal 2 2 2 5" xfId="1071" xr:uid="{112F16FF-F831-4D8C-92CC-8C4A9511B392}"/>
    <cellStyle name="Normal 2 2 2 5 2" xfId="6009" xr:uid="{82E7EF15-746E-4EEB-8629-AC8D9261C5A0}"/>
    <cellStyle name="Normal 2 2 2 5 3" xfId="10936" xr:uid="{9611490A-9476-4556-8EFB-4C53E59B42BD}"/>
    <cellStyle name="Normal 2 2 2 5 4" xfId="13199" xr:uid="{2E62059F-5DFB-4091-92FA-D20293959293}"/>
    <cellStyle name="Normal 2 2 2 6" xfId="6258" xr:uid="{C05BEADF-6B3F-47E1-A459-D466469270B5}"/>
    <cellStyle name="Normal 2 2 2 6 2" xfId="8905" xr:uid="{3130D4A6-7D37-45F3-A400-CB192A3C9F28}"/>
    <cellStyle name="Normal 2 2 2 6 2 2" xfId="18491" xr:uid="{3BD1C5D0-60A8-4A5B-AB44-2BF5D351B5E6}"/>
    <cellStyle name="Normal 2 2 2 6 2 3" xfId="16060" xr:uid="{DD22AC18-357A-44C0-A722-D70DF982F575}"/>
    <cellStyle name="Normal 2 2 2 6 3" xfId="10320" xr:uid="{0F3F451E-0837-41BE-885F-EC4EA55EEDEA}"/>
    <cellStyle name="Normal 2 2 2 6 3 2" xfId="17204" xr:uid="{C9F7221C-A02E-4DC3-A512-61426E016B73}"/>
    <cellStyle name="Normal 2 2 2 6 4" xfId="19874" xr:uid="{5DBBA1BD-84C1-48BA-80C0-7326E348D1F1}"/>
    <cellStyle name="Normal 2 2 2 6 5" xfId="14941" xr:uid="{5640A047-7411-4CC8-A436-C8F6C36EDC3F}"/>
    <cellStyle name="Normal 2 2 2 7" xfId="10071" xr:uid="{4281393F-5B5D-432F-8E21-0E9761811EDB}"/>
    <cellStyle name="Normal 2 2 2 7 2" xfId="15034" xr:uid="{E19D7EE6-D435-429B-BBEF-A913364CACC9}"/>
    <cellStyle name="Normal 2 2 2 8" xfId="16061" xr:uid="{55104695-ACD1-4FA4-91A3-7300709BB504}"/>
    <cellStyle name="Normal 2 2 3" xfId="73" xr:uid="{E798B568-E2DC-4451-A25A-A54A16B9E2BA}"/>
    <cellStyle name="Normal 2 2 3 2" xfId="1085" xr:uid="{CDAF3545-5CEA-4A7A-A662-FC1DE292CAAB}"/>
    <cellStyle name="Normal 2 2 3 2 2" xfId="2058" xr:uid="{6EE7F2EB-6E85-441A-A775-039204FCC177}"/>
    <cellStyle name="Normal 2 2 3 2 2 2" xfId="3080" xr:uid="{B6D5A863-FB22-4FE1-9434-497A60579D22}"/>
    <cellStyle name="Normal 2 2 3 2 2 2 2" xfId="12212" xr:uid="{5F808AC3-E4DC-43D8-A859-CE97AF590B0E}"/>
    <cellStyle name="Normal 2 2 3 2 2 2 3" xfId="14395" xr:uid="{817FCC62-8E0A-4526-A046-D28114170B9C}"/>
    <cellStyle name="Normal 2 2 3 2 2 2 4" xfId="18492" xr:uid="{40F2A926-CA3A-429E-B483-0DD1417A3A40}"/>
    <cellStyle name="Normal 2 2 3 2 2 3" xfId="11485" xr:uid="{D278CE9A-B2CA-4646-A24E-9A856AB7AB91}"/>
    <cellStyle name="Normal 2 2 3 2 2 4" xfId="13674" xr:uid="{A3CED5D7-5DD9-4397-8E65-148378B29C5B}"/>
    <cellStyle name="Normal 2 2 3 2 2 5" xfId="16062" xr:uid="{1B854737-3182-414D-A527-C53DB8895975}"/>
    <cellStyle name="Normal 2 2 3 2 3" xfId="1265" xr:uid="{F1B90E77-6782-4309-ACF3-36546AFF3851}"/>
    <cellStyle name="Normal 2 2 3 2 3 2" xfId="11078" xr:uid="{D2193F11-7C64-4BFF-B1B3-D87B6839FFF8}"/>
    <cellStyle name="Normal 2 2 3 2 3 3" xfId="13335" xr:uid="{6668A7E7-755F-4069-AFA6-1C932239EEE6}"/>
    <cellStyle name="Normal 2 2 3 2 3 4" xfId="16679" xr:uid="{508309B2-AA85-45A5-BCAE-D562C8D17137}"/>
    <cellStyle name="Normal 2 2 3 2 4" xfId="2733" xr:uid="{C4F5C144-03C9-4DB9-8818-EAAE77C9FCD8}"/>
    <cellStyle name="Normal 2 2 3 2 4 2" xfId="11865" xr:uid="{3DCD6A07-5057-4145-8BCA-BC6384CEA201}"/>
    <cellStyle name="Normal 2 2 3 2 4 3" xfId="14048" xr:uid="{F7FF66ED-7BA7-4B1D-A8D0-C10F7A82629F}"/>
    <cellStyle name="Normal 2 2 3 2 4 4" xfId="19875" xr:uid="{ECA8A900-DB8F-455A-A8F3-6FF36B41797A}"/>
    <cellStyle name="Normal 2 2 3 2 5" xfId="3533" xr:uid="{785B5769-414A-4ECF-85FB-0A9F65C39892}"/>
    <cellStyle name="Normal 2 2 3 2 6" xfId="7745" xr:uid="{9D44FD26-9D5E-4353-AEB6-7B732E1B3CF3}"/>
    <cellStyle name="Normal 2 2 3 2 7" xfId="14783" xr:uid="{3600219A-54C9-4F92-A9C2-0CAB4FAA9950}"/>
    <cellStyle name="Normal 2 2 3 3" xfId="1300" xr:uid="{DAF68488-CDEC-40EB-9398-5D4A173535A6}"/>
    <cellStyle name="Normal 2 2 3 3 2" xfId="4353" xr:uid="{8AAFB4C4-9B67-4058-9C1D-44BBF4AEA1D6}"/>
    <cellStyle name="Normal 2 2 3 4" xfId="3431" xr:uid="{1ED7771D-65C0-4A1E-A2B7-4F33BEFB98A4}"/>
    <cellStyle name="Normal 2 2 3 4 2" xfId="10288" xr:uid="{D33CAE2D-3061-4626-A6D2-A5AC56AAD1D9}"/>
    <cellStyle name="Normal 2 2 3 4 3" xfId="12654" xr:uid="{EFCCF6D6-03B6-47B2-9AF4-A20E2998E151}"/>
    <cellStyle name="Normal 2 2 3 4 4" xfId="15047" xr:uid="{F8016F51-E92C-439C-AFE0-C1412E1AEB87}"/>
    <cellStyle name="Normal 2 2 3 5" xfId="7661" xr:uid="{8E5D0B34-3BC2-4A1C-816C-3B7A1EA42A77}"/>
    <cellStyle name="Normal 2 2 3 5 2" xfId="18493" xr:uid="{EEA2B952-8273-4474-8E83-C136AA5EA1D8}"/>
    <cellStyle name="Normal 2 2 3 5 3" xfId="19876" xr:uid="{3399A52A-6DC0-47E1-8612-1412F2EE4FCD}"/>
    <cellStyle name="Normal 2 2 3 5 4" xfId="16063" xr:uid="{B6974715-7E76-49FD-93B8-1159B2791895}"/>
    <cellStyle name="Normal 2 2 3 6" xfId="16604" xr:uid="{2CDD389A-EED0-48B7-BB24-DCA99C105B56}"/>
    <cellStyle name="Normal 2 2 3 7" xfId="14716" xr:uid="{C260B45F-D55C-4770-A41D-A2E8A39DEC38}"/>
    <cellStyle name="Normal 2 2 4" xfId="129" xr:uid="{BA4250CE-29BA-4B3C-AA49-96F59B87CD00}"/>
    <cellStyle name="Normal 2 2 4 2" xfId="204" xr:uid="{FD7A111E-53CC-4E63-B6C2-67419DF317B4}"/>
    <cellStyle name="Normal 2 2 4 3" xfId="4354" xr:uid="{8BE08AC4-A5FD-4851-90E0-82179B082FDF}"/>
    <cellStyle name="Normal 2 2 4 3 2" xfId="10319" xr:uid="{F4E74C60-E6C7-4A57-8D8A-F1D346B088FA}"/>
    <cellStyle name="Normal 2 2 5" xfId="200" xr:uid="{05337536-225A-4222-B659-28170C54E74D}"/>
    <cellStyle name="Normal 2 2 5 2" xfId="382" xr:uid="{9CAE5D52-1B37-4E1D-AD1A-B3512B4CC8A7}"/>
    <cellStyle name="Normal 2 2 5 2 2" xfId="10476" xr:uid="{02F33578-E259-4173-B50F-80E29F801F5B}"/>
    <cellStyle name="Normal 2 2 5 2 3" xfId="12790" xr:uid="{89A68025-AE20-474A-BA12-166BAA13238D}"/>
    <cellStyle name="Normal 2 2 5 2 4" xfId="15149" xr:uid="{413978CF-FD99-4485-BCD5-5500D73693AC}"/>
    <cellStyle name="Normal 2 2 5 3" xfId="833" xr:uid="{5BE1AB1E-81D5-46AA-A999-694047E4799D}"/>
    <cellStyle name="Normal 2 2 5 3 2" xfId="10718" xr:uid="{96B61030-E23C-4E8D-9591-C4415DDC3BE1}"/>
    <cellStyle name="Normal 2 2 5 3 3" xfId="12990" xr:uid="{1FC307EB-85ED-4ADD-BFC5-4F5548FAB790}"/>
    <cellStyle name="Normal 2 2 5 3 4" xfId="16064" xr:uid="{E90AA509-694D-43E0-88B7-F34338FC2FBB}"/>
    <cellStyle name="Normal 2 2 5 4" xfId="4355" xr:uid="{AC88F74B-00CC-435C-AA7A-4F449D480F65}"/>
    <cellStyle name="Normal 2 2 5 4 2" xfId="10357" xr:uid="{4290C79A-796E-4747-B354-B824BBD12BB4}"/>
    <cellStyle name="Normal 2 2 5 4 3" xfId="12700" xr:uid="{EF2F99D6-61C0-4A0B-A95D-BBB79E9DDE26}"/>
    <cellStyle name="Normal 2 2 5 5" xfId="10230" xr:uid="{335C71B2-5A46-41AF-849E-155AD6043301}"/>
    <cellStyle name="Normal 2 2 6" xfId="294" xr:uid="{08BBDFB7-276A-4452-A0D6-36DF0A2E6909}"/>
    <cellStyle name="Normal 2 2 6 2" xfId="4356" xr:uid="{695004B6-6C25-4438-94E5-F286397873D5}"/>
    <cellStyle name="Normal 2 2 6 3" xfId="10430" xr:uid="{01E163ED-BA52-40F8-B385-03C9B2BC8E77}"/>
    <cellStyle name="Normal 2 2 6 4" xfId="12759" xr:uid="{D08013C5-1657-40B4-92EE-C402731C7C11}"/>
    <cellStyle name="Normal 2 2 7" xfId="4351" xr:uid="{8F88D368-5F86-4BCA-ABA5-D954C3EB806D}"/>
    <cellStyle name="Normal 2 2 8" xfId="1003" xr:uid="{BB56B501-8DF8-4D04-B278-F9159707A6BB}"/>
    <cellStyle name="Normal 2 2 8 2" xfId="2059" xr:uid="{6825C46D-06E3-4B8E-A774-A0B4CF9ABE64}"/>
    <cellStyle name="Normal 2 2 8 2 2" xfId="3081" xr:uid="{0AA57DEF-15F4-48AE-B7A1-4BA926FF72CC}"/>
    <cellStyle name="Normal 2 2 8 2 2 2" xfId="12213" xr:uid="{4D7EB8B3-3CDE-4A0A-B81D-43E550A0D020}"/>
    <cellStyle name="Normal 2 2 8 2 2 2 2" xfId="18494" xr:uid="{1246F553-035B-407B-BA86-47C313FDD1D3}"/>
    <cellStyle name="Normal 2 2 8 2 2 3" xfId="14396" xr:uid="{066B05BE-7A47-4E77-8D50-ABB9DF2D27A7}"/>
    <cellStyle name="Normal 2 2 8 2 2 4" xfId="16065" xr:uid="{83D4FDE5-06D9-4402-B208-6254748CFF9F}"/>
    <cellStyle name="Normal 2 2 8 2 3" xfId="3330" xr:uid="{8F010FB8-7808-485D-AE7F-7824B63DB692}"/>
    <cellStyle name="Normal 2 2 8 2 3 2" xfId="16502" xr:uid="{05741BE4-D3F0-4BCE-8AEF-30E7C101F6B6}"/>
    <cellStyle name="Normal 2 2 8 2 4" xfId="7568" xr:uid="{501390CF-9B97-4873-BB41-9B1F10AD15A3}"/>
    <cellStyle name="Normal 2 2 8 2 4 2" xfId="19877" xr:uid="{3097DFA2-A184-4050-9A08-6C65EF2C64DB}"/>
    <cellStyle name="Normal 2 2 8 2 5" xfId="11486" xr:uid="{A15BBC70-2E3A-4733-8A86-63143FF8F585}"/>
    <cellStyle name="Normal 2 2 8 2 6" xfId="13675" xr:uid="{EC2C241C-5D19-43AF-BC65-359FDC402113}"/>
    <cellStyle name="Normal 2 2 8 2 7" xfId="14644" xr:uid="{7C8DB4CD-00BF-4693-8088-0BFCCA7C5A04}"/>
    <cellStyle name="Normal 2 2 8 3" xfId="1092" xr:uid="{59FD028E-8184-41FF-BA81-CEF08D67B2ED}"/>
    <cellStyle name="Normal 2 2 8 3 2" xfId="10953" xr:uid="{762E7810-1B0B-4F7D-9AFE-150E889FCDC4}"/>
    <cellStyle name="Normal 2 2 8 3 3" xfId="13214" xr:uid="{77A9FC66-7B40-4687-AFD5-7F30CE70410E}"/>
    <cellStyle name="Normal 2 2 8 4" xfId="2611" xr:uid="{B3C1A004-B4CB-4F55-8F03-755E993D55F6}"/>
    <cellStyle name="Normal 2 2 8 4 2" xfId="11743" xr:uid="{378249A0-1659-467B-867B-7D49D89AE4AE}"/>
    <cellStyle name="Normal 2 2 8 4 3" xfId="13926" xr:uid="{8C4522CB-FE78-450D-A0A2-391FE4CAE233}"/>
    <cellStyle name="Normal 2 2 8 5" xfId="5977" xr:uid="{AF69CEAF-DB26-43E8-B80D-BEB5B00A60E1}"/>
    <cellStyle name="Normal 2 2 8 6" xfId="10886" xr:uid="{108ECD82-9837-4C2D-8297-D219FE3C7075}"/>
    <cellStyle name="Normal 2 2 8 7" xfId="13156" xr:uid="{9A0399F8-94A2-44DB-80A3-F6DCA8A78F2A}"/>
    <cellStyle name="Normal 2 20" xfId="4357" xr:uid="{64D80F1E-91E0-4A4C-8466-1AA971495A1A}"/>
    <cellStyle name="Normal 2 20 2" xfId="5874" xr:uid="{9415634D-5914-4799-A743-F5E975625B83}"/>
    <cellStyle name="Normal 2 21" xfId="4358" xr:uid="{34CDA66A-9792-4047-B6F8-04900DEB58E1}"/>
    <cellStyle name="Normal 2 22" xfId="3724" xr:uid="{8DBD689A-C973-442A-948F-A9B299F93169}"/>
    <cellStyle name="Normal 2 3" xfId="63" xr:uid="{251D2CF8-9AFC-448A-9DE3-107F3DA72833}"/>
    <cellStyle name="Normal 2 3 2" xfId="1048" xr:uid="{3C316FC4-E033-4854-95C0-C07BA524737F}"/>
    <cellStyle name="Normal 2 3 2 2" xfId="1343" xr:uid="{890DF7D7-29DE-4986-89F9-CC6266DD4DDB}"/>
    <cellStyle name="Normal 2 3 2 2 2" xfId="3539" xr:uid="{371DF42B-BEF6-4AD6-9EF5-24E4C662ECBF}"/>
    <cellStyle name="Normal 2 3 2 2 2 2" xfId="18495" xr:uid="{C006E99B-C53F-4A0F-8E88-93C674252F75}"/>
    <cellStyle name="Normal 2 3 2 2 2 3" xfId="16066" xr:uid="{CE7BDC45-0C02-4BAE-90AF-6C16ADC9A427}"/>
    <cellStyle name="Normal 2 3 2 2 3" xfId="7751" xr:uid="{1F085834-0CBB-4D99-8C44-55E5B65C99C4}"/>
    <cellStyle name="Normal 2 3 2 2 3 2" xfId="16684" xr:uid="{84414473-F30C-446B-B6D7-27C0A2B270EF}"/>
    <cellStyle name="Normal 2 3 2 2 4" xfId="19878" xr:uid="{931C4483-3EE7-4226-BF97-4943ED0EB07F}"/>
    <cellStyle name="Normal 2 3 2 2 5" xfId="14788" xr:uid="{ED8C0325-2B86-4AAC-A169-6AFD7315D505}"/>
    <cellStyle name="Normal 2 3 2 3" xfId="4360" xr:uid="{BB958E30-9921-4B68-9897-ECDCBD9A902F}"/>
    <cellStyle name="Normal 2 3 2 3 2" xfId="379" xr:uid="{47BAE64B-1AA1-4B83-8E2C-65B4F9864DB0}"/>
    <cellStyle name="Normal 2 3 2 3 2 10" xfId="14673" xr:uid="{D898CE7B-1356-4333-AC4C-E6E4C791C95E}"/>
    <cellStyle name="Normal 2 3 2 3 2 2" xfId="832" xr:uid="{EE0ECC6E-AD03-4A91-803F-65EF34B6F543}"/>
    <cellStyle name="Normal 2 3 2 3 2 2 2" xfId="2247" xr:uid="{7F6A903C-E432-490C-9771-BCBDB60E9797}"/>
    <cellStyle name="Normal 2 3 2 3 2 2 2 2" xfId="3211" xr:uid="{E4D11010-5525-41C2-A2CD-BD0383AA0193}"/>
    <cellStyle name="Normal 2 3 2 3 2 2 2 2 2" xfId="12343" xr:uid="{1616B459-3705-4180-8489-2B5E575AB6DD}"/>
    <cellStyle name="Normal 2 3 2 3 2 2 2 2 3" xfId="14526" xr:uid="{BC375E4E-90E8-49CB-B1F6-B3C7314B812C}"/>
    <cellStyle name="Normal 2 3 2 3 2 2 2 2 4" xfId="18497" xr:uid="{2FB5AE61-B8CB-4398-9CBF-F9AD5D0133ED}"/>
    <cellStyle name="Normal 2 3 2 3 2 2 2 3" xfId="11615" xr:uid="{9CC60698-C1BB-46A1-9BDE-C58B2B97487F}"/>
    <cellStyle name="Normal 2 3 2 3 2 2 2 4" xfId="13803" xr:uid="{5B5FCB9E-199B-44C3-95F9-C92BB791475F}"/>
    <cellStyle name="Normal 2 3 2 3 2 2 2 5" xfId="16068" xr:uid="{FDA48A4E-831D-4F6B-8433-CD603560D8E7}"/>
    <cellStyle name="Normal 2 3 2 3 2 2 3" xfId="1624" xr:uid="{F1ED77D3-DA98-4569-BBFE-F00E2AF6D54E}"/>
    <cellStyle name="Normal 2 3 2 3 2 2 3 2" xfId="11250" xr:uid="{59795E66-9B50-4F13-89BE-A8B618BA92C2}"/>
    <cellStyle name="Normal 2 3 2 3 2 2 3 3" xfId="13455" xr:uid="{D0E1D8D6-A90B-4E07-A3E2-F74E7EA3A28D}"/>
    <cellStyle name="Normal 2 3 2 3 2 2 3 4" xfId="17418" xr:uid="{7A9AB58D-6EDF-461B-943F-794E4107A13A}"/>
    <cellStyle name="Normal 2 3 2 3 2 2 4" xfId="2861" xr:uid="{6ED4EA30-B85A-4546-A049-01BEAC6ADA96}"/>
    <cellStyle name="Normal 2 3 2 3 2 2 4 2" xfId="11993" xr:uid="{51C84CE8-E5DD-49B9-96C8-12EA7EEC7FA4}"/>
    <cellStyle name="Normal 2 3 2 3 2 2 4 3" xfId="14176" xr:uid="{2C5C96CA-F0E1-4587-943D-0B903A1BA6B9}"/>
    <cellStyle name="Normal 2 3 2 3 2 2 4 4" xfId="19880" xr:uid="{A891075B-F4E3-4A2B-ADAF-511BC34D1C2C}"/>
    <cellStyle name="Normal 2 3 2 3 2 2 5" xfId="10717" xr:uid="{F1213C61-35F9-49E0-89DF-E0D90058A497}"/>
    <cellStyle name="Normal 2 3 2 3 2 2 6" xfId="12989" xr:uid="{44A72AA1-191D-4D2B-9B21-AA5A59CEDAD0}"/>
    <cellStyle name="Normal 2 3 2 3 2 2 7" xfId="15040" xr:uid="{EF523560-BD46-47C6-A096-3772BB15A353}"/>
    <cellStyle name="Normal 2 3 2 3 2 3" xfId="2075" xr:uid="{CD6458B9-55B0-44D3-9DDF-C31010CDF987}"/>
    <cellStyle name="Normal 2 3 2 3 2 3 2" xfId="3097" xr:uid="{FD6D8E17-B8D4-4409-8E38-639B86D304BF}"/>
    <cellStyle name="Normal 2 3 2 3 2 3 2 2" xfId="12229" xr:uid="{0167DD51-1D82-48B0-A74E-13AEC7B9AB1C}"/>
    <cellStyle name="Normal 2 3 2 3 2 3 2 2 2" xfId="18498" xr:uid="{36B52900-ACE2-43B0-8237-11ADD39AD11C}"/>
    <cellStyle name="Normal 2 3 2 3 2 3 2 3" xfId="14412" xr:uid="{F38AF3DD-8B98-49E1-98D0-1372ABD6AE51}"/>
    <cellStyle name="Normal 2 3 2 3 2 3 2 4" xfId="16069" xr:uid="{A2C6C136-5873-4E64-A63C-B4F13702EAAB}"/>
    <cellStyle name="Normal 2 3 2 3 2 3 3" xfId="11501" xr:uid="{29F3396E-E048-4F74-9D6C-1F2F73AE2689}"/>
    <cellStyle name="Normal 2 3 2 3 2 3 3 2" xfId="17495" xr:uid="{C3F4FE26-1E3E-4F3A-B407-A3061AB80FA8}"/>
    <cellStyle name="Normal 2 3 2 3 2 3 4" xfId="13690" xr:uid="{6DFB0D28-9FAD-46D3-8E45-3D0561F8919E}"/>
    <cellStyle name="Normal 2 3 2 3 2 3 4 2" xfId="19881" xr:uid="{D0221C61-98A2-4244-803B-1E4C7FCB996D}"/>
    <cellStyle name="Normal 2 3 2 3 2 3 5" xfId="15169" xr:uid="{13392383-B7D5-44A9-A76F-273937A6B424}"/>
    <cellStyle name="Normal 2 3 2 3 2 4" xfId="1287" xr:uid="{9C203AF9-0288-46FA-8DAE-39546AF456AD}"/>
    <cellStyle name="Normal 2 3 2 3 2 4 2" xfId="11094" xr:uid="{EE207710-58CD-4E47-91C7-0ACA435BFA79}"/>
    <cellStyle name="Normal 2 3 2 3 2 4 2 2" xfId="17592" xr:uid="{CA6668A2-608C-405F-9574-FA4A7D9C933D}"/>
    <cellStyle name="Normal 2 3 2 3 2 4 3" xfId="13351" xr:uid="{C304A3BE-CBD3-4023-A9DD-2A1509310369}"/>
    <cellStyle name="Normal 2 3 2 3 2 4 4" xfId="15273" xr:uid="{EE32F0DF-78A5-405F-9B1A-F8E960DF54C2}"/>
    <cellStyle name="Normal 2 3 2 3 2 5" xfId="2748" xr:uid="{98C59F06-2EAA-4E63-BD7A-139A7108821F}"/>
    <cellStyle name="Normal 2 3 2 3 2 5 2" xfId="11880" xr:uid="{BC7B93CC-F936-4C29-B173-D6948F66E20C}"/>
    <cellStyle name="Normal 2 3 2 3 2 5 3" xfId="14063" xr:uid="{0EE61F25-5A86-4C18-B64E-5EF374BC528A}"/>
    <cellStyle name="Normal 2 3 2 3 2 5 4" xfId="16547" xr:uid="{4891445A-AEC7-4B77-8C20-8D47E79B4162}"/>
    <cellStyle name="Normal 2 3 2 3 2 6" xfId="3367" xr:uid="{1C6A08DD-1AE9-4F71-97B0-FF46EA9C02BC}"/>
    <cellStyle name="Normal 2 3 2 3 2 6 2" xfId="19054" xr:uid="{25F57C03-B154-487F-A243-14D841AC2C45}"/>
    <cellStyle name="Normal 2 3 2 3 2 7" xfId="7610" xr:uid="{1F3D0DC6-A6F8-4BD8-8B46-CFE20FC7C4F8}"/>
    <cellStyle name="Normal 2 3 2 3 2 8" xfId="10112" xr:uid="{92F64627-B417-4106-AD3C-A3EB09A059FB}"/>
    <cellStyle name="Normal 2 3 2 3 2 9" xfId="12572" xr:uid="{F2BC36D2-B27F-4761-AE86-74496C4A0842}"/>
    <cellStyle name="Normal 2 3 2 3 3" xfId="8101" xr:uid="{F831C51F-AD22-4133-9D2F-784CC83C0EA9}"/>
    <cellStyle name="Normal 2 3 2 3 3 2" xfId="18496" xr:uid="{99F0E4D0-760E-46F0-9B4C-965F24EA8280}"/>
    <cellStyle name="Normal 2 3 2 3 3 3" xfId="16067" xr:uid="{A7C876C3-AF4E-44CF-A129-984F2858D030}"/>
    <cellStyle name="Normal 2 3 2 3 4" xfId="16838" xr:uid="{AAAA740B-931E-4431-93B0-271565DB11C6}"/>
    <cellStyle name="Normal 2 3 2 3 5" xfId="19879" xr:uid="{269C61F3-4504-400E-AC0A-ADC47E3D8E6A}"/>
    <cellStyle name="Normal 2 3 2 3 6" xfId="14846" xr:uid="{454F4464-1D85-460A-B544-E7C496833B70}"/>
    <cellStyle name="Normal 2 3 2 4" xfId="6064" xr:uid="{0AF9D2EA-4BD2-4571-82E4-8099D7430A91}"/>
    <cellStyle name="Normal 2 3 2 5" xfId="6259" xr:uid="{D438761F-E6A1-46FA-977B-4EF3C2665E06}"/>
    <cellStyle name="Normal 2 3 2 5 2" xfId="8906" xr:uid="{27965494-7331-4E78-97C6-CF5A2643C945}"/>
    <cellStyle name="Normal 2 3 2 5 2 2" xfId="18499" xr:uid="{811F7F56-1A20-4D77-BCFB-4CF69ABBFF24}"/>
    <cellStyle name="Normal 2 3 2 5 2 3" xfId="16070" xr:uid="{D6EB411E-7412-47C5-8962-12B072AE6748}"/>
    <cellStyle name="Normal 2 3 2 5 3" xfId="17205" xr:uid="{64EB46A7-0022-421A-BB1C-AC37A14146F6}"/>
    <cellStyle name="Normal 2 3 2 5 4" xfId="19882" xr:uid="{EABE6DDD-1B08-4A05-9D08-17E843E0EA8E}"/>
    <cellStyle name="Normal 2 3 2 5 5" xfId="14942" xr:uid="{E6A3D46D-A009-4AAA-B54B-31B931953747}"/>
    <cellStyle name="Normal 2 3 2 6" xfId="3440" xr:uid="{5521E596-79F4-42B9-B58B-0661E9527BB1}"/>
    <cellStyle name="Normal 2 3 2 6 2" xfId="15108" xr:uid="{56126BDA-DEE4-4B83-92A1-0BDED72BAEFE}"/>
    <cellStyle name="Normal 2 3 2 7" xfId="7669" xr:uid="{0FC8459A-4B44-44AD-806E-583BB328C26D}"/>
    <cellStyle name="Normal 2 3 2 7 2" xfId="16609" xr:uid="{CA881BCD-5926-424D-81CB-7BFF0287E9F9}"/>
    <cellStyle name="Normal 2 3 2 8" xfId="14721" xr:uid="{F08B7091-0FB0-403B-A199-E340DE808A45}"/>
    <cellStyle name="Normal 2 3 3" xfId="1548" xr:uid="{32BAFDEE-8823-4D89-9DAC-A18004CFE00E}"/>
    <cellStyle name="Normal 2 3 3 2" xfId="4361" xr:uid="{17E8DAC6-F9D0-43B2-99F5-78FF45538ACA}"/>
    <cellStyle name="Normal 2 3 3 2 2" xfId="11191" xr:uid="{28A8A58D-6821-4FDB-AD1D-3DEA525CF918}"/>
    <cellStyle name="Normal 2 3 3 3" xfId="3476" xr:uid="{F9613226-7210-4AED-9F4E-B800A1575550}"/>
    <cellStyle name="Normal 2 3 3 3 2" xfId="15112" xr:uid="{F82C2872-FF8E-48D9-9FFB-E52B1FF78FC7}"/>
    <cellStyle name="Normal 2 3 3 4" xfId="10193" xr:uid="{0AC1B98C-3E1E-4C97-BF23-8A566CD55521}"/>
    <cellStyle name="Normal 2 3 3 4 2" xfId="16071" xr:uid="{4925FE27-4957-4581-A8A3-2D07251A8324}"/>
    <cellStyle name="Normal 2 3 4" xfId="28" xr:uid="{FEB6B67D-31BD-4C17-9C45-EEBAB72B9A3E}"/>
    <cellStyle name="Normal 2 3 4 2" xfId="5962" xr:uid="{6446B29B-ACBE-41A3-BAE8-F6DB788E1224}"/>
    <cellStyle name="Normal 2 3 5" xfId="3489" xr:uid="{BD9CF382-F277-48CC-B010-B0A9568C561D}"/>
    <cellStyle name="Normal 2 3 5 2" xfId="7704" xr:uid="{66DA6EA9-68D3-4B2A-813E-CFCF25A760C9}"/>
    <cellStyle name="Normal 2 3 5 2 2" xfId="18500" xr:uid="{2BFFC25C-20A5-4E57-8723-0AABDC24EA6E}"/>
    <cellStyle name="Normal 2 3 5 2 3" xfId="16072" xr:uid="{0541A0F7-4977-46B0-B376-C043A3E7E5E0}"/>
    <cellStyle name="Normal 2 3 5 3" xfId="16642" xr:uid="{4F928036-DD2E-4D20-B813-6E1846E13A75}"/>
    <cellStyle name="Normal 2 3 5 4" xfId="19883" xr:uid="{73FDD3F9-8F1D-423C-8A21-43340E187F04}"/>
    <cellStyle name="Normal 2 3 5 5" xfId="14747" xr:uid="{09B38DC9-12F0-4105-A98C-5BF925301EFB}"/>
    <cellStyle name="Normal 2 3 6" xfId="4359" xr:uid="{3AEDC9C1-C8EF-4D98-BB08-BA1B84C4AF7B}"/>
    <cellStyle name="Normal 2 3 6 2" xfId="8100" xr:uid="{F03A0C12-1B6C-42E8-92E6-F24CC89BD16C}"/>
    <cellStyle name="Normal 2 3 6 2 2" xfId="18501" xr:uid="{4F5BD0B6-0529-425F-91BD-4D93CC55CA9C}"/>
    <cellStyle name="Normal 2 3 6 2 3" xfId="16073" xr:uid="{3482A6A5-A4F3-4863-93D9-2CB3CFBB6069}"/>
    <cellStyle name="Normal 2 3 6 3" xfId="16837" xr:uid="{054EA152-1565-41E9-B49D-B98E07F41688}"/>
    <cellStyle name="Normal 2 3 6 4" xfId="19884" xr:uid="{5766DAF5-575B-44C8-A9D0-970BDB7D2BA3}"/>
    <cellStyle name="Normal 2 3 6 5" xfId="14845" xr:uid="{84C1A0B1-CEA8-4009-B222-6A83129A0001}"/>
    <cellStyle name="Normal 2 3 7" xfId="5982" xr:uid="{648ECF16-A061-4AF0-AA15-E20CB7CE3F68}"/>
    <cellStyle name="Normal 2 3 8" xfId="6058" xr:uid="{48AD79F0-9175-4704-A6EE-54139F773BDF}"/>
    <cellStyle name="Normal 2 3 8 2" xfId="8809" xr:uid="{744E0EB7-63E3-4DFC-BB55-CF706975F3DB}"/>
    <cellStyle name="Normal 2 3 8 2 2" xfId="18502" xr:uid="{97A43A4C-6C29-4CF0-93F7-481B947272FE}"/>
    <cellStyle name="Normal 2 3 8 2 3" xfId="16074" xr:uid="{506D0D1A-55E9-411C-AF7D-5AEE7BBC5A96}"/>
    <cellStyle name="Normal 2 3 8 3" xfId="17125" xr:uid="{0EBFA08C-0B3D-43B8-995F-02F7C1869F8B}"/>
    <cellStyle name="Normal 2 3 8 4" xfId="19885" xr:uid="{59060DDA-CA2F-4D72-8629-1A2B373CC002}"/>
    <cellStyle name="Normal 2 3 8 5" xfId="14907" xr:uid="{022E0A0B-43FA-476D-BBBD-D4FF50E5FA17}"/>
    <cellStyle name="Normal 2 3 9" xfId="16075" xr:uid="{FBE4B4E4-38E7-4C5B-B8A8-29BC454F9C2A}"/>
    <cellStyle name="Normal 2 4" xfId="216" xr:uid="{2C80F745-72CF-414D-ADDC-3175BF9AEECC}"/>
    <cellStyle name="Normal 2 4 10" xfId="16601" xr:uid="{5FCBA501-97D0-434B-97D0-6ED32A6566C2}"/>
    <cellStyle name="Normal 2 4 11" xfId="14713" xr:uid="{3D71BA39-CF48-463F-B549-110D2102A8B8}"/>
    <cellStyle name="Normal 2 4 2" xfId="372" xr:uid="{D97A22ED-D58E-4E9A-8E49-31816DC24B29}"/>
    <cellStyle name="Normal 2 4 2 2" xfId="1065" xr:uid="{4FBF55AD-A237-4012-A697-9173190E00A7}"/>
    <cellStyle name="Normal 2 4 2 2 2" xfId="4363" xr:uid="{AEE7151E-1DCE-4C74-9AC9-D91C467954FB}"/>
    <cellStyle name="Normal 2 4 2 3" xfId="1370" xr:uid="{1361B4C2-42EC-4E4B-A235-FC7FB6F56027}"/>
    <cellStyle name="Normal 2 4 2 3 2" xfId="18503" xr:uid="{04E51FCE-32BF-4AC2-998D-67A59D84088A}"/>
    <cellStyle name="Normal 2 4 2 3 3" xfId="16076" xr:uid="{E425AD54-41C0-45F5-A7FC-F56FBC124F9C}"/>
    <cellStyle name="Normal 2 4 2 4" xfId="3530" xr:uid="{5CD1E856-C779-44B2-A510-39452E3D0FC0}"/>
    <cellStyle name="Normal 2 4 2 4 2" xfId="10472" xr:uid="{9A3CA5B1-5EC5-4F42-A2FB-D9FB36091157}"/>
    <cellStyle name="Normal 2 4 2 4 3" xfId="16676" xr:uid="{EC1B211F-741E-488A-A232-A1020D98F954}"/>
    <cellStyle name="Normal 2 4 2 5" xfId="7742" xr:uid="{5A678D5E-6363-425B-8E15-8FB7BF7D1844}"/>
    <cellStyle name="Normal 2 4 2 5 2" xfId="19886" xr:uid="{688DAC32-4506-46FC-A27F-2660A358DA07}"/>
    <cellStyle name="Normal 2 4 2 6" xfId="14780" xr:uid="{0251B8F1-3731-4853-A4E9-151FABF5C438}"/>
    <cellStyle name="Normal 2 4 3" xfId="1069" xr:uid="{85D829D1-B087-4CC2-972E-765492A47879}"/>
    <cellStyle name="Normal 2 4 3 2" xfId="4364" xr:uid="{99E00979-5CFA-43C6-BF70-0ECC84522DA3}"/>
    <cellStyle name="Normal 2 4 4" xfId="4365" xr:uid="{CA3F3589-9587-4790-BB59-7EA38C1579F1}"/>
    <cellStyle name="Normal 2 4 4 2" xfId="5875" xr:uid="{1788FBB2-51FD-4680-A585-BC7AF0D5BEDB}"/>
    <cellStyle name="Normal 2 4 4 3" xfId="10220" xr:uid="{A59290CD-BB9B-4DBC-9931-AE967FE44A0B}"/>
    <cellStyle name="Normal 2 4 4 4" xfId="16077" xr:uid="{6B5046E3-A12A-4800-8DB4-BFD58A9DE4F1}"/>
    <cellStyle name="Normal 2 4 5" xfId="4362" xr:uid="{4FF3BC4E-F1A6-4159-8B08-E81A9AC4D612}"/>
    <cellStyle name="Normal 2 4 5 2" xfId="8103" xr:uid="{946218BC-5432-41A3-B897-F40C4B55AEC7}"/>
    <cellStyle name="Normal 2 4 5 2 2" xfId="18504" xr:uid="{5159DDDD-E8A2-482E-A145-B93A2294C470}"/>
    <cellStyle name="Normal 2 4 5 2 3" xfId="16078" xr:uid="{26725F67-F8AD-4636-86E4-D8E06847A59C}"/>
    <cellStyle name="Normal 2 4 5 3" xfId="10222" xr:uid="{8FAB0A4D-88F0-44D7-8BE0-2BD692358904}"/>
    <cellStyle name="Normal 2 4 5 3 2" xfId="16839" xr:uid="{71A5560D-4B5B-41BD-ABBD-2DCDBA068E5A}"/>
    <cellStyle name="Normal 2 4 5 4" xfId="19887" xr:uid="{05AD1706-D078-4660-88E4-9A1FDA184A37}"/>
    <cellStyle name="Normal 2 4 5 5" xfId="14847" xr:uid="{E1F6C438-5EF4-4B65-864E-BAFFFBD055C2}"/>
    <cellStyle name="Normal 2 4 6" xfId="5989" xr:uid="{78797839-73B2-4A68-A2F7-BE7D58F47379}"/>
    <cellStyle name="Normal 2 4 6 2" xfId="10367" xr:uid="{3CF773EB-B892-4604-8D02-70BDE3ABEAA0}"/>
    <cellStyle name="Normal 2 4 7" xfId="6260" xr:uid="{CBE3CD5C-BAFA-4D9A-9ADA-19B3629E7899}"/>
    <cellStyle name="Normal 2 4 7 2" xfId="8907" xr:uid="{52872CA6-25AA-482C-8FAB-832FA605F872}"/>
    <cellStyle name="Normal 2 4 7 2 2" xfId="18505" xr:uid="{E741481C-D504-4220-95BC-29E4ED7F6946}"/>
    <cellStyle name="Normal 2 4 7 2 3" xfId="16079" xr:uid="{D1621FA3-FE27-49E7-9D4B-023EAFFFDA55}"/>
    <cellStyle name="Normal 2 4 7 3" xfId="17206" xr:uid="{37FF088C-23FE-4F83-9D5A-02CF99625D4A}"/>
    <cellStyle name="Normal 2 4 7 4" xfId="19888" xr:uid="{B0893B9A-EBE8-47CA-B141-B0D2BC528F51}"/>
    <cellStyle name="Normal 2 4 7 5" xfId="14943" xr:uid="{AAFEBB94-F3C8-4515-A9C2-117DF98B1D4C}"/>
    <cellStyle name="Normal 2 4 8" xfId="3428" xr:uid="{4C9DD58E-6B12-4242-8580-AA539FC1BC02}"/>
    <cellStyle name="Normal 2 4 8 2" xfId="15030" xr:uid="{3C0784AE-F851-48D7-8E4C-6D61C082515E}"/>
    <cellStyle name="Normal 2 4 9" xfId="7658" xr:uid="{4B348A71-7E8C-43C9-89A7-65CFF1A8D60A}"/>
    <cellStyle name="Normal 2 4 9 2" xfId="18506" xr:uid="{0971A266-5CCF-4979-9D6C-15EE04DD7018}"/>
    <cellStyle name="Normal 2 4 9 3" xfId="19889" xr:uid="{5BE667CA-4A2C-4220-A92A-428E35139D3F}"/>
    <cellStyle name="Normal 2 4 9 4" xfId="16080" xr:uid="{9A7869D9-22F8-4EFE-B745-E7524D554699}"/>
    <cellStyle name="Normal 2 5" xfId="153" xr:uid="{58B94653-F7FC-43E0-801A-DC805DE58876}"/>
    <cellStyle name="Normal 2 5 2" xfId="174" xr:uid="{336B9A5C-9214-4632-B0CB-0B2F9B1565B5}"/>
    <cellStyle name="Normal 2 5 2 2" xfId="375" xr:uid="{A4A1155F-53F1-495F-8E29-A06507EC69DC}"/>
    <cellStyle name="Normal 2 5 2 2 2" xfId="829" xr:uid="{21773A68-A72C-44CA-9F15-51A969CF155D}"/>
    <cellStyle name="Normal 2 5 2 2 2 2" xfId="2073" xr:uid="{3578914A-73BF-4BCD-83AC-9D3E3F4CE614}"/>
    <cellStyle name="Normal 2 5 2 2 2 2 2" xfId="11499" xr:uid="{A85E26B2-5663-4F21-94E1-9F9AB26C339E}"/>
    <cellStyle name="Normal 2 5 2 2 2 2 3" xfId="13688" xr:uid="{18459E59-C841-4718-8EA3-01DDFB304CC4}"/>
    <cellStyle name="Normal 2 5 2 2 2 3" xfId="3095" xr:uid="{49AD20C4-9A6A-4044-8930-88A1FB6DB036}"/>
    <cellStyle name="Normal 2 5 2 2 2 3 2" xfId="12227" xr:uid="{1EA3173C-7218-4174-8D52-6A2EE8DF9A76}"/>
    <cellStyle name="Normal 2 5 2 2 2 3 3" xfId="14410" xr:uid="{980B4688-D153-40DD-85A3-B7656672D651}"/>
    <cellStyle name="Normal 2 5 2 2 2 4" xfId="10714" xr:uid="{9AA733A9-9D35-4C19-94D0-9E93A917B394}"/>
    <cellStyle name="Normal 2 5 2 2 2 5" xfId="12986" xr:uid="{50A86EB0-AD57-4B82-8BE7-A2A8AA5D3D65}"/>
    <cellStyle name="Normal 2 5 2 2 3" xfId="1285" xr:uid="{805BA20B-9FF1-4C28-A821-28520654D074}"/>
    <cellStyle name="Normal 2 5 2 2 3 2" xfId="11092" xr:uid="{D1BB2EDF-D3C0-41F0-9EFC-58F7D8272AE3}"/>
    <cellStyle name="Normal 2 5 2 2 3 3" xfId="13349" xr:uid="{C3BC5A58-0A81-4632-9125-37508C53CD03}"/>
    <cellStyle name="Normal 2 5 2 2 4" xfId="2746" xr:uid="{BE7577F7-F1B1-404E-AD08-BC190E4748CC}"/>
    <cellStyle name="Normal 2 5 2 2 4 2" xfId="11878" xr:uid="{7642F316-2049-48CF-8974-1AB5BF3441F7}"/>
    <cellStyle name="Normal 2 5 2 2 4 3" xfId="14061" xr:uid="{AAC20320-FA98-4330-8B1D-039934E80BD0}"/>
    <cellStyle name="Normal 2 5 2 2 5" xfId="6004" xr:uid="{ACCAB470-46E0-4FD2-A4EC-061ECA061A1B}"/>
    <cellStyle name="Normal 2 5 2 2 6" xfId="10231" xr:uid="{6DBEEDCD-62C7-4026-A478-B7F85B14A0CC}"/>
    <cellStyle name="Normal 2 5 2 2 7" xfId="12633" xr:uid="{72343818-0E0B-458D-B7BE-6B4AFB3DFBE8}"/>
    <cellStyle name="Normal 2 5 2 3" xfId="343" xr:uid="{AE0EA30C-214E-4A2D-8173-F0E98AC4C9C7}"/>
    <cellStyle name="Normal 2 5 2 3 2" xfId="16081" xr:uid="{486EE916-A590-40B8-AF1E-6500E81E967B}"/>
    <cellStyle name="Normal 2 5 2 3 2 2" xfId="18507" xr:uid="{90B7B8BD-92A8-4106-9D73-D70F74B0BF45}"/>
    <cellStyle name="Normal 2 5 2 3 3" xfId="17415" xr:uid="{2EEF8EB5-CDBE-4BF3-8108-C6FB3707E32F}"/>
    <cellStyle name="Normal 2 5 2 3 4" xfId="19890" xr:uid="{B99906B3-DD11-49CA-A919-0A0EB371988B}"/>
    <cellStyle name="Normal 2 5 2 3 5" xfId="15037" xr:uid="{065931E0-C9C3-406F-9F41-FC6AEECCD84D}"/>
    <cellStyle name="Normal 2 5 2 4" xfId="4367" xr:uid="{38261FA6-2F26-43D2-8233-2606CC01F888}"/>
    <cellStyle name="Normal 2 5 2 4 2" xfId="16082" xr:uid="{7081DD0A-D20B-4FA4-B7B5-5A47592352CF}"/>
    <cellStyle name="Normal 2 5 2 4 2 2" xfId="18508" xr:uid="{95929C9D-FE82-4C9E-B858-FC85AA74BF0B}"/>
    <cellStyle name="Normal 2 5 2 4 3" xfId="17492" xr:uid="{5A03DEAC-9DDE-44FA-AEF5-54C50BD9FCCB}"/>
    <cellStyle name="Normal 2 5 2 4 4" xfId="19891" xr:uid="{FA6A54C6-70B7-4EB1-9BDB-7817DB488636}"/>
    <cellStyle name="Normal 2 5 2 4 5" xfId="15166" xr:uid="{43ADD71C-3E9E-4A60-9320-343425D63F44}"/>
    <cellStyle name="Normal 2 5 2 5" xfId="16083" xr:uid="{C565A9FB-1D34-4489-81A5-03A3349032E9}"/>
    <cellStyle name="Normal 2 5 2 6" xfId="15270" xr:uid="{3DD6221E-6EEA-410D-9497-B633A5E0B28C}"/>
    <cellStyle name="Normal 2 5 2 6 2" xfId="17589" xr:uid="{932828A8-6C10-4FA4-96C2-11293486B1EB}"/>
    <cellStyle name="Normal 2 5 2 7" xfId="19051" xr:uid="{AA461246-E90D-463A-B6F9-81D78EE4F7E2}"/>
    <cellStyle name="Normal 2 5 3" xfId="243" xr:uid="{F2FA8F16-0867-4818-BAEB-13F2CB02BF65}"/>
    <cellStyle name="Normal 2 5 3 2" xfId="736" xr:uid="{084488BF-F2F8-4EC9-8E69-A41D206C8172}"/>
    <cellStyle name="Normal 2 5 3 3" xfId="4366" xr:uid="{20CDBFDA-2192-4374-907B-8D9C138F88F7}"/>
    <cellStyle name="Normal 2 5 3 3 2" xfId="10386" xr:uid="{82191081-3DD6-44BF-939C-B59FD8053911}"/>
    <cellStyle name="Normal 2 5 3 3 3" xfId="12722" xr:uid="{D72B3DE3-01DF-4DCC-A990-59315236988B}"/>
    <cellStyle name="Normal 2 5 4" xfId="468" xr:uid="{B8F21FA2-DF04-493A-9D13-AA041031746D}"/>
    <cellStyle name="Normal 2 5 4 2" xfId="16084" xr:uid="{E984FBCF-B374-4AED-B7C1-8C1CD4339009}"/>
    <cellStyle name="Normal 2 5 5" xfId="1195" xr:uid="{5175DB82-9C7D-433E-B9E3-E1AC56A99409}"/>
    <cellStyle name="Normal 2 6" xfId="184" xr:uid="{11C9AF40-D505-4F37-9C73-A5B2E3F07BA1}"/>
    <cellStyle name="Normal 2 6 2" xfId="1056" xr:uid="{D09335E2-6DFD-4BBF-BD76-FA9D530B33FD}"/>
    <cellStyle name="Normal 2 6 2 2" xfId="4369" xr:uid="{2A1E6454-4EFF-45C1-A5CD-B286734DA1C0}"/>
    <cellStyle name="Normal 2 6 3" xfId="1432" xr:uid="{E90C1354-0FEC-4FC7-A4E9-86D120436725}"/>
    <cellStyle name="Normal 2 6 3 2" xfId="4368" xr:uid="{D1595E48-D0CC-4429-A438-AC162B6CBE5A}"/>
    <cellStyle name="Normal 2 6 4" xfId="3470" xr:uid="{2E2A9DC0-FD93-4EB3-A145-C13B06E9FF49}"/>
    <cellStyle name="Normal 2 6 4 2" xfId="10348" xr:uid="{B1192753-77F0-446C-8105-6FB6BC531B3C}"/>
    <cellStyle name="Normal 2 6 4 3" xfId="15022" xr:uid="{78C91A26-F486-4072-AB9D-96CF00C660B8}"/>
    <cellStyle name="Normal 2 6 5" xfId="10107" xr:uid="{550130A1-F409-4097-9E42-05A44C135584}"/>
    <cellStyle name="Normal 2 6 5 2" xfId="16085" xr:uid="{9B0D8C78-8D46-45A8-906E-60C27F20C671}"/>
    <cellStyle name="Normal 2 7" xfId="1081" xr:uid="{8289598F-AADC-468D-98DB-1A995E280264}"/>
    <cellStyle name="Normal 2 7 2" xfId="4371" xr:uid="{382B5424-BD1C-472B-A527-56D7F67A36EE}"/>
    <cellStyle name="Normal 2 7 3" xfId="4370" xr:uid="{A7C4BA4D-9D0E-4855-B81E-DEB52D237332}"/>
    <cellStyle name="Normal 2 7 4" xfId="3482" xr:uid="{87F3CC8D-02E6-498C-A934-49C579446A49}"/>
    <cellStyle name="Normal 2 7 4 2" xfId="15087" xr:uid="{52082029-57D0-4D08-B332-9E3A76AD5E8C}"/>
    <cellStyle name="Normal 2 7 5" xfId="7698" xr:uid="{6AB6DDD9-59C1-4ECA-A98D-EACFEDDF845C}"/>
    <cellStyle name="Normal 2 7 5 2" xfId="18509" xr:uid="{FB4C0688-88F7-4D93-8A66-A49A68ADE051}"/>
    <cellStyle name="Normal 2 7 5 3" xfId="19892" xr:uid="{302116BE-92ED-4335-81F1-2AF27E29B049}"/>
    <cellStyle name="Normal 2 7 5 4" xfId="16086" xr:uid="{0A312291-551B-4470-A2D7-E5C98852AA6E}"/>
    <cellStyle name="Normal 2 7 6" xfId="16638" xr:uid="{EA1D8050-58B6-4A08-906A-B96A0D88A408}"/>
    <cellStyle name="Normal 2 7 7" xfId="14744" xr:uid="{5D1528B2-B988-40B4-AFE1-0E9754B6D8E6}"/>
    <cellStyle name="Normal 2 8" xfId="4372" xr:uid="{0E4BDF63-9DE5-490C-AEA4-38386699AB99}"/>
    <cellStyle name="Normal 2 8 2" xfId="4373" xr:uid="{D8847B27-DFCD-47DA-94CC-993F196156C0}"/>
    <cellStyle name="Normal 2 9" xfId="4374" xr:uid="{236AE2B8-115D-4659-BA3D-FF8570E85C12}"/>
    <cellStyle name="Normal 2 9 2" xfId="4375" xr:uid="{6FDAF90A-B190-440A-9BEE-7F06560F7FD7}"/>
    <cellStyle name="Normal 2_2007_Conso Mtech Group (8 co)" xfId="4376" xr:uid="{CC4E774F-AD96-4AC1-81C8-2B19CE1725BA}"/>
    <cellStyle name="Normal 20" xfId="1386" xr:uid="{4567DDC1-DBD5-4BC7-B6BB-DCF4F9BDA629}"/>
    <cellStyle name="Normal 20 2" xfId="4378" xr:uid="{10F9905B-7467-429B-9DA1-D0556CB3BAA1}"/>
    <cellStyle name="Normal 20 2 2" xfId="4379" xr:uid="{4C6F4487-59BE-4323-93EC-AFD1CCC66F48}"/>
    <cellStyle name="Normal 20 2 2 2" xfId="5877" xr:uid="{92F5FFF2-4E7C-4FCB-9AC4-574C829385EC}"/>
    <cellStyle name="Normal 20 2 3" xfId="5876" xr:uid="{793AF87F-86EE-4C40-8C02-1BE6E0C52ACC}"/>
    <cellStyle name="Normal 20 3" xfId="4380" xr:uid="{100FB741-0CB2-4EA4-8582-97D78B0C8D39}"/>
    <cellStyle name="Normal 20 3 2" xfId="5878" xr:uid="{FE5244F7-ECA5-4BA5-A947-1AABE8A731F4}"/>
    <cellStyle name="Normal 20 4" xfId="4381" xr:uid="{F08007A5-E266-43CA-B73C-29438895FC05}"/>
    <cellStyle name="Normal 20 4 2" xfId="5879" xr:uid="{FF1197D9-CB31-4CD6-A0E6-0A9EE0DC36DB}"/>
    <cellStyle name="Normal 20 5" xfId="4377" xr:uid="{89349FE8-6B61-4338-AB79-885BE6953D57}"/>
    <cellStyle name="Normal 200" xfId="2593" xr:uid="{2950314C-FF2A-4EC2-86B4-FF5AC6F94314}"/>
    <cellStyle name="Normal 200 2" xfId="11725" xr:uid="{7916265C-74CF-4A4A-ABCD-7F2F7442D59F}"/>
    <cellStyle name="Normal 200 3" xfId="13908" xr:uid="{84003027-3675-4AE8-93A7-2863B208F31D}"/>
    <cellStyle name="Normal 201" xfId="1087" xr:uid="{06B5EB1B-9439-4A34-9136-F2FB35F8E0A4}"/>
    <cellStyle name="Normal 201 2" xfId="10948" xr:uid="{26F511FB-774D-433D-AFBA-9E48336CD7A9}"/>
    <cellStyle name="Normal 201 3" xfId="13209" xr:uid="{14142894-1342-4691-8591-5DA34FD3659A}"/>
    <cellStyle name="Normal 202" xfId="2602" xr:uid="{04904E6C-BA0D-4D40-814A-884C3CBA2792}"/>
    <cellStyle name="Normal 202 2" xfId="11734" xr:uid="{3C039CDC-0123-462D-9461-7D4FC1DE83C0}"/>
    <cellStyle name="Normal 202 3" xfId="13917" xr:uid="{677101CD-7F42-46EF-AF67-82970B4CBE87}"/>
    <cellStyle name="Normal 203" xfId="2600" xr:uid="{1ECAE0CF-3A56-4C3F-BC0F-91625F3440BB}"/>
    <cellStyle name="Normal 203 2" xfId="11732" xr:uid="{A9846AC0-9957-4E33-A627-6E6BCF36AB70}"/>
    <cellStyle name="Normal 203 3" xfId="13915" xr:uid="{9225CF64-5ACA-49F7-9AA7-662954D08BBC}"/>
    <cellStyle name="Normal 204" xfId="1096" xr:uid="{35AE9206-A825-41A3-AEB9-9E05820CFBF8}"/>
    <cellStyle name="Normal 204 2" xfId="10957" xr:uid="{C740BD48-7A52-4932-8F9A-BCB35105BBCB}"/>
    <cellStyle name="Normal 204 3" xfId="13218" xr:uid="{9F6617C2-72F1-4DBD-B8A6-2083B56213CE}"/>
    <cellStyle name="Normal 205" xfId="2599" xr:uid="{55B4EDCA-3706-4537-979E-4D638416E28F}"/>
    <cellStyle name="Normal 205 2" xfId="11731" xr:uid="{0AACBF6E-79C9-4072-9742-EB5DDC3CB6E5}"/>
    <cellStyle name="Normal 205 3" xfId="13914" xr:uid="{C9CE809C-108D-48B6-84A2-27AD6D071CD2}"/>
    <cellStyle name="Normal 206" xfId="2594" xr:uid="{5377194D-DE29-4037-8B29-A42088967894}"/>
    <cellStyle name="Normal 206 2" xfId="11726" xr:uid="{4A5B7D7E-B147-4540-909F-A09FE3306CDF}"/>
    <cellStyle name="Normal 206 3" xfId="13909" xr:uid="{EC7EC9D2-444E-43DF-9B79-7C3FAB36F3CC}"/>
    <cellStyle name="Normal 207" xfId="2603" xr:uid="{3C17EAE6-024B-42B0-8F42-173DAC78329B}"/>
    <cellStyle name="Normal 207 2" xfId="11735" xr:uid="{C301913C-D59A-4BA3-9ADE-EB59FA3443ED}"/>
    <cellStyle name="Normal 207 3" xfId="13918" xr:uid="{D71568DC-6733-44F1-AC84-2FB95C5946D7}"/>
    <cellStyle name="Normal 208" xfId="2595" xr:uid="{E4BBCF6E-CE94-4B41-ABEB-B2812E096BE1}"/>
    <cellStyle name="Normal 208 2" xfId="11727" xr:uid="{459F2A00-97F1-4D66-8403-DD48597EB66E}"/>
    <cellStyle name="Normal 208 3" xfId="13910" xr:uid="{CDD0ACE8-B3F5-49AC-91F0-D10A58023DDD}"/>
    <cellStyle name="Normal 209" xfId="2592" xr:uid="{1113CF63-449D-47DB-9EB7-E143CD533E7C}"/>
    <cellStyle name="Normal 209 2" xfId="11724" xr:uid="{91DB3D2C-4E86-4E43-921A-895C745D593C}"/>
    <cellStyle name="Normal 209 3" xfId="13907" xr:uid="{753E0C96-1D5C-4827-8175-DAF2A8A3E7C5}"/>
    <cellStyle name="Normal 21" xfId="1365" xr:uid="{43052DDC-CAC0-47FF-86C0-5FD5A73B3990}"/>
    <cellStyle name="Normal 21 2" xfId="4383" xr:uid="{F98FC0F0-82AA-46AB-A01F-6480A7435F38}"/>
    <cellStyle name="Normal 21 3" xfId="6261" xr:uid="{BC5B7013-4F4B-4F3C-8725-0720BAE10E44}"/>
    <cellStyle name="Normal 21 3 2" xfId="8908" xr:uid="{5D751BF0-6373-4EBA-BE9B-468E0AFC2E93}"/>
    <cellStyle name="Normal 21 3 2 2" xfId="18511" xr:uid="{87B7301F-09D5-4CC3-A594-DF3882C9411E}"/>
    <cellStyle name="Normal 21 3 2 3" xfId="16088" xr:uid="{45CD8074-C820-4205-BF2D-727B35978D3D}"/>
    <cellStyle name="Normal 21 3 3" xfId="17207" xr:uid="{35C8262F-FD77-4BD3-909B-BC6DCD463889}"/>
    <cellStyle name="Normal 21 3 4" xfId="19894" xr:uid="{CB5BDD53-6FFC-4070-8591-64CC369DC8B3}"/>
    <cellStyle name="Normal 21 3 5" xfId="14944" xr:uid="{FE160B45-A29D-4D05-83D0-2728F5487AF3}"/>
    <cellStyle name="Normal 21 4" xfId="4382" xr:uid="{A8DE0CAC-E041-48AA-B56D-4BCEE43A7DE5}"/>
    <cellStyle name="Normal 21 4 2" xfId="18510" xr:uid="{0B600189-9537-4B95-BE42-A19F956C5F3B}"/>
    <cellStyle name="Normal 21 4 3" xfId="16087" xr:uid="{96F41CB1-6957-481D-BF83-7DD9745D8D2D}"/>
    <cellStyle name="Normal 21 5" xfId="8109" xr:uid="{12DB2BE1-07E2-492E-A4E6-7F68D829A04B}"/>
    <cellStyle name="Normal 21 5 2" xfId="16840" xr:uid="{33551CBF-C638-45FE-A889-806D8CEB3D2A}"/>
    <cellStyle name="Normal 21 6" xfId="19893" xr:uid="{2AF46A69-6C02-4F9B-B8D4-704CB92BDD4A}"/>
    <cellStyle name="Normal 21 7" xfId="14848" xr:uid="{36D3F81D-5DA3-42B6-A34D-FF9CBA945080}"/>
    <cellStyle name="Normal 210" xfId="2604" xr:uid="{4C88A558-5D29-49BA-931F-49CC31482C00}"/>
    <cellStyle name="Normal 210 2" xfId="11736" xr:uid="{79BAAA98-A877-4DFF-BB50-E1CC261D64FB}"/>
    <cellStyle name="Normal 210 3" xfId="13919" xr:uid="{5B96975A-46BA-4878-A36F-C27B55C8DF8D}"/>
    <cellStyle name="Normal 211" xfId="2601" xr:uid="{3293E3FA-9130-4E45-BA15-3A55E8967F64}"/>
    <cellStyle name="Normal 211 2" xfId="11733" xr:uid="{BA78B05D-730B-4E5B-86F9-A108BCB05568}"/>
    <cellStyle name="Normal 211 3" xfId="13916" xr:uid="{56F04874-CB5F-42AA-8339-C58CE7C9338A}"/>
    <cellStyle name="Normal 212" xfId="1496" xr:uid="{3E19F83B-C66C-41D3-99F0-15F02383A869}"/>
    <cellStyle name="Normal 212 2" xfId="11169" xr:uid="{14797949-76D6-42D6-B559-CE12DE1535C7}"/>
    <cellStyle name="Normal 212 3" xfId="13402" xr:uid="{4378B12D-766E-4FFF-9DB9-A263B22033A5}"/>
    <cellStyle name="Normal 213" xfId="2596" xr:uid="{36EF5980-428A-4026-8AE2-DE20AC3A6A25}"/>
    <cellStyle name="Normal 213 2" xfId="11728" xr:uid="{05D3FEE3-BF35-4391-A734-E579DB7E50A4}"/>
    <cellStyle name="Normal 213 3" xfId="13911" xr:uid="{1D58FDED-C926-447B-9995-F34EFD6D6888}"/>
    <cellStyle name="Normal 214" xfId="2606" xr:uid="{146CF663-5675-4ADE-A56A-7BA9A43F05D4}"/>
    <cellStyle name="Normal 214 2" xfId="11738" xr:uid="{FC474580-8A4F-4157-ADC8-CD4A4D83ED6B}"/>
    <cellStyle name="Normal 214 3" xfId="13921" xr:uid="{C7B77EC9-5E90-4715-ACE9-AE387EBBF5B4}"/>
    <cellStyle name="Normal 215" xfId="2613" xr:uid="{EC40A10B-7C91-4998-B79C-800C01F35F11}"/>
    <cellStyle name="Normal 215 2" xfId="11745" xr:uid="{F5BB7D1F-1E73-4807-9B03-6AAC0021589B}"/>
    <cellStyle name="Normal 215 3" xfId="13928" xr:uid="{B671D8AA-B6FA-4853-9E00-ED8CCB68CFB9}"/>
    <cellStyle name="Normal 216" xfId="3313" xr:uid="{514A1C84-E770-44B6-800A-C0DEAC11937A}"/>
    <cellStyle name="Normal 216 2" xfId="12445" xr:uid="{65F43FC0-5410-4A36-A8EE-B4881F068414}"/>
    <cellStyle name="Normal 217" xfId="3320" xr:uid="{902ABAF0-6974-4EE2-8238-7AC7FFDE7FB7}"/>
    <cellStyle name="Normal 217 2" xfId="10259" xr:uid="{D3756C87-5F60-4D3E-AEDE-45B5D34C9FE3}"/>
    <cellStyle name="Normal 218" xfId="3334" xr:uid="{DE584259-297F-4D1E-B84E-0ED7BB4CF371}"/>
    <cellStyle name="Normal 218 2" xfId="12451" xr:uid="{C2A8953F-548B-4161-8754-DCB6CA3DE8CA}"/>
    <cellStyle name="Normal 219" xfId="6899" xr:uid="{F78FB74A-F7E0-4C94-9DE7-FC3AEBDC1674}"/>
    <cellStyle name="Normal 22" xfId="1388" xr:uid="{2EAA25E3-BC12-4A69-BD5A-0D51FAED806B}"/>
    <cellStyle name="Normal 22 2" xfId="4385" xr:uid="{26968F71-DE0F-4141-A1B9-171F37CE5DEA}"/>
    <cellStyle name="Normal 22 3" xfId="6262" xr:uid="{442C9E19-8C42-46E8-8714-D41376B31705}"/>
    <cellStyle name="Normal 22 3 2" xfId="8909" xr:uid="{58F2330E-A1CF-4278-8985-F07D6205CCED}"/>
    <cellStyle name="Normal 22 3 2 2" xfId="18513" xr:uid="{31F20636-F4FC-4165-84F1-E15F6C8DACF1}"/>
    <cellStyle name="Normal 22 3 2 3" xfId="16090" xr:uid="{979699B7-7FBF-45AE-BB30-7B6D74AB84B1}"/>
    <cellStyle name="Normal 22 3 3" xfId="17208" xr:uid="{98356480-6B9F-4252-BAB5-512D89E9D487}"/>
    <cellStyle name="Normal 22 3 4" xfId="19896" xr:uid="{E603E572-156E-4D61-8039-F26ECD0BC2C1}"/>
    <cellStyle name="Normal 22 3 5" xfId="14945" xr:uid="{14E532BC-6CF2-4267-B61C-DA513A78C01A}"/>
    <cellStyle name="Normal 22 4" xfId="4384" xr:uid="{F449DA28-2801-433E-83FB-F1FC344333B0}"/>
    <cellStyle name="Normal 22 4 2" xfId="18512" xr:uid="{ADCA33A0-957F-4170-B8BA-CE76AE378A06}"/>
    <cellStyle name="Normal 22 4 3" xfId="16089" xr:uid="{5D41840D-D378-4C64-9BAD-7D6A75BB6224}"/>
    <cellStyle name="Normal 22 5" xfId="8111" xr:uid="{557C235F-10AB-44E9-8699-69EF567AC144}"/>
    <cellStyle name="Normal 22 5 2" xfId="16841" xr:uid="{4DA96E06-7EA5-49A0-861B-C3C16B1C4408}"/>
    <cellStyle name="Normal 22 6" xfId="19895" xr:uid="{F33D5B51-C36B-4E91-B686-E840F26FAF1E}"/>
    <cellStyle name="Normal 22 7" xfId="14849" xr:uid="{2426AEB6-0C15-4E35-B24A-5A84398D72E1}"/>
    <cellStyle name="Normal 220" xfId="7029" xr:uid="{A10BE12B-38C6-4C31-B605-7B5279E9A7C3}"/>
    <cellStyle name="Normal 221" xfId="6879" xr:uid="{F164DFA4-9BE5-4282-B5A5-B5F481A2C6D4}"/>
    <cellStyle name="Normal 222" xfId="6640" xr:uid="{A92ED0C4-60F5-44C7-9F2D-CDEFF0A292E7}"/>
    <cellStyle name="Normal 223" xfId="7555" xr:uid="{38100B18-A27F-405E-BB61-5518D9769373}"/>
    <cellStyle name="Normal 224" xfId="8638" xr:uid="{F320C712-54FA-423B-BCA1-A7BEB3D768A0}"/>
    <cellStyle name="Normal 225" xfId="8666" xr:uid="{D17B6B38-65A5-404A-8008-2467DC2DDE90}"/>
    <cellStyle name="Normal 226" xfId="9252" xr:uid="{3B301EDB-98E0-4557-8A26-A38F6D912B94}"/>
    <cellStyle name="Normal 227" xfId="9395" xr:uid="{16643E8E-542E-4F3C-A8DB-2796DB645CCF}"/>
    <cellStyle name="Normal 228" xfId="9503" xr:uid="{28113F71-F0A0-4CC3-94FF-1E5244EEE2C1}"/>
    <cellStyle name="Normal 229" xfId="8258" xr:uid="{6AE23696-7EC4-401D-A035-AF990DBBE35F}"/>
    <cellStyle name="Normal 23" xfId="1068" xr:uid="{3943ED3E-74D3-48EA-929D-2D6C19EABE4B}"/>
    <cellStyle name="Normal 23 2" xfId="1352" xr:uid="{428AAB98-0C4C-4A04-8F54-A8C9B7AA67EC}"/>
    <cellStyle name="Normal 23 2 2" xfId="5785" xr:uid="{AAC24162-35CA-450A-BBEB-1035107DCED3}"/>
    <cellStyle name="Normal 23 3" xfId="4386" xr:uid="{4004004A-7272-4F11-BCFE-BF6CE8AADB8C}"/>
    <cellStyle name="Normal 23 3 2" xfId="8112" xr:uid="{0C74F09C-3738-4759-A306-228BD774E478}"/>
    <cellStyle name="Normal 23 3 2 2" xfId="18514" xr:uid="{E63C4089-E2DD-4856-93CF-57F13DDC0CCD}"/>
    <cellStyle name="Normal 23 3 2 3" xfId="16091" xr:uid="{8B4E7425-6CA1-42BD-B688-B419EC38F0E5}"/>
    <cellStyle name="Normal 23 3 3" xfId="10934" xr:uid="{5AD1FDE5-103B-4D2D-ACBC-A0AA7F324D7D}"/>
    <cellStyle name="Normal 23 3 3 2" xfId="16842" xr:uid="{C499FA82-1F22-4798-9569-999671C78CE4}"/>
    <cellStyle name="Normal 23 3 4" xfId="19897" xr:uid="{592685BC-1895-428A-8EE5-23596C5901B3}"/>
    <cellStyle name="Normal 23 3 5" xfId="14850" xr:uid="{1603DB4A-3F47-4DB7-8682-B31EA3CE29E0}"/>
    <cellStyle name="Normal 23 4" xfId="6263" xr:uid="{BC968CC5-3D08-4E08-AB6B-71B40FDA3872}"/>
    <cellStyle name="Normal 23 4 2" xfId="8910" xr:uid="{51D637FC-463A-450E-9C0C-EAB802E8B3BB}"/>
    <cellStyle name="Normal 23 4 2 2" xfId="18515" xr:uid="{F74FDCA1-E817-43EB-9353-0B757797D802}"/>
    <cellStyle name="Normal 23 4 2 3" xfId="16092" xr:uid="{459FED33-CCDB-4C0A-B544-371C604CBD7C}"/>
    <cellStyle name="Normal 23 4 3" xfId="17209" xr:uid="{B2A82555-BD71-4365-9097-8641ED82ECA5}"/>
    <cellStyle name="Normal 23 4 4" xfId="19898" xr:uid="{A28675C9-9964-449D-AF2C-0A41C68F1DD6}"/>
    <cellStyle name="Normal 23 4 5" xfId="14946" xr:uid="{86142985-B09C-4BED-A265-31915779F6CD}"/>
    <cellStyle name="Normal 230" xfId="8454" xr:uid="{EC3570AD-3024-4A58-A96F-5D2DDAD9C2A7}"/>
    <cellStyle name="Normal 231" xfId="8659" xr:uid="{98FB0048-95E2-4DF5-B14F-CF26B5BB4AA6}"/>
    <cellStyle name="Normal 232" xfId="8264" xr:uid="{0170225E-06F3-4FD3-9D2C-754E5EC3E752}"/>
    <cellStyle name="Normal 233" xfId="9178" xr:uid="{4D7F940D-8121-4F2B-8209-4DE1460F7093}"/>
    <cellStyle name="Normal 234" xfId="9738" xr:uid="{121342E1-3784-4468-A4EB-2D2114CA23F3}"/>
    <cellStyle name="Normal 235" xfId="8521" xr:uid="{A502C66B-6B8F-47CE-9186-376138A51227}"/>
    <cellStyle name="Normal 236" xfId="8517" xr:uid="{5F34BE1C-681A-4C7B-8562-191EA640B364}"/>
    <cellStyle name="Normal 237" xfId="8856" xr:uid="{CC562D5F-A28A-4C28-8999-1173FA4E171A}"/>
    <cellStyle name="Normal 238" xfId="9980" xr:uid="{095D8AA2-1A8D-4D00-B110-05D5076961A5}"/>
    <cellStyle name="Normal 239" xfId="9989" xr:uid="{19625B62-FFEC-4796-A096-24E1394F010C}"/>
    <cellStyle name="Normal 24" xfId="1364" xr:uid="{758878E2-06A2-4818-903E-4BEA4ACB65E7}"/>
    <cellStyle name="Normal 24 2" xfId="4388" xr:uid="{0D24F726-4E6E-4762-A5D9-1FA419EC9672}"/>
    <cellStyle name="Normal 24 3" xfId="6264" xr:uid="{C64F7D89-00AC-439C-BD61-0D6E943CE220}"/>
    <cellStyle name="Normal 24 3 2" xfId="8911" xr:uid="{6F2C243C-6D64-4E26-AE82-C273E9507AC7}"/>
    <cellStyle name="Normal 24 3 2 2" xfId="18517" xr:uid="{88ABE8C8-1444-4116-B4FC-AEBDE38DF3B6}"/>
    <cellStyle name="Normal 24 3 2 3" xfId="16094" xr:uid="{F055A212-8FCB-4A22-9AFF-AE365F8C4A18}"/>
    <cellStyle name="Normal 24 3 3" xfId="17210" xr:uid="{080DD519-06C3-4055-A83D-5D84D3369694}"/>
    <cellStyle name="Normal 24 3 4" xfId="19900" xr:uid="{3CD00AD1-018F-4F60-A03E-811809F7582C}"/>
    <cellStyle name="Normal 24 3 5" xfId="14947" xr:uid="{12104A36-B66A-4F61-AB68-DCF3C50B4D05}"/>
    <cellStyle name="Normal 24 4" xfId="4387" xr:uid="{AB688FC0-4FCE-46F9-89D6-E64B2F8E0134}"/>
    <cellStyle name="Normal 24 4 2" xfId="18516" xr:uid="{F569B29D-6366-495A-AC98-F344A47D47CD}"/>
    <cellStyle name="Normal 24 4 3" xfId="16093" xr:uid="{EF49AB87-88BD-4756-9ECD-4CD540962BFF}"/>
    <cellStyle name="Normal 24 5" xfId="8113" xr:uid="{1E4F204B-3C43-419B-A724-A870E526871C}"/>
    <cellStyle name="Normal 24 5 2" xfId="16843" xr:uid="{85049FB9-7DE6-4448-9A73-78D159095BC6}"/>
    <cellStyle name="Normal 24 6" xfId="19899" xr:uid="{4E95F3ED-5180-4EFB-8839-564A2E93497D}"/>
    <cellStyle name="Normal 24 7" xfId="14851" xr:uid="{25BFF597-0A81-48B8-B20C-29BA6E6294D4}"/>
    <cellStyle name="Normal 240" xfId="11679" xr:uid="{5F10F621-E67D-4055-A1DE-7867951A3C7F}"/>
    <cellStyle name="Normal 241" xfId="12462" xr:uid="{455F70C4-9EFC-4131-BE59-BDC9987EDE5C}"/>
    <cellStyle name="Normal 242" xfId="12471" xr:uid="{E887EAD2-CFF6-453B-8462-BE06F581E206}"/>
    <cellStyle name="Normal 243" xfId="12550" xr:uid="{087A395D-587A-47AF-A064-CA303F804314}"/>
    <cellStyle name="Normal 244" xfId="12569" xr:uid="{E3DEDDFF-8438-4F28-8D3C-02DEC3FC1AE2}"/>
    <cellStyle name="Normal 245" xfId="14638" xr:uid="{72065C2F-BBC1-4B87-B7C2-9F03306A3D9D}"/>
    <cellStyle name="Normal 248" xfId="1012" xr:uid="{63AC296B-C7FA-4099-A0B0-A25BFE84FA2B}"/>
    <cellStyle name="Normal 248 2" xfId="2584" xr:uid="{A24004C9-C655-4A6F-B1A5-01CDD1574416}"/>
    <cellStyle name="Normal 248 2 2" xfId="11716" xr:uid="{D4F02782-3C7E-401D-B014-A0344744C3A6}"/>
    <cellStyle name="Normal 248 2 3" xfId="13900" xr:uid="{97C7256E-8406-46C3-A4BB-B3873A616842}"/>
    <cellStyle name="Normal 248 3" xfId="3306" xr:uid="{C46581D6-2587-4040-B547-4875CBDB8F22}"/>
    <cellStyle name="Normal 248 3 2" xfId="12438" xr:uid="{390D6EC7-99C5-4012-856C-EE6D7EBACB8F}"/>
    <cellStyle name="Normal 248 3 3" xfId="14621" xr:uid="{51503148-719A-491C-8F6C-B61DEC0443DF}"/>
    <cellStyle name="Normal 248 4" xfId="10892" xr:uid="{9F678079-D8CB-474A-9EC3-EC60426B3AF6}"/>
    <cellStyle name="Normal 248 5" xfId="13161" xr:uid="{0B0181E3-1A50-4F2B-8E10-7B59BF1F0659}"/>
    <cellStyle name="Normal 25" xfId="1299" xr:uid="{A4C3615A-0D7F-43ED-AFAE-F9DD5E50BAE4}"/>
    <cellStyle name="Normal 25 2" xfId="4390" xr:uid="{9D237201-798D-4870-BA1F-3F83996DDDDE}"/>
    <cellStyle name="Normal 25 3" xfId="6265" xr:uid="{F0C58AC6-D60F-4D13-A095-A16E20FA21E3}"/>
    <cellStyle name="Normal 25 3 2" xfId="8912" xr:uid="{C4827F6D-ABAF-46C6-86F1-55D19ACEEB96}"/>
    <cellStyle name="Normal 25 3 2 2" xfId="18519" xr:uid="{B61AB8A6-AFA4-4104-87E5-82FB910A118E}"/>
    <cellStyle name="Normal 25 3 2 3" xfId="16096" xr:uid="{62465AB7-D15A-48CA-A727-B8A3F673F189}"/>
    <cellStyle name="Normal 25 3 3" xfId="17211" xr:uid="{A6190233-EE9A-4849-9BF8-4CE35BDDAB45}"/>
    <cellStyle name="Normal 25 3 4" xfId="19902" xr:uid="{A140F1D4-CE70-40B5-8BAD-CA9A9353BB28}"/>
    <cellStyle name="Normal 25 3 5" xfId="14948" xr:uid="{1726683C-0691-415D-8557-ED7CAD959740}"/>
    <cellStyle name="Normal 25 4" xfId="4389" xr:uid="{40DF7FE3-CB85-4CE8-8C7D-4264E2A2E819}"/>
    <cellStyle name="Normal 25 4 2" xfId="18518" xr:uid="{4D5546F4-4A27-4718-9A3D-2A9445EC9197}"/>
    <cellStyle name="Normal 25 4 3" xfId="16095" xr:uid="{23897058-2966-4473-9ADE-90FC1298D028}"/>
    <cellStyle name="Normal 25 5" xfId="8114" xr:uid="{4BBECD3D-26C7-44E8-AFFD-C010517D1FC5}"/>
    <cellStyle name="Normal 25 5 2" xfId="16844" xr:uid="{7AD1D369-E97F-4EA7-9E5D-83F4498D5BB1}"/>
    <cellStyle name="Normal 25 6" xfId="19901" xr:uid="{9F73C657-4C23-43D3-88EC-9A9F8A3FA9CC}"/>
    <cellStyle name="Normal 25 7" xfId="14852" xr:uid="{776A29D5-E86F-4639-B1D0-5E7828E0A820}"/>
    <cellStyle name="Normal 250" xfId="1013" xr:uid="{E57C2A44-5DD5-499E-B024-B6C85DF3EBC1}"/>
    <cellStyle name="Normal 250 2" xfId="2585" xr:uid="{C0B330A1-77E6-4952-B6E7-1616AECE1316}"/>
    <cellStyle name="Normal 250 2 2" xfId="11717" xr:uid="{D2FB8922-A48A-41A2-B052-0E23E034D6B1}"/>
    <cellStyle name="Normal 250 2 3" xfId="13901" xr:uid="{FCA5D44C-423D-4D4C-BB5E-3FDE14F08373}"/>
    <cellStyle name="Normal 250 3" xfId="3307" xr:uid="{EA51C790-3E90-4C2E-BD8D-5B21A972057B}"/>
    <cellStyle name="Normal 250 3 2" xfId="12439" xr:uid="{469DAF84-F5A6-4B5A-B225-5B84FB0293A1}"/>
    <cellStyle name="Normal 250 3 3" xfId="14622" xr:uid="{4DC3C120-97F8-4B4C-9A8A-8D7D6FCE9B9C}"/>
    <cellStyle name="Normal 250 4" xfId="10893" xr:uid="{17115F7C-C1BC-4CD8-BB9E-B3AE099356AC}"/>
    <cellStyle name="Normal 250 5" xfId="13162" xr:uid="{0679D88E-63FC-442F-95D2-710D38515BC0}"/>
    <cellStyle name="Normal 251" xfId="1014" xr:uid="{159E2A0F-946A-40B9-A0A8-324758ECD69C}"/>
    <cellStyle name="Normal 251 2" xfId="2586" xr:uid="{D6871AD8-4716-40FE-9954-FB806B6232D8}"/>
    <cellStyle name="Normal 251 2 2" xfId="11718" xr:uid="{787C3576-C8E9-4EC9-89B0-4BEC3BF58ACE}"/>
    <cellStyle name="Normal 251 2 3" xfId="13902" xr:uid="{EBA619C7-5B59-4FE6-8C1C-260A9CD5FA52}"/>
    <cellStyle name="Normal 251 3" xfId="3308" xr:uid="{1B14E7F4-E28E-436F-B9A6-FB7C386C619A}"/>
    <cellStyle name="Normal 251 3 2" xfId="12440" xr:uid="{99F348A2-039B-409D-BBC6-1D79B6853371}"/>
    <cellStyle name="Normal 251 3 3" xfId="14623" xr:uid="{73746EFA-AD38-43EB-ADEC-0A427CD42ACE}"/>
    <cellStyle name="Normal 251 4" xfId="10894" xr:uid="{70C8CC06-C32F-42E4-A9C8-E41194A395DA}"/>
    <cellStyle name="Normal 251 5" xfId="13163" xr:uid="{84915E37-6796-4EA6-88E5-8AC53C394632}"/>
    <cellStyle name="Normal 252" xfId="1016" xr:uid="{D3B6065F-6DC2-42AF-AAA1-B2B01D876B92}"/>
    <cellStyle name="Normal 252 2" xfId="2587" xr:uid="{2DF206DD-EEA8-4E21-B9B0-1CF54A467C45}"/>
    <cellStyle name="Normal 252 2 2" xfId="11719" xr:uid="{AC3402B0-6FB1-4A50-A64F-388FDA9676BA}"/>
    <cellStyle name="Normal 252 2 3" xfId="13903" xr:uid="{ED4E39DA-2EED-4A2B-AFF6-15AD46E35E16}"/>
    <cellStyle name="Normal 252 3" xfId="3309" xr:uid="{C31F83A5-E172-4F10-A3C6-50C554EF77FB}"/>
    <cellStyle name="Normal 252 3 2" xfId="12441" xr:uid="{E9F01834-90E0-468A-B02C-CDEB95FB5A1B}"/>
    <cellStyle name="Normal 252 3 3" xfId="14624" xr:uid="{9023A4E4-AA57-48DA-BC68-3D6D3E52747B}"/>
    <cellStyle name="Normal 252 4" xfId="10895" xr:uid="{2AD97F99-F882-4E9E-88FB-D13EDDE21A17}"/>
    <cellStyle name="Normal 252 5" xfId="13164" xr:uid="{D1590AD5-0E4E-4F03-8105-2EB1286AFA0B}"/>
    <cellStyle name="Normal 254" xfId="1017" xr:uid="{D6475444-A1EE-414E-A901-7C817ADF9BD0}"/>
    <cellStyle name="Normal 254 2" xfId="2588" xr:uid="{DFE33DAA-76C3-45EE-A4DC-78F5FAF93883}"/>
    <cellStyle name="Normal 254 2 2" xfId="11720" xr:uid="{082AF8AF-0FF9-427C-A871-E518F04738B4}"/>
    <cellStyle name="Normal 254 2 3" xfId="13904" xr:uid="{F8FF68E9-1D1C-4BD3-9CD1-AFB9C3DB56C1}"/>
    <cellStyle name="Normal 254 3" xfId="3310" xr:uid="{B93FF1F3-A745-4550-90CD-ED6F6D972799}"/>
    <cellStyle name="Normal 254 3 2" xfId="12442" xr:uid="{B5E9DC58-2D92-4EC4-B4AD-3D76DE47E5DA}"/>
    <cellStyle name="Normal 254 3 3" xfId="14625" xr:uid="{748533FD-5CB6-4DA7-9211-56C6DA4B9E95}"/>
    <cellStyle name="Normal 254 4" xfId="10896" xr:uid="{3A92DC8B-3C46-4547-9EC6-63800054CEB0}"/>
    <cellStyle name="Normal 254 5" xfId="13165" xr:uid="{3723A6E2-A0D6-4AD5-A4BE-224A2F6141A7}"/>
    <cellStyle name="Normal 255" xfId="1018" xr:uid="{7D8E17A6-242E-48DD-BA55-9B3EEE5D36AF}"/>
    <cellStyle name="Normal 255 2" xfId="2589" xr:uid="{D3D11016-6E49-47BB-9CE2-4A470CDDC12A}"/>
    <cellStyle name="Normal 255 2 2" xfId="11721" xr:uid="{493AC8C6-5BE0-48CE-B587-B9D4BB168C52}"/>
    <cellStyle name="Normal 255 2 3" xfId="13905" xr:uid="{EEDDAF5E-6CA3-4B78-A5F9-74B6C418FF23}"/>
    <cellStyle name="Normal 255 3" xfId="3311" xr:uid="{774D2C7F-904F-4499-A828-91FA40439B61}"/>
    <cellStyle name="Normal 255 3 2" xfId="12443" xr:uid="{34DBE60F-710A-4686-B103-869975078BF8}"/>
    <cellStyle name="Normal 255 3 3" xfId="14626" xr:uid="{E68C41CD-8F1F-4817-A6DC-1507576BFE62}"/>
    <cellStyle name="Normal 255 4" xfId="10897" xr:uid="{D7BE2F80-D44A-4EDD-BBA4-E905AFD45866}"/>
    <cellStyle name="Normal 255 5" xfId="13166" xr:uid="{B0AC0843-EA11-480D-A5E8-E92C1D9BEFD3}"/>
    <cellStyle name="Normal 256" xfId="1027" xr:uid="{E7899574-4142-4CE7-857D-9E7BD2A2B1A7}"/>
    <cellStyle name="Normal 256 2" xfId="1180" xr:uid="{CFE16585-B33F-4EE3-B12D-85D53E74B65E}"/>
    <cellStyle name="Normal 256 2 2" xfId="3350" xr:uid="{3524F420-369D-442A-A4B5-1B1CDD8BDEDE}"/>
    <cellStyle name="Normal 256 2 2 2" xfId="18520" xr:uid="{28957B38-31B6-436D-9111-0C2434090E35}"/>
    <cellStyle name="Normal 256 2 2 3" xfId="16097" xr:uid="{687CC91D-97A1-4FE6-BB50-F390376587C3}"/>
    <cellStyle name="Normal 256 2 3" xfId="7593" xr:uid="{8C620677-318E-4ED1-B1F6-08F5B9AB6D70}"/>
    <cellStyle name="Normal 256 2 3 2" xfId="16527" xr:uid="{EB5C125C-190D-4C78-93AA-F47CE48C76BA}"/>
    <cellStyle name="Normal 256 2 4" xfId="11035" xr:uid="{7A3C17BF-0F23-4F44-97A1-A5CA3A9B30A4}"/>
    <cellStyle name="Normal 256 2 4 2" xfId="19903" xr:uid="{30C908D5-7EF2-4553-84C2-610A2FE93386}"/>
    <cellStyle name="Normal 256 2 5" xfId="13295" xr:uid="{0754C232-2987-4C2F-8DE4-B31246356840}"/>
    <cellStyle name="Normal 256 2 6" xfId="14660" xr:uid="{3F085226-B8FE-4527-A335-7B2995E43EBA}"/>
    <cellStyle name="Normal 256 3" xfId="2693" xr:uid="{A81E9BAA-B363-4E4E-A60B-7630F1CC7094}"/>
    <cellStyle name="Normal 256 3 2" xfId="11825" xr:uid="{BF0DACA4-0993-4200-A179-1333D68CAB34}"/>
    <cellStyle name="Normal 256 3 3" xfId="14008" xr:uid="{8AAC7CC3-8ABE-4E2D-AFA0-2F815C16291E}"/>
    <cellStyle name="Normal 256 4" xfId="10906" xr:uid="{6441635B-9381-4AA3-97D9-8BD793C40372}"/>
    <cellStyle name="Normal 256 5" xfId="13174" xr:uid="{04DEBF35-D730-4D30-A5BF-9D2062730FC8}"/>
    <cellStyle name="Normal 26" xfId="1331" xr:uid="{CB5277FE-D18C-4A46-BAD6-88B68A20E8FB}"/>
    <cellStyle name="Normal 26 2" xfId="1408" xr:uid="{F1D0EA6C-9735-40FA-A3F9-50D9CE1AAA50}"/>
    <cellStyle name="Normal 26 2 2" xfId="6266" xr:uid="{4BF32865-6369-4CB7-8258-31FB21CF49E9}"/>
    <cellStyle name="Normal 26 2 2 2" xfId="18522" xr:uid="{92CA1ED3-369F-492D-8D3A-B7E6F60537CA}"/>
    <cellStyle name="Normal 26 2 2 3" xfId="16099" xr:uid="{6FADD817-8C55-4F2A-84B5-ADA008677F25}"/>
    <cellStyle name="Normal 26 2 3" xfId="8913" xr:uid="{2F760A0C-B002-4247-B626-DB6CC401C4C6}"/>
    <cellStyle name="Normal 26 2 3 2" xfId="17212" xr:uid="{FC65ED0F-CE2F-4DC6-A7C3-9C194CA05E22}"/>
    <cellStyle name="Normal 26 2 4" xfId="19905" xr:uid="{69EF34CF-A09D-419E-8C02-0DBE7E4C3DBE}"/>
    <cellStyle name="Normal 26 2 5" xfId="14949" xr:uid="{AA0161EC-5A39-462B-A737-B3E903828558}"/>
    <cellStyle name="Normal 26 3" xfId="1409" xr:uid="{8D5FC8D6-8FB3-49B1-9898-9B528C0E6305}"/>
    <cellStyle name="Normal 26 3 2" xfId="18521" xr:uid="{B828B2DD-6653-4A9B-AB6B-A8ED88F4331D}"/>
    <cellStyle name="Normal 26 3 3" xfId="16098" xr:uid="{4859B1F9-C797-45B5-8415-82C9C88FF580}"/>
    <cellStyle name="Normal 26 4" xfId="1415" xr:uid="{FE259AA5-F08A-448A-A236-2526407B7D21}"/>
    <cellStyle name="Normal 26 4 2" xfId="16845" xr:uid="{E799DDF5-D579-418C-8670-BFE03AAE3FA0}"/>
    <cellStyle name="Normal 26 5" xfId="1306" xr:uid="{F65EEF9D-875C-4D88-9045-9719122DB4EA}"/>
    <cellStyle name="Normal 26 5 2" xfId="19904" xr:uid="{FA0A75C0-C99C-4F45-BB7F-F78CA00E4DF0}"/>
    <cellStyle name="Normal 26 6" xfId="4391" xr:uid="{F8F53772-9E55-4089-A371-AFDF73D67D1F}"/>
    <cellStyle name="Normal 26 7" xfId="384" xr:uid="{251A0F62-BDEF-421C-A1E4-7C4A2D896057}"/>
    <cellStyle name="Normal 26 8" xfId="8116" xr:uid="{09780AD5-817C-42E7-A3AE-15A6806F61D0}"/>
    <cellStyle name="Normal 26 9" xfId="14853" xr:uid="{72D54A7F-E6F7-46CA-8AA3-7515C88D6369}"/>
    <cellStyle name="Normal 27" xfId="1297" xr:uid="{72555A8A-0BE9-4CC2-85B5-D6120060E9D8}"/>
    <cellStyle name="Normal 27 2" xfId="5880" xr:uid="{0542E59B-22CC-4B95-BE0D-F7ACD9EF68D7}"/>
    <cellStyle name="Normal 27 3" xfId="4392" xr:uid="{23CA509F-566F-43F5-A1BE-0CBF987CDE54}"/>
    <cellStyle name="Normal 27 4" xfId="1189" xr:uid="{218CEAFA-9A8F-4211-871B-BA834C403857}"/>
    <cellStyle name="Normal 28" xfId="1416" xr:uid="{6DFBAAE1-5C6A-48A8-AD72-A72F29B703E4}"/>
    <cellStyle name="Normal 28 2" xfId="4394" xr:uid="{2FBE162A-B9D9-4E12-9C93-4B880032C534}"/>
    <cellStyle name="Normal 28 2 2" xfId="10197" xr:uid="{50E67293-35A9-4C37-BBDC-A6886D2E5F66}"/>
    <cellStyle name="Normal 28 2 3" xfId="16101" xr:uid="{C0A5B5D7-8EE0-436F-B0FD-12E4BC32C315}"/>
    <cellStyle name="Normal 28 3" xfId="6267" xr:uid="{00065A21-58B8-4CD4-9174-FC766A035FDC}"/>
    <cellStyle name="Normal 28 3 2" xfId="8914" xr:uid="{C4E1CE23-F003-4782-A616-287895C89318}"/>
    <cellStyle name="Normal 28 3 2 2" xfId="18524" xr:uid="{052E87B4-EA6A-4C30-8AFC-3FDE5C68E99F}"/>
    <cellStyle name="Normal 28 3 2 3" xfId="16102" xr:uid="{669C7717-E2FC-4A15-AE21-D921ED765282}"/>
    <cellStyle name="Normal 28 3 3" xfId="17213" xr:uid="{91AF9D84-B66F-4E65-8DD7-CF2AEA4B8311}"/>
    <cellStyle name="Normal 28 3 4" xfId="19907" xr:uid="{E59E8D6C-E029-463D-85D8-DF8A180DBD42}"/>
    <cellStyle name="Normal 28 3 5" xfId="14950" xr:uid="{B631376B-4CA5-4F9A-BF2B-54B1ED712E94}"/>
    <cellStyle name="Normal 28 4" xfId="4393" xr:uid="{82891BCD-D339-4AA5-8334-19650716F4AB}"/>
    <cellStyle name="Normal 28 4 2" xfId="18523" xr:uid="{28B37212-237C-4BE1-B1DD-EF0D289D007E}"/>
    <cellStyle name="Normal 28 4 3" xfId="16100" xr:uid="{B36F859B-20C9-46C3-BB6A-3A356CF07759}"/>
    <cellStyle name="Normal 28 5" xfId="8118" xr:uid="{D37F2BB2-3A3E-471D-8883-0F23D19A1E7D}"/>
    <cellStyle name="Normal 28 5 2" xfId="16846" xr:uid="{31B128B2-FEB2-441C-A93B-17F92268BFB5}"/>
    <cellStyle name="Normal 28 6" xfId="19906" xr:uid="{365F0849-7487-4020-BF36-32C773845EAF}"/>
    <cellStyle name="Normal 28 7" xfId="14854" xr:uid="{CB2CFBB8-9ECC-44E9-B2E0-0EA18394D3BA}"/>
    <cellStyle name="Normal 29" xfId="1417" xr:uid="{8FC5D2D3-7A75-40EE-910D-EA5E38890ABF}"/>
    <cellStyle name="Normal 29 2" xfId="6268" xr:uid="{DFE8FA85-92C9-44A4-B4FB-A42AEFE2338D}"/>
    <cellStyle name="Normal 29 2 2" xfId="8915" xr:uid="{F5D9D668-6EE4-48BE-9A4A-557C0DDC15B2}"/>
    <cellStyle name="Normal 29 2 2 2" xfId="18526" xr:uid="{D74A0D56-7C97-4059-9D28-EA534DDFF911}"/>
    <cellStyle name="Normal 29 2 2 3" xfId="16104" xr:uid="{AF9FBDA4-FBC1-4AF2-B437-D1ABD0ADE08B}"/>
    <cellStyle name="Normal 29 2 3" xfId="17214" xr:uid="{2A506AA4-58D2-4E21-84FB-9EFD5C4F1821}"/>
    <cellStyle name="Normal 29 2 4" xfId="19909" xr:uid="{CD519D05-E5F0-45E6-B9C8-76C97AE873A7}"/>
    <cellStyle name="Normal 29 2 5" xfId="14951" xr:uid="{55B79DC2-7F78-4338-B26E-311D93344075}"/>
    <cellStyle name="Normal 29 3" xfId="4395" xr:uid="{6467C7AF-DEF8-49DD-8CA2-7572BDF5F77B}"/>
    <cellStyle name="Normal 29 3 2" xfId="18525" xr:uid="{D6D52665-5246-4BF5-BF0E-2F8D0D80D32F}"/>
    <cellStyle name="Normal 29 3 3" xfId="16103" xr:uid="{61DD18C4-0DCD-4E24-B727-FD6E32271799}"/>
    <cellStyle name="Normal 29 4" xfId="8120" xr:uid="{42A7AB38-0819-49DA-8C59-969D0DE371E6}"/>
    <cellStyle name="Normal 29 4 2" xfId="16847" xr:uid="{E4351B03-FF71-46DA-8155-5303A325A804}"/>
    <cellStyle name="Normal 29 5" xfId="19908" xr:uid="{2EAFE4B5-B494-4A44-B4BC-5B43F1A188E1}"/>
    <cellStyle name="Normal 29 6" xfId="14855" xr:uid="{03FC724C-FC93-4029-BC4C-63CF1DE5816C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10 3" xfId="3733" xr:uid="{9EAE54C9-6C76-402E-A391-2DF0DA27A2A1}"/>
    <cellStyle name="Normal 3 11" xfId="15023" xr:uid="{07E8CC96-C664-4B35-A627-8363D3E792DA}"/>
    <cellStyle name="Normal 3 11 2" xfId="16105" xr:uid="{E20BC51C-FA7B-4F4B-A668-12A2CF3887A7}"/>
    <cellStyle name="Normal 3 11 2 2" xfId="18527" xr:uid="{4D66CFE6-3066-4699-82B0-9DE40B127720}"/>
    <cellStyle name="Normal 3 11 3" xfId="17408" xr:uid="{D699DD48-CF95-4233-B113-5CB69D00F9B2}"/>
    <cellStyle name="Normal 3 11 4" xfId="19910" xr:uid="{BD741695-36DB-4F50-9D0C-F7D6E23CD8C5}"/>
    <cellStyle name="Normal 3 16" xfId="3572" xr:uid="{3B1079AC-C4C0-4476-97D6-F48B5A47F40F}"/>
    <cellStyle name="Normal 3 2" xfId="21" xr:uid="{63971386-F09F-4937-A8B4-95F5F752EFA7}"/>
    <cellStyle name="Normal 3 2 10" xfId="15051" xr:uid="{63CB552E-C718-44F5-ACE6-043FE44CA31E}"/>
    <cellStyle name="Normal 3 2 10 2" xfId="15144" xr:uid="{3087F007-3147-41D9-ACA9-65AD79D35ED1}"/>
    <cellStyle name="Normal 3 2 10 2 2" xfId="15248" xr:uid="{81B4D24D-E0A4-40C3-8B25-2BDBA79B91EA}"/>
    <cellStyle name="Normal 3 2 10 2 2 2" xfId="17564" xr:uid="{E0C597CD-D3B5-46E4-9740-6E3DADD8ADAD}"/>
    <cellStyle name="Normal 3 2 10 2 3" xfId="17481" xr:uid="{43B1E163-331D-4FD1-BE56-78C2C25D5232}"/>
    <cellStyle name="Normal 3 2 10 2 4" xfId="19028" xr:uid="{D7F16E83-894D-49DA-A908-9B9786D350D7}"/>
    <cellStyle name="Normal 3 2 10 3" xfId="15105" xr:uid="{8A6A493E-CC2F-49F2-8B47-5A38E442824E}"/>
    <cellStyle name="Normal 3 2 10 3 2" xfId="16106" xr:uid="{7D52C713-6C19-4844-9DA2-D651C596C873}"/>
    <cellStyle name="Normal 3 2 10 3 2 2" xfId="18528" xr:uid="{63745ACE-858F-49A7-AD7D-36E3E9EFC0FD}"/>
    <cellStyle name="Normal 3 2 10 3 3" xfId="17463" xr:uid="{0D47ED93-92BD-4CA0-A944-BD3E76F4CA9A}"/>
    <cellStyle name="Normal 3 2 10 3 4" xfId="19911" xr:uid="{591C831B-E561-4177-8569-47129F20ED71}"/>
    <cellStyle name="Normal 3 2 10 4" xfId="15217" xr:uid="{B90FD5EB-4A4A-41EB-AE92-CFD3A5945C18}"/>
    <cellStyle name="Normal 3 2 10 4 2" xfId="17532" xr:uid="{5A0EEB75-2CD3-4994-A985-DE5C233F477A}"/>
    <cellStyle name="Normal 3 2 10 5" xfId="17423" xr:uid="{509CC19E-1DDD-4B42-812F-2E9379F21310}"/>
    <cellStyle name="Normal 3 2 10 6" xfId="18996" xr:uid="{B7F6CEB0-E468-4E0F-8425-3FA9255E007D}"/>
    <cellStyle name="Normal 3 2 11" xfId="141" xr:uid="{CD302B15-F7C9-419E-8944-71883DF4900B}"/>
    <cellStyle name="Normal 3 2 2" xfId="193" xr:uid="{E491DFB4-D16D-426C-B44F-F40FDB4C6607}"/>
    <cellStyle name="Normal 3 2 2 10" xfId="14698" xr:uid="{01668F83-6088-4344-8D66-E6084A6CF67C}"/>
    <cellStyle name="Normal 3 2 2 2" xfId="142" xr:uid="{87C6F3BD-669F-4895-BA2B-6FEF8191FCF0}"/>
    <cellStyle name="Normal 3 2 2 2 2" xfId="2202" xr:uid="{34A3B1FF-BEB3-4441-9C45-1935C4159F2E}"/>
    <cellStyle name="Normal 3 2 2 2 2 2" xfId="3185" xr:uid="{019EE1DD-888B-4AFB-B384-5DE01A56D11E}"/>
    <cellStyle name="Normal 3 2 2 2 2 2 2" xfId="12317" xr:uid="{5220836A-BC31-483E-AE0E-CF058F3346A9}"/>
    <cellStyle name="Normal 3 2 2 2 2 2 3" xfId="14500" xr:uid="{CA4757DF-5690-40C9-9261-2425FC0FBF57}"/>
    <cellStyle name="Normal 3 2 2 2 2 3" xfId="4397" xr:uid="{1E95E8FE-8122-4E7D-BE2A-9F02B1B86405}"/>
    <cellStyle name="Normal 3 2 2 2 2 4" xfId="11589" xr:uid="{D6CF12D5-164E-4F3C-8BF4-C7335E2A6A02}"/>
    <cellStyle name="Normal 3 2 2 2 2 5" xfId="13777" xr:uid="{8DB05BE9-7B57-4CA4-839B-B9662EE7873D}"/>
    <cellStyle name="Normal 3 2 2 2 3" xfId="1580" xr:uid="{F58072F3-5410-4963-896D-AB9C77E39A74}"/>
    <cellStyle name="Normal 3 2 2 2 3 2" xfId="11219" xr:uid="{047C9BBD-9C8A-4326-A217-7E9642FD18F5}"/>
    <cellStyle name="Normal 3 2 2 2 3 3" xfId="13429" xr:uid="{5691C6F3-0447-4E11-AAEC-C08D2D9AC63D}"/>
    <cellStyle name="Normal 3 2 2 2 3 4" xfId="15148" xr:uid="{BF03122E-9500-4DD6-8C83-EE0F2E6FEA50}"/>
    <cellStyle name="Normal 3 2 2 2 4" xfId="2835" xr:uid="{668B535A-7771-4FC0-8885-3F70C034513B}"/>
    <cellStyle name="Normal 3 2 2 2 4 2" xfId="11967" xr:uid="{FA2F7016-20CC-4383-B612-8D63A8B9B5CF}"/>
    <cellStyle name="Normal 3 2 2 2 4 2 2" xfId="18529" xr:uid="{06410FEF-9324-48EB-AB1F-6B10A8509925}"/>
    <cellStyle name="Normal 3 2 2 2 4 3" xfId="14150" xr:uid="{66C8F5C7-BB6F-409B-BFE7-6743E192A6BB}"/>
    <cellStyle name="Normal 3 2 2 2 4 3 2" xfId="19912" xr:uid="{F228939E-3FF4-4063-92FB-25C0846B0C71}"/>
    <cellStyle name="Normal 3 2 2 2 4 4" xfId="16107" xr:uid="{6BA7E5A8-7642-4239-8498-D794CDEF5EEC}"/>
    <cellStyle name="Normal 3 2 2 2 5" xfId="3513" xr:uid="{A8D57B2B-D52C-47A3-A95E-F14CE93DF973}"/>
    <cellStyle name="Normal 3 2 2 2 5 2" xfId="16661" xr:uid="{2A633178-896D-4387-BD7A-B38C451E5EA2}"/>
    <cellStyle name="Normal 3 2 2 2 6" xfId="7726" xr:uid="{C61F335A-D0E7-40C2-9DFF-0F5A6158D6BB}"/>
    <cellStyle name="Normal 3 2 2 2 7" xfId="14765" xr:uid="{5A3DC718-A0D5-48CA-95CB-5F30E2B4CEB2}"/>
    <cellStyle name="Normal 3 2 2 3" xfId="398" xr:uid="{5785F698-CA49-47E2-B1B5-48CCD9669F8F}"/>
    <cellStyle name="Normal 3 2 2 3 2" xfId="2034" xr:uid="{46F0263F-1B4C-4693-B179-34DFAF6906E1}"/>
    <cellStyle name="Normal 3 2 2 3 2 2" xfId="11461" xr:uid="{980939E5-8CD6-4CA1-99DF-4B2729B70F6F}"/>
    <cellStyle name="Normal 3 2 2 3 2 3" xfId="13650" xr:uid="{C0650C0C-6597-4C21-BF72-D0E0DAA19787}"/>
    <cellStyle name="Normal 3 2 2 3 3" xfId="3056" xr:uid="{F72F97E8-155B-4DD3-816C-117662F83CDA}"/>
    <cellStyle name="Normal 3 2 2 3 3 2" xfId="12188" xr:uid="{1B268D0B-7E64-4D2B-9EE3-F306B482748D}"/>
    <cellStyle name="Normal 3 2 2 3 3 3" xfId="14371" xr:uid="{3B7DFFAB-FE69-4F7E-AD4E-97CC4B8B6FBD}"/>
    <cellStyle name="Normal 3 2 2 3 4" xfId="3575" xr:uid="{551ADB44-4654-4162-90EF-CD10C9EEE9AD}"/>
    <cellStyle name="Normal 3 2 2 3 5" xfId="10484" xr:uid="{B9A29274-BB9C-48B9-B63B-9519C1A19E49}"/>
    <cellStyle name="Normal 3 2 2 3 6" xfId="12797" xr:uid="{67F58B53-2936-4086-98A3-E72AC8C211DD}"/>
    <cellStyle name="Normal 3 2 2 4" xfId="841" xr:uid="{55348479-13CC-4C2D-8F52-D8CBB6BD8CF5}"/>
    <cellStyle name="Normal 3 2 2 4 2" xfId="10725" xr:uid="{75A243CD-85AE-46A5-9E01-DA2271579CF9}"/>
    <cellStyle name="Normal 3 2 2 4 2 2" xfId="18530" xr:uid="{38BB581E-7CEB-4AAD-B809-8B5F36C5E620}"/>
    <cellStyle name="Normal 3 2 2 4 3" xfId="12997" xr:uid="{24507D8B-E6F0-4C28-BB20-16BE6BAE3DA3}"/>
    <cellStyle name="Normal 3 2 2 4 3 2" xfId="19913" xr:uid="{492EEDDC-0B82-4114-A955-A787AD012964}"/>
    <cellStyle name="Normal 3 2 2 4 4" xfId="16108" xr:uid="{7351632C-6BB3-43A7-9705-7A7B1A58D8A8}"/>
    <cellStyle name="Normal 3 2 2 5" xfId="1058" xr:uid="{F0EA9F65-17A8-4571-9515-E6D2E7FCE0FD}"/>
    <cellStyle name="Normal 3 2 2 5 2" xfId="10929" xr:uid="{90F3729E-CFB8-4FEE-B9BC-B9965CCBE72D}"/>
    <cellStyle name="Normal 3 2 2 5 3" xfId="13195" xr:uid="{72995ABF-7618-4E63-94B8-24EE32EB32B1}"/>
    <cellStyle name="Normal 3 2 2 5 4" xfId="16584" xr:uid="{EA1A4212-FF68-4370-9ED6-865E4684DDE5}"/>
    <cellStyle name="Normal 3 2 2 6" xfId="1154" xr:uid="{0EFB8C84-C0EC-4301-9CB8-7EED83282172}"/>
    <cellStyle name="Normal 3 2 2 6 2" xfId="11011" xr:uid="{D8478850-B242-47CA-8080-43C4BB54B97F}"/>
    <cellStyle name="Normal 3 2 2 6 3" xfId="13271" xr:uid="{38941BA8-E90A-4F37-8D86-A6B6E15CA534}"/>
    <cellStyle name="Normal 3 2 2 7" xfId="2667" xr:uid="{6CB17A65-8657-4EF4-BEDD-E7770D3A0A14}"/>
    <cellStyle name="Normal 3 2 2 7 2" xfId="11799" xr:uid="{309AC950-13B5-4A7F-B184-096B47878CB7}"/>
    <cellStyle name="Normal 3 2 2 7 3" xfId="13982" xr:uid="{272948A0-CD00-41F2-A2F7-F4B192A51413}"/>
    <cellStyle name="Normal 3 2 2 8" xfId="3408" xr:uid="{0698D3BB-5AD8-461D-88E2-04A3D318D53B}"/>
    <cellStyle name="Normal 3 2 2 8 2" xfId="10352" xr:uid="{22115000-0B56-4BAB-87BE-8A46BEAADAB8}"/>
    <cellStyle name="Normal 3 2 2 8 3" xfId="12698" xr:uid="{5B440413-99AE-474A-AB72-AC9338EB3384}"/>
    <cellStyle name="Normal 3 2 2 9" xfId="7642" xr:uid="{D9F56DD2-956D-45F8-BD19-DF41C4A4FD7B}"/>
    <cellStyle name="Normal 3 2 3" xfId="1080" xr:uid="{EF9C835A-2052-43B7-A7D7-567E58CF38BE}"/>
    <cellStyle name="Normal 3 2 3 2" xfId="3504" xr:uid="{3987E496-8F44-4E57-AB3D-42C437793EB4}"/>
    <cellStyle name="Normal 3 2 3 2 2" xfId="5947" xr:uid="{977316E9-7F64-4434-B39A-AE6F3CEC667A}"/>
    <cellStyle name="Normal 3 2 3 2 3" xfId="7718" xr:uid="{4251FD4E-395E-437F-BA83-12B41B4F1384}"/>
    <cellStyle name="Normal 3 2 3 2 3 2" xfId="15194" xr:uid="{4A108320-F2B9-4493-ADCA-B641D71C964F}"/>
    <cellStyle name="Normal 3 2 3 2 4" xfId="10199" xr:uid="{C056E8D8-4AA7-4F90-A01C-F9E0B2DB9520}"/>
    <cellStyle name="Normal 3 2 3 2 4 2" xfId="18531" xr:uid="{9E2DED76-3DC6-45C1-AAE5-A920942889ED}"/>
    <cellStyle name="Normal 3 2 3 2 4 3" xfId="19914" xr:uid="{F8172017-DD7F-4EF2-AA57-5AA955D583F3}"/>
    <cellStyle name="Normal 3 2 3 2 4 4" xfId="16109" xr:uid="{A2DC6360-7083-4C70-AE3A-F6F2B833B83A}"/>
    <cellStyle name="Normal 3 2 3 2 5" xfId="16653" xr:uid="{A9985F1F-51B9-4A71-9A0E-B623427AF510}"/>
    <cellStyle name="Normal 3 2 3 2 6" xfId="14757" xr:uid="{1A9015FC-7008-47F8-A540-343B5AAEC8D2}"/>
    <cellStyle name="Normal 3 2 3 3" xfId="5776" xr:uid="{466D485A-220B-461B-AE29-109E1B1F2C38}"/>
    <cellStyle name="Normal 3 2 3 3 2" xfId="10943" xr:uid="{211B3E60-3D67-4372-BB7A-357E52A6ACEA}"/>
    <cellStyle name="Normal 3 2 3 4" xfId="3397" xr:uid="{0DCE5348-93D9-4447-B427-4430020501D2}"/>
    <cellStyle name="Normal 3 2 3 4 2" xfId="15074" xr:uid="{F30A0EFB-F66D-4C77-A0B9-14766C205ADB}"/>
    <cellStyle name="Normal 3 2 3 5" xfId="7634" xr:uid="{D87ED165-3183-4914-9DE3-656F6CE5962D}"/>
    <cellStyle name="Normal 3 2 3 5 2" xfId="16110" xr:uid="{C3F1CBDE-D291-430B-BFC2-B76374A6114E}"/>
    <cellStyle name="Normal 3 2 3 5 2 2" xfId="18532" xr:uid="{4EFC3C62-5216-47E2-AAF3-D2E59CB62333}"/>
    <cellStyle name="Normal 3 2 3 5 3" xfId="17478" xr:uid="{687949C6-6023-4393-8689-622798BB104E}"/>
    <cellStyle name="Normal 3 2 3 5 4" xfId="19915" xr:uid="{5E4DD86B-24EC-488A-94AE-C4DBA4792480}"/>
    <cellStyle name="Normal 3 2 3 5 5" xfId="15140" xr:uid="{47B145D3-296B-44CE-AD91-52183F208B30}"/>
    <cellStyle name="Normal 3 2 3 6" xfId="10039" xr:uid="{FEEB6F28-2B7F-42CD-A0A3-DEEC30883E4D}"/>
    <cellStyle name="Normal 3 2 3 6 2" xfId="17560" xr:uid="{1005D939-5C3A-49FD-86BB-EBBAD0C4EA60}"/>
    <cellStyle name="Normal 3 2 3 6 3" xfId="15244" xr:uid="{FC73A6B0-C97A-4DFD-BBE1-188BD308513E}"/>
    <cellStyle name="Normal 3 2 3 7" xfId="12521" xr:uid="{D90BC2D3-1700-4706-953A-9B7946BB44B3}"/>
    <cellStyle name="Normal 3 2 3 7 2" xfId="16576" xr:uid="{19F90C8C-EC18-46FB-8D28-41FD2B1BA38F}"/>
    <cellStyle name="Normal 3 2 3 8" xfId="19024" xr:uid="{78FF5B26-F558-4664-987B-9F1A56AB9BA7}"/>
    <cellStyle name="Normal 3 2 3 9" xfId="14690" xr:uid="{AF6CAC48-3E51-4FB5-8A3C-EC3A5FF4116F}"/>
    <cellStyle name="Normal 3 2 4" xfId="424" xr:uid="{829E396A-257F-4D01-B5C7-945EE526B97A}"/>
    <cellStyle name="Normal 3 2 4 2" xfId="3540" xr:uid="{7CDF6204-B9FF-4FE1-9C5D-08875E75FD39}"/>
    <cellStyle name="Normal 3 2 4 2 2" xfId="7752" xr:uid="{209E13EE-4F9F-4146-842A-4CBB5A288B15}"/>
    <cellStyle name="Normal 3 2 4 2 2 2" xfId="16111" xr:uid="{2BFB8C5E-DBBD-46E9-AB81-AA1895289255}"/>
    <cellStyle name="Normal 3 2 4 2 2 2 2" xfId="18533" xr:uid="{63BB3857-15D1-45D9-96D0-38745A1E512A}"/>
    <cellStyle name="Normal 3 2 4 2 2 3" xfId="17464" xr:uid="{071AEE1A-E96A-40DD-A587-C93B9D4DCBAA}"/>
    <cellStyle name="Normal 3 2 4 2 2 4" xfId="19916" xr:uid="{9AA70E12-501B-4444-98DE-E5CB267F4AB8}"/>
    <cellStyle name="Normal 3 2 4 2 2 5" xfId="15110" xr:uid="{AF4E3BCD-C851-425D-B88B-3802FA724D2B}"/>
    <cellStyle name="Normal 3 2 4 2 3" xfId="15221" xr:uid="{190498FA-28F1-43AE-BEA1-0B19F1EC17A4}"/>
    <cellStyle name="Normal 3 2 4 2 3 2" xfId="17536" xr:uid="{3FD88A59-81BB-4FBB-B5BC-C003D833A26B}"/>
    <cellStyle name="Normal 3 2 4 2 4" xfId="16685" xr:uid="{69443D68-1914-4F4B-BF66-0E2C8208D4D2}"/>
    <cellStyle name="Normal 3 2 4 2 5" xfId="19000" xr:uid="{67470E81-0E98-42DC-A251-C8983FE7944D}"/>
    <cellStyle name="Normal 3 2 4 2 6" xfId="14789" xr:uid="{B90651C4-BABB-4A98-B31A-48F0844B8DA2}"/>
    <cellStyle name="Normal 3 2 4 3" xfId="3442" xr:uid="{DF47BD79-E551-437A-967F-3EEFFAC52AB1}"/>
    <cellStyle name="Normal 3 2 4 3 2" xfId="16112" xr:uid="{DA65B967-C3AB-4B23-B18F-5DB09A2451C5}"/>
    <cellStyle name="Normal 3 2 4 3 2 2" xfId="18534" xr:uid="{44552B82-A86E-488C-BF53-D8DFC59D051E}"/>
    <cellStyle name="Normal 3 2 4 3 3" xfId="17518" xr:uid="{D5719F97-B7A0-4CF2-96C0-AFEA3190AC91}"/>
    <cellStyle name="Normal 3 2 4 3 4" xfId="19917" xr:uid="{939B3BCB-98E6-4CCA-85EA-9A930DF8AADC}"/>
    <cellStyle name="Normal 3 2 4 3 5" xfId="15198" xr:uid="{50DA4BC9-095E-4C19-B763-7545D2F44C5F}"/>
    <cellStyle name="Normal 3 2 4 4" xfId="7670" xr:uid="{026BE4C4-9AD1-4B67-8C21-9AD9E14E1504}"/>
    <cellStyle name="Normal 3 2 4 4 2" xfId="17624" xr:uid="{5DA22792-73C8-4D60-81FC-52B21AD30DB0}"/>
    <cellStyle name="Normal 3 2 4 4 3" xfId="15303" xr:uid="{25CDC643-53D1-4254-A4A3-BAB2454DE2C4}"/>
    <cellStyle name="Normal 3 2 4 5" xfId="16611" xr:uid="{58382284-2E0D-473C-8439-2BB39D4207BB}"/>
    <cellStyle name="Normal 3 2 4 6" xfId="19083" xr:uid="{6A1E6C39-59F3-46B1-BF13-16D061699C61}"/>
    <cellStyle name="Normal 3 2 4 7" xfId="14722" xr:uid="{5B07BB5E-FECB-484D-B75D-FAE7A09584D2}"/>
    <cellStyle name="Normal 3 2 5" xfId="3384" xr:uid="{45D66806-2F5F-44A7-8DAA-A09AB2922A9A}"/>
    <cellStyle name="Normal 3 2 5 2" xfId="7623" xr:uid="{5241B218-EC60-4DB4-9E5C-937E82150191}"/>
    <cellStyle name="Normal 3 2 5 2 2" xfId="15093" xr:uid="{2BD17DC4-B8A3-44CD-8317-1E0FE32A0220}"/>
    <cellStyle name="Normal 3 2 5 3" xfId="16113" xr:uid="{CDC5CE24-8D82-494A-A563-AD6ECC895E83}"/>
    <cellStyle name="Normal 3 2 5 3 2" xfId="18535" xr:uid="{CE953B3E-4BC8-458D-8ED7-85D0C6079E2F}"/>
    <cellStyle name="Normal 3 2 5 3 3" xfId="19918" xr:uid="{3869A493-283F-4437-ACFC-A91475357A2A}"/>
    <cellStyle name="Normal 3 2 5 4" xfId="16563" xr:uid="{8AFCC11D-1F77-4FC3-A167-E6C0C19A5C96}"/>
    <cellStyle name="Normal 3 2 5 5" xfId="14682" xr:uid="{5F9FE0CC-1819-4973-9F75-9A4DE7773436}"/>
    <cellStyle name="Normal 3 2 6" xfId="3488" xr:uid="{ACDB2B39-E546-42AD-B068-F98BC6398258}"/>
    <cellStyle name="Normal 3 2 6 2" xfId="7703" xr:uid="{AC09C561-24C0-470B-923F-826CC49ABA70}"/>
    <cellStyle name="Normal 3 2 6 2 2" xfId="15226" xr:uid="{21D59D79-5726-45F1-83F6-98E660183C05}"/>
    <cellStyle name="Normal 3 2 6 2 2 2" xfId="17541" xr:uid="{338D903F-02A7-4ED7-B807-77E74B7F937B}"/>
    <cellStyle name="Normal 3 2 6 2 3" xfId="17467" xr:uid="{41CF2B58-2129-4A6E-971E-EC41C40C3D99}"/>
    <cellStyle name="Normal 3 2 6 2 4" xfId="19005" xr:uid="{6D80F59F-0009-483E-8B44-9314AF637B3C}"/>
    <cellStyle name="Normal 3 2 6 2 5" xfId="15116" xr:uid="{2D627424-9E40-4B0C-A7F8-630A64E4F2A3}"/>
    <cellStyle name="Normal 3 2 6 3" xfId="16114" xr:uid="{CD64CC54-E31B-45FB-9437-479BE0BD9C95}"/>
    <cellStyle name="Normal 3 2 6 3 2" xfId="18536" xr:uid="{48BC1CE3-8B81-436D-94BA-A476A1972F94}"/>
    <cellStyle name="Normal 3 2 6 4" xfId="16641" xr:uid="{E52C99A8-82C5-494F-BA7F-4A54A65569E5}"/>
    <cellStyle name="Normal 3 2 6 5" xfId="19919" xr:uid="{2D4E878C-6874-4E99-830C-AB5A735BA4C7}"/>
    <cellStyle name="Normal 3 2 6 6" xfId="14746" xr:uid="{9C77CA3F-8B11-48BE-BFD1-9903AFA34F5B}"/>
    <cellStyle name="Normal 3 2 7" xfId="4396" xr:uid="{BB524181-371E-4093-812B-A85F6DC66241}"/>
    <cellStyle name="Normal 3 2 8" xfId="5996" xr:uid="{41881CB2-E89A-4B6A-9C7C-7058B35AA2E6}"/>
    <cellStyle name="Normal 3 2 9" xfId="6062" xr:uid="{5ABDC31B-321E-46FE-8765-57796F324307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3 2 2" xfId="1372" xr:uid="{4777D073-1EEB-46EF-9112-737B31441B82}"/>
    <cellStyle name="Normal 3 3 2 2 2" xfId="4399" xr:uid="{92AC89D9-08D6-4300-A730-2400288AFA3B}"/>
    <cellStyle name="Normal 3 3 2 3" xfId="15094" xr:uid="{0E240608-D127-4806-9360-577EA33631DD}"/>
    <cellStyle name="Normal 3 3 2 4" xfId="16115" xr:uid="{8C61F055-8CB5-48A9-AB62-9C18CC9D056F}"/>
    <cellStyle name="Normal 3 3 3" xfId="1526" xr:uid="{94EDC306-0F17-4675-BA97-CAEA970E040A}"/>
    <cellStyle name="Normal 3 3 3 2" xfId="5881" xr:uid="{18840136-8599-4AB6-BB7D-EACA895D1425}"/>
    <cellStyle name="Normal 3 3 3 3" xfId="3394" xr:uid="{E286B4AC-DDAE-4E92-9B81-91734AF1BDD9}"/>
    <cellStyle name="Normal 3 3 3 3 2" xfId="18538" xr:uid="{965CE710-F1C8-4D72-8C9B-1FCC6AE5B563}"/>
    <cellStyle name="Normal 3 3 3 3 3" xfId="16116" xr:uid="{305D30AF-3986-4A2E-8AD6-0432C5CF9B09}"/>
    <cellStyle name="Normal 3 3 3 4" xfId="7631" xr:uid="{3765180A-4C1D-43E2-B4B1-A0BE43003C96}"/>
    <cellStyle name="Normal 3 3 3 4 2" xfId="16573" xr:uid="{82AB5BB5-A104-45C8-8771-CAE8A96BC2E5}"/>
    <cellStyle name="Normal 3 3 3 5" xfId="19920" xr:uid="{D3C7F104-2DDF-4527-8FEB-8AFFD18FCE0F}"/>
    <cellStyle name="Normal 3 3 3 6" xfId="14687" xr:uid="{A5A14FAE-1704-4FB4-8A99-EF27E9D86947}"/>
    <cellStyle name="Normal 3 3 4" xfId="3500" xr:uid="{A4463EFA-5E0E-4858-9978-77CA75161110}"/>
    <cellStyle name="Normal 3 3 4 2" xfId="7714" xr:uid="{4B689AF8-AE7C-4FB6-BAC5-71E15444D0F6}"/>
    <cellStyle name="Normal 3 3 4 2 2" xfId="18539" xr:uid="{8EEBDFF3-FF21-467D-845F-4ABAAA01F41F}"/>
    <cellStyle name="Normal 3 3 4 2 3" xfId="16117" xr:uid="{00A4AC4E-FC72-4BF5-A9AB-95CF6E799D0D}"/>
    <cellStyle name="Normal 3 3 4 3" xfId="16649" xr:uid="{40E3C208-D3B6-4166-8049-45AC0E63BB5B}"/>
    <cellStyle name="Normal 3 3 4 4" xfId="19921" xr:uid="{009C986C-180A-44AC-994A-C4CB2C2E7181}"/>
    <cellStyle name="Normal 3 3 4 5" xfId="14753" xr:uid="{55EA80A0-6036-48A3-8319-A2B3220EDC31}"/>
    <cellStyle name="Normal 3 3 5" xfId="4398" xr:uid="{D2C0C8DF-FC5C-4480-8583-A053E514133C}"/>
    <cellStyle name="Normal 3 3 6" xfId="6022" xr:uid="{04CA029A-715A-4610-B985-742EA3D06439}"/>
    <cellStyle name="Normal 3 4" xfId="140" xr:uid="{AF2F9FFA-CF74-4B33-B184-05C4C17473AE}"/>
    <cellStyle name="Normal 3 4 2" xfId="305" xr:uid="{AAB5CA5E-35F4-43D8-BDC5-BC99299C495C}"/>
    <cellStyle name="Normal 3 4 2 2" xfId="3532" xr:uid="{A4708CAC-14B1-40C6-A748-D0CC65C33D01}"/>
    <cellStyle name="Normal 3 4 2 2 2" xfId="18540" xr:uid="{12993A21-06BE-4C79-BE04-06581D153742}"/>
    <cellStyle name="Normal 3 4 2 2 3" xfId="16118" xr:uid="{72D657E2-715D-42F6-87EC-0CCEBC2B4382}"/>
    <cellStyle name="Normal 3 4 2 3" xfId="7744" xr:uid="{FCE2E416-E8FE-48A3-BFC1-43CBF1490D41}"/>
    <cellStyle name="Normal 3 4 2 3 2" xfId="16678" xr:uid="{841CE8F5-4587-4782-8984-F729C9AADCA0}"/>
    <cellStyle name="Normal 3 4 2 4" xfId="19922" xr:uid="{719CCBB6-7EAA-4271-9138-8764C86FE90F}"/>
    <cellStyle name="Normal 3 4 2 5" xfId="14782" xr:uid="{9EA2581C-8790-4CC6-9A11-BC73D50D5C18}"/>
    <cellStyle name="Normal 3 4 3" xfId="4400" xr:uid="{E835AC67-85C4-4E1E-95C2-77940F41E5E7}"/>
    <cellStyle name="Normal 3 4 3 2" xfId="8123" xr:uid="{D2236033-C777-4A3D-B2BA-B093A187E809}"/>
    <cellStyle name="Normal 3 4 3 2 2" xfId="18541" xr:uid="{694A87BB-1F13-411C-8E09-E2094E1814D3}"/>
    <cellStyle name="Normal 3 4 3 2 3" xfId="16119" xr:uid="{FBF3682A-B94F-4DB4-B7C8-C9C989E1ACAC}"/>
    <cellStyle name="Normal 3 4 3 3" xfId="10321" xr:uid="{D18C7F43-FD33-4D6F-98A2-3CFF27EE9EAF}"/>
    <cellStyle name="Normal 3 4 3 3 2" xfId="16851" xr:uid="{93445519-366F-40E7-AE69-93104F24963D}"/>
    <cellStyle name="Normal 3 4 3 4" xfId="12675" xr:uid="{407C862F-D551-411B-A2C8-8AD1FDEE7A83}"/>
    <cellStyle name="Normal 3 4 3 4 2" xfId="19923" xr:uid="{70E43232-A7EE-47B1-B796-7089883C20E8}"/>
    <cellStyle name="Normal 3 4 3 5" xfId="14856" xr:uid="{8A007EBF-9C1D-4D30-B819-443C8B9F9A35}"/>
    <cellStyle name="Normal 3 4 4" xfId="6002" xr:uid="{37D0A56A-2B27-4F1E-AD15-8D77CA1AC2EC}"/>
    <cellStyle name="Normal 3 4 5" xfId="6269" xr:uid="{CD96DDAD-0B8E-4506-AF67-38CB1B58EBE1}"/>
    <cellStyle name="Normal 3 4 5 2" xfId="8916" xr:uid="{C9174B41-BA2B-4CF6-858A-076356A38AB5}"/>
    <cellStyle name="Normal 3 4 5 2 2" xfId="18542" xr:uid="{22E92655-410B-44F6-A3B2-40E110F79802}"/>
    <cellStyle name="Normal 3 4 5 2 3" xfId="16120" xr:uid="{F4A92985-DC7A-47D2-AA7E-853EB083BC92}"/>
    <cellStyle name="Normal 3 4 5 3" xfId="17215" xr:uid="{1E9E72CB-874F-4A02-A62A-3B90D690729C}"/>
    <cellStyle name="Normal 3 4 5 4" xfId="19924" xr:uid="{0D68DF06-402D-45D7-87C6-71F3FE3091B2}"/>
    <cellStyle name="Normal 3 4 5 5" xfId="14952" xr:uid="{DA8E464F-66C3-4925-8272-2769B2CBA3F3}"/>
    <cellStyle name="Normal 3 4 6" xfId="3430" xr:uid="{16825832-90C9-4F18-8CA5-E67F1E755E98}"/>
    <cellStyle name="Normal 3 4 6 2" xfId="15131" xr:uid="{7FAD9D83-41C9-4F6D-9DB1-033A279B44CD}"/>
    <cellStyle name="Normal 3 4 7" xfId="7660" xr:uid="{69A23721-172B-4257-B1A0-7ACF99C5ECAA}"/>
    <cellStyle name="Normal 3 4 7 2" xfId="18543" xr:uid="{D54B8D53-7C5E-42E4-BDF2-448E80A52FA0}"/>
    <cellStyle name="Normal 3 4 7 3" xfId="19925" xr:uid="{63532F3C-11A3-44A4-9EFF-6E87F16C9F7B}"/>
    <cellStyle name="Normal 3 4 7 4" xfId="16121" xr:uid="{970FDDC7-8831-434D-8367-355BEDD08F75}"/>
    <cellStyle name="Normal 3 4 8" xfId="10108" xr:uid="{B5C00B00-420F-47C8-A166-E7C965608F55}"/>
    <cellStyle name="Normal 3 4 8 2" xfId="16603" xr:uid="{F867B48E-559A-4C20-BEFB-27FD29BC8703}"/>
    <cellStyle name="Normal 3 4 9" xfId="14715" xr:uid="{D965FF69-0D36-4A3C-946E-EA7E81385E81}"/>
    <cellStyle name="Normal 3 5" xfId="25" xr:uid="{DC88C281-9B60-4FAF-878C-FD74CF489E58}"/>
    <cellStyle name="Normal 3 5 2" xfId="3466" xr:uid="{7AB9E8A4-AD18-4561-818D-9D02CA167220}"/>
    <cellStyle name="Normal 3 5 2 2" xfId="5882" xr:uid="{0D69BDB4-05D5-467C-800E-925FAE5AD990}"/>
    <cellStyle name="Normal 3 5 3" xfId="4401" xr:uid="{ACCE466B-F88A-4207-86FD-374A703F2087}"/>
    <cellStyle name="Normal 3 5 4" xfId="15090" xr:uid="{07F1EA15-D271-40BA-B5ED-2EFD9C90DD31}"/>
    <cellStyle name="Normal 3 5 5" xfId="16122" xr:uid="{F670A2E1-4E45-46CB-8122-578872A97D88}"/>
    <cellStyle name="Normal 3 6" xfId="191" xr:uid="{CAEBE360-BD37-40D3-A02F-AEAB43F74F9B}"/>
    <cellStyle name="Normal 3 6 2" xfId="1288" xr:uid="{421ACAF2-4976-49DE-A49D-37738F86C639}"/>
    <cellStyle name="Normal 3 6 2 2" xfId="4402" xr:uid="{865AD16B-DB39-4CD9-A184-29C084D09482}"/>
    <cellStyle name="Normal 3 6 2 2 2" xfId="18545" xr:uid="{73977A83-E46A-4C49-A664-E1A8A28FDFF9}"/>
    <cellStyle name="Normal 3 6 2 2 3" xfId="16123" xr:uid="{F2252EBE-FCE8-40AF-B986-10DA8CA27B60}"/>
    <cellStyle name="Normal 3 6 2 3" xfId="8125" xr:uid="{C9D5DBEA-AE5F-4899-9BCE-E08B8994471F}"/>
    <cellStyle name="Normal 3 6 2 3 2" xfId="16853" xr:uid="{85FE532C-20DF-4825-BEF1-649354C89DC0}"/>
    <cellStyle name="Normal 3 6 2 4" xfId="19926" xr:uid="{F462F052-D28B-4E58-9048-61FAD60732FE}"/>
    <cellStyle name="Normal 3 6 2 5" xfId="14857" xr:uid="{C863C3A9-F52C-414E-A7B5-E0D8CD1D4EC7}"/>
    <cellStyle name="Normal 3 6 3" xfId="6270" xr:uid="{51CF886F-8E81-40A4-87CF-547B8B560CBF}"/>
    <cellStyle name="Normal 3 6 3 2" xfId="8917" xr:uid="{6023CABC-16B5-4A4D-864F-6A8D0173E622}"/>
    <cellStyle name="Normal 3 6 3 2 2" xfId="18546" xr:uid="{07BCB2F3-143A-4326-A4C9-66D07485A6C9}"/>
    <cellStyle name="Normal 3 6 3 2 3" xfId="16124" xr:uid="{5D0A5488-71F9-4B13-B71D-41BA4DB98B3F}"/>
    <cellStyle name="Normal 3 6 3 3" xfId="17216" xr:uid="{FBF78179-E308-4845-9D61-1D7DFBB52286}"/>
    <cellStyle name="Normal 3 6 3 4" xfId="19927" xr:uid="{0013D331-0440-45E9-92E4-D10EC6B38CC9}"/>
    <cellStyle name="Normal 3 6 3 5" xfId="14953" xr:uid="{0FA324EE-B2DF-409C-960D-35D2649EA739}"/>
    <cellStyle name="Normal 3 6 4" xfId="3477" xr:uid="{5D5D5AAD-2D01-4C60-B49D-EB8CB78AD030}"/>
    <cellStyle name="Normal 3 7" xfId="1521" xr:uid="{7611E1A7-F8D6-4D19-9F47-BBD11FD76D46}"/>
    <cellStyle name="Normal 3 7 2" xfId="5946" xr:uid="{362121A1-8E9E-43AE-ABAE-41A195FD9E85}"/>
    <cellStyle name="Normal 3 7 3" xfId="5775" xr:uid="{E8B70C28-0B8D-429C-BFC3-54211721AE53}"/>
    <cellStyle name="Normal 3 7 4" xfId="3381" xr:uid="{CE028A86-5433-4D03-881E-01F44BABB8E8}"/>
    <cellStyle name="Normal 3 8" xfId="5954" xr:uid="{94541BE1-4448-4224-80B3-B9523E60C9AB}"/>
    <cellStyle name="Normal 3 9" xfId="5816" xr:uid="{41700649-F916-4C75-B4DB-3A407B54ECB0}"/>
    <cellStyle name="Normal 3_2007_Conso Mtech Group (8 co)" xfId="4403" xr:uid="{15134EA7-1CF9-462D-BF92-E0F2A06399F8}"/>
    <cellStyle name="Normal 30" xfId="1418" xr:uid="{91DDDD78-2E92-44C1-8A9C-614418BEBCB0}"/>
    <cellStyle name="Normal 30 2" xfId="1419" xr:uid="{88D5F5D3-1508-4431-BE23-44CE8BFC6F08}"/>
    <cellStyle name="Normal 30 2 2" xfId="1304" xr:uid="{7321E5A7-4276-4D55-9533-49765BFF6E80}"/>
    <cellStyle name="Normal 30 2 2 2" xfId="1429" xr:uid="{37A3C17F-B980-4A89-947B-57E92602101F}"/>
    <cellStyle name="Normal 30 2 2 2 2" xfId="2112" xr:uid="{A80D2547-6212-4DEB-8F0C-FE6A78A0AC6B}"/>
    <cellStyle name="Normal 30 2 2 2 2 2" xfId="3134" xr:uid="{000C0840-C08A-485B-8E03-DBD8A937B60C}"/>
    <cellStyle name="Normal 30 2 2 2 2 2 2" xfId="12266" xr:uid="{DB66DAB9-504F-4FF1-9DA5-6F954C07C7CF}"/>
    <cellStyle name="Normal 30 2 2 2 2 2 3" xfId="14449" xr:uid="{BB31E381-A694-4EDB-9B7B-4514D4E6E859}"/>
    <cellStyle name="Normal 30 2 2 2 2 3" xfId="11537" xr:uid="{AB7AC4A5-C4FE-40FA-B9E1-6A8347970DFC}"/>
    <cellStyle name="Normal 30 2 2 2 2 4" xfId="13726" xr:uid="{693EE026-B466-4709-A34B-1B909E9EFD2B}"/>
    <cellStyle name="Normal 30 2 2 2 3" xfId="2785" xr:uid="{83EDF9EF-0C27-453C-BDED-AA8FEB1E396E}"/>
    <cellStyle name="Normal 30 2 2 2 3 2" xfId="11917" xr:uid="{813800AF-7CC8-497C-9901-F7B55232B8B4}"/>
    <cellStyle name="Normal 30 2 2 2 3 3" xfId="14100" xr:uid="{A3454711-41A1-41AD-867E-CC810CFC5B76}"/>
    <cellStyle name="Normal 30 2 2 2 4" xfId="10090" xr:uid="{6D3CC8B9-A987-48E9-97B1-F7EC0FD85852}"/>
    <cellStyle name="Normal 30 2 2 2 5" xfId="12564" xr:uid="{5753C3E6-A123-417E-AD10-34D2A7AF5EE3}"/>
    <cellStyle name="Normal 30 2 2 3" xfId="2078" xr:uid="{C4F2014D-4F2D-42AB-9C94-9978DD4A4764}"/>
    <cellStyle name="Normal 30 2 2 3 2" xfId="3100" xr:uid="{A9E585B0-694E-4E02-A551-CE419969E459}"/>
    <cellStyle name="Normal 30 2 2 3 2 2" xfId="12232" xr:uid="{18E1545B-A181-452F-ACD1-9A15AF56DE22}"/>
    <cellStyle name="Normal 30 2 2 3 2 3" xfId="14415" xr:uid="{29FFD9ED-AA2B-4713-8248-79C261C127F2}"/>
    <cellStyle name="Normal 30 2 2 3 3" xfId="11504" xr:uid="{5F4EEC0A-DB1B-49D9-B745-150E73DE3503}"/>
    <cellStyle name="Normal 30 2 2 3 4" xfId="13693" xr:uid="{C5C2C7E3-ED33-4ABC-B716-D7311AAA663E}"/>
    <cellStyle name="Normal 30 2 2 4" xfId="2751" xr:uid="{EDEAC206-5937-4BAE-936D-5509F30D1941}"/>
    <cellStyle name="Normal 30 2 2 4 2" xfId="11883" xr:uid="{E513EA61-2E5C-4094-BF20-5ED27900A3F2}"/>
    <cellStyle name="Normal 30 2 2 4 3" xfId="14066" xr:uid="{819CF3C8-E0CA-478F-8F81-6118EBD016DE}"/>
    <cellStyle name="Normal 30 2 2 5" xfId="10081" xr:uid="{67F9C705-C6C7-472C-8161-0F40A3848C0B}"/>
    <cellStyle name="Normal 30 2 2 6" xfId="12556" xr:uid="{809C5913-7A68-4617-9511-CE6394154F7B}"/>
    <cellStyle name="Normal 30 2 3" xfId="2105" xr:uid="{C9E606B3-6DA6-432A-8529-AC0411B929C8}"/>
    <cellStyle name="Normal 30 2 3 2" xfId="3127" xr:uid="{52D35C84-9263-4688-A05B-D756561E0A22}"/>
    <cellStyle name="Normal 30 2 3 2 2" xfId="12259" xr:uid="{1C1780E8-3473-46BE-8842-2A1BE454A7AB}"/>
    <cellStyle name="Normal 30 2 3 2 3" xfId="14442" xr:uid="{FB2735B8-16DF-4683-A363-DE51CC4BC195}"/>
    <cellStyle name="Normal 30 2 3 3" xfId="11530" xr:uid="{01B97308-6CD4-4C55-8899-6C3F15FAA956}"/>
    <cellStyle name="Normal 30 2 3 4" xfId="13719" xr:uid="{15FC7D6E-F0CE-46E1-9FD1-E5FF0CED140F}"/>
    <cellStyle name="Normal 30 2 4" xfId="2778" xr:uid="{60A4763C-694E-4232-BC2B-67934B0D8853}"/>
    <cellStyle name="Normal 30 2 4 2" xfId="11910" xr:uid="{842F3734-01F1-43E5-B51C-9C22EF3B2031}"/>
    <cellStyle name="Normal 30 2 4 3" xfId="14093" xr:uid="{E25B93CE-AA56-4E9F-9F95-A0855C1288B0}"/>
    <cellStyle name="Normal 30 2 5" xfId="4404" xr:uid="{66246B0B-D1E7-43A7-A5AA-026425486342}"/>
    <cellStyle name="Normal 30 2 6" xfId="10077" xr:uid="{5E0233FA-6F90-497B-A25F-3D6EFA135E09}"/>
    <cellStyle name="Normal 30 2 7" xfId="12552" xr:uid="{0EEB2C10-DE1D-4263-9937-AC3A6D83801C}"/>
    <cellStyle name="Normal 30 3" xfId="1420" xr:uid="{A6EB4300-EBF5-4976-B470-64ADA790B493}"/>
    <cellStyle name="Normal 30 3 2" xfId="1307" xr:uid="{045F2F7B-8D21-465E-B1CC-261D52990959}"/>
    <cellStyle name="Normal 30 3 2 2" xfId="1428" xr:uid="{698E689E-8AE6-45B6-A233-C0EB37FF92D7}"/>
    <cellStyle name="Normal 30 3 2 2 2" xfId="2111" xr:uid="{A6358989-F3B9-4136-9B75-B59E2FE78611}"/>
    <cellStyle name="Normal 30 3 2 2 2 2" xfId="3133" xr:uid="{CF629DE2-D175-438E-912C-110A8A10C622}"/>
    <cellStyle name="Normal 30 3 2 2 2 2 2" xfId="12265" xr:uid="{34E8D251-D06F-4D4C-9715-64540CEB867E}"/>
    <cellStyle name="Normal 30 3 2 2 2 2 3" xfId="14448" xr:uid="{99C8BD04-3208-4CC7-AAFF-3E420D2EC53F}"/>
    <cellStyle name="Normal 30 3 2 2 2 3" xfId="11536" xr:uid="{03F7FB35-97B6-441D-B88D-A9BA6CF6BF28}"/>
    <cellStyle name="Normal 30 3 2 2 2 4" xfId="13725" xr:uid="{1F512D9D-D064-47FD-A7D3-5988C1F375B1}"/>
    <cellStyle name="Normal 30 3 2 2 3" xfId="2784" xr:uid="{C8C03D4E-3ADE-4C16-810C-31D7B839354C}"/>
    <cellStyle name="Normal 30 3 2 2 3 2" xfId="11916" xr:uid="{CF18D74C-2044-4306-BAC3-1F623B02F522}"/>
    <cellStyle name="Normal 30 3 2 2 3 3" xfId="14099" xr:uid="{483A0FBA-893D-4009-BB2E-AFF2426A4F30}"/>
    <cellStyle name="Normal 30 3 2 2 4" xfId="10089" xr:uid="{1A251C72-453C-4E8D-8BF2-1EC674CF1690}"/>
    <cellStyle name="Normal 30 3 2 2 5" xfId="12563" xr:uid="{B5EF26F4-72E5-4734-A4AA-8AA3F5C9A104}"/>
    <cellStyle name="Normal 30 3 2 3" xfId="2079" xr:uid="{6332192C-15A7-4C57-A026-3A8AF57D55B6}"/>
    <cellStyle name="Normal 30 3 2 3 2" xfId="3101" xr:uid="{169D9F1C-00F9-426A-9438-DEF637760DD7}"/>
    <cellStyle name="Normal 30 3 2 3 2 2" xfId="12233" xr:uid="{0143DCD7-A280-42D1-ADAE-4A6274FC5C2D}"/>
    <cellStyle name="Normal 30 3 2 3 2 3" xfId="14416" xr:uid="{5F5AC590-9020-4D55-92AB-14DCEFB61B0E}"/>
    <cellStyle name="Normal 30 3 2 3 3" xfId="11505" xr:uid="{34B6B224-3752-4085-AAB6-15E68259E6EF}"/>
    <cellStyle name="Normal 30 3 2 3 4" xfId="13694" xr:uid="{33D58601-959B-4D67-9A74-97D6564CD755}"/>
    <cellStyle name="Normal 30 3 2 4" xfId="2752" xr:uid="{682EA97A-0376-4EEA-A9B4-CEAE675656DF}"/>
    <cellStyle name="Normal 30 3 2 4 2" xfId="11884" xr:uid="{77D52F59-634E-4261-8250-1A522EC0CEC3}"/>
    <cellStyle name="Normal 30 3 2 4 3" xfId="14067" xr:uid="{2EB6EAF3-843F-4BEE-904F-10FF14B19954}"/>
    <cellStyle name="Normal 30 3 2 5" xfId="10083" xr:uid="{FE909208-5358-435A-9D87-5682B7336456}"/>
    <cellStyle name="Normal 30 3 2 6" xfId="12558" xr:uid="{DC7458E1-C7A9-4F2B-9A59-34B429D228A7}"/>
    <cellStyle name="Normal 30 3 3" xfId="2106" xr:uid="{4767DC6C-A97E-42EF-B6F3-E8726FAB8393}"/>
    <cellStyle name="Normal 30 3 3 2" xfId="3128" xr:uid="{D09D9F50-8D26-44C2-A2BA-5298F37BE499}"/>
    <cellStyle name="Normal 30 3 3 2 2" xfId="12260" xr:uid="{A29F007D-6FC7-4882-83A9-8F409C03D33F}"/>
    <cellStyle name="Normal 30 3 3 2 3" xfId="14443" xr:uid="{F9B02088-6B87-4A42-9219-F2B330A011A1}"/>
    <cellStyle name="Normal 30 3 3 3" xfId="11531" xr:uid="{D75489F6-34A9-412A-9E37-462DD3219207}"/>
    <cellStyle name="Normal 30 3 3 4" xfId="13720" xr:uid="{4109C165-F064-4DEE-A12C-368884764B24}"/>
    <cellStyle name="Normal 30 3 4" xfId="2779" xr:uid="{77ECCC53-4BED-4D65-A160-33C1EEBDC39A}"/>
    <cellStyle name="Normal 30 3 4 2" xfId="11911" xr:uid="{91FCFA38-0BE8-4EAE-B23D-96F1DA65951B}"/>
    <cellStyle name="Normal 30 3 4 3" xfId="14094" xr:uid="{DD6B85BA-3BD7-4F15-9262-6CDA02934C14}"/>
    <cellStyle name="Normal 30 3 5" xfId="10079" xr:uid="{057E825C-C6EB-41B0-8A6D-8F418F216396}"/>
    <cellStyle name="Normal 30 3 6" xfId="12554" xr:uid="{64C86A2B-75A7-40AE-B492-02A82925E32E}"/>
    <cellStyle name="Normal 30 4" xfId="2104" xr:uid="{D0C3C71F-4C62-4A75-921C-A7CCF91B592C}"/>
    <cellStyle name="Normal 30 4 2" xfId="3126" xr:uid="{220BE72E-56E8-490F-9FA8-ACBA56D3254C}"/>
    <cellStyle name="Normal 30 4 2 2" xfId="12258" xr:uid="{AB35F92F-E6C3-44E8-A0CD-1CF934ECA103}"/>
    <cellStyle name="Normal 30 4 2 3" xfId="14441" xr:uid="{DD3632DE-B5B5-47FF-972B-072FE859DD6B}"/>
    <cellStyle name="Normal 30 4 3" xfId="11529" xr:uid="{0A23C4D4-0D9D-489E-B1BE-0C9313A1B4F4}"/>
    <cellStyle name="Normal 30 4 4" xfId="13718" xr:uid="{2E480907-222A-4591-BEDC-20910845736F}"/>
    <cellStyle name="Normal 30 5" xfId="2777" xr:uid="{EE92BA38-EA6E-4937-B54E-D3E1A53E4BF7}"/>
    <cellStyle name="Normal 30 5 2" xfId="11909" xr:uid="{2825393A-0D97-4035-899C-C146863BDC6B}"/>
    <cellStyle name="Normal 30 5 3" xfId="14092" xr:uid="{F84E479C-CA3C-4FF1-8889-65DDE979AF6A}"/>
    <cellStyle name="Normal 30 6" xfId="3392" xr:uid="{759875D5-D4AC-4C96-B378-976A40BEEF33}"/>
    <cellStyle name="Normal 30 7" xfId="10076" xr:uid="{CB6C3778-BC61-4A0F-8E39-9C390DC321FA}"/>
    <cellStyle name="Normal 30 8" xfId="12551" xr:uid="{AE8EF28B-1296-4043-A958-87573360C1DF}"/>
    <cellStyle name="Normal 31" xfId="1311" xr:uid="{BCD57E6F-87B1-4BE6-B240-932AC28C105B}"/>
    <cellStyle name="Normal 31 2" xfId="4406" xr:uid="{3DD1F77A-DFD1-4E15-907C-D5A164DECFAA}"/>
    <cellStyle name="Normal 31 2 2" xfId="5884" xr:uid="{063CDC3D-9A0D-48BF-AF50-45001BEEF3AC}"/>
    <cellStyle name="Normal 31 3" xfId="5883" xr:uid="{6D8B1832-9729-4AEC-9D6F-CBF9A30D5377}"/>
    <cellStyle name="Normal 31 4" xfId="4405" xr:uid="{6C5D9F7F-3588-47D8-A712-8CA58AC55BCF}"/>
    <cellStyle name="Normal 32" xfId="1422" xr:uid="{1BD0DB2E-50EB-4909-AB76-05E952A00B8A}"/>
    <cellStyle name="Normal 32 2" xfId="4408" xr:uid="{9B91B5C2-FEF8-4E8E-9040-358789795505}"/>
    <cellStyle name="Normal 32 2 2" xfId="5886" xr:uid="{9F236639-086C-4BAF-9802-6155C617E7F3}"/>
    <cellStyle name="Normal 32 3" xfId="5885" xr:uid="{4D2F3C5E-FD47-4DF4-880D-FB92AA4DA490}"/>
    <cellStyle name="Normal 32 4" xfId="4407" xr:uid="{4B5439C0-F09B-48E1-8DB7-3195B60E6019}"/>
    <cellStyle name="Normal 33" xfId="1423" xr:uid="{A57B1BA3-B278-4FBA-BAC6-A022ACC1E4EA}"/>
    <cellStyle name="Normal 33 2" xfId="2108" xr:uid="{7ED9FBE4-5176-40EC-8521-09B98A041F61}"/>
    <cellStyle name="Normal 33 2 2" xfId="3130" xr:uid="{D61EB1CD-7D8A-4FBB-9A8E-98040FA3697C}"/>
    <cellStyle name="Normal 33 2 2 2" xfId="12262" xr:uid="{06882996-8A24-403D-91F7-72CDB9F6C103}"/>
    <cellStyle name="Normal 33 2 2 2 2" xfId="18548" xr:uid="{61C8E7A5-B335-4035-B740-357255946FA3}"/>
    <cellStyle name="Normal 33 2 2 3" xfId="14445" xr:uid="{3486410A-22A6-419A-8FE2-82680C2DFEFD}"/>
    <cellStyle name="Normal 33 2 2 4" xfId="16126" xr:uid="{C1639F5F-2E9C-4AD1-B7EC-5DADAE7223EB}"/>
    <cellStyle name="Normal 33 2 3" xfId="6271" xr:uid="{156466F9-0EF8-4574-AB28-6488A50849B5}"/>
    <cellStyle name="Normal 33 2 3 2" xfId="17217" xr:uid="{2ADB4C32-0C0E-46F8-BFAB-0127F79E845B}"/>
    <cellStyle name="Normal 33 2 4" xfId="8918" xr:uid="{BDB5DD1D-A6D1-4F66-B9F0-EFBD0E8E41A3}"/>
    <cellStyle name="Normal 33 2 4 2" xfId="19929" xr:uid="{A6E2D7F7-5B7C-4EF1-89E8-650BC625B07D}"/>
    <cellStyle name="Normal 33 2 5" xfId="11533" xr:uid="{39F6CB86-799B-4DD9-B519-1A9D4F4B5635}"/>
    <cellStyle name="Normal 33 2 6" xfId="13722" xr:uid="{DF609126-F039-4E09-AAC3-9D8D0331DDEE}"/>
    <cellStyle name="Normal 33 2 7" xfId="14954" xr:uid="{4B60F0B7-6D14-447A-B478-EDA765BEAC2C}"/>
    <cellStyle name="Normal 33 3" xfId="2781" xr:uid="{B7276F46-9FE8-41E0-82A9-410914F787D4}"/>
    <cellStyle name="Normal 33 3 2" xfId="11913" xr:uid="{4DEE395F-38E0-4ED1-8EE0-CD1964309CA9}"/>
    <cellStyle name="Normal 33 3 2 2" xfId="18547" xr:uid="{D50EBB4A-C1E4-43BA-B019-BBB3C0925D9B}"/>
    <cellStyle name="Normal 33 3 3" xfId="14096" xr:uid="{1A31D35F-9D96-4B1C-87E8-7A415DE6CFB0}"/>
    <cellStyle name="Normal 33 3 4" xfId="16125" xr:uid="{8C244529-39EA-4233-A85D-5CF775E9F952}"/>
    <cellStyle name="Normal 33 4" xfId="4409" xr:uid="{643EE241-4989-450D-974D-99B92505704A}"/>
    <cellStyle name="Normal 33 4 2" xfId="16860" xr:uid="{F81D6964-A54B-4D37-858F-B965B3FA9D9F}"/>
    <cellStyle name="Normal 33 5" xfId="8130" xr:uid="{EF1EA2A1-BE39-4453-8C60-4D01EABF556E}"/>
    <cellStyle name="Normal 33 5 2" xfId="19928" xr:uid="{A2687D14-9775-4FCA-88C4-D09FF383BF53}"/>
    <cellStyle name="Normal 33 6" xfId="10085" xr:uid="{F8AEB391-57A7-41BC-AA19-946010E8BF31}"/>
    <cellStyle name="Normal 33 7" xfId="12560" xr:uid="{CA3B71B6-E04A-41DA-A143-D2435EC39A7A}"/>
    <cellStyle name="Normal 33 8" xfId="14858" xr:uid="{3177667E-9C33-4656-B45F-BC23D02E2DBB}"/>
    <cellStyle name="Normal 34" xfId="1426" xr:uid="{932490DA-C260-4898-ADDA-EEA8F30F6668}"/>
    <cellStyle name="Normal 34 2" xfId="6272" xr:uid="{86E0ADB3-648F-48FA-ADE7-A5BC636C723C}"/>
    <cellStyle name="Normal 34 2 2" xfId="8919" xr:uid="{E8273AB3-5FFE-40CB-957E-A74145C2938A}"/>
    <cellStyle name="Normal 34 2 2 2" xfId="15057" xr:uid="{1E3F0A07-49EA-4208-BEFD-0B09070B7F16}"/>
    <cellStyle name="Normal 34 2 3" xfId="10115" xr:uid="{22065582-95BA-462F-AE3C-D344F9238911}"/>
    <cellStyle name="Normal 34 2 3 2" xfId="18550" xr:uid="{8626385A-FAD3-4414-B0DB-846605AE6CC7}"/>
    <cellStyle name="Normal 34 2 3 3" xfId="19931" xr:uid="{910132C1-D569-42F6-86AF-45D281422DF0}"/>
    <cellStyle name="Normal 34 2 3 4" xfId="16128" xr:uid="{0FAEB2C6-A25E-4CC5-ACFF-280C99395443}"/>
    <cellStyle name="Normal 34 2 4" xfId="17218" xr:uid="{0E7E8185-C412-4364-B95B-61F68746679A}"/>
    <cellStyle name="Normal 34 2 5" xfId="14955" xr:uid="{0A9709E2-E268-44CF-82F5-DE4E29513949}"/>
    <cellStyle name="Normal 34 3" xfId="4410" xr:uid="{BFCB3160-6619-4776-A950-DA758AC68C80}"/>
    <cellStyle name="Normal 34 3 2" xfId="18549" xr:uid="{F71697E7-A0B5-492B-8659-BC89736B3C52}"/>
    <cellStyle name="Normal 34 3 3" xfId="16127" xr:uid="{6DA3F561-B9C9-4F51-9395-5F9122FEA8F0}"/>
    <cellStyle name="Normal 34 4" xfId="8131" xr:uid="{01301AFE-812F-44DA-9E3E-E24E88AE256A}"/>
    <cellStyle name="Normal 34 4 2" xfId="16861" xr:uid="{B2319AE9-5B4A-483C-889F-B7EE0929E910}"/>
    <cellStyle name="Normal 34 5" xfId="19930" xr:uid="{05F0FB7F-150B-4B32-9B3B-542B4ED34A62}"/>
    <cellStyle name="Normal 34 6" xfId="14859" xr:uid="{C1960BE3-FA67-4C59-A5F9-B50EA67FA603}"/>
    <cellStyle name="Normal 35" xfId="1427" xr:uid="{ABDCD254-DCC0-49D2-92FD-409590ACB4E2}"/>
    <cellStyle name="Normal 35 2" xfId="2110" xr:uid="{A6DAF549-F056-4B76-B48A-BE5D3051D584}"/>
    <cellStyle name="Normal 35 2 2" xfId="3132" xr:uid="{9C555EEF-2959-4FDF-878F-B43086A99CDC}"/>
    <cellStyle name="Normal 35 2 2 2" xfId="12264" xr:uid="{FBA55D5D-887E-4F5A-ADFB-0D27DB047568}"/>
    <cellStyle name="Normal 35 2 2 2 2" xfId="18552" xr:uid="{1FDB5436-E022-45C4-AD40-A405E99892F8}"/>
    <cellStyle name="Normal 35 2 2 3" xfId="14447" xr:uid="{0110F8E0-D673-47E8-9318-9FEB87BCA4C1}"/>
    <cellStyle name="Normal 35 2 2 4" xfId="16130" xr:uid="{88ACA61C-A212-4428-82AD-ABFF40EFA50A}"/>
    <cellStyle name="Normal 35 2 3" xfId="6273" xr:uid="{6C74CBC0-9F8D-4FDC-9DEE-EB1566381143}"/>
    <cellStyle name="Normal 35 2 3 2" xfId="17219" xr:uid="{8AF65463-A794-4EFA-8FE7-671BFD9736E5}"/>
    <cellStyle name="Normal 35 2 4" xfId="8920" xr:uid="{BE8A5C11-D8A1-4EE3-B8EB-51475FC11C25}"/>
    <cellStyle name="Normal 35 2 4 2" xfId="19933" xr:uid="{407C4D2A-8EB9-46B3-A6CB-3526B3836B55}"/>
    <cellStyle name="Normal 35 2 5" xfId="11535" xr:uid="{4FA456C5-9CAB-4DD5-9F01-AAC25EE53861}"/>
    <cellStyle name="Normal 35 2 6" xfId="13724" xr:uid="{A41A234B-A150-497B-999B-00F66A77F02D}"/>
    <cellStyle name="Normal 35 2 7" xfId="14956" xr:uid="{E114D4E0-14E9-4E6F-98EC-F015E18C29FD}"/>
    <cellStyle name="Normal 35 3" xfId="2783" xr:uid="{236463C6-8AE5-499B-899D-F9E1284962FD}"/>
    <cellStyle name="Normal 35 3 2" xfId="11915" xr:uid="{9C9678E5-2FF1-4B03-941E-1078DF7CDE4F}"/>
    <cellStyle name="Normal 35 3 2 2" xfId="18551" xr:uid="{83456F7D-F6E6-496B-A7E4-8EDACE006156}"/>
    <cellStyle name="Normal 35 3 3" xfId="14098" xr:uid="{C7C6B0B8-1438-442B-8FF4-B7DA51C4E422}"/>
    <cellStyle name="Normal 35 3 4" xfId="16129" xr:uid="{64C20968-7180-44A0-8218-0F4C1104E604}"/>
    <cellStyle name="Normal 35 4" xfId="4411" xr:uid="{E66EB947-35CD-42F8-9194-05837BC1A749}"/>
    <cellStyle name="Normal 35 4 2" xfId="16862" xr:uid="{73AEA836-41CF-4955-B6CD-4761559A0068}"/>
    <cellStyle name="Normal 35 5" xfId="8132" xr:uid="{6AED6A97-ABCF-4BA2-86EB-ADFF1DA709CF}"/>
    <cellStyle name="Normal 35 5 2" xfId="19932" xr:uid="{A516C63D-ECB0-4629-B045-DFA7B49DCF7B}"/>
    <cellStyle name="Normal 35 6" xfId="10087" xr:uid="{1C6E7A45-8EBE-4C84-AEC3-D34981182BBC}"/>
    <cellStyle name="Normal 35 7" xfId="12562" xr:uid="{B62AC237-A3C9-4CF3-9012-A432C03300AE}"/>
    <cellStyle name="Normal 35 8" xfId="14860" xr:uid="{2ECE2476-1DA4-442D-B68E-0A6FD6DF3E48}"/>
    <cellStyle name="Normal 36" xfId="326" xr:uid="{22A3EAD8-20DE-4541-9EA8-4B6332BCB5DD}"/>
    <cellStyle name="Normal 36 10" xfId="14861" xr:uid="{276D4EC8-E104-491C-8349-3D3EF97F77D1}"/>
    <cellStyle name="Normal 36 2" xfId="804" xr:uid="{C2169B91-9CF6-4FCA-8AF9-3CD6A1FCDC3D}"/>
    <cellStyle name="Normal 36 2 2" xfId="1431" xr:uid="{45418BA4-9A6D-4470-B1CB-9A69F743C4C6}"/>
    <cellStyle name="Normal 36 2 2 2" xfId="18554" xr:uid="{57102D84-4378-4A4C-923F-BB6E708EDABD}"/>
    <cellStyle name="Normal 36 2 2 3" xfId="16132" xr:uid="{FB19BA34-0F52-44A5-BB68-4174CA99436E}"/>
    <cellStyle name="Normal 36 2 3" xfId="6274" xr:uid="{EB16C1E0-211D-4D93-A853-CFB106C7A98C}"/>
    <cellStyle name="Normal 36 2 3 2" xfId="10689" xr:uid="{571B6DCC-2E7C-4B31-BF25-E1C95E1607DE}"/>
    <cellStyle name="Normal 36 2 3 3" xfId="12961" xr:uid="{7A235202-E474-46A1-BD28-5CD75E7A7861}"/>
    <cellStyle name="Normal 36 2 3 4" xfId="17220" xr:uid="{E4EFDEF1-D89D-4050-A0CE-34B41CF99105}"/>
    <cellStyle name="Normal 36 2 4" xfId="8921" xr:uid="{A52AD97A-01EB-49D9-8722-A8116B7C7DF7}"/>
    <cellStyle name="Normal 36 2 4 2" xfId="19935" xr:uid="{F36112A0-FBE6-457D-B861-58F4211AF447}"/>
    <cellStyle name="Normal 36 2 5" xfId="14957" xr:uid="{DFB7E4DA-D0AD-42F3-AD95-44E0F799C403}"/>
    <cellStyle name="Normal 36 3" xfId="1994" xr:uid="{F9A47B04-789A-4670-B212-7376A87C80AA}"/>
    <cellStyle name="Normal 36 3 2" xfId="3016" xr:uid="{CECB18A6-6544-49C7-A6D0-1B8761A282A2}"/>
    <cellStyle name="Normal 36 3 2 2" xfId="12148" xr:uid="{3DB31504-5DB6-497A-9974-3D580C457AA6}"/>
    <cellStyle name="Normal 36 3 2 3" xfId="14331" xr:uid="{16C98AD1-124F-46AF-9C7C-9242BC11F88B}"/>
    <cellStyle name="Normal 36 3 2 4" xfId="18553" xr:uid="{52121321-4599-4D3D-B398-F994902E1E39}"/>
    <cellStyle name="Normal 36 3 3" xfId="11421" xr:uid="{EBE7EC31-B552-4499-AE08-CC854641F828}"/>
    <cellStyle name="Normal 36 3 4" xfId="13610" xr:uid="{C4AA49F6-1737-4D02-9BD9-37D989CE0F17}"/>
    <cellStyle name="Normal 36 3 5" xfId="16131" xr:uid="{1B0BC041-7115-465A-BC02-25B6181B4A1E}"/>
    <cellStyle name="Normal 36 4" xfId="1107" xr:uid="{A2F54E72-4A82-4BC3-8B13-06658D3A4863}"/>
    <cellStyle name="Normal 36 4 2" xfId="10966" xr:uid="{70EBEAF9-CF3B-43C8-A851-AD4B2D14101A}"/>
    <cellStyle name="Normal 36 4 3" xfId="13227" xr:uid="{D9446567-97EA-4680-9B96-130CB4D29805}"/>
    <cellStyle name="Normal 36 4 4" xfId="16863" xr:uid="{3D2C16BF-6577-40A6-8F7B-8B8B641ED83E}"/>
    <cellStyle name="Normal 36 5" xfId="2623" xr:uid="{A215A897-0245-46E1-9B6E-B292EEA23A8F}"/>
    <cellStyle name="Normal 36 5 2" xfId="11755" xr:uid="{77EAAE9C-8D11-4A52-8627-171AAD28EF94}"/>
    <cellStyle name="Normal 36 5 3" xfId="13938" xr:uid="{EE5388B5-1EBE-4A33-BBCC-36A1E673EA20}"/>
    <cellStyle name="Normal 36 5 4" xfId="19934" xr:uid="{ABA1477D-185F-40F6-8F8C-FE95C0CCDE17}"/>
    <cellStyle name="Normal 36 6" xfId="4412" xr:uid="{2CDEC1ED-8DBB-410D-9F92-C3C8CBBB667E}"/>
    <cellStyle name="Normal 36 7" xfId="8133" xr:uid="{1DB0CCCC-2550-4484-A455-C0CF57B04D03}"/>
    <cellStyle name="Normal 36 8" xfId="10001" xr:uid="{98D559E4-4602-4E32-8F57-0AC3040AA9FC}"/>
    <cellStyle name="Normal 36 9" xfId="12483" xr:uid="{D2809F58-8C91-48E2-94E4-819170F01531}"/>
    <cellStyle name="Normal 37" xfId="477" xr:uid="{3B3FB642-69B1-49FD-87ED-27CC1A0A7ECB}"/>
    <cellStyle name="Normal 37 2" xfId="6275" xr:uid="{DA1F1BC0-C798-49CB-AE4E-E62705F15EC2}"/>
    <cellStyle name="Normal 37 2 2" xfId="8922" xr:uid="{3265209A-606D-49B6-9DA9-2E6BB77EEA18}"/>
    <cellStyle name="Normal 37 2 2 2" xfId="18556" xr:uid="{58B486A4-B301-4647-A392-6B109C249518}"/>
    <cellStyle name="Normal 37 2 2 3" xfId="16134" xr:uid="{86EFD136-0FA8-4A3A-BAAB-BD66DC18FFA8}"/>
    <cellStyle name="Normal 37 2 3" xfId="17221" xr:uid="{B6A10624-08C0-4E21-88A0-83EA025A076C}"/>
    <cellStyle name="Normal 37 2 4" xfId="19937" xr:uid="{D0BFC325-B97E-4004-AE34-13C912D0A719}"/>
    <cellStyle name="Normal 37 2 5" xfId="14958" xr:uid="{89A0B3A6-78E3-480F-A145-A010B0C1CE11}"/>
    <cellStyle name="Normal 37 3" xfId="4413" xr:uid="{378964A0-41D9-415D-8D28-611671DB5073}"/>
    <cellStyle name="Normal 37 3 2" xfId="18555" xr:uid="{19165FBB-07F7-4BA2-9973-219444D1F499}"/>
    <cellStyle name="Normal 37 3 3" xfId="16133" xr:uid="{DE86C742-4874-49D0-88BF-16099CE272BD}"/>
    <cellStyle name="Normal 37 4" xfId="8134" xr:uid="{3F4772ED-3DBE-47E9-809E-F71F2D8142F7}"/>
    <cellStyle name="Normal 37 4 2" xfId="16864" xr:uid="{1D0F821E-1A6A-4386-A2D6-324D115971B3}"/>
    <cellStyle name="Normal 37 5" xfId="19936" xr:uid="{513098F5-F995-4312-A6DF-3195B8E6EFCF}"/>
    <cellStyle name="Normal 37 6" xfId="14862" xr:uid="{81F7777D-8430-48F5-90A0-2275C3C55909}"/>
    <cellStyle name="Normal 38" xfId="335" xr:uid="{9C31AAD9-DCAD-4C9C-9252-C47946C9F147}"/>
    <cellStyle name="Normal 38 2" xfId="806" xr:uid="{9C39E3CB-DE0B-463E-9C4B-C3E5E55E3A0C}"/>
    <cellStyle name="Normal 38 2 2" xfId="2005" xr:uid="{9F38FDCF-2128-4CE8-A553-248520C15545}"/>
    <cellStyle name="Normal 38 2 2 2" xfId="11432" xr:uid="{3BCB9E25-FF3D-4BA0-8892-0AC11E7484BF}"/>
    <cellStyle name="Normal 38 2 2 2 2" xfId="18558" xr:uid="{7CB06635-D044-42FB-92D5-760B46832CE3}"/>
    <cellStyle name="Normal 38 2 2 3" xfId="13621" xr:uid="{2E4E3D5C-A13B-4F5E-80B2-B2E767EDABC1}"/>
    <cellStyle name="Normal 38 2 2 4" xfId="16136" xr:uid="{16F8B1AA-8EF5-49E1-B3BE-3FC5867EAA16}"/>
    <cellStyle name="Normal 38 2 3" xfId="3027" xr:uid="{C13B1693-D368-4ACB-8541-BE87FC312026}"/>
    <cellStyle name="Normal 38 2 3 2" xfId="12159" xr:uid="{A90C5A8E-5A3A-45D9-8E6F-016035DBD311}"/>
    <cellStyle name="Normal 38 2 3 3" xfId="14342" xr:uid="{BACC6A6B-A268-4B38-9EAA-F7834810570E}"/>
    <cellStyle name="Normal 38 2 3 4" xfId="17222" xr:uid="{975A895C-0FF1-4AF2-81C7-0EAF034C95EC}"/>
    <cellStyle name="Normal 38 2 4" xfId="6276" xr:uid="{F1782BD5-527A-48AA-B0AA-6D248E27E0D4}"/>
    <cellStyle name="Normal 38 2 4 2" xfId="19939" xr:uid="{AA532532-47B6-4556-94AB-CD0066FA9FB0}"/>
    <cellStyle name="Normal 38 2 5" xfId="8923" xr:uid="{D2E60467-099D-4BE3-92AE-A22165919229}"/>
    <cellStyle name="Normal 38 2 6" xfId="10691" xr:uid="{E532E7BA-6C87-4B97-A97D-D235A1F21697}"/>
    <cellStyle name="Normal 38 2 7" xfId="12963" xr:uid="{F97BD940-4771-4415-9D74-FDC2D24D1059}"/>
    <cellStyle name="Normal 38 2 8" xfId="14959" xr:uid="{721BC10C-FC7A-4A6E-8D8C-E0845E524A5A}"/>
    <cellStyle name="Normal 38 3" xfId="1118" xr:uid="{3AEB06B4-5D1C-4A48-8736-A4BE6195BA70}"/>
    <cellStyle name="Normal 38 3 2" xfId="10977" xr:uid="{0A688D9F-BEA5-4BE3-9B5D-A3D393126B4B}"/>
    <cellStyle name="Normal 38 3 2 2" xfId="18557" xr:uid="{E90577BD-3E15-4A65-B112-12BC4BD99828}"/>
    <cellStyle name="Normal 38 3 3" xfId="13238" xr:uid="{76D3B2A5-AE85-44C4-91D7-E3C52C66600C}"/>
    <cellStyle name="Normal 38 3 4" xfId="16135" xr:uid="{6B974F7B-953C-4F0A-A620-477572952B48}"/>
    <cellStyle name="Normal 38 4" xfId="2634" xr:uid="{282BABEA-479E-4CE4-A05D-8208DD4B88FD}"/>
    <cellStyle name="Normal 38 4 2" xfId="11766" xr:uid="{9EB52D6B-0F2D-45F8-BC52-0CC27BDF3675}"/>
    <cellStyle name="Normal 38 4 3" xfId="13949" xr:uid="{18347515-CE5E-4809-BCE4-DD5D7D0A5D27}"/>
    <cellStyle name="Normal 38 4 4" xfId="16865" xr:uid="{99F60AEB-9BA3-44DE-8A58-4B3C9AEEF0B9}"/>
    <cellStyle name="Normal 38 5" xfId="4414" xr:uid="{FD8AEE17-F3AF-4471-AFB6-E9B63849D2EB}"/>
    <cellStyle name="Normal 38 5 2" xfId="19938" xr:uid="{457203A2-3846-42DA-BCE9-1A3A91917974}"/>
    <cellStyle name="Normal 38 6" xfId="8135" xr:uid="{F6678C1A-D9C3-4CDD-9C7C-75F2EAE47D2A}"/>
    <cellStyle name="Normal 38 7" xfId="10017" xr:uid="{FA7779B5-7D2F-424B-890A-9E122C7B7F25}"/>
    <cellStyle name="Normal 38 8" xfId="12499" xr:uid="{4EBF6D94-F897-4CAF-899E-8FBD21153ABE}"/>
    <cellStyle name="Normal 38 9" xfId="14863" xr:uid="{27AAD3F3-62C8-4784-84E5-EA4FFEE7966C}"/>
    <cellStyle name="Normal 39" xfId="1148" xr:uid="{3816B7E0-6DE9-41DC-8287-10D5BC1DE20C}"/>
    <cellStyle name="Normal 39 2" xfId="3736" xr:uid="{7B014E4B-2C5B-47E6-BAFF-860B8C517A0C}"/>
    <cellStyle name="Normal 39 2 2" xfId="5819" xr:uid="{1B130CAD-76AE-49FB-A7AF-41E68C17798D}"/>
    <cellStyle name="Normal 39 3" xfId="5887" xr:uid="{EAC42DBF-B7AA-4BB7-965A-647A8163BFC2}"/>
    <cellStyle name="Normal 39 4" xfId="3570" xr:uid="{4913834E-DA91-4BEE-BEF3-7E91F52DFF63}"/>
    <cellStyle name="Normal 4" xfId="19" xr:uid="{1DDAE73B-7277-4A10-B2FA-2158C668B825}"/>
    <cellStyle name="Normal 4 2" xfId="58" xr:uid="{99619669-AA0F-4183-BA42-6A20AB48B341}"/>
    <cellStyle name="Normal 4 2 10" xfId="12518" xr:uid="{CD5804E3-5D9A-45B7-A665-9604DB7F5344}"/>
    <cellStyle name="Normal 4 2 2" xfId="56" xr:uid="{A6E567F6-B55A-4A75-A91C-8D6D2AD48DBF}"/>
    <cellStyle name="Normal 4 2 2 2" xfId="167" xr:uid="{01CFB9D5-E622-4909-8806-D2B63F04998D}"/>
    <cellStyle name="Normal 4 2 2 2 10" xfId="12531" xr:uid="{5F12E604-B003-49E3-995E-105631A4A444}"/>
    <cellStyle name="Normal 4 2 2 2 2" xfId="235" xr:uid="{F6A4658D-C05B-4430-9658-D440437BAAB7}"/>
    <cellStyle name="Normal 4 2 2 2 2 2" xfId="2038" xr:uid="{81830E2F-A4CD-4B18-B401-4C32AB10A71E}"/>
    <cellStyle name="Normal 4 2 2 2 2 2 2" xfId="11465" xr:uid="{18C2CD71-0308-4B87-9155-02BD35339735}"/>
    <cellStyle name="Normal 4 2 2 2 2 2 2 2" xfId="18559" xr:uid="{FFAB925F-AE5D-44CD-970A-647A4C8F4865}"/>
    <cellStyle name="Normal 4 2 2 2 2 2 3" xfId="13654" xr:uid="{06C484F3-FAF2-452D-B1E2-ECB40D0E630D}"/>
    <cellStyle name="Normal 4 2 2 2 2 2 4" xfId="16137" xr:uid="{8DD38F8C-7C79-47B4-9D4A-EB74D2443DF7}"/>
    <cellStyle name="Normal 4 2 2 2 2 3" xfId="3060" xr:uid="{11436C89-1479-45CF-B40B-75F547601BFC}"/>
    <cellStyle name="Normal 4 2 2 2 2 3 2" xfId="12192" xr:uid="{CFE62B83-2FA7-4358-AB23-3FCC6061A5F2}"/>
    <cellStyle name="Normal 4 2 2 2 2 3 3" xfId="14375" xr:uid="{4E82A306-79E1-4BB8-8C9A-5E6E0A2DB610}"/>
    <cellStyle name="Normal 4 2 2 2 2 3 4" xfId="16535" xr:uid="{697CC024-3DB6-4F82-BE0A-BEC073B11BDD}"/>
    <cellStyle name="Normal 4 2 2 2 2 4" xfId="3357" xr:uid="{674F063E-8F6B-4C16-8657-4BCA21D52E18}"/>
    <cellStyle name="Normal 4 2 2 2 2 4 2" xfId="19940" xr:uid="{F7BBBE45-E033-410A-9853-E04B7EFE101A}"/>
    <cellStyle name="Normal 4 2 2 2 2 5" xfId="7599" xr:uid="{D5665E47-6D1C-4A48-BB48-F5B060F6F59B}"/>
    <cellStyle name="Normal 4 2 2 2 2 6" xfId="10379" xr:uid="{9544594C-3A3D-4515-9849-639668A9E023}"/>
    <cellStyle name="Normal 4 2 2 2 2 7" xfId="12715" xr:uid="{F258BAF2-C84B-4065-9E38-783FE61A851C}"/>
    <cellStyle name="Normal 4 2 2 2 2 8" xfId="14664" xr:uid="{6EAF0DD5-4397-46A8-9714-7D831F3EF022}"/>
    <cellStyle name="Normal 4 2 2 2 3" xfId="378" xr:uid="{3C1B16D1-38B4-48BC-86EA-2F858FD4FCE5}"/>
    <cellStyle name="Normal 4 2 2 2 3 2" xfId="10474" xr:uid="{3ABDEFB9-5D65-44EE-A7E2-281160C01212}"/>
    <cellStyle name="Normal 4 2 2 2 3 3" xfId="12789" xr:uid="{A727AF39-4213-4142-B508-4451677D5136}"/>
    <cellStyle name="Normal 4 2 2 2 4" xfId="831" xr:uid="{1AE4A632-86AE-4B67-9603-9DF4D80768EA}"/>
    <cellStyle name="Normal 4 2 2 2 4 2" xfId="10716" xr:uid="{208DD639-AC2C-4B2D-94F1-FD19E2C61975}"/>
    <cellStyle name="Normal 4 2 2 2 4 3" xfId="12988" xr:uid="{6EE3A307-0460-4735-AFEF-83173FA1961E}"/>
    <cellStyle name="Normal 4 2 2 2 5" xfId="1031" xr:uid="{037255E6-4167-4461-8110-88E44028C697}"/>
    <cellStyle name="Normal 4 2 2 2 5 2" xfId="10910" xr:uid="{4AF8EDF1-CCB9-49D1-9FB0-4053022A621E}"/>
    <cellStyle name="Normal 4 2 2 2 5 3" xfId="13178" xr:uid="{B7917700-BF3E-4F9C-A4FB-4C54588A1D49}"/>
    <cellStyle name="Normal 4 2 2 2 6" xfId="1158" xr:uid="{E7DE6CC7-94BC-42D3-B9A5-67B68DEC9D59}"/>
    <cellStyle name="Normal 4 2 2 2 6 2" xfId="11015" xr:uid="{905FC470-F5EA-4E9D-B589-A9A62B74C26F}"/>
    <cellStyle name="Normal 4 2 2 2 6 3" xfId="13275" xr:uid="{A1409FCB-EC34-4012-862B-E477E5019D5A}"/>
    <cellStyle name="Normal 4 2 2 2 7" xfId="2671" xr:uid="{6FEF52F0-C3DC-40DE-A1B2-9CA02410C9E6}"/>
    <cellStyle name="Normal 4 2 2 2 7 2" xfId="11803" xr:uid="{DD30BADF-A1ED-4C1B-B3D9-A90DD85FE5BB}"/>
    <cellStyle name="Normal 4 2 2 2 7 3" xfId="13986" xr:uid="{F3F958A9-205B-4568-9A4D-8BB495619A74}"/>
    <cellStyle name="Normal 4 2 2 2 8" xfId="4416" xr:uid="{40D611DA-9ED9-4D11-B366-6EDA3E965934}"/>
    <cellStyle name="Normal 4 2 2 2 9" xfId="10049" xr:uid="{B796DC3E-1B89-4553-9591-CE728F8C6DDD}"/>
    <cellStyle name="Normal 4 2 2 3" xfId="393" xr:uid="{FF6D0533-507F-45AE-8C77-701BE70A661C}"/>
    <cellStyle name="Normal 4 2 2 3 2" xfId="5961" xr:uid="{756C7BD4-D135-4463-A239-B7467E143212}"/>
    <cellStyle name="Normal 4 2 2 4" xfId="330" xr:uid="{BA3EA4EE-B5DC-4D90-84AF-39A4E28D0572}"/>
    <cellStyle name="Normal 4 2 2 4 2" xfId="6008" xr:uid="{B34B41D3-2BBE-49F9-BF50-BF867C12AEBA}"/>
    <cellStyle name="Normal 4 2 2 4 2 2" xfId="18560" xr:uid="{0AF01256-846E-40CC-A8B8-12C053145785}"/>
    <cellStyle name="Normal 4 2 2 4 2 3" xfId="16138" xr:uid="{21F103F5-D370-4353-869F-EA16FC3E137B}"/>
    <cellStyle name="Normal 4 2 2 4 3" xfId="8788" xr:uid="{9E7DED51-D0FD-4C7D-B660-F84123A8F38D}"/>
    <cellStyle name="Normal 4 2 2 4 3 2" xfId="17112" xr:uid="{8649A300-E219-4769-B6EA-37B8609B5FBE}"/>
    <cellStyle name="Normal 4 2 2 4 4" xfId="19941" xr:uid="{62F31866-96E5-4B73-BD63-41A52B0F0022}"/>
    <cellStyle name="Normal 4 2 2 4 5" xfId="14901" xr:uid="{1F8FB51E-282E-4BD1-8FD2-D95D660ABA04}"/>
    <cellStyle name="Normal 4 2 2 5" xfId="15168" xr:uid="{7CFDBD48-792B-4D27-A0CB-DDFE99ACA520}"/>
    <cellStyle name="Normal 4 2 2 5 2" xfId="16139" xr:uid="{31C7DEA6-F37D-478D-9CAF-437DD0E5D49A}"/>
    <cellStyle name="Normal 4 2 2 5 2 2" xfId="18561" xr:uid="{B0EFAE9F-4421-4A95-80E6-2A1D7E325FB3}"/>
    <cellStyle name="Normal 4 2 2 5 3" xfId="17494" xr:uid="{0DB3297F-01BA-40C5-8FD1-4694F3174872}"/>
    <cellStyle name="Normal 4 2 2 5 4" xfId="19942" xr:uid="{AC243C0B-A037-4421-8570-3CA4AD30E25B}"/>
    <cellStyle name="Normal 4 2 2 6" xfId="16140" xr:uid="{52D18A18-6B89-4286-8E94-9AF55B3CAA6B}"/>
    <cellStyle name="Normal 4 2 2 7" xfId="15272" xr:uid="{9DF4EB9A-4C83-40A2-8F22-0E5E6CCF485B}"/>
    <cellStyle name="Normal 4 2 2 7 2" xfId="17591" xr:uid="{26D47300-7B47-413C-AC64-43E847D6A6E0}"/>
    <cellStyle name="Normal 4 2 2 8" xfId="19053" xr:uid="{E10B7DDD-C908-4590-B2D5-3B62CE98C74A}"/>
    <cellStyle name="Normal 4 2 3" xfId="190" xr:uid="{88991FD1-CC95-4651-B514-6ED9E57AC951}"/>
    <cellStyle name="Normal 4 2 3 10" xfId="12537" xr:uid="{8950BDD6-D8CB-442C-AD7E-C7A97786B287}"/>
    <cellStyle name="Normal 4 2 3 11" xfId="14756" xr:uid="{F2D79744-3BE1-4F93-8A9B-E5ADF8BA5035}"/>
    <cellStyle name="Normal 4 2 3 2" xfId="415" xr:uid="{041F05FA-445D-489C-9711-93956C9FB9B2}"/>
    <cellStyle name="Normal 4 2 3 2 2" xfId="2047" xr:uid="{7F7C6D32-07CF-4D3D-9753-A244506DA4D9}"/>
    <cellStyle name="Normal 4 2 3 2 2 2" xfId="11474" xr:uid="{86682E0B-32E6-4431-A448-E7149A19C598}"/>
    <cellStyle name="Normal 4 2 3 2 2 2 2" xfId="18562" xr:uid="{E5B52D2D-8C14-4D95-8BBD-4F84DE6A8653}"/>
    <cellStyle name="Normal 4 2 3 2 2 3" xfId="13663" xr:uid="{0F470546-C0C5-4C06-AF0A-C7B6D6CE4E5B}"/>
    <cellStyle name="Normal 4 2 3 2 2 4" xfId="16141" xr:uid="{44A6B16D-09A0-438D-AF4A-EBA97888E438}"/>
    <cellStyle name="Normal 4 2 3 2 3" xfId="3069" xr:uid="{84B0F630-1211-4DEF-BF4C-C6598D87E672}"/>
    <cellStyle name="Normal 4 2 3 2 3 2" xfId="12201" xr:uid="{E7960081-25BC-488C-91C2-7E6E94ED009C}"/>
    <cellStyle name="Normal 4 2 3 2 3 3" xfId="14384" xr:uid="{5307F690-B6E7-43F2-91D3-EE09FC28EC96}"/>
    <cellStyle name="Normal 4 2 3 2 3 4" xfId="16538" xr:uid="{2CC1BA44-03FC-4410-AE89-61EB9F75DF9B}"/>
    <cellStyle name="Normal 4 2 3 2 4" xfId="3359" xr:uid="{B7B0DC84-DDA1-47B0-B7D5-0A38E0EAC8CD}"/>
    <cellStyle name="Normal 4 2 3 2 4 2" xfId="19943" xr:uid="{E5B5955F-87D3-4969-BFC4-77D6814F9539}"/>
    <cellStyle name="Normal 4 2 3 2 5" xfId="7601" xr:uid="{814321C0-9D3B-400C-859F-1FD18C62D4A3}"/>
    <cellStyle name="Normal 4 2 3 2 6" xfId="10495" xr:uid="{AB8555F3-D0FB-48FF-BCF9-BDC2C60420C0}"/>
    <cellStyle name="Normal 4 2 3 2 7" xfId="12807" xr:uid="{39BF2150-05C1-4985-9BEA-12BEA16B9152}"/>
    <cellStyle name="Normal 4 2 3 2 8" xfId="14666" xr:uid="{75F484AE-3AE6-4775-9732-C0A31CB19D29}"/>
    <cellStyle name="Normal 4 2 3 3" xfId="852" xr:uid="{1D15D2EB-DA2A-44B2-91E2-FE4D40AD2E6A}"/>
    <cellStyle name="Normal 4 2 3 3 2" xfId="4417" xr:uid="{ABFA9F03-93CA-448F-BCD7-8A1C4FB23A4E}"/>
    <cellStyle name="Normal 4 2 3 3 3" xfId="10736" xr:uid="{366196D5-7DEF-40D5-9D62-41129F43A92E}"/>
    <cellStyle name="Normal 4 2 3 3 4" xfId="13008" xr:uid="{6D55BA7A-3518-4637-89C7-0CE99D110EA7}"/>
    <cellStyle name="Normal 4 2 3 4" xfId="1033" xr:uid="{AEB41407-79E4-41F8-ACC2-900BB7D00864}"/>
    <cellStyle name="Normal 4 2 3 4 2" xfId="10912" xr:uid="{73323E90-37E7-4C46-888F-F8877811F0A0}"/>
    <cellStyle name="Normal 4 2 3 4 3" xfId="13180" xr:uid="{E14693E7-C69B-441D-91CB-AC3284757E49}"/>
    <cellStyle name="Normal 4 2 3 4 4" xfId="15203" xr:uid="{E6DE06F3-9028-478C-A772-2FC0D97DDE47}"/>
    <cellStyle name="Normal 4 2 3 5" xfId="1167" xr:uid="{AFC97691-264D-4E96-8DAA-C1341CAF1B69}"/>
    <cellStyle name="Normal 4 2 3 5 2" xfId="11024" xr:uid="{21753EC1-9989-4C79-84DC-629D03ECA61A}"/>
    <cellStyle name="Normal 4 2 3 5 2 2" xfId="18563" xr:uid="{7112780A-863B-4730-AB17-E7571E1D0BF3}"/>
    <cellStyle name="Normal 4 2 3 5 3" xfId="13284" xr:uid="{53D1AF1C-7DA2-4A61-B878-60BC31E05323}"/>
    <cellStyle name="Normal 4 2 3 5 3 2" xfId="19944" xr:uid="{90E86CEA-34A2-4B94-A7C1-CE81F01BB9F4}"/>
    <cellStyle name="Normal 4 2 3 5 4" xfId="16142" xr:uid="{E3AB5D5C-2B4B-45F3-B322-4C047D5D13AA}"/>
    <cellStyle name="Normal 4 2 3 6" xfId="2680" xr:uid="{BDD39E20-2CD4-435A-A8E6-A74B1B902398}"/>
    <cellStyle name="Normal 4 2 3 6 2" xfId="11812" xr:uid="{DBFAC172-711A-44EE-8549-C9412E30B4BE}"/>
    <cellStyle name="Normal 4 2 3 6 3" xfId="13995" xr:uid="{3CA7E64D-53DB-4CFB-A33B-8854177251BE}"/>
    <cellStyle name="Normal 4 2 3 6 4" xfId="16652" xr:uid="{169BE238-310E-49D5-AE6E-4ECEFA1AD5DD}"/>
    <cellStyle name="Normal 4 2 3 7" xfId="3503" xr:uid="{42B73D60-F047-48B9-8490-61B18CDA5AE2}"/>
    <cellStyle name="Normal 4 2 3 8" xfId="7717" xr:uid="{E7A017F3-C654-4622-A486-26FBCFCB26E2}"/>
    <cellStyle name="Normal 4 2 3 9" xfId="10055" xr:uid="{AACC577B-AF02-4678-A912-DA471BC3732A}"/>
    <cellStyle name="Normal 4 2 4" xfId="273" xr:uid="{946F400D-20D4-4E62-AD54-AE99BA8A6F1E}"/>
    <cellStyle name="Normal 4 2 4 2" xfId="1075" xr:uid="{ECD01F89-43B3-4348-9F65-82244A43EE6B}"/>
    <cellStyle name="Normal 4 2 4 2 2" xfId="2231" xr:uid="{7EC60435-F400-484F-8EE9-17B93AA4D1F3}"/>
    <cellStyle name="Normal 4 2 4 2 2 2" xfId="11604" xr:uid="{F12EC6C8-7F80-409D-9F64-59F0D1C3FF5B}"/>
    <cellStyle name="Normal 4 2 4 2 2 3" xfId="13792" xr:uid="{8460E245-6339-4FB7-B0A2-BADA705A8AD4}"/>
    <cellStyle name="Normal 4 2 4 2 3" xfId="3200" xr:uid="{5DBCC7C2-E668-4373-B65F-A206E6C69353}"/>
    <cellStyle name="Normal 4 2 4 2 3 2" xfId="12332" xr:uid="{203289D9-B18A-4894-A3DD-EE13F7B8B101}"/>
    <cellStyle name="Normal 4 2 4 2 3 3" xfId="14515" xr:uid="{BAA0F855-1AE7-456C-A669-6FF010FA73F3}"/>
    <cellStyle name="Normal 4 2 4 2 4" xfId="10938" xr:uid="{B440BF80-97F6-47D2-B19A-231F0207A595}"/>
    <cellStyle name="Normal 4 2 4 2 5" xfId="13201" xr:uid="{92A3CBC4-EBED-41D9-B62E-2A496EFE3BE5}"/>
    <cellStyle name="Normal 4 2 4 3" xfId="1610" xr:uid="{2CB2332D-1BDE-447E-9450-1A04BA7826A4}"/>
    <cellStyle name="Normal 4 2 4 3 2" xfId="11238" xr:uid="{6BA7AD80-F3DF-4AC1-909F-8361AAD1AC5A}"/>
    <cellStyle name="Normal 4 2 4 3 3" xfId="13444" xr:uid="{AA5DCE7C-2CA0-408A-96E2-29154D849717}"/>
    <cellStyle name="Normal 4 2 4 4" xfId="2850" xr:uid="{8138434D-2E59-4A4D-BBA4-D99A9DD2A067}"/>
    <cellStyle name="Normal 4 2 4 4 2" xfId="11982" xr:uid="{D3EDE8F3-FE2E-4EF8-9AF0-EF8735627C82}"/>
    <cellStyle name="Normal 4 2 4 4 3" xfId="14165" xr:uid="{F93C76F6-8F52-465E-9FB9-A97F91E9F531}"/>
    <cellStyle name="Normal 4 2 4 5" xfId="4415" xr:uid="{AFFD9F03-500C-4D24-A231-E90D1AC12975}"/>
    <cellStyle name="Normal 4 2 5" xfId="443" xr:uid="{6F0B0398-B80A-4A37-961A-D39D6918ECA2}"/>
    <cellStyle name="Normal 4 2 5 2" xfId="2063" xr:uid="{FD848B99-A9A8-4B21-962C-52A11DF6BB6D}"/>
    <cellStyle name="Normal 4 2 5 2 2" xfId="11489" xr:uid="{B95C9B6C-2DC3-40E2-9ACF-436781F1D43B}"/>
    <cellStyle name="Normal 4 2 5 2 3" xfId="13678" xr:uid="{CC91FC32-ABD9-4C0C-BFA3-60FBC1347937}"/>
    <cellStyle name="Normal 4 2 5 3" xfId="3085" xr:uid="{DC0DCCD0-72A8-453C-8B85-B3E89E1C6B2A}"/>
    <cellStyle name="Normal 4 2 5 3 2" xfId="12217" xr:uid="{701026B8-1ED8-4D04-945C-F99C03E17ABB}"/>
    <cellStyle name="Normal 4 2 5 3 3" xfId="14400" xr:uid="{BE41BD47-C624-4ADC-87A2-7929765DD495}"/>
    <cellStyle name="Normal 4 2 5 4" xfId="5974" xr:uid="{0C8A4CFC-5E28-49F7-93FC-28EC28156AEF}"/>
    <cellStyle name="Normal 4 2 5 5" xfId="10516" xr:uid="{9BC268C2-A681-446F-955C-4CE56204D494}"/>
    <cellStyle name="Normal 4 2 5 6" xfId="12823" xr:uid="{4CA8EC5A-F8D8-4F44-8F88-6DB40E86B96E}"/>
    <cellStyle name="Normal 4 2 6" xfId="868" xr:uid="{8017F0C7-88CF-418C-85E4-B1CBF4AB4453}"/>
    <cellStyle name="Normal 4 2 6 2" xfId="10752" xr:uid="{1144423B-8C91-424B-95DB-815E131C92E2}"/>
    <cellStyle name="Normal 4 2 6 2 2" xfId="18564" xr:uid="{D09882A5-12EA-4A7E-A6E4-9BEA23C7AA6E}"/>
    <cellStyle name="Normal 4 2 6 2 3" xfId="16143" xr:uid="{9C3BD35E-9EBF-47CB-8BFD-92ECD4D321ED}"/>
    <cellStyle name="Normal 4 2 6 3" xfId="13024" xr:uid="{DD1199EC-7360-415F-98CD-E887E83324A1}"/>
    <cellStyle name="Normal 4 2 6 3 2" xfId="17417" xr:uid="{0A902CCF-FA9D-4943-A7AA-A2640F599A30}"/>
    <cellStyle name="Normal 4 2 6 4" xfId="19945" xr:uid="{026719D2-0D2B-41C0-A0D4-53EF25D68882}"/>
    <cellStyle name="Normal 4 2 6 5" xfId="15039" xr:uid="{474AD28D-C165-43E0-B61F-25747336DEB9}"/>
    <cellStyle name="Normal 4 2 7" xfId="1270" xr:uid="{08FD9CDB-A496-46FC-93B3-7C1FA663F3E9}"/>
    <cellStyle name="Normal 4 2 7 2" xfId="11081" xr:uid="{076C35F7-81F7-4FE2-9899-13E86899A52F}"/>
    <cellStyle name="Normal 4 2 7 3" xfId="13338" xr:uid="{33ECF8FC-EBFD-4AB5-ACD0-088D7233029A}"/>
    <cellStyle name="Normal 4 2 8" xfId="2736" xr:uid="{828902ED-5324-402E-AC98-998D3A077762}"/>
    <cellStyle name="Normal 4 2 8 2" xfId="11868" xr:uid="{F7715A4E-E738-47A2-A4D9-8A07C312A292}"/>
    <cellStyle name="Normal 4 2 8 3" xfId="14051" xr:uid="{65C4B40B-5CAD-409A-BC56-E8CBE1EFCDFA}"/>
    <cellStyle name="Normal 4 2 9" xfId="10036" xr:uid="{BB838C61-99F1-439E-A5AC-299FB7D6521B}"/>
    <cellStyle name="Normal 4 3" xfId="77" xr:uid="{40BCC3B7-7F93-4D41-B8D7-70DDB7552DF3}"/>
    <cellStyle name="Normal 4 3 2" xfId="459" xr:uid="{9D1A0279-735C-40FA-A7B6-792A11FF6CB0}"/>
    <cellStyle name="Normal 4 3 2 2" xfId="5888" xr:uid="{0B6E1A88-A835-4722-AF5F-7461CF65C867}"/>
    <cellStyle name="Normal 4 3 3" xfId="1591" xr:uid="{D17489A0-7BE2-4726-9835-19E30C52D316}"/>
    <cellStyle name="Normal 4 3 3 2" xfId="4418" xr:uid="{E5A4C9DC-9564-4203-8974-978324FC0B1E}"/>
    <cellStyle name="Normal 4 3 4" xfId="10291" xr:uid="{01BFD7BB-8E45-489E-B103-09388E0DF6CE}"/>
    <cellStyle name="Normal 4 3 4 2" xfId="15176" xr:uid="{50BEDB01-FA5F-426D-B4B8-D1011F65314C}"/>
    <cellStyle name="Normal 4 3 5" xfId="10094" xr:uid="{72313FF4-9B4A-4D9D-925A-2518AA836F4A}"/>
    <cellStyle name="Normal 4 3 5 2" xfId="16144" xr:uid="{E8FA99B4-BF20-416C-83A1-67ED8DD42D37}"/>
    <cellStyle name="Normal 4 4" xfId="287" xr:uid="{B47A866D-CC24-44A6-A77B-995DEDC24CA6}"/>
    <cellStyle name="Normal 4 4 2" xfId="1066" xr:uid="{723B1004-5353-4374-87DB-2EF213EA4A48}"/>
    <cellStyle name="Normal 4 4 2 2" xfId="4420" xr:uid="{94D18974-BCC6-4DA2-920E-E8B91251D3A6}"/>
    <cellStyle name="Normal 4 4 2 3" xfId="10932" xr:uid="{4312A06B-F1AC-4362-862B-FC7A3AEF2B52}"/>
    <cellStyle name="Normal 4 4 2 4" xfId="13197" xr:uid="{4FE15FEE-A6B6-4E1C-BE07-B7665556AC15}"/>
    <cellStyle name="Normal 4 4 3" xfId="1435" xr:uid="{E5E6029C-CF0A-4A58-A8FA-3151AFFF13D2}"/>
    <cellStyle name="Normal 4 4 3 2" xfId="4419" xr:uid="{4C700A77-F54B-405E-9632-1DEF3FD10D40}"/>
    <cellStyle name="Normal 4 4 4" xfId="3463" xr:uid="{17324501-B7F6-45DB-AFF2-3B14FFD71CCB}"/>
    <cellStyle name="Normal 4 4 4 2" xfId="10424" xr:uid="{2A7B43E0-66D7-4BA0-AF5E-BF666EEA04D3}"/>
    <cellStyle name="Normal 4 4 4 3" xfId="12754" xr:uid="{F40D54AF-00F6-4763-A0D2-4792E0EFF1DA}"/>
    <cellStyle name="Normal 4 4 5" xfId="10187" xr:uid="{B50CDC63-85F0-44BC-BE7D-72CFE62311BE}"/>
    <cellStyle name="Normal 4 5" xfId="1185" xr:uid="{F182BEF9-6042-4F1D-88E2-0AC026D0D0BD}"/>
    <cellStyle name="Normal 4 5 2" xfId="4421" xr:uid="{F829AE84-60D7-48F6-A28F-A84CA11FECC7}"/>
    <cellStyle name="Normal 4 5 3" xfId="3497" xr:uid="{22CD02F5-026D-4B60-A605-5C8195F24297}"/>
    <cellStyle name="Normal 4 5 3 2" xfId="18566" xr:uid="{D0DC188E-0797-4C9F-B0D0-D2DB2C51AC47}"/>
    <cellStyle name="Normal 4 5 3 3" xfId="16145" xr:uid="{4442A1D2-B672-4F50-8147-269F54FBF241}"/>
    <cellStyle name="Normal 4 5 4" xfId="7711" xr:uid="{EC7BDA0C-C595-474D-B7EA-6D9E8B36B582}"/>
    <cellStyle name="Normal 4 5 4 2" xfId="16648" xr:uid="{2612274F-7E91-42A1-8E3E-D75D0B68B4B5}"/>
    <cellStyle name="Normal 4 5 5" xfId="19946" xr:uid="{35AD87AA-F90B-4652-ACB7-756A9C703317}"/>
    <cellStyle name="Normal 4 5 6" xfId="14752" xr:uid="{87B10194-0376-4EC5-A0C8-F9DA63FB9206}"/>
    <cellStyle name="Normal 4 6" xfId="4422" xr:uid="{03D7808C-BDD0-4D68-BD07-DCBA45C7A338}"/>
    <cellStyle name="Normal 4 6 2" xfId="10262" xr:uid="{6690F801-2D6F-4705-B39A-C7B37E250FD7}"/>
    <cellStyle name="Normal 4 7" xfId="4423" xr:uid="{D7DD37A8-0D14-46E3-B925-15426B905EA8}"/>
    <cellStyle name="Normal 4 7 2" xfId="6277" xr:uid="{469187FC-0E86-41F1-A46A-F384D2FC46D5}"/>
    <cellStyle name="Normal 4 7 2 2" xfId="8924" xr:uid="{D6CC1FA2-FD0F-4C5F-A3AD-C0FB794DEA59}"/>
    <cellStyle name="Normal 4 7 2 2 2" xfId="18568" xr:uid="{D6AA527D-C7C2-40E8-8D2C-F82CD3104893}"/>
    <cellStyle name="Normal 4 7 2 2 3" xfId="16147" xr:uid="{D3EEBB4D-7D34-490B-A65D-5B900ECF19E1}"/>
    <cellStyle name="Normal 4 7 2 3" xfId="17223" xr:uid="{13120C19-B6E5-494C-91A5-2B70EDBB0134}"/>
    <cellStyle name="Normal 4 7 2 4" xfId="19948" xr:uid="{7AA6D6CB-547E-4766-B381-9A208BBD2C65}"/>
    <cellStyle name="Normal 4 7 2 5" xfId="14960" xr:uid="{81AF5AD2-ED14-45F8-86F5-B4608188031C}"/>
    <cellStyle name="Normal 4 7 3" xfId="8139" xr:uid="{F02CDBEA-9EAC-42B8-AED0-A21C1DEFE4EF}"/>
    <cellStyle name="Normal 4 7 3 2" xfId="18567" xr:uid="{2DD5C094-BFE1-4B66-885E-2BD4319C6921}"/>
    <cellStyle name="Normal 4 7 3 3" xfId="16146" xr:uid="{76B009CB-8C51-4226-B808-6C99BCFE48F2}"/>
    <cellStyle name="Normal 4 7 4" xfId="12459" xr:uid="{5450BBB3-90CF-476D-A152-2ADB96578D44}"/>
    <cellStyle name="Normal 4 7 4 2" xfId="16874" xr:uid="{CFD282BF-71DB-4F81-A5F2-CB19D2C89C0C}"/>
    <cellStyle name="Normal 4 7 5" xfId="19947" xr:uid="{1C807240-9AC2-4EF1-B1D2-D306481FCD4A}"/>
    <cellStyle name="Normal 4 7 6" xfId="14864" xr:uid="{24A68AD4-524C-4225-A692-62D3BA0BB5FE}"/>
    <cellStyle name="Normal 4 8" xfId="5817" xr:uid="{9AAE30B4-02AC-43E2-A5DF-C0FC5D0E5EDE}"/>
    <cellStyle name="Normal 4 9" xfId="5981" xr:uid="{F1156072-9640-4C09-B860-2DC11B95C3E6}"/>
    <cellStyle name="Normal 4_AA" xfId="4424" xr:uid="{AE964277-282A-4BF2-8B9A-A1E1C60B4ADE}"/>
    <cellStyle name="Normal 40" xfId="478" xr:uid="{A4C7E633-EC48-404B-9095-D35EB27E6ADB}"/>
    <cellStyle name="Normal 40 2" xfId="5941" xr:uid="{ED944DEB-2584-4BCC-BDB9-81C54BC91335}"/>
    <cellStyle name="Normal 40 3" xfId="5770" xr:uid="{52DE2E10-AB47-47C3-B4E0-FB0D0E35ACFA}"/>
    <cellStyle name="Normal 41" xfId="1438" xr:uid="{80778BCA-0AAF-426D-BA9D-287CEFC7D5B7}"/>
    <cellStyle name="Normal 41 2" xfId="5944" xr:uid="{5127D25C-B8A1-48E6-A9C9-68AFD7F795CB}"/>
    <cellStyle name="Normal 41 2 2" xfId="10241" xr:uid="{6F5E06B1-A9CB-456B-A1E2-E00FDA40709F}"/>
    <cellStyle name="Normal 41 3" xfId="5773" xr:uid="{CC390090-2179-4F79-B590-2294DE6AAB41}"/>
    <cellStyle name="Normal 41 3 2" xfId="15063" xr:uid="{B994440D-DD5C-4478-ABB8-4B4314381AE4}"/>
    <cellStyle name="Normal 41 4" xfId="16148" xr:uid="{79C183BF-CE8C-490E-AAF9-DE894F4BD375}"/>
    <cellStyle name="Normal 42" xfId="1433" xr:uid="{B2D9D23A-C8A9-4FA4-96DB-9C50F23CE40A}"/>
    <cellStyle name="Normal 42 2" xfId="1050" xr:uid="{060667F1-2E4E-47A5-ABE4-48F091C59363}"/>
    <cellStyle name="Normal 42 2 2" xfId="12460" xr:uid="{FC3A32EF-186C-403D-9FE9-D944C71C5C4B}"/>
    <cellStyle name="Normal 42 2 2 2" xfId="14635" xr:uid="{B638838C-7657-46BF-B6A4-8A766F570669}"/>
    <cellStyle name="Normal 42 3" xfId="5781" xr:uid="{B79EEDFA-78F3-4BE5-943C-21073AC93000}"/>
    <cellStyle name="Normal 42 3 2" xfId="11131" xr:uid="{5498DBB2-3F40-49FC-8246-15E2CCBF854D}"/>
    <cellStyle name="Normal 42 4" xfId="66" xr:uid="{D7B592E1-5B5D-41D8-A4B7-285D9CF91D5A}"/>
    <cellStyle name="Normal 42 4 2" xfId="173" xr:uid="{AE7954D1-A0F7-4B27-ADDB-E38712411F89}"/>
    <cellStyle name="Normal 42 4 2 2" xfId="242" xr:uid="{9FF3C08E-B77A-4D7E-AACC-738AC73F7A57}"/>
    <cellStyle name="Normal 42 4 2 2 2" xfId="2013" xr:uid="{496BC633-FCE7-496A-87E8-30E7BDE2D34E}"/>
    <cellStyle name="Normal 42 4 2 2 2 2" xfId="11440" xr:uid="{6D00C8F9-40FF-424F-AD94-F81B35AD37A5}"/>
    <cellStyle name="Normal 42 4 2 2 2 2 2" xfId="18570" xr:uid="{F731853F-89B4-40A5-B8E3-2A92EEF518EF}"/>
    <cellStyle name="Normal 42 4 2 2 2 3" xfId="13629" xr:uid="{951890F0-2EA3-419E-8BCD-76D4DE48F50F}"/>
    <cellStyle name="Normal 42 4 2 2 2 4" xfId="16149" xr:uid="{78A008C2-B7DA-4720-9BBC-A5FBFCEB6225}"/>
    <cellStyle name="Normal 42 4 2 2 3" xfId="3035" xr:uid="{EC062921-BBC0-4F8B-AD4E-4D9497BD0410}"/>
    <cellStyle name="Normal 42 4 2 2 3 2" xfId="12167" xr:uid="{63D5FAAE-843A-4072-ABD3-F622CEECBEEB}"/>
    <cellStyle name="Normal 42 4 2 2 3 3" xfId="14350" xr:uid="{DACFE928-797B-4955-9E71-ECB77AB55ABA}"/>
    <cellStyle name="Normal 42 4 2 2 3 4" xfId="16544" xr:uid="{A1B52D0E-5195-424C-BA1A-7345DA117ED8}"/>
    <cellStyle name="Normal 42 4 2 2 4" xfId="3364" xr:uid="{306CE873-A0BA-4C68-B825-DD69B32FFC5E}"/>
    <cellStyle name="Normal 42 4 2 2 4 2" xfId="19949" xr:uid="{6C679FC7-012D-4E86-9A53-2E5F42BAB955}"/>
    <cellStyle name="Normal 42 4 2 2 5" xfId="7606" xr:uid="{D84F0F0E-9FB6-4F78-9D13-B7D5E14EDDCD}"/>
    <cellStyle name="Normal 42 4 2 2 6" xfId="10385" xr:uid="{10587D68-7B1D-4105-8333-1A6240B1133F}"/>
    <cellStyle name="Normal 42 4 2 2 7" xfId="12721" xr:uid="{90B3520D-F712-4680-8865-C5375F9E447E}"/>
    <cellStyle name="Normal 42 4 2 2 8" xfId="14670" xr:uid="{B20A925E-BBA6-4CB5-B727-24228F4781F6}"/>
    <cellStyle name="Normal 42 4 2 3" xfId="347" xr:uid="{E7ECF184-2668-4F4B-9AE6-ED33B7D3EB6F}"/>
    <cellStyle name="Normal 42 4 2 3 2" xfId="10459" xr:uid="{DD1EE2CE-EAFA-41A3-B1AA-4F7C43780085}"/>
    <cellStyle name="Normal 42 4 2 3 3" xfId="12780" xr:uid="{99BD4577-C0ED-4355-8D3C-154BF8128E2D}"/>
    <cellStyle name="Normal 42 4 2 4" xfId="814" xr:uid="{0A029919-ADAC-49CC-9273-35B28C706865}"/>
    <cellStyle name="Normal 42 4 2 4 2" xfId="10699" xr:uid="{CA094D91-8B2F-4C96-8CBF-103367D2F44D}"/>
    <cellStyle name="Normal 42 4 2 4 3" xfId="12971" xr:uid="{6300EF5A-C43E-4A5C-BDC9-FB2614597C7C}"/>
    <cellStyle name="Normal 42 4 2 5" xfId="1038" xr:uid="{6EACB775-C057-4C5D-A8A3-0A658C5C705F}"/>
    <cellStyle name="Normal 42 4 2 5 2" xfId="10917" xr:uid="{14EC8E86-DAD8-41FC-9BF4-75A1DC2FF550}"/>
    <cellStyle name="Normal 42 4 2 5 3" xfId="13185" xr:uid="{083D8CD4-DE41-4CBE-8C78-C70B8747D99E}"/>
    <cellStyle name="Normal 42 4 2 6" xfId="1126" xr:uid="{8442ADA5-D958-421C-B39F-6D1C0FE0D2A7}"/>
    <cellStyle name="Normal 42 4 2 6 2" xfId="10985" xr:uid="{2817B66A-429B-46C7-A10E-49561E0C6A85}"/>
    <cellStyle name="Normal 42 4 2 6 3" xfId="13246" xr:uid="{975C1D00-1E7C-4DB5-A2AD-C8F2D8B3B3EB}"/>
    <cellStyle name="Normal 42 4 2 7" xfId="2642" xr:uid="{EE14AE69-A476-4AEC-9B20-8A53E45687D8}"/>
    <cellStyle name="Normal 42 4 2 7 2" xfId="11774" xr:uid="{818931DF-C769-4E88-805C-4AEAB62F65C9}"/>
    <cellStyle name="Normal 42 4 2 7 3" xfId="13957" xr:uid="{F77C3BEA-E71C-4A3F-9147-44C832F09DDC}"/>
    <cellStyle name="Normal 42 4 2 8" xfId="10025" xr:uid="{39EAC96C-AAC4-4A0C-8108-68F79777E943}"/>
    <cellStyle name="Normal 42 4 2 9" xfId="12507" xr:uid="{6D2F3B64-96D9-4EB4-8282-2BDA8F5E6144}"/>
    <cellStyle name="Normal 42 4 3" xfId="10286" xr:uid="{AF29ECD7-6327-4AF6-BE5D-7B5AF0A362A7}"/>
    <cellStyle name="Normal 42 4 4" xfId="12652" xr:uid="{B732B7E6-01EC-41FE-9487-311A8D3A7834}"/>
    <cellStyle name="Normal 42 5" xfId="10092" xr:uid="{CEFF7339-836E-4B82-9663-271F5285D576}"/>
    <cellStyle name="Normal 43" xfId="1051" xr:uid="{CF0FA960-6EF3-4616-829E-5C10354F9854}"/>
    <cellStyle name="Normal 43 2" xfId="1447" xr:uid="{8B3E9C94-3E36-458A-AFDC-1DCC2A8354DB}"/>
    <cellStyle name="Normal 43 2 2" xfId="5789" xr:uid="{B74E6E33-15D1-4F98-A9B5-31EF5E13BB57}"/>
    <cellStyle name="Normal 43 2 2 2" xfId="11137" xr:uid="{28AD153D-C0EF-4B49-9291-028EBACC80C3}"/>
    <cellStyle name="Normal 43 2 3" xfId="10103" xr:uid="{C1962BEB-29B1-4338-B9FB-1BFD508926A9}"/>
    <cellStyle name="Normal 43 3" xfId="10106" xr:uid="{22BD39FD-240F-492C-B3D7-81F96CBE492C}"/>
    <cellStyle name="Normal 43 4" xfId="12570" xr:uid="{C3D81F62-F31F-4735-AF1D-1DE9E2C5FEE5}"/>
    <cellStyle name="Normal 44" xfId="350" xr:uid="{3D330E8D-A945-408E-B303-F57235FDEC2A}"/>
    <cellStyle name="Normal 44 2" xfId="815" xr:uid="{C4BB3519-11AB-4800-ADA6-3428A52BD22E}"/>
    <cellStyle name="Normal 44 2 2" xfId="2014" xr:uid="{67A2EFC4-0D59-42C9-89BA-4F46AB7E480E}"/>
    <cellStyle name="Normal 44 2 2 2" xfId="11441" xr:uid="{884DDC74-C575-478A-8D77-2EDB409EED45}"/>
    <cellStyle name="Normal 44 2 2 3" xfId="13630" xr:uid="{E994D2DA-8664-4399-97E6-08E1B41089E4}"/>
    <cellStyle name="Normal 44 2 3" xfId="3036" xr:uid="{78818CBA-C5EA-4AB8-925F-483E1F1822DA}"/>
    <cellStyle name="Normal 44 2 3 2" xfId="12168" xr:uid="{604E7D8A-9748-49E1-8A66-5810E1DE655C}"/>
    <cellStyle name="Normal 44 2 3 3" xfId="14351" xr:uid="{90AD5632-5E59-4737-8BD0-0AD30CF527F8}"/>
    <cellStyle name="Normal 44 2 4" xfId="10700" xr:uid="{B5E9519E-237E-445C-926C-4062EBDBF6A9}"/>
    <cellStyle name="Normal 44 2 5" xfId="12972" xr:uid="{94E24B0F-F43A-44A8-8F29-835E642A9F0B}"/>
    <cellStyle name="Normal 44 3" xfId="1127" xr:uid="{7E2F4117-F194-4B7C-A4D6-E72B455A33EE}"/>
    <cellStyle name="Normal 44 3 2" xfId="10986" xr:uid="{C858DEF2-95C9-46EC-967C-E8D236BBC887}"/>
    <cellStyle name="Normal 44 3 3" xfId="13247" xr:uid="{68AED50C-9C95-452F-AA3D-25DCDDC4B959}"/>
    <cellStyle name="Normal 44 4" xfId="2643" xr:uid="{96750E29-A74A-4F9F-B096-CA26581DAAA3}"/>
    <cellStyle name="Normal 44 4 2" xfId="11775" xr:uid="{5C5265E3-89E6-4EC8-A59E-C4A3D913A791}"/>
    <cellStyle name="Normal 44 4 3" xfId="13958" xr:uid="{CBC169A5-BE59-4A54-9910-A415BA2936F5}"/>
    <cellStyle name="Normal 44 5" xfId="5791" xr:uid="{F070CB0C-9152-49A9-8C40-BCB593206F2F}"/>
    <cellStyle name="Normal 44 6" xfId="10026" xr:uid="{2AB37B32-911E-4002-A5E5-E6401A058043}"/>
    <cellStyle name="Normal 44 7" xfId="12508" xr:uid="{EB83D713-3CE3-4CF4-B456-640F497459D2}"/>
    <cellStyle name="Normal 45" xfId="364" xr:uid="{54F261F9-4733-4ADE-9700-BD81F6B56F8D}"/>
    <cellStyle name="Normal 45 2" xfId="825" xr:uid="{8B09BF6C-C687-4A47-917A-3CABACFDF266}"/>
    <cellStyle name="Normal 45 2 2" xfId="2024" xr:uid="{890DFB8A-827F-4680-A133-F17337BAF285}"/>
    <cellStyle name="Normal 45 2 2 2" xfId="11451" xr:uid="{A5FFC995-37FE-4FC8-8E48-2A9B4D48BD9E}"/>
    <cellStyle name="Normal 45 2 2 3" xfId="13640" xr:uid="{5BE87881-886F-4C57-96D5-E5BF19BD6FE1}"/>
    <cellStyle name="Normal 45 2 2 4" xfId="18571" xr:uid="{8012ABDC-F528-47E9-9EEB-646EFAAFC924}"/>
    <cellStyle name="Normal 45 2 3" xfId="3046" xr:uid="{3399A991-48DC-4EDA-A537-E04630F89C67}"/>
    <cellStyle name="Normal 45 2 3 2" xfId="12178" xr:uid="{A0D86175-6BC0-45AE-9E0D-159D9AB7FC4F}"/>
    <cellStyle name="Normal 45 2 3 3" xfId="14361" xr:uid="{655262BB-40AE-4E79-B5CF-917C4E3572A4}"/>
    <cellStyle name="Normal 45 2 4" xfId="10710" xr:uid="{832AE0E7-4820-496A-8AF2-F9A41454E592}"/>
    <cellStyle name="Normal 45 2 5" xfId="12982" xr:uid="{E8696F04-3762-4211-9203-804A63B03363}"/>
    <cellStyle name="Normal 45 2 6" xfId="16150" xr:uid="{45D8C0BD-4DC5-42AC-8B16-6CAF95CC1C30}"/>
    <cellStyle name="Normal 45 3" xfId="1137" xr:uid="{A213E480-14C9-49BF-83FF-5C2E4810DB79}"/>
    <cellStyle name="Normal 45 3 2" xfId="10996" xr:uid="{171FE006-7A60-40CC-9E74-C386E74149EC}"/>
    <cellStyle name="Normal 45 3 3" xfId="13257" xr:uid="{A2E7AF39-A302-447D-B317-2FAED7C13635}"/>
    <cellStyle name="Normal 45 3 4" xfId="16708" xr:uid="{51126544-CEDA-4ED7-B971-CDBE0236DCC6}"/>
    <cellStyle name="Normal 45 4" xfId="2653" xr:uid="{44FD8F31-A428-49D5-BD05-D981EC299369}"/>
    <cellStyle name="Normal 45 4 2" xfId="11785" xr:uid="{F14AC658-3D60-45D6-A92F-03BF48EAAD8F}"/>
    <cellStyle name="Normal 45 4 3" xfId="13968" xr:uid="{3E21BEB1-A9FF-4794-9509-C040B733DC2F}"/>
    <cellStyle name="Normal 45 4 4" xfId="19950" xr:uid="{165058A4-27A9-4829-86DF-1A203CB28A3F}"/>
    <cellStyle name="Normal 45 5" xfId="3568" xr:uid="{A453E8D9-420B-40C3-9BEE-3CCC224E8EB5}"/>
    <cellStyle name="Normal 45 6" xfId="7774" xr:uid="{7D8C3DC6-A55F-4C46-80FC-1114F60F2E82}"/>
    <cellStyle name="Normal 45 7" xfId="10012" xr:uid="{B56BDF84-F389-49C4-8229-64F25545B61B}"/>
    <cellStyle name="Normal 45 8" xfId="12494" xr:uid="{D076EDB0-E377-4DBE-AF9E-5B49839ED8A5}"/>
    <cellStyle name="Normal 45 9" xfId="14809" xr:uid="{723E7EB7-8B39-475F-A91B-EA9560A8D4DC}"/>
    <cellStyle name="Normal 46" xfId="1448" xr:uid="{4172B651-D5C5-4258-8FA7-3B84024A8253}"/>
    <cellStyle name="Normal 46 2" xfId="5969" xr:uid="{0EFD9086-9D22-440C-B722-1966411551F8}"/>
    <cellStyle name="Normal 46 2 2" xfId="11138" xr:uid="{6FCA7B1A-C963-4995-A663-24F798FD3074}"/>
    <cellStyle name="Normal 46 3" xfId="10102" xr:uid="{D0C3EECE-654A-4D71-BE99-051A89FBC5DF}"/>
    <cellStyle name="Normal 47" xfId="1449" xr:uid="{C7E470F4-F303-4737-89BF-644B585E9E79}"/>
    <cellStyle name="Normal 47 2" xfId="6006" xr:uid="{240546A1-8E2C-433F-8FF1-25E63E9B5CB9}"/>
    <cellStyle name="Normal 47 2 2" xfId="11139" xr:uid="{BDA5B0FD-12E8-4F33-898A-AE244801E9FC}"/>
    <cellStyle name="Normal 47 3" xfId="10120" xr:uid="{05D1BF03-08C2-4C74-A328-B9E21177F5D1}"/>
    <cellStyle name="Normal 48" xfId="1458" xr:uid="{EB4D1FD6-B6DD-4B67-9A92-1C9EB3B0C986}"/>
    <cellStyle name="Normal 48 2" xfId="6018" xr:uid="{6879457E-461C-40DA-9FC7-C66C0237F23D}"/>
    <cellStyle name="Normal 48 2 2" xfId="11147" xr:uid="{4E42F7E5-335D-4A4D-85C5-8452D5C3A24E}"/>
    <cellStyle name="Normal 48 2 3" xfId="15026" xr:uid="{28CEABA0-77D7-4972-B32A-2C19611713ED}"/>
    <cellStyle name="Normal 48 3" xfId="10224" xr:uid="{A0A9FB43-6FFD-4518-BC74-78C4C61BB4BD}"/>
    <cellStyle name="Normal 48 3 2" xfId="16151" xr:uid="{4D261AEF-937B-4D98-B9A7-FE30EB1673E6}"/>
    <cellStyle name="Normal 49" xfId="75" xr:uid="{0FE69516-6D0A-4342-A020-20F9B9C42364}"/>
    <cellStyle name="Normal 5" xfId="52" xr:uid="{7A8F83B9-0024-4EA3-851B-9E20896E9018}"/>
    <cellStyle name="Normal 5 10" xfId="3400" xr:uid="{A59652B3-8456-4A2D-822B-1463485B5468}"/>
    <cellStyle name="Normal 5 10 2" xfId="17527" xr:uid="{22BF259E-639B-4CC0-9265-152B595B4568}"/>
    <cellStyle name="Normal 5 10 3" xfId="15212" xr:uid="{5C59CADA-4020-4E67-8003-9347A1C1F73F}"/>
    <cellStyle name="Normal 5 11" xfId="7636" xr:uid="{4960DE9B-296F-4AAF-A445-4CC4F4BB79D6}"/>
    <cellStyle name="Normal 5 11 2" xfId="16578" xr:uid="{4644D38A-67D6-4033-810E-14E5590A0EEA}"/>
    <cellStyle name="Normal 5 12" xfId="1301" xr:uid="{954672F3-2775-4600-9525-3D7D04A08FF6}"/>
    <cellStyle name="Normal 5 12 2" xfId="18991" xr:uid="{EF059BC9-CEA3-42AE-9CD9-71C91EF11895}"/>
    <cellStyle name="Normal 5 13" xfId="9981" xr:uid="{15C63459-B1DA-45D3-BDD0-00D46B929816}"/>
    <cellStyle name="Normal 5 14" xfId="12463" xr:uid="{B1472AEF-A9E8-4559-95DD-4F1DF2B7AF36}"/>
    <cellStyle name="Normal 5 15" xfId="14692" xr:uid="{7E6D7EDC-C838-4CA7-A027-FDBBF0CAB5CA}"/>
    <cellStyle name="Normal 5 2" xfId="144" xr:uid="{A15FF50E-AE63-4420-865D-2E626AF206F5}"/>
    <cellStyle name="Normal 5 2 10" xfId="16152" xr:uid="{8A9493F3-9F50-4FB7-8AB2-0D2BFB78CE78}"/>
    <cellStyle name="Normal 5 2 2" xfId="214" xr:uid="{89743918-7CCB-41E0-B9BC-893FF107A1BD}"/>
    <cellStyle name="Normal 5 2 2 2" xfId="461" xr:uid="{DD68752C-315B-41BD-9DE3-5A335135740A}"/>
    <cellStyle name="Normal 5 2 2 2 2" xfId="1414" xr:uid="{30F5BC3A-E686-4B9D-9BE3-1AD87A3B8D48}"/>
    <cellStyle name="Normal 5 2 2 2 2 2" xfId="3453" xr:uid="{5C1E655D-38B0-4FA3-A478-4D36D20C5C7C}"/>
    <cellStyle name="Normal 5 2 2 2 2 2 2" xfId="3551" xr:uid="{8E4EB6E3-CC0F-4934-BAA1-C0F90BDADCC5}"/>
    <cellStyle name="Normal 5 2 2 2 2 2 2 2" xfId="7763" xr:uid="{3E804627-AA7B-4196-AE6E-F75CDE25AF60}"/>
    <cellStyle name="Normal 5 2 2 2 2 2 2 2 2" xfId="18578" xr:uid="{C84521DF-4E3B-41BB-8BC2-5C205D01BB4F}"/>
    <cellStyle name="Normal 5 2 2 2 2 2 2 2 3" xfId="16157" xr:uid="{D8391100-80BC-45C1-8C5C-8B68AEEF5819}"/>
    <cellStyle name="Normal 5 2 2 2 2 2 2 3" xfId="16696" xr:uid="{3A830826-ED14-4FE0-93F8-31AB1A6D95B7}"/>
    <cellStyle name="Normal 5 2 2 2 2 2 2 4" xfId="19955" xr:uid="{8AC34693-F8C6-4D03-AF67-9763B33FE3B8}"/>
    <cellStyle name="Normal 5 2 2 2 2 2 2 5" xfId="14800" xr:uid="{2438AF6F-BC40-4059-8CD3-895887DB97EA}"/>
    <cellStyle name="Normal 5 2 2 2 2 2 3" xfId="7681" xr:uid="{B64B0028-E738-4EEA-9904-C0B62B629F90}"/>
    <cellStyle name="Normal 5 2 2 2 2 2 3 2" xfId="18577" xr:uid="{44A89428-6D95-483C-979A-11466938EBD4}"/>
    <cellStyle name="Normal 5 2 2 2 2 2 3 3" xfId="16156" xr:uid="{51E44835-2E89-4D8F-A219-2040E7014473}"/>
    <cellStyle name="Normal 5 2 2 2 2 2 4" xfId="16622" xr:uid="{F0877F5A-B66F-4D57-9240-CC007C2343BA}"/>
    <cellStyle name="Normal 5 2 2 2 2 2 5" xfId="19954" xr:uid="{24AB4346-4D70-4E08-BFA0-7914B20466BF}"/>
    <cellStyle name="Normal 5 2 2 2 2 2 6" xfId="14733" xr:uid="{62359CCF-C267-4015-8250-135CFFEF0CD6}"/>
    <cellStyle name="Normal 5 2 2 2 2 3" xfId="3527" xr:uid="{FF8C0D0E-8BD5-44CE-AE0F-4C85E8FF88F5}"/>
    <cellStyle name="Normal 5 2 2 2 2 3 2" xfId="7739" xr:uid="{F45DD652-CD42-4F8E-9403-F4D04BBADDF8}"/>
    <cellStyle name="Normal 5 2 2 2 2 3 2 2" xfId="18579" xr:uid="{67ADC071-23CB-45E8-88F7-9951183C6D18}"/>
    <cellStyle name="Normal 5 2 2 2 2 3 2 3" xfId="16158" xr:uid="{DE826A1B-A4FB-4FC9-B0C8-29FC1922EB6F}"/>
    <cellStyle name="Normal 5 2 2 2 2 3 3" xfId="16673" xr:uid="{F44DF094-FDBC-4AD4-BF64-11E8F971C2B8}"/>
    <cellStyle name="Normal 5 2 2 2 2 3 4" xfId="19956" xr:uid="{F663EBEE-3BB7-4058-AF8C-074169425DD5}"/>
    <cellStyle name="Normal 5 2 2 2 2 3 5" xfId="14777" xr:uid="{9A7A3967-54E0-4E1D-A2BF-B77835AF704E}"/>
    <cellStyle name="Normal 5 2 2 2 2 4" xfId="3424" xr:uid="{32533FF8-841C-4CD3-8EAC-A55B3B5EF386}"/>
    <cellStyle name="Normal 5 2 2 2 2 4 2" xfId="18576" xr:uid="{41BD799D-C7FD-4DBE-98D0-F4E6554708D8}"/>
    <cellStyle name="Normal 5 2 2 2 2 4 3" xfId="16155" xr:uid="{4F404752-FA84-40E7-BD1B-5F3959E4DA3F}"/>
    <cellStyle name="Normal 5 2 2 2 2 5" xfId="7655" xr:uid="{1D26823D-31CE-4BE7-A625-94FC59A3C858}"/>
    <cellStyle name="Normal 5 2 2 2 2 5 2" xfId="16598" xr:uid="{FB9338C2-E496-4358-AC9B-B40B58458FC6}"/>
    <cellStyle name="Normal 5 2 2 2 2 6" xfId="19953" xr:uid="{E8499B3F-D1E9-45A7-A6C2-5C165EF44361}"/>
    <cellStyle name="Normal 5 2 2 2 2 7" xfId="14710" xr:uid="{7BBB1A75-D4F4-4383-9F7A-D6F3A19034AB}"/>
    <cellStyle name="Normal 5 2 2 2 3" xfId="3449" xr:uid="{DE633E5C-2122-405F-B4F7-BA0E1F70C742}"/>
    <cellStyle name="Normal 5 2 2 2 3 2" xfId="3547" xr:uid="{A520C1E2-2228-4970-A12D-2AA22FF9C1B9}"/>
    <cellStyle name="Normal 5 2 2 2 3 2 2" xfId="7759" xr:uid="{3E629835-8328-46C8-B8FF-C519AA6AFCFE}"/>
    <cellStyle name="Normal 5 2 2 2 3 2 2 2" xfId="18581" xr:uid="{0E0E445F-C0F8-410D-A638-388F0AD558D5}"/>
    <cellStyle name="Normal 5 2 2 2 3 2 2 3" xfId="16160" xr:uid="{DAE6106F-02EC-48BE-90DD-E96BCD6883E7}"/>
    <cellStyle name="Normal 5 2 2 2 3 2 3" xfId="16692" xr:uid="{4FC5F863-869D-42B9-8777-B641BDFC5AD7}"/>
    <cellStyle name="Normal 5 2 2 2 3 2 4" xfId="19958" xr:uid="{176CE135-A63E-4F90-9E62-D176854FB14E}"/>
    <cellStyle name="Normal 5 2 2 2 3 2 5" xfId="14796" xr:uid="{2E148F69-19FC-46CD-8A3B-ECE6973DB5E5}"/>
    <cellStyle name="Normal 5 2 2 2 3 3" xfId="7677" xr:uid="{11095B58-0D8B-42AC-A866-F585CBD62616}"/>
    <cellStyle name="Normal 5 2 2 2 3 3 2" xfId="18580" xr:uid="{92ACEA27-2AAD-4C0A-ABAC-E4260AFB0326}"/>
    <cellStyle name="Normal 5 2 2 2 3 3 3" xfId="16159" xr:uid="{0A574FB7-E4A9-476E-AE3E-614E0196383C}"/>
    <cellStyle name="Normal 5 2 2 2 3 4" xfId="16618" xr:uid="{FB83F075-693C-4218-AD9F-0789EA8A3AB4}"/>
    <cellStyle name="Normal 5 2 2 2 3 5" xfId="19957" xr:uid="{867C46B6-AEDF-46F2-B77E-F2F7D1251CCF}"/>
    <cellStyle name="Normal 5 2 2 2 3 6" xfId="14729" xr:uid="{1692AC82-CE5A-46EC-AD41-EE8478C1F4A9}"/>
    <cellStyle name="Normal 5 2 2 2 4" xfId="3523" xr:uid="{1EFACF01-0A5A-4E93-8107-3240DF5B1C7E}"/>
    <cellStyle name="Normal 5 2 2 2 4 2" xfId="7735" xr:uid="{46D447E5-4B3D-4E96-982E-B565219604A9}"/>
    <cellStyle name="Normal 5 2 2 2 4 2 2" xfId="18582" xr:uid="{43D5BB04-E9C5-4311-A457-2C06A815D078}"/>
    <cellStyle name="Normal 5 2 2 2 4 2 3" xfId="16161" xr:uid="{A1D0390C-3749-48C3-937D-DC3D9251A204}"/>
    <cellStyle name="Normal 5 2 2 2 4 3" xfId="16669" xr:uid="{873B8897-DB29-47C5-ACBF-49E83D30D4D8}"/>
    <cellStyle name="Normal 5 2 2 2 4 4" xfId="19959" xr:uid="{E0D4D2FD-9505-48B6-86CE-6DF911159E0E}"/>
    <cellStyle name="Normal 5 2 2 2 4 5" xfId="14773" xr:uid="{A26FF832-494F-4A00-8374-C7A972B659C8}"/>
    <cellStyle name="Normal 5 2 2 2 5" xfId="3419" xr:uid="{F675CFE4-58B0-4C13-A2CC-FDC4460ABE08}"/>
    <cellStyle name="Normal 5 2 2 2 5 2" xfId="18575" xr:uid="{9141DAE0-039C-4D1C-824A-82DBDC87CB3A}"/>
    <cellStyle name="Normal 5 2 2 2 5 3" xfId="16154" xr:uid="{0CD862D6-307F-45EF-B887-B33E743F7D5F}"/>
    <cellStyle name="Normal 5 2 2 2 6" xfId="7651" xr:uid="{07736012-DEEB-4864-8BC5-4D03F6BFB076}"/>
    <cellStyle name="Normal 5 2 2 2 6 2" xfId="16593" xr:uid="{DAC2AAB8-A1BB-4BC2-929D-ADBA5334CAEA}"/>
    <cellStyle name="Normal 5 2 2 2 7" xfId="19952" xr:uid="{D18317ED-2C58-4222-9C0D-6EE1FDC7AF70}"/>
    <cellStyle name="Normal 5 2 2 2 8" xfId="14706" xr:uid="{09CB184B-48BD-44F1-A4A4-58D92083CE75}"/>
    <cellStyle name="Normal 5 2 2 3" xfId="316" xr:uid="{CCFE7F15-41B7-4BDB-9104-CDC5EEF7D05B}"/>
    <cellStyle name="Normal 5 2 2 3 2" xfId="3543" xr:uid="{85E683F7-87BD-44B1-9A49-E6A05514ECAC}"/>
    <cellStyle name="Normal 5 2 2 3 2 2" xfId="7755" xr:uid="{D99CBCA3-9A92-400D-8E84-0F151E44B7FC}"/>
    <cellStyle name="Normal 5 2 2 3 2 2 2" xfId="18584" xr:uid="{F2346289-9B21-41DC-9324-936D6574B890}"/>
    <cellStyle name="Normal 5 2 2 3 2 2 3" xfId="16163" xr:uid="{3C261697-7E79-45AD-B6E6-913873C26FB8}"/>
    <cellStyle name="Normal 5 2 2 3 2 3" xfId="16688" xr:uid="{C28BAC7A-F163-4E39-A8C7-F2647D309B4D}"/>
    <cellStyle name="Normal 5 2 2 3 2 4" xfId="19961" xr:uid="{E72C14FA-99F2-4BC2-929C-34518C3869FA}"/>
    <cellStyle name="Normal 5 2 2 3 2 5" xfId="14792" xr:uid="{271A7494-2CA7-4337-A437-24007841F7A1}"/>
    <cellStyle name="Normal 5 2 2 3 3" xfId="3445" xr:uid="{F1AB31D1-C9E0-4DBE-9D87-A07E432E4C46}"/>
    <cellStyle name="Normal 5 2 2 3 3 2" xfId="18583" xr:uid="{9A2E8DC4-536F-4636-B142-1CE9E5DA4D28}"/>
    <cellStyle name="Normal 5 2 2 3 3 3" xfId="16162" xr:uid="{4913B77E-36DC-4EE3-A067-FCEC3110ACA5}"/>
    <cellStyle name="Normal 5 2 2 3 4" xfId="7673" xr:uid="{6C14A89A-CF0E-44B8-A80E-F8C1697D0AD8}"/>
    <cellStyle name="Normal 5 2 2 3 4 2" xfId="16614" xr:uid="{8C91049A-6468-4F96-98EF-E8959DC72CA3}"/>
    <cellStyle name="Normal 5 2 2 3 5" xfId="19960" xr:uid="{4090A04B-7F2B-45DA-8B2E-5F9081A682E2}"/>
    <cellStyle name="Normal 5 2 2 3 6" xfId="14725" xr:uid="{6B827CD4-B30C-4453-9E58-1BE9D4E2DA51}"/>
    <cellStyle name="Normal 5 2 2 4" xfId="3519" xr:uid="{98F42C95-3246-458A-A401-A05703DA053A}"/>
    <cellStyle name="Normal 5 2 2 4 2" xfId="7731" xr:uid="{DB84F5FE-3F79-4F42-BB04-2A3A87082043}"/>
    <cellStyle name="Normal 5 2 2 4 2 2" xfId="18585" xr:uid="{179CAA86-147B-41CA-A3F6-71331B96D066}"/>
    <cellStyle name="Normal 5 2 2 4 2 3" xfId="16164" xr:uid="{AE50F901-36E1-47F2-A7AD-46E45EC47A2E}"/>
    <cellStyle name="Normal 5 2 2 4 3" xfId="10366" xr:uid="{32588B98-732A-4B56-B46C-9B7EB445CEFC}"/>
    <cellStyle name="Normal 5 2 2 4 3 2" xfId="16665" xr:uid="{67EA2118-4D4A-40D4-9303-F13A8BB67DF7}"/>
    <cellStyle name="Normal 5 2 2 4 4" xfId="12704" xr:uid="{B4C043A1-27A8-4527-BA4E-278DD42C7E28}"/>
    <cellStyle name="Normal 5 2 2 4 4 2" xfId="19962" xr:uid="{14DF6DC6-C208-45BA-BEA9-68B0CE1045EF}"/>
    <cellStyle name="Normal 5 2 2 4 5" xfId="14769" xr:uid="{DF964426-D0E5-4941-ADE3-C3B21C3CA9E5}"/>
    <cellStyle name="Normal 5 2 2 5" xfId="4427" xr:uid="{2916930A-2DDA-44CD-9B39-D9F126728FF5}"/>
    <cellStyle name="Normal 5 2 2 6" xfId="3414" xr:uid="{69B98A09-C16A-44E5-BC6E-ED1B1BBBC431}"/>
    <cellStyle name="Normal 5 2 2 6 2" xfId="18574" xr:uid="{377025A2-4820-428E-A522-0259AC407F15}"/>
    <cellStyle name="Normal 5 2 2 6 3" xfId="16153" xr:uid="{319A43AD-A851-4679-A037-EE7C57231B6B}"/>
    <cellStyle name="Normal 5 2 2 7" xfId="7647" xr:uid="{6D363D55-D6CE-4547-8D2F-785F11994998}"/>
    <cellStyle name="Normal 5 2 2 7 2" xfId="16589" xr:uid="{4E2B15AF-8D03-4778-B675-6F77F24A6510}"/>
    <cellStyle name="Normal 5 2 2 8" xfId="19951" xr:uid="{CCB50145-58BB-4718-A12A-C179B3B2E765}"/>
    <cellStyle name="Normal 5 2 2 9" xfId="14702" xr:uid="{150F447E-1E39-4E07-A980-74289B0B5C3D}"/>
    <cellStyle name="Normal 5 2 3" xfId="278" xr:uid="{C3E321CA-56A5-4A54-B7F9-AD1DC0810CC5}"/>
    <cellStyle name="Normal 5 2 3 2" xfId="1376" xr:uid="{128A0022-C272-4554-B27A-622A16897905}"/>
    <cellStyle name="Normal 5 2 3 2 2" xfId="4428" xr:uid="{C516A717-122B-4384-BCE9-9628419F184C}"/>
    <cellStyle name="Normal 5 2 3 3" xfId="3420" xr:uid="{49A1F158-DE27-4102-8F23-1F1272BCE9CA}"/>
    <cellStyle name="Normal 5 2 3 3 2" xfId="10415" xr:uid="{C85854EC-8799-43FE-99C0-220E71DAC96C}"/>
    <cellStyle name="Normal 5 2 4" xfId="455" xr:uid="{337696CA-100E-447E-9A5B-F6BB53D3E011}"/>
    <cellStyle name="Normal 5 2 4 2" xfId="3538" xr:uid="{446E2E65-4EA2-428C-A2D3-B337FDAB77B6}"/>
    <cellStyle name="Normal 5 2 4 2 2" xfId="7750" xr:uid="{F6AE1071-A80A-4076-B28E-09588B1A3EA1}"/>
    <cellStyle name="Normal 5 2 4 2 2 2" xfId="18587" xr:uid="{CEA4C884-D130-49B0-9976-336C123F1617}"/>
    <cellStyle name="Normal 5 2 4 2 2 3" xfId="16166" xr:uid="{7B59B214-0FD0-4602-9291-3289DD69FB84}"/>
    <cellStyle name="Normal 5 2 4 2 3" xfId="16683" xr:uid="{125E574F-A841-4522-B893-7C52BB4A8774}"/>
    <cellStyle name="Normal 5 2 4 2 4" xfId="19964" xr:uid="{5AF87063-CB2C-454E-8E80-2CC2D518F06A}"/>
    <cellStyle name="Normal 5 2 4 2 5" xfId="14787" xr:uid="{AA9B5161-D9ED-45E6-AAAB-6921CB2766E4}"/>
    <cellStyle name="Normal 5 2 4 3" xfId="3438" xr:uid="{68133089-37C2-434D-9397-BDEA9F3D45A9}"/>
    <cellStyle name="Normal 5 2 4 3 2" xfId="18586" xr:uid="{97ACD6F8-FD7A-4C7C-9407-8D68CB465DD6}"/>
    <cellStyle name="Normal 5 2 4 3 3" xfId="16165" xr:uid="{E2B0CFD8-3CDB-42E9-B793-ECE79864F634}"/>
    <cellStyle name="Normal 5 2 4 4" xfId="7668" xr:uid="{4CB1D43A-E3CB-4DE9-9ECE-DA75FD195CC2}"/>
    <cellStyle name="Normal 5 2 4 4 2" xfId="16608" xr:uid="{8A9D39F3-E3A7-4910-9E83-5CCF826A4FD0}"/>
    <cellStyle name="Normal 5 2 4 5" xfId="10526" xr:uid="{B38EAFB2-7538-400D-8235-7B401CB144BD}"/>
    <cellStyle name="Normal 5 2 4 5 2" xfId="19963" xr:uid="{0982B6B4-3F03-4D0A-BDA6-9A4CB5D8B7D1}"/>
    <cellStyle name="Normal 5 2 4 6" xfId="12829" xr:uid="{824238C6-A7A2-4E94-A9F9-9F16B615A918}"/>
    <cellStyle name="Normal 5 2 4 7" xfId="14720" xr:uid="{FBB68527-702F-4ED9-A5BC-2CF6A2FF0D59}"/>
    <cellStyle name="Normal 5 2 5" xfId="874" xr:uid="{FA8EF3D8-3452-4882-84CE-EA6301C5EC98}"/>
    <cellStyle name="Normal 5 2 5 2" xfId="3406" xr:uid="{FED5840A-6665-4C09-A5DD-74B0ADD44C3E}"/>
    <cellStyle name="Normal 5 2 5 2 2" xfId="18588" xr:uid="{23291C7F-D385-40DC-B79F-897B8F7EBAA5}"/>
    <cellStyle name="Normal 5 2 5 2 3" xfId="16167" xr:uid="{A6EC699D-FD44-4A4E-B58D-5ED69DE86379}"/>
    <cellStyle name="Normal 5 2 5 3" xfId="7641" xr:uid="{E4C6771A-1146-4C6A-A9EA-F6752575FB26}"/>
    <cellStyle name="Normal 5 2 5 3 2" xfId="16583" xr:uid="{66D949C1-865C-4994-BA19-042A95D2C0CF}"/>
    <cellStyle name="Normal 5 2 5 4" xfId="10758" xr:uid="{3F39F426-838D-44C5-8EED-E2F40775BF33}"/>
    <cellStyle name="Normal 5 2 5 4 2" xfId="19965" xr:uid="{16842CC7-7FAE-470F-AD27-9615FF8FCB4A}"/>
    <cellStyle name="Normal 5 2 5 5" xfId="13030" xr:uid="{4B9A939C-D780-4CC4-BC5A-379D99CA5C43}"/>
    <cellStyle name="Normal 5 2 5 6" xfId="14697" xr:uid="{5A4672FB-8E19-4A06-A309-9E1FEC4460F1}"/>
    <cellStyle name="Normal 5 2 6" xfId="1097" xr:uid="{D133F6D7-5FFF-4DB1-91F9-6611DB43D794}"/>
    <cellStyle name="Normal 5 2 6 2" xfId="3511" xr:uid="{969B6929-D3B0-4B2F-B122-7CF6B4F5A51C}"/>
    <cellStyle name="Normal 5 2 6 2 2" xfId="18589" xr:uid="{88C214E5-C60C-475B-9732-EFF782019C3F}"/>
    <cellStyle name="Normal 5 2 6 2 3" xfId="16168" xr:uid="{D98E1F94-0DEC-4C53-A600-A9AE9C70BB2A}"/>
    <cellStyle name="Normal 5 2 6 3" xfId="7725" xr:uid="{5D480607-756A-4715-B131-56C38878E264}"/>
    <cellStyle name="Normal 5 2 6 3 2" xfId="16660" xr:uid="{3E8EE6BF-8B0B-4FE7-B596-B6C8713F6822}"/>
    <cellStyle name="Normal 5 2 6 4" xfId="19966" xr:uid="{29AC52D0-0778-45CC-AD57-473D99CDE120}"/>
    <cellStyle name="Normal 5 2 6 5" xfId="14764" xr:uid="{3CCD6C65-DC8C-4AAD-851A-CDD959549930}"/>
    <cellStyle name="Normal 5 2 7" xfId="4426" xr:uid="{64CF2B8B-4041-490D-8227-B914F0886687}"/>
    <cellStyle name="Normal 5 2 7 2" xfId="10322" xr:uid="{78541165-73C7-46A5-B9CA-27DE74903A2E}"/>
    <cellStyle name="Normal 5 2 7 3" xfId="12676" xr:uid="{9F3AE2A4-0750-4779-9836-60DFBDB757B6}"/>
    <cellStyle name="Normal 5 2 8" xfId="5978" xr:uid="{2881673C-AE86-4489-8171-36ACAA006B08}"/>
    <cellStyle name="Normal 5 2 9" xfId="15197" xr:uid="{24639EA3-0D28-489A-AF80-806FDE567FE3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4" xr:uid="{8670C1E2-0003-4411-ACF1-1FB8160579F7}"/>
    <cellStyle name="Normal 5 3 17 8 2 2 2" xfId="2046" xr:uid="{60158C45-344B-4D6B-9F88-92040F6F9DFA}"/>
    <cellStyle name="Normal 5 3 17 8 2 2 2 2" xfId="11473" xr:uid="{F3C58486-B851-47BF-AE26-D367795E2151}"/>
    <cellStyle name="Normal 5 3 17 8 2 2 2 2 2" xfId="18591" xr:uid="{5DED539C-8344-47CF-83B2-E9261E802CE3}"/>
    <cellStyle name="Normal 5 3 17 8 2 2 2 3" xfId="13662" xr:uid="{41788BE5-F982-4230-8917-1F43DC8D9A04}"/>
    <cellStyle name="Normal 5 3 17 8 2 2 2 4" xfId="16170" xr:uid="{FA32B515-06FB-4326-BC09-DA171B1B964C}"/>
    <cellStyle name="Normal 5 3 17 8 2 2 3" xfId="3068" xr:uid="{1A303658-87EC-4306-AF24-E5D8ECE79BF6}"/>
    <cellStyle name="Normal 5 3 17 8 2 2 3 2" xfId="12200" xr:uid="{D16BB273-E356-4E46-8490-149E73EAD088}"/>
    <cellStyle name="Normal 5 3 17 8 2 2 3 3" xfId="14383" xr:uid="{45CEA004-65A4-4C13-8C3D-253B11B59554}"/>
    <cellStyle name="Normal 5 3 17 8 2 2 3 4" xfId="16532" xr:uid="{47789692-C5A7-4C66-A0F6-17D60F110654}"/>
    <cellStyle name="Normal 5 3 17 8 2 2 4" xfId="3355" xr:uid="{A4267AD4-284D-4F4C-B0BA-2C40FC8F7E4B}"/>
    <cellStyle name="Normal 5 3 17 8 2 2 4 2" xfId="19968" xr:uid="{320F9F99-B746-4928-8CC3-147044FFDF46}"/>
    <cellStyle name="Normal 5 3 17 8 2 2 5" xfId="7598" xr:uid="{2863ED6A-11FD-446A-9ABF-44607622895C}"/>
    <cellStyle name="Normal 5 3 17 8 2 2 6" xfId="10378" xr:uid="{B514D662-FFAD-4892-B193-E0B92E79BDA1}"/>
    <cellStyle name="Normal 5 3 17 8 2 2 7" xfId="12714" xr:uid="{52F365F6-6BD3-4EE0-B94E-82C02A5FF167}"/>
    <cellStyle name="Normal 5 3 17 8 2 2 8" xfId="14663" xr:uid="{CA7DE527-FC87-4F25-9C85-404C8B5EFF96}"/>
    <cellStyle name="Normal 5 3 17 8 2 3" xfId="412" xr:uid="{78B2314B-7A6D-48EE-92EF-C5B9BE77C8DF}"/>
    <cellStyle name="Normal 5 3 17 8 2 3 2" xfId="10493" xr:uid="{AA4ED1B6-020B-4AC1-BE48-7D2F5002CF37}"/>
    <cellStyle name="Normal 5 3 17 8 2 3 3" xfId="12805" xr:uid="{5876BBBB-9360-4572-BCC3-BEE5F53F27F0}"/>
    <cellStyle name="Normal 5 3 17 8 2 4" xfId="850" xr:uid="{8E625732-D856-4A1D-ACAB-FEE3E7C9E8C5}"/>
    <cellStyle name="Normal 5 3 17 8 2 4 2" xfId="10734" xr:uid="{F12CB521-7029-449A-B7B4-0BA689E2BA51}"/>
    <cellStyle name="Normal 5 3 17 8 2 4 3" xfId="13006" xr:uid="{DCA2398B-BB3E-4D32-97E4-7B7C7ECD4E3E}"/>
    <cellStyle name="Normal 5 3 17 8 2 5" xfId="1030" xr:uid="{F28DFB49-1C1C-4BDF-B34C-5A67B1F1B723}"/>
    <cellStyle name="Normal 5 3 17 8 2 5 2" xfId="10909" xr:uid="{A285BF85-5BBE-43AD-BC70-05C4B1407A56}"/>
    <cellStyle name="Normal 5 3 17 8 2 5 3" xfId="13177" xr:uid="{1623790C-5324-4547-B8D3-3E6F4F54BCAF}"/>
    <cellStyle name="Normal 5 3 17 8 2 6" xfId="1166" xr:uid="{AF1C49BA-6479-4B94-A8D3-BFAB07BB9161}"/>
    <cellStyle name="Normal 5 3 17 8 2 6 2" xfId="11023" xr:uid="{1FE79E29-028B-4290-93B5-DA2416140E43}"/>
    <cellStyle name="Normal 5 3 17 8 2 6 3" xfId="13283" xr:uid="{219FD131-FDA5-48AE-BA76-BAE196540F12}"/>
    <cellStyle name="Normal 5 3 17 8 2 7" xfId="2679" xr:uid="{66839E7A-04B7-4CAE-9B34-66705BB97B91}"/>
    <cellStyle name="Normal 5 3 17 8 2 7 2" xfId="11811" xr:uid="{FAE364F4-1985-4E16-86D7-3D7101210C7E}"/>
    <cellStyle name="Normal 5 3 17 8 2 7 3" xfId="13994" xr:uid="{ED58F67D-D96A-4348-BC20-4351FAD7E065}"/>
    <cellStyle name="Normal 5 3 17 8 2 8" xfId="10042" xr:uid="{7D56E0AA-958C-44F2-9872-11FE2D7ABA36}"/>
    <cellStyle name="Normal 5 3 17 8 2 9" xfId="12524" xr:uid="{477F06E6-E0AF-4250-A32C-E6F6AE79F294}"/>
    <cellStyle name="Normal 5 3 17 8 3" xfId="10290" xr:uid="{0F8A2C73-E109-476C-B9BF-873F45E27E5D}"/>
    <cellStyle name="Normal 5 3 17 8 4" xfId="12656" xr:uid="{621E7E2C-1574-4BD3-B47E-8773F4206C39}"/>
    <cellStyle name="Normal 5 3 2" xfId="1387" xr:uid="{A0338A65-CBF7-433E-8DBE-7274BABE2BF3}"/>
    <cellStyle name="Normal 5 3 2 2" xfId="5890" xr:uid="{E373BDD6-26B8-49D0-B92B-91E8F78ED579}"/>
    <cellStyle name="Normal 5 3 2 3" xfId="3441" xr:uid="{FEBBCE89-407C-454D-8618-C95A6FD5E445}"/>
    <cellStyle name="Normal 5 3 3" xfId="470" xr:uid="{315C49B0-3D70-4D2A-A20F-0D71E290C4BA}"/>
    <cellStyle name="Normal 5 3 3 2" xfId="4429" xr:uid="{5BE54120-0DD2-42D6-8FF1-B5C2815E80E0}"/>
    <cellStyle name="Normal 5 3 4" xfId="6000" xr:uid="{B2A39585-AC62-4237-B8FB-0F0BD6EBC972}"/>
    <cellStyle name="Normal 5 3 4 2" xfId="10365" xr:uid="{BB1958D4-9F51-4260-9FB3-697D4665BCE8}"/>
    <cellStyle name="Normal 5 3 5" xfId="65" xr:uid="{EFEE768E-082C-4D50-A851-0C45D6CD96E2}"/>
    <cellStyle name="Normal 5 3 5 2" xfId="172" xr:uid="{F32EB411-726E-478D-8049-E6792A9D7F0C}"/>
    <cellStyle name="Normal 5 3 5 2 10" xfId="18590" xr:uid="{2FFC7EBD-0654-48C1-9DEF-B65876067217}"/>
    <cellStyle name="Normal 5 3 5 2 2" xfId="241" xr:uid="{5C815A07-B370-4960-8918-A90137C63773}"/>
    <cellStyle name="Normal 5 3 5 2 2 2" xfId="2051" xr:uid="{400F86FC-6DC8-4750-83C1-5940612D17C0}"/>
    <cellStyle name="Normal 5 3 5 2 2 2 2" xfId="11478" xr:uid="{88FDA8DA-8FA6-4E6A-9076-AA2982FEE050}"/>
    <cellStyle name="Normal 5 3 5 2 2 2 2 2" xfId="18592" xr:uid="{35AF4D6F-3E4C-4D29-B293-208CBEDBFE85}"/>
    <cellStyle name="Normal 5 3 5 2 2 2 3" xfId="13667" xr:uid="{0288B599-0688-4BF6-95D4-D51E900669B6}"/>
    <cellStyle name="Normal 5 3 5 2 2 2 4" xfId="16171" xr:uid="{67CA9A2A-4BD0-4CD1-84D9-B011FA4F3011}"/>
    <cellStyle name="Normal 5 3 5 2 2 3" xfId="3073" xr:uid="{36AE0FBB-E44A-410F-949D-FF5C8EBA2E24}"/>
    <cellStyle name="Normal 5 3 5 2 2 3 2" xfId="12205" xr:uid="{94F23049-FDF1-4A96-B7F2-06EC23E16CDF}"/>
    <cellStyle name="Normal 5 3 5 2 2 3 3" xfId="14388" xr:uid="{8A1BEAF4-692B-43F1-BEFE-A43C7D4D196D}"/>
    <cellStyle name="Normal 5 3 5 2 2 3 4" xfId="16543" xr:uid="{2620C401-8460-4B8E-995F-AEDF0A88F283}"/>
    <cellStyle name="Normal 5 3 5 2 2 4" xfId="3363" xr:uid="{295EB800-D620-4DE5-BF3A-94605E1880FE}"/>
    <cellStyle name="Normal 5 3 5 2 2 4 2" xfId="19969" xr:uid="{82ED22EE-B60D-4986-94E5-32BA3B8D7394}"/>
    <cellStyle name="Normal 5 3 5 2 2 5" xfId="7605" xr:uid="{0EFC106D-A4C9-4A54-A519-CA2A8B9286AA}"/>
    <cellStyle name="Normal 5 3 5 2 2 6" xfId="10384" xr:uid="{B1FB1464-42F5-45E8-AF6A-1E0A21559E90}"/>
    <cellStyle name="Normal 5 3 5 2 2 7" xfId="12720" xr:uid="{4C8669AF-89E2-42E8-9C90-1D7CB88C5EEC}"/>
    <cellStyle name="Normal 5 3 5 2 2 8" xfId="14669" xr:uid="{A341C240-D1AD-4240-B851-DAAA9C0B3392}"/>
    <cellStyle name="Normal 5 3 5 2 3" xfId="423" xr:uid="{1F2070BD-EC8D-4EE7-99A9-C14A87E1797F}"/>
    <cellStyle name="Normal 5 3 5 2 3 2" xfId="10500" xr:uid="{39B95174-F97F-4031-979B-E80553159312}"/>
    <cellStyle name="Normal 5 3 5 2 3 3" xfId="12812" xr:uid="{8AED808C-F20B-4DE6-949B-50142F8D5E01}"/>
    <cellStyle name="Normal 5 3 5 2 4" xfId="857" xr:uid="{07142AD1-335D-4E3B-8A77-01AA2354B353}"/>
    <cellStyle name="Normal 5 3 5 2 4 2" xfId="10741" xr:uid="{2A12E0D3-3313-4546-BF50-0C6523E42C5B}"/>
    <cellStyle name="Normal 5 3 5 2 4 3" xfId="13013" xr:uid="{91E5DA61-015F-471C-B79F-E00B694CD119}"/>
    <cellStyle name="Normal 5 3 5 2 5" xfId="1037" xr:uid="{A5940FA5-B7CC-4CF7-B109-F791758FD78B}"/>
    <cellStyle name="Normal 5 3 5 2 5 2" xfId="10916" xr:uid="{527FEF48-6731-48C7-BFE2-BB7BC35DC1A4}"/>
    <cellStyle name="Normal 5 3 5 2 5 3" xfId="13184" xr:uid="{466A9B56-B5E1-48EF-B59B-B0311E88E334}"/>
    <cellStyle name="Normal 5 3 5 2 6" xfId="1171" xr:uid="{20C4703E-74AC-4E85-9221-28A9BC7AA525}"/>
    <cellStyle name="Normal 5 3 5 2 6 2" xfId="11028" xr:uid="{05178448-A4EC-4CDD-9B93-0DF261DF3137}"/>
    <cellStyle name="Normal 5 3 5 2 6 3" xfId="13288" xr:uid="{ACD172AC-9D6E-46AC-87D7-1343275DBAB5}"/>
    <cellStyle name="Normal 5 3 5 2 7" xfId="2684" xr:uid="{6BD3D3F9-F87F-4306-9C1E-DFDD4AEDBD8A}"/>
    <cellStyle name="Normal 5 3 5 2 7 2" xfId="11816" xr:uid="{60AA506C-3228-46B6-82A4-E7A0B7713CA8}"/>
    <cellStyle name="Normal 5 3 5 2 7 3" xfId="13999" xr:uid="{1F044EDA-9F57-44E8-AC8D-96C559AF4C8A}"/>
    <cellStyle name="Normal 5 3 5 2 8" xfId="10338" xr:uid="{0C01A6BB-37A3-4FF6-9B4E-7211C4B9484B}"/>
    <cellStyle name="Normal 5 3 5 2 9" xfId="12689" xr:uid="{5CA85A94-E064-4BE4-B79B-B8EB794DD9DE}"/>
    <cellStyle name="Normal 5 3 5 3" xfId="10285" xr:uid="{7D196722-7A78-41BD-B1B8-64AE380FADAD}"/>
    <cellStyle name="Normal 5 3 5 4" xfId="12651" xr:uid="{B7F50145-C54A-4FD0-AE75-5D314E89D95D}"/>
    <cellStyle name="Normal 5 3 5 5" xfId="16169" xr:uid="{398828EF-C8D2-40DA-9596-61DBB8F6B781}"/>
    <cellStyle name="Normal 5 3 6" xfId="3345" xr:uid="{681FCEA1-47EC-45A5-8026-FCBB1A120055}"/>
    <cellStyle name="Normal 5 3 6 2" xfId="16522" xr:uid="{55E232E9-174D-4FB1-A2C5-0E919BE69171}"/>
    <cellStyle name="Normal 5 3 7" xfId="7588" xr:uid="{5E0448B4-CC24-4B1D-8F1E-4D512E116B05}"/>
    <cellStyle name="Normal 5 3 7 2" xfId="19967" xr:uid="{E47EDFDD-6CA5-493B-8CD2-348DB3C02614}"/>
    <cellStyle name="Normal 5 3 8" xfId="14655" xr:uid="{EFD408EA-02A6-4F3C-BA69-90D8C379AB70}"/>
    <cellStyle name="Normal 5 4" xfId="219" xr:uid="{EC491CF7-7789-48F4-9850-E8073F5773DC}"/>
    <cellStyle name="Normal 5 4 2" xfId="259" xr:uid="{CC329FB0-EB23-40D3-9B9A-01D2ABDC81F1}"/>
    <cellStyle name="Normal 5 4 2 2" xfId="458" xr:uid="{4CE6BCF4-D73C-4EE8-A767-AF0270A70F3D}"/>
    <cellStyle name="Normal 5 4 2 2 2" xfId="996" xr:uid="{C0B97146-F0ED-4AA6-9E84-39D7870219D0}"/>
    <cellStyle name="Normal 5 4 2 2 2 2" xfId="1084" xr:uid="{681F1D29-3C7D-4D97-AE89-D2A44346E0C0}"/>
    <cellStyle name="Normal 5 4 2 2 2 2 2" xfId="10946" xr:uid="{773D70E1-E961-4DE3-9C1E-34B6889F83A2}"/>
    <cellStyle name="Normal 5 4 2 2 2 2 3" xfId="13207" xr:uid="{402E0DD6-12A7-4698-AB7C-8ABF70AFFB02}"/>
    <cellStyle name="Normal 5 4 2 2 2 3" xfId="10880" xr:uid="{CF45D1EF-FA85-4419-94F6-55DDBE84F929}"/>
    <cellStyle name="Normal 5 4 2 2 2 4" xfId="13152" xr:uid="{05D6268D-D680-480D-9311-F47D879AB169}"/>
    <cellStyle name="Normal 5 4 2 2 3" xfId="10528" xr:uid="{B3586A1A-1B85-4611-BBC8-3DC15676E348}"/>
    <cellStyle name="Normal 5 4 2 2 4" xfId="12830" xr:uid="{6B3AB155-1622-4E1E-ACE7-D88E53DF81AF}"/>
    <cellStyle name="Normal 5 4 2 3" xfId="875" xr:uid="{0DB25D9B-8619-4604-A2EC-A2C28604BF6C}"/>
    <cellStyle name="Normal 5 4 2 3 2" xfId="10759" xr:uid="{C9D910B3-6ABD-424C-B2CA-FB1D6E53FF98}"/>
    <cellStyle name="Normal 5 4 2 3 3" xfId="13031" xr:uid="{49A48284-F128-40E9-B5EE-8EA7EB511300}"/>
    <cellStyle name="Normal 5 4 2 4" xfId="3316" xr:uid="{F6A3D61F-4C29-4C94-8007-58C19D973468}"/>
    <cellStyle name="Normal 5 4 2 4 2" xfId="12448" xr:uid="{B6159116-0EEE-4524-8233-D20A883123EB}"/>
    <cellStyle name="Normal 5 4 2 4 3" xfId="14630" xr:uid="{78BA89C9-F45F-4A4D-9BBE-7B0CF3C8EA85}"/>
    <cellStyle name="Normal 5 4 2 5" xfId="5891" xr:uid="{2B6D9CDC-C8EC-4B64-89D8-6D404AEF2004}"/>
    <cellStyle name="Normal 5 4 2 6" xfId="10401" xr:uid="{D0C28CFA-3222-4D09-A5F4-72B9E01FD941}"/>
    <cellStyle name="Normal 5 4 2 7" xfId="12733" xr:uid="{47529145-F2C9-487F-B6A5-AAF83DAAB40A}"/>
    <cellStyle name="Normal 5 4 3" xfId="1981" xr:uid="{614D8762-DE24-4285-A221-8A68163ECCDB}"/>
    <cellStyle name="Normal 5 4 3 2" xfId="4430" xr:uid="{1DFF3892-0F34-4721-A75B-FB8487CEB652}"/>
    <cellStyle name="Normal 5 4 3 3" xfId="11408" xr:uid="{AABCDFD5-E6D5-4DA5-9D49-E09747EA26A4}"/>
    <cellStyle name="Normal 5 4 3 4" xfId="13597" xr:uid="{F5FE0803-DEB1-4949-A55E-60CA58BE8436}"/>
    <cellStyle name="Normal 5 4 4" xfId="3003" xr:uid="{F979C7B2-EC32-4AB3-BB91-B46BE4F33C2F}"/>
    <cellStyle name="Normal 5 4 4 2" xfId="12135" xr:uid="{C067BA56-06DB-404E-A211-6F306CA8C358}"/>
    <cellStyle name="Normal 5 4 4 3" xfId="14318" xr:uid="{287C27CE-C0C6-44FC-B636-904EAAAEFD41}"/>
    <cellStyle name="Normal 5 4 5" xfId="3433" xr:uid="{54F67815-B9F0-4FF7-9DEC-A39B0AED7139}"/>
    <cellStyle name="Normal 5 4 5 2" xfId="10369" xr:uid="{21072311-C6D5-4667-8156-0945C9F7364A}"/>
    <cellStyle name="Normal 5 4 5 3" xfId="12706" xr:uid="{8131A3A6-5E07-4892-ACD4-4A882819B8B6}"/>
    <cellStyle name="Normal 5 5" xfId="308" xr:uid="{9DC5B3A3-0001-4441-8C5F-4DC5C22E9ACB}"/>
    <cellStyle name="Normal 5 5 2" xfId="4431" xr:uid="{FF0F893D-65D5-4C97-A0B8-74C538043436}"/>
    <cellStyle name="Normal 5 5 3" xfId="3506" xr:uid="{DAE42A2F-A274-43AB-A64D-E759673251DC}"/>
    <cellStyle name="Normal 5 5 3 2" xfId="18593" xr:uid="{8FD3EF21-96AF-4E42-862D-6291AE354ECE}"/>
    <cellStyle name="Normal 5 5 3 3" xfId="16172" xr:uid="{E29A6B87-A1E6-4444-A4A1-5E0B4AFC71EE}"/>
    <cellStyle name="Normal 5 5 4" xfId="7720" xr:uid="{649CA9A6-6D2F-426A-A712-57B814196C4D}"/>
    <cellStyle name="Normal 5 5 4 2" xfId="16655" xr:uid="{05149FC1-9FE3-4CFC-8678-613E5F0B734A}"/>
    <cellStyle name="Normal 5 5 5" xfId="10441" xr:uid="{149F7B99-2492-49F3-8DB8-FE6EEEE54419}"/>
    <cellStyle name="Normal 5 5 5 2" xfId="19970" xr:uid="{DDA85FDB-0B93-4835-919F-D8A1DA0DA07A}"/>
    <cellStyle name="Normal 5 5 6" xfId="12766" xr:uid="{FFE6C927-20E6-4D87-A5A0-2AD56D1C4823}"/>
    <cellStyle name="Normal 5 5 7" xfId="14759" xr:uid="{FE878348-FE20-4BC0-903B-048724E7364D}"/>
    <cellStyle name="Normal 5 6" xfId="792" xr:uid="{9D83CC11-EBED-4C94-B3C6-7E1131490090}"/>
    <cellStyle name="Normal 5 6 2" xfId="5950" xr:uid="{B1A1D553-08CD-43DF-A3E6-C7B1DB440218}"/>
    <cellStyle name="Normal 5 6 3" xfId="5780" xr:uid="{582C4AFC-1C75-4799-82B1-ACC28D2642C8}"/>
    <cellStyle name="Normal 5 6 4" xfId="10677" xr:uid="{8EBD9912-5F29-4727-B4E7-2240B7DCD1D3}"/>
    <cellStyle name="Normal 5 6 5" xfId="12949" xr:uid="{B0A01F4A-1506-41D4-81C4-80B759A6BCC9}"/>
    <cellStyle name="Normal 5 7" xfId="1022" xr:uid="{15DEF146-C9BF-4E60-94D2-58296B925726}"/>
    <cellStyle name="Normal 5 7 2" xfId="5889" xr:uid="{099A2C78-C2D4-4CE4-B654-19C13E4F26F3}"/>
    <cellStyle name="Normal 5 7 3" xfId="10901" xr:uid="{E54034EC-0C19-4D32-BBB7-450F13497A86}"/>
    <cellStyle name="Normal 5 7 4" xfId="13169" xr:uid="{F2F50178-62C0-46B1-8785-526E1C3D4151}"/>
    <cellStyle name="Normal 5 8" xfId="1088" xr:uid="{FED936F9-1682-45CA-9490-AF6909B0C56A}"/>
    <cellStyle name="Normal 5 8 2" xfId="4425" xr:uid="{F1A946A0-87E9-4CD8-A939-3A13490CD93B}"/>
    <cellStyle name="Normal 5 8 3" xfId="10949" xr:uid="{F5CDDA8A-3EA2-4063-9A86-683E44F4BECD}"/>
    <cellStyle name="Normal 5 8 4" xfId="13210" xr:uid="{F28B8EED-C653-4C85-832D-859B5DA2D369}"/>
    <cellStyle name="Normal 5 9" xfId="2607" xr:uid="{8BFBAFC4-6D18-44D4-942A-ADB79BC59B33}"/>
    <cellStyle name="Normal 5 9 2" xfId="11739" xr:uid="{805389E0-1790-419C-BE7A-D069D1601047}"/>
    <cellStyle name="Normal 5 9 2 2" xfId="18594" xr:uid="{0C0DE0E5-1EC8-4E27-B1AC-253FC81E6364}"/>
    <cellStyle name="Normal 5 9 2 3" xfId="16173" xr:uid="{811D525D-36A6-4704-9430-BC25FF7CB106}"/>
    <cellStyle name="Normal 5 9 3" xfId="13922" xr:uid="{B190A08C-4977-40AA-88B6-79770AB257EB}"/>
    <cellStyle name="Normal 5 9 3 2" xfId="17458" xr:uid="{956011B8-016C-4D6E-89B3-D863B69B8BC3}"/>
    <cellStyle name="Normal 5 9 4" xfId="19971" xr:uid="{2399154E-D68B-4659-8039-EDC5B9939809}"/>
    <cellStyle name="Normal 5 9 5" xfId="15095" xr:uid="{05AB4AA1-434D-4B5A-BA79-8FC0B93C3E10}"/>
    <cellStyle name="Normal 5_Bulk _ Audit" xfId="4432" xr:uid="{8970CBBD-2A78-4738-9886-6A4D1C074492}"/>
    <cellStyle name="Normal 50" xfId="1464" xr:uid="{C712DE46-1C33-415E-A6D2-C775BFF841F5}"/>
    <cellStyle name="Normal 50 2" xfId="5972" xr:uid="{DC7DA16D-1CE4-48FA-92A9-7C540B33FA1C}"/>
    <cellStyle name="Normal 50 2 2" xfId="11153" xr:uid="{866E5418-7B73-499A-B7D2-EA5DAD90ECA3}"/>
    <cellStyle name="Normal 50 2 3" xfId="15044" xr:uid="{C58BD21F-6818-4485-9AA4-9F5E05DEB8DE}"/>
    <cellStyle name="Normal 50 3" xfId="10217" xr:uid="{10F017D8-2FCB-4E28-AC9F-03EB0B8252C3}"/>
    <cellStyle name="Normal 50 3 2" xfId="16174" xr:uid="{DF23C11F-BE20-46BB-AAD8-CC3E0CA977E9}"/>
    <cellStyle name="Normal 51" xfId="1467" xr:uid="{9452ED57-9A88-404B-BAD3-1FD744EA7992}"/>
    <cellStyle name="Normal 51 2" xfId="6041" xr:uid="{6E427753-DFEE-4CD3-884F-EEB6F3ADA218}"/>
    <cellStyle name="Normal 51 2 2" xfId="11155" xr:uid="{D7FB191E-D403-4BDF-B83C-8838C93059EC}"/>
    <cellStyle name="Normal 51 2 3" xfId="15045" xr:uid="{F36EFF34-888D-4DCD-8A45-48AFBAE5B220}"/>
    <cellStyle name="Normal 51 3" xfId="10196" xr:uid="{D6868E64-E473-47FF-86E2-94047E0D881A}"/>
    <cellStyle name="Normal 51 3 2" xfId="16175" xr:uid="{C6B8087E-EB71-498E-AF99-4FBD064FB4F6}"/>
    <cellStyle name="Normal 52" xfId="149" xr:uid="{116E7844-237A-49C1-9317-2784972A0517}"/>
    <cellStyle name="Normal 52 2" xfId="10243" xr:uid="{4FD83025-6F60-4C6D-9554-70A2552CE9A9}"/>
    <cellStyle name="Normal 53" xfId="1468" xr:uid="{FF0FBC0D-F92A-4C1A-B8A2-C0FE01A55F97}"/>
    <cellStyle name="Normal 53 2" xfId="6046" xr:uid="{90A1D149-F0EB-45A6-B6E6-7779AC672173}"/>
    <cellStyle name="Normal 53 2 2" xfId="11156" xr:uid="{415A6409-A2DF-43AA-9C7E-1A82A0E0EAB8}"/>
    <cellStyle name="Normal 53 3" xfId="10249" xr:uid="{E2C5449B-087A-4AE5-8275-36F73651D059}"/>
    <cellStyle name="Normal 54" xfId="1475" xr:uid="{4B439E51-39A8-491C-8B92-3BB37431DBA2}"/>
    <cellStyle name="Normal 54 2" xfId="6054" xr:uid="{04D9E6AB-E6F2-4703-B114-D9D910338B90}"/>
    <cellStyle name="Normal 54 2 2" xfId="11160" xr:uid="{075D37E7-982B-46BA-8954-55D3ED08A702}"/>
    <cellStyle name="Normal 54 2 2 2" xfId="18595" xr:uid="{1170A6E6-DAF1-42CC-BC03-182667BFB64C}"/>
    <cellStyle name="Normal 54 2 2 3" xfId="16176" xr:uid="{D9207FC8-CE4B-4C46-A238-8517A7EB5847}"/>
    <cellStyle name="Normal 54 2 3" xfId="17435" xr:uid="{B4B2148C-26CA-4048-AB7D-7E61F752BA12}"/>
    <cellStyle name="Normal 54 2 4" xfId="19972" xr:uid="{1905CB52-5D2B-4B16-86BE-52CC184F1A5F}"/>
    <cellStyle name="Normal 54 2 5" xfId="15061" xr:uid="{FEECE5EB-C123-4792-9C67-45DE9FCB825B}"/>
    <cellStyle name="Normal 54 3" xfId="8806" xr:uid="{39751FB6-75D4-4034-9136-BF4831C5E5CA}"/>
    <cellStyle name="Normal 54 3 2" xfId="16177" xr:uid="{C41A847B-8EE2-4DAC-B748-9793F0625232}"/>
    <cellStyle name="Normal 54 3 2 2" xfId="18596" xr:uid="{3F4615DD-0838-46AA-B1E3-688778370550}"/>
    <cellStyle name="Normal 54 3 3" xfId="17507" xr:uid="{1C3B8C0C-486C-474D-9D81-371E0FF5BCA4}"/>
    <cellStyle name="Normal 54 3 4" xfId="19973" xr:uid="{A49F2645-442E-4943-811A-8800C6BE5520}"/>
    <cellStyle name="Normal 54 3 5" xfId="15184" xr:uid="{E038EE75-3F3D-4A0A-8CCD-AA6735C00D7D}"/>
    <cellStyle name="Normal 54 4" xfId="10140" xr:uid="{C24B58A3-3CD1-412A-AA3A-E694F5544AF7}"/>
    <cellStyle name="Normal 54 4 2" xfId="17612" xr:uid="{7F9A9B34-819C-4160-814C-DB95FE4C54B3}"/>
    <cellStyle name="Normal 54 4 3" xfId="15291" xr:uid="{AE77152D-9961-4A43-8B8D-7188FA053A6A}"/>
    <cellStyle name="Normal 54 5" xfId="12588" xr:uid="{75E2A771-4674-494E-B828-B6795CAE0190}"/>
    <cellStyle name="Normal 54 5 2" xfId="17124" xr:uid="{2D062142-C453-4994-BCCA-F127F78C1CE6}"/>
    <cellStyle name="Normal 54 6" xfId="19072" xr:uid="{17235654-FE98-4F47-8520-48C003CAFC7E}"/>
    <cellStyle name="Normal 54 7" xfId="14906" xr:uid="{803E5981-9DF5-4736-B8C2-CEAA6A76CBC2}"/>
    <cellStyle name="Normal 55" xfId="1485" xr:uid="{3A718246-E64E-4E82-95A3-9258DAF781D8}"/>
    <cellStyle name="Normal 55 2" xfId="6342" xr:uid="{61159C84-883B-40BD-8092-4783A5B3824B}"/>
    <cellStyle name="Normal 55 2 2" xfId="11164" xr:uid="{C8F4FFA2-45F9-4163-B9BF-68320236AF92}"/>
    <cellStyle name="Normal 55 2 2 2" xfId="18597" xr:uid="{C85DB261-74D8-426D-A9F0-DBD1F1C1DCED}"/>
    <cellStyle name="Normal 55 2 3" xfId="16178" xr:uid="{742606D7-C617-4D02-BA32-BC57C9D92D92}"/>
    <cellStyle name="Normal 55 3" xfId="8965" xr:uid="{02A8F6BD-C442-4011-9335-1554B49E5C3B}"/>
    <cellStyle name="Normal 55 3 2" xfId="17257" xr:uid="{2AF073FA-B043-4750-8583-7092AD3CBE2B}"/>
    <cellStyle name="Normal 55 4" xfId="10251" xr:uid="{679791B7-6EDA-4519-80E4-B7303D4CBFF6}"/>
    <cellStyle name="Normal 55 4 2" xfId="19974" xr:uid="{90F87F7D-811F-41D4-A8C5-51896E428572}"/>
    <cellStyle name="Normal 55 5" xfId="14985" xr:uid="{BC9E877B-E0C9-4D74-B5D6-DDB84825E6FA}"/>
    <cellStyle name="Normal 56" xfId="1511" xr:uid="{767B82EA-D88D-4A23-A936-21517059AE44}"/>
    <cellStyle name="Normal 56 2" xfId="6404" xr:uid="{49C04932-5A71-44BA-9611-6C6ED15A7C07}"/>
    <cellStyle name="Normal 56 2 2" xfId="11173" xr:uid="{D8C9A6D2-E9FF-499F-9706-45ADB4C870E5}"/>
    <cellStyle name="Normal 56 2 2 2" xfId="18598" xr:uid="{A6FB4337-81DF-49B7-8D4C-00754A380521}"/>
    <cellStyle name="Normal 56 2 3" xfId="16179" xr:uid="{895EB413-5B06-420A-B8DC-7C0A9D541C11}"/>
    <cellStyle name="Normal 56 3" xfId="9002" xr:uid="{6C0EE35C-A6AA-4A43-AFC4-0AA9E34B96BF}"/>
    <cellStyle name="Normal 56 3 2" xfId="17288" xr:uid="{407B73AC-F022-4B78-ACE2-594C41A7B0AC}"/>
    <cellStyle name="Normal 56 4" xfId="10255" xr:uid="{97392E30-9937-4D6B-81B3-6B51C351F784}"/>
    <cellStyle name="Normal 56 4 2" xfId="19975" xr:uid="{2076ECE9-16D6-4801-A2BD-B31F5EFDEFBB}"/>
    <cellStyle name="Normal 56 5" xfId="15002" xr:uid="{6DDB9CAA-3130-474A-90DD-6B513A401EAF}"/>
    <cellStyle name="Normal 57" xfId="365" xr:uid="{246256AD-683E-4C78-8A7A-CC8AC1CBFB87}"/>
    <cellStyle name="Normal 57 2" xfId="826" xr:uid="{1ADB123F-3025-43AC-A437-82F35B8DA456}"/>
    <cellStyle name="Normal 57 2 2" xfId="2025" xr:uid="{0370CB01-7864-495F-8EC9-9DFCC3F3E792}"/>
    <cellStyle name="Normal 57 2 2 2" xfId="11452" xr:uid="{AA32728A-FCF7-4674-98DC-FD77F5AF63D5}"/>
    <cellStyle name="Normal 57 2 2 3" xfId="13641" xr:uid="{EFD7BAF8-422D-443F-9116-D3910EF5BB0E}"/>
    <cellStyle name="Normal 57 2 3" xfId="3047" xr:uid="{6017D379-CF53-4FA6-8D13-CB4EA395AB21}"/>
    <cellStyle name="Normal 57 2 3 2" xfId="12179" xr:uid="{5D557B0E-422B-4197-9360-8860383D7C9D}"/>
    <cellStyle name="Normal 57 2 3 3" xfId="14362" xr:uid="{1F67036B-0732-4B6F-9531-483231AA51B9}"/>
    <cellStyle name="Normal 57 2 4" xfId="10711" xr:uid="{BF5FDC83-5064-4F39-8EEC-80DA731EAC99}"/>
    <cellStyle name="Normal 57 2 5" xfId="12983" xr:uid="{08838DB8-3838-40E4-B10B-C126D3A43112}"/>
    <cellStyle name="Normal 57 3" xfId="1138" xr:uid="{DAE28242-A6B3-4521-959C-624ED6286BD5}"/>
    <cellStyle name="Normal 57 3 2" xfId="10997" xr:uid="{84911CA3-DF17-4F22-9C32-95E213A2C142}"/>
    <cellStyle name="Normal 57 3 3" xfId="13258" xr:uid="{008E8C9A-86C1-4D48-B44E-B4A33E5BE5D8}"/>
    <cellStyle name="Normal 57 4" xfId="2654" xr:uid="{964D55F9-EFB3-47B7-B4D4-47F69FF46B28}"/>
    <cellStyle name="Normal 57 4 2" xfId="11786" xr:uid="{0F1520FF-BFC1-4878-A3A4-80054D041093}"/>
    <cellStyle name="Normal 57 4 3" xfId="13969" xr:uid="{84F7004B-3021-4E4E-80A2-6C889737E7AD}"/>
    <cellStyle name="Normal 57 5" xfId="4433" xr:uid="{3E607E9D-615C-482F-B916-B3620908534B}"/>
    <cellStyle name="Normal 57 6" xfId="10014" xr:uid="{CB56FDE1-4933-4BC4-8B5C-E2D249475F1A}"/>
    <cellStyle name="Normal 57 7" xfId="12496" xr:uid="{099C776D-9CF9-40EA-B66E-F98CEBC07C39}"/>
    <cellStyle name="Normal 58" xfId="366" xr:uid="{C031A687-9993-404E-872E-883631275502}"/>
    <cellStyle name="Normal 58 2" xfId="827" xr:uid="{E56DD9A7-DA4D-4279-9CE9-043F195D5CEA}"/>
    <cellStyle name="Normal 58 2 2" xfId="2026" xr:uid="{392DBADC-7AD3-4159-A6A0-A00D67F4ADB6}"/>
    <cellStyle name="Normal 58 2 2 2" xfId="11453" xr:uid="{0DF4E14E-85B2-4CC6-81E0-A5668FEDC358}"/>
    <cellStyle name="Normal 58 2 2 3" xfId="13642" xr:uid="{C6DD0CB0-99CE-4EA0-915D-36A3CFB3A121}"/>
    <cellStyle name="Normal 58 2 3" xfId="3048" xr:uid="{9C76DD46-37A4-466D-A74B-AEF7D000B245}"/>
    <cellStyle name="Normal 58 2 3 2" xfId="12180" xr:uid="{8D982793-296E-46D7-8FD4-A9C9B0E1CB91}"/>
    <cellStyle name="Normal 58 2 3 3" xfId="14363" xr:uid="{7C89DD22-5515-45E8-976F-8B808FDBEC3A}"/>
    <cellStyle name="Normal 58 2 4" xfId="10712" xr:uid="{D4A32C0A-2190-4E4D-8739-4E6DE67E520E}"/>
    <cellStyle name="Normal 58 2 5" xfId="12984" xr:uid="{A78EFE8E-1243-4AB2-8B11-D0081FD44338}"/>
    <cellStyle name="Normal 58 3" xfId="1139" xr:uid="{C4BD2B29-059E-4F90-AEBA-E3879041188E}"/>
    <cellStyle name="Normal 58 3 2" xfId="10998" xr:uid="{80DC49ED-5B83-4FF4-81A3-55A3024A3516}"/>
    <cellStyle name="Normal 58 3 3" xfId="13259" xr:uid="{7F619DA9-18B4-455D-BDBC-6B75859830DA}"/>
    <cellStyle name="Normal 58 4" xfId="2655" xr:uid="{193922E2-103F-4223-8583-54FA15D56A2D}"/>
    <cellStyle name="Normal 58 4 2" xfId="11787" xr:uid="{37200F3D-B4D7-4CC1-818C-E0B8B4DF0A88}"/>
    <cellStyle name="Normal 58 4 3" xfId="13970" xr:uid="{03FC70E6-5568-459C-8D76-E85F5D354759}"/>
    <cellStyle name="Normal 58 5" xfId="6337" xr:uid="{57F035FC-E6DC-496F-8510-07DBB4F37660}"/>
    <cellStyle name="Normal 58 6" xfId="10015" xr:uid="{8576AF79-128A-4412-A23D-230EB4B75EEF}"/>
    <cellStyle name="Normal 58 7" xfId="12497" xr:uid="{A4926F49-4001-4B1C-8ACA-46DC45F86FC9}"/>
    <cellStyle name="Normal 59" xfId="339" xr:uid="{CB66D113-563F-48A3-8215-BF4349070070}"/>
    <cellStyle name="Normal 59 2" xfId="808" xr:uid="{46CA1ED2-D313-4E12-B2B1-89CB57713256}"/>
    <cellStyle name="Normal 59 2 2" xfId="2007" xr:uid="{315C80D7-3744-472D-A842-8CD83AAC973B}"/>
    <cellStyle name="Normal 59 2 2 2" xfId="11434" xr:uid="{E5B40BFE-ABAE-4249-8A5F-E816A2AE0AB8}"/>
    <cellStyle name="Normal 59 2 2 3" xfId="13623" xr:uid="{4C60BCD2-AA3A-4FBB-A9B4-7A30715322B0}"/>
    <cellStyle name="Normal 59 2 3" xfId="3029" xr:uid="{DCEE28FB-F06F-4E92-89F0-A3CF42476283}"/>
    <cellStyle name="Normal 59 2 3 2" xfId="12161" xr:uid="{AFAC7BD2-6697-416D-94F8-E09FD6264444}"/>
    <cellStyle name="Normal 59 2 3 3" xfId="14344" xr:uid="{33699B26-3311-49BC-87D4-91F89C6A02FE}"/>
    <cellStyle name="Normal 59 2 4" xfId="10693" xr:uid="{6D1F3379-B445-4A5D-BCED-248167FE5D45}"/>
    <cellStyle name="Normal 59 2 5" xfId="12965" xr:uid="{E6F45461-BD0D-4598-8206-3DD166BC9B6A}"/>
    <cellStyle name="Normal 59 3" xfId="1120" xr:uid="{00349087-E5BC-4394-A546-FAA44294301D}"/>
    <cellStyle name="Normal 59 3 2" xfId="10979" xr:uid="{07537C5E-2282-46B4-9589-8C24A00EDA99}"/>
    <cellStyle name="Normal 59 3 3" xfId="13240" xr:uid="{C7418683-D502-4931-84B7-98F829AB98E4}"/>
    <cellStyle name="Normal 59 4" xfId="2636" xr:uid="{FCA24C16-3FBD-45EB-AF9B-2E6F9B162FDD}"/>
    <cellStyle name="Normal 59 4 2" xfId="11768" xr:uid="{DC88B7F5-789B-4AF4-8D66-FF9990489C0A}"/>
    <cellStyle name="Normal 59 4 3" xfId="13951" xr:uid="{943A0D63-42CA-4945-9403-666C9EDD8B30}"/>
    <cellStyle name="Normal 59 5" xfId="6332" xr:uid="{A94D6439-B1C2-4A58-A73B-0FD756F975C4}"/>
    <cellStyle name="Normal 59 6" xfId="10019" xr:uid="{607AF41C-DAA5-4407-ABE9-78B06EA6E3B1}"/>
    <cellStyle name="Normal 59 7" xfId="12501" xr:uid="{CA4D3B0B-DAFA-45E3-AA37-D8B3B3DC221E}"/>
    <cellStyle name="Normal 6" xfId="60" xr:uid="{089A9A11-1196-46BE-8CD2-6B26F62E69BE}"/>
    <cellStyle name="Normal 6 10" xfId="15213" xr:uid="{A82A9548-5386-4166-A410-7FF91204239F}"/>
    <cellStyle name="Normal 6 10 2" xfId="17528" xr:uid="{469113BC-DE63-4663-88C0-9D14A1817BC8}"/>
    <cellStyle name="Normal 6 10 3" xfId="18959" xr:uid="{80772660-3F94-4F15-B50E-37BB5A8859AE}"/>
    <cellStyle name="Normal 6 11" xfId="18992" xr:uid="{01FEBE2B-A9B9-4C5A-86FD-053C810248E1}"/>
    <cellStyle name="Normal 6 18" xfId="10235" xr:uid="{FD9AA3FE-708E-45E0-9858-50D165262F63}"/>
    <cellStyle name="Normal 6 2" xfId="194" xr:uid="{7B7FA266-2F0A-43FF-8554-920606077261}"/>
    <cellStyle name="Normal 6 2 2" xfId="4436" xr:uid="{E3B2DE57-97CE-4C0A-A444-0AE3D27B3327}"/>
    <cellStyle name="Normal 6 2 2 2" xfId="10183" xr:uid="{30ADE0FE-386A-4199-AA50-CE540270C618}"/>
    <cellStyle name="Normal 6 2 2 3" xfId="16180" xr:uid="{5FA62E52-5949-4469-BACF-D51EBCF0DFAA}"/>
    <cellStyle name="Normal 6 2 3" xfId="4437" xr:uid="{6DEF31DE-9F93-4786-8C53-E6EEA1D1CD67}"/>
    <cellStyle name="Normal 6 2 3 2" xfId="5893" xr:uid="{291ED7D0-2886-43EA-8469-EE6A50CCE968}"/>
    <cellStyle name="Normal 6 2 4" xfId="5892" xr:uid="{E014E613-4043-4629-A70D-3AB03FA65DEE}"/>
    <cellStyle name="Normal 6 2 5" xfId="4435" xr:uid="{A5986F07-EDFA-4C4A-AF0A-D2015DDDDC04}"/>
    <cellStyle name="Normal 6 2 6" xfId="6012" xr:uid="{25DFAE22-52BE-40F4-A76F-ADFDD8397395}"/>
    <cellStyle name="Normal 6 2 7" xfId="3434" xr:uid="{39543E69-5C9D-425E-9E3A-9C772A50E12C}"/>
    <cellStyle name="Normal 6 2 7 2" xfId="15070" xr:uid="{0FE0820E-D8F6-4284-92D7-19042E00E38F}"/>
    <cellStyle name="Normal 6 2 8" xfId="16181" xr:uid="{0F12789A-C556-4CEB-9596-EC9AD0B60937}"/>
    <cellStyle name="Normal 6 3" xfId="1330" xr:uid="{8602B9E6-C0DD-474E-A9F0-28119EF8505E}"/>
    <cellStyle name="Normal 6 3 2" xfId="4439" xr:uid="{AC762C27-98F5-472C-BFC9-10B4CBA6861F}"/>
    <cellStyle name="Normal 6 3 2 2" xfId="6279" xr:uid="{5C2DD6BF-337D-4EF5-AAFD-38D06A70C944}"/>
    <cellStyle name="Normal 6 3 2 2 2" xfId="8926" xr:uid="{0864FEDF-6011-4E73-AACB-F172ABDA5A2A}"/>
    <cellStyle name="Normal 6 3 2 2 2 2" xfId="18600" xr:uid="{A917176C-7AAE-4D4B-AF18-5B3DCB5E0CB5}"/>
    <cellStyle name="Normal 6 3 2 2 2 3" xfId="16183" xr:uid="{68472E0B-7541-4A95-852D-BC2EF92ADFE4}"/>
    <cellStyle name="Normal 6 3 2 2 3" xfId="17225" xr:uid="{693BE955-5450-49DA-A7E9-C6D4D61E381A}"/>
    <cellStyle name="Normal 6 3 2 2 4" xfId="19977" xr:uid="{9D14BD85-0870-4A1E-AF7F-E6862E920974}"/>
    <cellStyle name="Normal 6 3 2 2 5" xfId="14962" xr:uid="{663E0921-6483-444E-9E25-779A29078D33}"/>
    <cellStyle name="Normal 6 3 2 3" xfId="8146" xr:uid="{CB64DA41-5B61-4A25-B3AC-4ECFB1C79ECB}"/>
    <cellStyle name="Normal 6 3 2 3 2" xfId="18599" xr:uid="{ED9F8E07-3BC0-4B8E-87EB-567AA2626D5C}"/>
    <cellStyle name="Normal 6 3 2 3 3" xfId="16182" xr:uid="{952F1E4E-0644-4E6F-B214-671065ACFD97}"/>
    <cellStyle name="Normal 6 3 2 4" xfId="11109" xr:uid="{EF49BE9D-55D3-456F-8A61-49BACBBD5B79}"/>
    <cellStyle name="Normal 6 3 2 4 2" xfId="16881" xr:uid="{6AAEC895-0296-48D5-A554-CA603DE7FAAE}"/>
    <cellStyle name="Normal 6 3 2 5" xfId="19976" xr:uid="{1CD7F4FD-AFFE-46B3-A143-9CACDF2ABF9B}"/>
    <cellStyle name="Normal 6 3 2 6" xfId="14866" xr:uid="{098ACF26-80FF-41A3-80CF-0CED4DA2756D}"/>
    <cellStyle name="Normal 6 3 3" xfId="4438" xr:uid="{AFD5E05D-E12B-4EAD-AE53-EB0573422C89}"/>
    <cellStyle name="Normal 6 3 4" xfId="3402" xr:uid="{11D3458F-DD2B-4F2B-8EEA-30B22908837D}"/>
    <cellStyle name="Normal 6 3 4 2" xfId="15195" xr:uid="{7088DB09-924C-4E12-8648-6B6DB1E2272D}"/>
    <cellStyle name="Normal 6 3 5" xfId="7638" xr:uid="{589069BB-80CF-4C13-891A-672179B9E564}"/>
    <cellStyle name="Normal 6 3 5 2" xfId="18601" xr:uid="{AD0993CB-67A2-4B0D-9332-1645EF03E50E}"/>
    <cellStyle name="Normal 6 3 5 3" xfId="19978" xr:uid="{962F855B-D066-4E94-9E40-5E7B3E394573}"/>
    <cellStyle name="Normal 6 3 5 4" xfId="16184" xr:uid="{5383FE33-5BB4-45A7-9816-7652400C79A9}"/>
    <cellStyle name="Normal 6 3 6" xfId="10234" xr:uid="{C976B879-9741-4A50-8B16-938DA62A4466}"/>
    <cellStyle name="Normal 6 3 6 2" xfId="16580" xr:uid="{6DF9D371-880A-44E0-A1C0-C87E83430B6D}"/>
    <cellStyle name="Normal 6 3 7" xfId="14694" xr:uid="{1BE75D5C-6898-4531-8F5B-CBDC31349083}"/>
    <cellStyle name="Normal 6 4" xfId="3508" xr:uid="{74405927-721E-41FD-B4FC-9CB97FCD2102}"/>
    <cellStyle name="Normal 6 4 2" xfId="4440" xr:uid="{65C48C8C-653E-414E-8C8B-30FFF5291E78}"/>
    <cellStyle name="Normal 6 4 3" xfId="7722" xr:uid="{12BFFE66-7A98-4EEB-9596-38695740104F}"/>
    <cellStyle name="Normal 6 4 3 2" xfId="18602" xr:uid="{498D6ADF-6F14-498A-9F99-23EC37645C1B}"/>
    <cellStyle name="Normal 6 4 3 3" xfId="16185" xr:uid="{7FD93ECF-9AC8-4F95-B920-A6F6B19BFDA5}"/>
    <cellStyle name="Normal 6 4 4" xfId="16657" xr:uid="{E336732B-018D-4844-B6E2-2F88C8028D1C}"/>
    <cellStyle name="Normal 6 4 5" xfId="19979" xr:uid="{63DB2496-2882-42A7-983E-6768E8B51196}"/>
    <cellStyle name="Normal 6 4 6" xfId="14761" xr:uid="{C81EAB2F-FFC0-45F0-8E9F-D2806FAED80D}"/>
    <cellStyle name="Normal 6 5" xfId="4441" xr:uid="{2DFE5903-B887-4EFE-ADD4-8ACD53861692}"/>
    <cellStyle name="Normal 6 5 2" xfId="349" xr:uid="{7A73B26A-D159-4F97-A8C4-76B2D4FA2A90}"/>
    <cellStyle name="Normal 6 6" xfId="4442" xr:uid="{E6827A7B-FB9C-4C36-8430-1E54FBC452BD}"/>
    <cellStyle name="Normal 6 6 2" xfId="5894" xr:uid="{3054B34D-0A22-457A-991A-C91FC1CB2398}"/>
    <cellStyle name="Normal 6 7" xfId="4434" xr:uid="{E2507068-6BB9-45A1-B943-83754EE08C67}"/>
    <cellStyle name="Normal 6 7 2" xfId="8145" xr:uid="{7F38A29A-C73B-4317-836E-56E40DC8AB1A}"/>
    <cellStyle name="Normal 6 7 2 2" xfId="18603" xr:uid="{9BFB803E-1DE8-40F8-91FE-E25A8C1D8187}"/>
    <cellStyle name="Normal 6 7 2 3" xfId="16186" xr:uid="{497DE673-125B-4DB9-8429-811AF71EDDE6}"/>
    <cellStyle name="Normal 6 7 3" xfId="16880" xr:uid="{CAEE6D63-43F6-4147-BFC2-2E61E820FC36}"/>
    <cellStyle name="Normal 6 7 4" xfId="19980" xr:uid="{24E7041A-E43A-4243-AC83-81614EEC0599}"/>
    <cellStyle name="Normal 6 7 5" xfId="14865" xr:uid="{92C27CF1-61F0-4567-941C-57090385F5FD}"/>
    <cellStyle name="Normal 6 8" xfId="6278" xr:uid="{F50DDD03-960A-4B01-97FB-609EBE5F785B}"/>
    <cellStyle name="Normal 6 8 2" xfId="8925" xr:uid="{0E511860-5665-464A-AE9C-36A7B820C047}"/>
    <cellStyle name="Normal 6 8 2 2" xfId="18604" xr:uid="{C65001A5-DA02-455B-AE69-609A61375FE8}"/>
    <cellStyle name="Normal 6 8 2 3" xfId="16187" xr:uid="{B93DE3E1-4223-491B-9246-7F638CA5A8C0}"/>
    <cellStyle name="Normal 6 8 3" xfId="17224" xr:uid="{64B290CA-4814-4240-BE78-DF7ACD4750D7}"/>
    <cellStyle name="Normal 6 8 4" xfId="19981" xr:uid="{1D25B983-DD92-4748-9E75-2422BACEB0E3}"/>
    <cellStyle name="Normal 6 8 5" xfId="14961" xr:uid="{07F07E15-E97C-4670-B827-75329BC04DDB}"/>
    <cellStyle name="Normal 6 9" xfId="15096" xr:uid="{435B2121-0931-4D7E-BEEA-63342BD29E16}"/>
    <cellStyle name="Normal 6 9 2" xfId="16188" xr:uid="{C172C7C4-63BF-4EDE-B85F-6AF31F405D6B}"/>
    <cellStyle name="Normal 6 9 2 2" xfId="18605" xr:uid="{AA7CEE0F-5A4C-487E-BECC-5DAAB6F06AA7}"/>
    <cellStyle name="Normal 6 9 3" xfId="17459" xr:uid="{42218530-82BB-470C-ACE4-8308F2F39269}"/>
    <cellStyle name="Normal 6 9 4" xfId="19982" xr:uid="{176DAF3A-776E-4D4E-A558-6E1498FA4F15}"/>
    <cellStyle name="Normal 6_Detail_Y'52xls" xfId="4443" xr:uid="{7B320621-7100-479F-845B-A913630D325E}"/>
    <cellStyle name="Normal 60" xfId="340" xr:uid="{A0D00DE4-33A7-4BB4-A342-23B19B45C82E}"/>
    <cellStyle name="Normal 60 2" xfId="809" xr:uid="{901E8D27-B627-4C43-B80F-CCD69C40F9B0}"/>
    <cellStyle name="Normal 60 2 2" xfId="2008" xr:uid="{132C4533-FD3F-4ABC-AA71-333F76D35018}"/>
    <cellStyle name="Normal 60 2 2 2" xfId="11435" xr:uid="{78F36B8E-C28D-4EB0-AC9F-C32B32DD3106}"/>
    <cellStyle name="Normal 60 2 2 3" xfId="13624" xr:uid="{F6835DFD-7379-4C43-9998-4A2DD6E6B98D}"/>
    <cellStyle name="Normal 60 2 3" xfId="3030" xr:uid="{1303DA2F-CD85-4706-9C5F-3F260E6BEEA5}"/>
    <cellStyle name="Normal 60 2 3 2" xfId="12162" xr:uid="{0D62F80A-ADDD-4CFE-A1F1-11DE1CE5731A}"/>
    <cellStyle name="Normal 60 2 3 3" xfId="14345" xr:uid="{26C4CC81-8481-494E-B4EE-4BE2D4BE415A}"/>
    <cellStyle name="Normal 60 2 4" xfId="10694" xr:uid="{CCDF92B8-4EA6-4928-ABA2-7EBC5B4C8C4A}"/>
    <cellStyle name="Normal 60 2 5" xfId="12966" xr:uid="{BAB57BF7-5C8D-47EC-BA96-49A052A0F084}"/>
    <cellStyle name="Normal 60 3" xfId="1121" xr:uid="{783CE3CF-CEBB-46DE-8382-0A0336A4579A}"/>
    <cellStyle name="Normal 60 3 2" xfId="10980" xr:uid="{E148FE69-080E-4B1D-966C-51F2586C5F80}"/>
    <cellStyle name="Normal 60 3 3" xfId="13241" xr:uid="{9734529B-747C-4F80-B8D9-A693A09F3AC4}"/>
    <cellStyle name="Normal 60 4" xfId="2637" xr:uid="{9F48046C-D399-47CC-AD26-00148D18326C}"/>
    <cellStyle name="Normal 60 4 2" xfId="11769" xr:uid="{6F052C7C-B6CA-47FC-B602-30AEBB1EA9FA}"/>
    <cellStyle name="Normal 60 4 3" xfId="13952" xr:uid="{540533EF-4159-4940-B990-711323C550FD}"/>
    <cellStyle name="Normal 60 5" xfId="6329" xr:uid="{9C39394A-AC13-475B-B671-8979073270BD}"/>
    <cellStyle name="Normal 60 6" xfId="10020" xr:uid="{13AAE50C-52BD-47E5-8C81-81E59A3B4887}"/>
    <cellStyle name="Normal 60 7" xfId="12502" xr:uid="{1CECF945-FBA8-44AF-8FBE-796FEA428E5E}"/>
    <cellStyle name="Normal 61" xfId="1504" xr:uid="{C1D1EB17-050E-484D-BE25-A786A9700AC4}"/>
    <cellStyle name="Normal 61 2" xfId="6411" xr:uid="{B001FF28-B05F-4EF5-A0F0-A1DE5ECE997E}"/>
    <cellStyle name="Normal 61 2 2" xfId="11171" xr:uid="{C3ECD172-4E1E-4429-B6A5-29B65EEAD7DE}"/>
    <cellStyle name="Normal 62" xfId="341" xr:uid="{549B725B-3D84-4C09-8108-3857BAB159A1}"/>
    <cellStyle name="Normal 62 2" xfId="810" xr:uid="{EC78B0F4-5178-4A5E-820B-09D1644AEB28}"/>
    <cellStyle name="Normal 62 2 2" xfId="2009" xr:uid="{41A05D3E-8F09-461B-90AF-2E5F9D167140}"/>
    <cellStyle name="Normal 62 2 2 2" xfId="11436" xr:uid="{1B7D6F0D-6EEB-4DD8-A5C4-8EE4FD20C572}"/>
    <cellStyle name="Normal 62 2 2 3" xfId="13625" xr:uid="{649D20BC-89D0-4F07-AC27-4CDD521B59A6}"/>
    <cellStyle name="Normal 62 2 2 4" xfId="18606" xr:uid="{436A148D-94BA-405B-A2F3-FF2596618D69}"/>
    <cellStyle name="Normal 62 2 3" xfId="3031" xr:uid="{3FB6A47A-D569-4337-A485-13162E4256CF}"/>
    <cellStyle name="Normal 62 2 3 2" xfId="12163" xr:uid="{BABEB8E9-9DE0-4C61-A37A-0983875C2CB8}"/>
    <cellStyle name="Normal 62 2 3 3" xfId="14346" xr:uid="{C74A8B01-5518-43F3-A476-0446C31E9ECC}"/>
    <cellStyle name="Normal 62 2 4" xfId="10695" xr:uid="{07EC019A-C13F-4CCD-906F-EEF1EAADAFBD}"/>
    <cellStyle name="Normal 62 2 5" xfId="12967" xr:uid="{EBFC49E7-71D6-44EB-8E92-B5AB2A3985BE}"/>
    <cellStyle name="Normal 62 2 6" xfId="16189" xr:uid="{FB66C63E-7C87-4594-97FF-77FE12D8523C}"/>
    <cellStyle name="Normal 62 3" xfId="1122" xr:uid="{311B4C6D-A787-4312-A6BE-6194E73EDF17}"/>
    <cellStyle name="Normal 62 3 2" xfId="10981" xr:uid="{AE01520C-018E-45E5-BA26-20D406CE23DB}"/>
    <cellStyle name="Normal 62 3 3" xfId="13242" xr:uid="{F0032CE1-D3A6-40B9-A34C-C7AEEBE237E1}"/>
    <cellStyle name="Normal 62 3 4" xfId="17294" xr:uid="{9D0B9FC3-5C23-4AD5-8CC4-62989578910A}"/>
    <cellStyle name="Normal 62 4" xfId="2638" xr:uid="{8B85213A-53BF-4946-A468-B5A91640173B}"/>
    <cellStyle name="Normal 62 4 2" xfId="11770" xr:uid="{721232E6-B53B-4A93-9502-8862F03450F3}"/>
    <cellStyle name="Normal 62 4 3" xfId="13953" xr:uid="{8D59A519-5506-4907-8C62-BC47D7C64FF0}"/>
    <cellStyle name="Normal 62 4 4" xfId="19983" xr:uid="{1CEF43CD-182F-415B-9D04-28B8721EBDA2}"/>
    <cellStyle name="Normal 62 5" xfId="6413" xr:uid="{CC114B61-9EBA-421F-8D77-26D0CD814D95}"/>
    <cellStyle name="Normal 62 6" xfId="9007" xr:uid="{2F7F6FB4-27CE-4880-BE3D-9DEE2268BB28}"/>
    <cellStyle name="Normal 62 7" xfId="10021" xr:uid="{9DF9F0D0-0639-4AB3-A45E-E6857DC8316C}"/>
    <cellStyle name="Normal 62 8" xfId="12503" xr:uid="{AEE69151-D77C-4578-B76C-055C65FAB283}"/>
    <cellStyle name="Normal 62 9" xfId="15005" xr:uid="{7726FA45-AC87-42A3-95B6-41AA0F5E29A3}"/>
    <cellStyle name="Normal 63" xfId="342" xr:uid="{783DD52F-72CD-4194-B36E-1D9D6CF502CF}"/>
    <cellStyle name="Normal 63 2" xfId="811" xr:uid="{34EEAFE3-6A06-4304-92CB-178DB01D3E54}"/>
    <cellStyle name="Normal 63 2 2" xfId="2010" xr:uid="{1F05727E-A4D4-4A97-9719-B41CD8813188}"/>
    <cellStyle name="Normal 63 2 2 2" xfId="11437" xr:uid="{6DB4CCC1-4E80-48E9-B06A-211033E73D2C}"/>
    <cellStyle name="Normal 63 2 2 3" xfId="13626" xr:uid="{C6000C7B-90D2-48DD-B4E1-48AC87E0DD38}"/>
    <cellStyle name="Normal 63 2 2 4" xfId="18607" xr:uid="{00EE95FE-F242-4508-B52A-ED14B7FD7291}"/>
    <cellStyle name="Normal 63 2 3" xfId="3032" xr:uid="{CA8D2A31-BE1A-4CD2-9D74-4ED83363E042}"/>
    <cellStyle name="Normal 63 2 3 2" xfId="12164" xr:uid="{0E606083-849E-44CE-B500-D14B4B50E0B8}"/>
    <cellStyle name="Normal 63 2 3 3" xfId="14347" xr:uid="{EDCA41E8-05C2-4799-9F7D-13B9C9AAA3D4}"/>
    <cellStyle name="Normal 63 2 4" xfId="10696" xr:uid="{841AE054-530F-4DB2-90A6-9FD219D03EE8}"/>
    <cellStyle name="Normal 63 2 5" xfId="12968" xr:uid="{F21CD2D2-61CC-49E7-A9EB-EA72A69B4029}"/>
    <cellStyle name="Normal 63 2 6" xfId="16190" xr:uid="{B7BA0BC7-CAD3-4A4A-86E1-A0B8A5604D3C}"/>
    <cellStyle name="Normal 63 3" xfId="1123" xr:uid="{3BEB6B24-CFFA-4B78-A49B-4C2ABC3282D4}"/>
    <cellStyle name="Normal 63 3 2" xfId="10982" xr:uid="{A0D5241E-A203-406F-8F95-85C9DC692FD8}"/>
    <cellStyle name="Normal 63 3 3" xfId="13243" xr:uid="{B870D954-5EF3-4ECE-96AF-643F658AD18D}"/>
    <cellStyle name="Normal 63 3 4" xfId="17401" xr:uid="{601679F6-14F3-4BB6-A103-C91DBDC1E15E}"/>
    <cellStyle name="Normal 63 4" xfId="2639" xr:uid="{699E010F-D140-429D-A680-EA12E4109973}"/>
    <cellStyle name="Normal 63 4 2" xfId="11771" xr:uid="{019C36C8-8FC7-4B7F-BF94-819A1D0017F6}"/>
    <cellStyle name="Normal 63 4 3" xfId="13954" xr:uid="{8A830695-409F-4AAE-BEFF-272F80671177}"/>
    <cellStyle name="Normal 63 4 4" xfId="19984" xr:uid="{C27A6D97-0371-4B36-B749-3566A24CAE06}"/>
    <cellStyle name="Normal 63 5" xfId="10022" xr:uid="{27DD9D78-4229-4992-9C2C-D5C4804A3912}"/>
    <cellStyle name="Normal 63 6" xfId="12504" xr:uid="{0B1A6E9C-B400-4CE2-8CC1-4D2914E8FBD1}"/>
    <cellStyle name="Normal 63 7" xfId="15011" xr:uid="{7ACF9EB3-D1BC-41F7-8B5F-09F2DFD28B6C}"/>
    <cellStyle name="Normal 64" xfId="83" xr:uid="{E17E5565-6216-4686-A097-1E19FAA9A9C4}"/>
    <cellStyle name="Normal 64 2" xfId="180" xr:uid="{7E1A16DC-84CF-4444-B4C6-81E828207F5C}"/>
    <cellStyle name="Normal 64 2 10" xfId="16191" xr:uid="{2D3871A0-F656-4D6F-AAB2-544E3312707A}"/>
    <cellStyle name="Normal 64 2 2" xfId="252" xr:uid="{B6BFD401-1B6D-466D-B08F-75CDD58579D8}"/>
    <cellStyle name="Normal 64 2 2 2" xfId="2056" xr:uid="{7D397736-1657-40E1-A1EA-4BFD3A69BDD4}"/>
    <cellStyle name="Normal 64 2 2 2 2" xfId="11483" xr:uid="{926AF333-76B5-4245-8E27-23EF68176E3B}"/>
    <cellStyle name="Normal 64 2 2 2 2 2" xfId="18609" xr:uid="{B2E8D600-A6D0-4AA3-AF25-4EC659DC8925}"/>
    <cellStyle name="Normal 64 2 2 2 3" xfId="13672" xr:uid="{6E9EF3A2-B392-41D6-A62D-3AD431F12791}"/>
    <cellStyle name="Normal 64 2 2 2 4" xfId="16192" xr:uid="{79DA7064-8217-42FF-BB11-8697A8D519B0}"/>
    <cellStyle name="Normal 64 2 2 3" xfId="3078" xr:uid="{EBB8025D-51DF-4FDA-9A1E-509DF864E42B}"/>
    <cellStyle name="Normal 64 2 2 3 2" xfId="12210" xr:uid="{78BB5EAF-2766-4FD8-91A0-0E8B420E2B43}"/>
    <cellStyle name="Normal 64 2 2 3 3" xfId="14393" xr:uid="{DD74F9F8-020F-481F-9883-3F7CDBA2262B}"/>
    <cellStyle name="Normal 64 2 2 3 4" xfId="16553" xr:uid="{D5333212-7C0F-4183-94EF-22AA4E2645C5}"/>
    <cellStyle name="Normal 64 2 2 4" xfId="3374" xr:uid="{5D244DA2-1A1F-4334-B653-52DA4AEB6314}"/>
    <cellStyle name="Normal 64 2 2 4 2" xfId="19986" xr:uid="{ACC1396E-6A9E-4AB7-B3A5-A861E30887FB}"/>
    <cellStyle name="Normal 64 2 2 5" xfId="7616" xr:uid="{0BFAC238-8807-4A52-AC1D-4B2C42ADA868}"/>
    <cellStyle name="Normal 64 2 2 6" xfId="10395" xr:uid="{D1D35DF1-733E-4F12-8062-C1B95C680EF6}"/>
    <cellStyle name="Normal 64 2 2 7" xfId="12729" xr:uid="{A8777C3E-1DAA-4833-BEA0-58518CB80E4D}"/>
    <cellStyle name="Normal 64 2 2 8" xfId="14678" xr:uid="{51A77094-DA97-4A06-8D32-6F9F8B25EC4D}"/>
    <cellStyle name="Normal 64 2 3" xfId="432" xr:uid="{CC4A34AA-0422-4447-9C2E-0B2268185D2B}"/>
    <cellStyle name="Normal 64 2 3 2" xfId="10508" xr:uid="{FA733AF3-BD3D-4A2E-8AC3-11693409AFF5}"/>
    <cellStyle name="Normal 64 2 3 3" xfId="12819" xr:uid="{F3ECF958-760B-441F-9E08-6C33E03F3AC9}"/>
    <cellStyle name="Normal 64 2 3 4" xfId="18608" xr:uid="{67438BBD-4BE3-4402-8A75-1BB7DFFE460C}"/>
    <cellStyle name="Normal 64 2 4" xfId="864" xr:uid="{AA62BCD5-A080-438A-9240-A07E2A8FACB2}"/>
    <cellStyle name="Normal 64 2 4 2" xfId="10748" xr:uid="{AEEEC33F-40B7-4865-A47E-5F719705D70A}"/>
    <cellStyle name="Normal 64 2 4 3" xfId="13020" xr:uid="{69E8C61B-E83F-4738-98F4-CBA871D07892}"/>
    <cellStyle name="Normal 64 2 5" xfId="1044" xr:uid="{55A85D05-05EE-42DE-8BD2-7492EB93DFF0}"/>
    <cellStyle name="Normal 64 2 5 2" xfId="10923" xr:uid="{4EB2514F-33C1-4FD2-B7D3-4A0F39EC0AC0}"/>
    <cellStyle name="Normal 64 2 5 3" xfId="13191" xr:uid="{3D8DA388-084C-4800-B87C-AA1304003CBE}"/>
    <cellStyle name="Normal 64 2 6" xfId="1176" xr:uid="{15B89249-A9A9-4A61-896C-8AA435ED479E}"/>
    <cellStyle name="Normal 64 2 6 2" xfId="11033" xr:uid="{90B8443F-45D2-4DAD-9F1C-A431198CE379}"/>
    <cellStyle name="Normal 64 2 6 3" xfId="13293" xr:uid="{31EE859D-FC21-44E3-904C-CD6710085AAD}"/>
    <cellStyle name="Normal 64 2 7" xfId="2689" xr:uid="{7C1B6203-E3A7-42ED-9291-736F005482EF}"/>
    <cellStyle name="Normal 64 2 7 2" xfId="11821" xr:uid="{6909C3D2-2852-417E-B824-77F4D0ADBC73}"/>
    <cellStyle name="Normal 64 2 7 3" xfId="14004" xr:uid="{F4A67A57-1216-449E-9AC4-B040912C034A}"/>
    <cellStyle name="Normal 64 2 8" xfId="10344" xr:uid="{4AD35BC8-143C-4EA2-9171-FB98AFA1C16D}"/>
    <cellStyle name="Normal 64 2 9" xfId="12695" xr:uid="{5DDA86C0-B726-45BB-A5B1-E3C641EE76CC}"/>
    <cellStyle name="Normal 64 3" xfId="321" xr:uid="{44B8B187-256D-47C4-AE88-6D9198CDD394}"/>
    <cellStyle name="Normal 64 3 2" xfId="1989" xr:uid="{0D880E50-FF7D-40EF-855C-58E425BEC065}"/>
    <cellStyle name="Normal 64 3 2 2" xfId="11416" xr:uid="{BD5DB388-F80A-4A8C-AD08-5C71E98F2A8A}"/>
    <cellStyle name="Normal 64 3 2 3" xfId="13605" xr:uid="{7903407B-875E-42F3-BC3B-88B3F4019B0C}"/>
    <cellStyle name="Normal 64 3 3" xfId="3011" xr:uid="{D37896D9-B2EA-4224-8188-0F7A22C11899}"/>
    <cellStyle name="Normal 64 3 3 2" xfId="12143" xr:uid="{82A26630-C5FA-48AD-96C8-C7F0EC82B6F7}"/>
    <cellStyle name="Normal 64 3 3 3" xfId="14326" xr:uid="{57DC917E-A43A-4B6F-9832-2D5F9D7AE9A2}"/>
    <cellStyle name="Normal 64 3 4" xfId="10449" xr:uid="{F62B88FD-384F-42D9-A959-2517248189E2}"/>
    <cellStyle name="Normal 64 3 5" xfId="12773" xr:uid="{9770CA52-ECC4-4A98-9B7F-4957D8E8EA63}"/>
    <cellStyle name="Normal 64 3 6" xfId="17448" xr:uid="{3C6E8781-AA44-4F39-966A-A607A7CE17B6}"/>
    <cellStyle name="Normal 64 4" xfId="799" xr:uid="{45E0DB02-E446-4578-9600-833C584A11C9}"/>
    <cellStyle name="Normal 64 4 2" xfId="10684" xr:uid="{C7BC4419-8ADD-42DA-BD1C-D9D3766ACA14}"/>
    <cellStyle name="Normal 64 4 3" xfId="12956" xr:uid="{FDCB7BB3-E608-4B12-802A-C2BC6237A766}"/>
    <cellStyle name="Normal 64 4 4" xfId="19985" xr:uid="{5B2EF22D-CC2C-43ED-A6CA-E9E843A42001}"/>
    <cellStyle name="Normal 64 5" xfId="1102" xr:uid="{9DCC3D66-B16E-42CB-B53D-1D4122C6E586}"/>
    <cellStyle name="Normal 64 5 2" xfId="10961" xr:uid="{5FEED64A-2DBE-4DD9-814B-5D49AC9A0516}"/>
    <cellStyle name="Normal 64 5 3" xfId="13222" xr:uid="{34C83529-CA01-4373-88E2-7E522BD16388}"/>
    <cellStyle name="Normal 64 6" xfId="2618" xr:uid="{F8B755D7-2BD0-417D-AFDD-1B0545624130}"/>
    <cellStyle name="Normal 64 6 2" xfId="11750" xr:uid="{0013B56C-710C-4423-A011-896C96B65352}"/>
    <cellStyle name="Normal 64 6 3" xfId="13933" xr:uid="{04375E9F-36EB-4B58-BC90-B140B0BDCAF4}"/>
    <cellStyle name="Normal 64 7" xfId="9996" xr:uid="{16971184-8823-458C-8FF6-33B8379B14FD}"/>
    <cellStyle name="Normal 64 8" xfId="12478" xr:uid="{F038A893-6F3F-4262-8EA3-38A681FFBE5A}"/>
    <cellStyle name="Normal 64 9" xfId="15079" xr:uid="{17E28197-4216-4399-9430-45AE34557C72}"/>
    <cellStyle name="Normal 65" xfId="1505" xr:uid="{C6FD3211-3B08-4346-B296-4F6DA25E1904}"/>
    <cellStyle name="Normal 65 2" xfId="11172" xr:uid="{AAFE4293-FD54-49A3-87CD-21F988CF61E1}"/>
    <cellStyle name="Normal 65 2 2" xfId="18610" xr:uid="{CE8E168D-51AF-4E18-9D97-CC3DC718785F}"/>
    <cellStyle name="Normal 65 2 3" xfId="16193" xr:uid="{BA4E9EBA-D2A8-4216-8CA6-33E4E18FCB29}"/>
    <cellStyle name="Normal 65 3" xfId="10258" xr:uid="{59EDA349-0EFA-418B-9B0C-2104AFC0772E}"/>
    <cellStyle name="Normal 65 3 2" xfId="17450" xr:uid="{530E6734-6FE8-4764-9928-FD8F1864A6E5}"/>
    <cellStyle name="Normal 65 4" xfId="19987" xr:uid="{0C81834B-EF51-4622-9B2E-313B88A3B681}"/>
    <cellStyle name="Normal 65 5" xfId="15081" xr:uid="{00C9351A-E4DE-42AF-8173-003E9DC52BE8}"/>
    <cellStyle name="Normal 66" xfId="345" xr:uid="{9B44D5FE-0A68-4C2C-B1A9-2F6A7E9B7548}"/>
    <cellStyle name="Normal 66 2" xfId="812" xr:uid="{89FBCB9B-9C7E-4ACC-8F9B-A23952D49FF4}"/>
    <cellStyle name="Normal 66 2 2" xfId="2011" xr:uid="{5887F339-8F92-44E4-9E2E-0C28F0EE0E63}"/>
    <cellStyle name="Normal 66 2 2 2" xfId="11438" xr:uid="{084559AA-438F-4106-BE93-20411684AD2D}"/>
    <cellStyle name="Normal 66 2 2 3" xfId="13627" xr:uid="{57FD35BD-CCC2-4F56-BD46-A7A04FCDEF45}"/>
    <cellStyle name="Normal 66 2 3" xfId="3033" xr:uid="{FE837172-B96F-426E-A2CF-E8DB6FBBAF2E}"/>
    <cellStyle name="Normal 66 2 3 2" xfId="12165" xr:uid="{637B0A75-354E-4AE8-B6AB-5DD0651158F8}"/>
    <cellStyle name="Normal 66 2 3 3" xfId="14348" xr:uid="{F365AEFE-0EE1-4B9D-A7E5-CCD6D410B431}"/>
    <cellStyle name="Normal 66 2 4" xfId="10697" xr:uid="{69AF764E-BD42-47F0-B1D3-78F780A6387D}"/>
    <cellStyle name="Normal 66 2 5" xfId="12969" xr:uid="{C5EF8801-9C76-4F68-A34F-AA42B224BFF4}"/>
    <cellStyle name="Normal 66 2 6" xfId="17521" xr:uid="{ABE343A1-E870-4ABC-8CE6-01B0C246D8F3}"/>
    <cellStyle name="Normal 66 3" xfId="1124" xr:uid="{8CB58992-53F0-4B2F-9928-BC467871A42E}"/>
    <cellStyle name="Normal 66 3 2" xfId="10983" xr:uid="{C965DA71-B1E8-4B42-864B-6219A7DFCFAA}"/>
    <cellStyle name="Normal 66 3 3" xfId="13244" xr:uid="{E9348EC4-E7A9-40C5-969A-74D060C62178}"/>
    <cellStyle name="Normal 66 3 4" xfId="18955" xr:uid="{AF1A5EBF-FCE9-48A4-A966-3D5D1BB34736}"/>
    <cellStyle name="Normal 66 4" xfId="2640" xr:uid="{EF8D041A-F671-4FE7-A2E1-3C895BB7303D}"/>
    <cellStyle name="Normal 66 4 2" xfId="11772" xr:uid="{62B86D46-6A60-4B5C-B7A6-90B728617461}"/>
    <cellStyle name="Normal 66 4 3" xfId="13955" xr:uid="{2A90AC5F-51D0-4E4C-8A5E-0BD6E63DF9B0}"/>
    <cellStyle name="Normal 66 5" xfId="10023" xr:uid="{2D24FA2E-1974-41C3-9B31-8787A7C2D745}"/>
    <cellStyle name="Normal 66 6" xfId="12505" xr:uid="{07625054-EE14-4215-944C-0F2AEF5B9B02}"/>
    <cellStyle name="Normal 66 7" xfId="15206" xr:uid="{D991F486-E7EC-4B49-BA26-9A93260AE53D}"/>
    <cellStyle name="Normal 67" xfId="346" xr:uid="{2EE97455-12E0-40EA-82D8-30F241360545}"/>
    <cellStyle name="Normal 67 2" xfId="813" xr:uid="{1DB7F130-1409-4169-9EA6-B2B4E38C4734}"/>
    <cellStyle name="Normal 67 2 2" xfId="2012" xr:uid="{C0B92F2A-838F-462D-8A19-B5B2B8E5EA96}"/>
    <cellStyle name="Normal 67 2 2 2" xfId="11439" xr:uid="{FF1854B0-F9FF-4948-B19A-FF3887B7FFEE}"/>
    <cellStyle name="Normal 67 2 2 3" xfId="13628" xr:uid="{E58E07EB-3EEE-4B66-9081-A4CC933A357E}"/>
    <cellStyle name="Normal 67 2 3" xfId="3034" xr:uid="{62CF6CA4-F9A1-48AB-A9C7-A5C704474CE7}"/>
    <cellStyle name="Normal 67 2 3 2" xfId="12166" xr:uid="{246C747D-D593-494D-8E2B-B1B46AFBF385}"/>
    <cellStyle name="Normal 67 2 3 3" xfId="14349" xr:uid="{AC97E5A2-B4E0-4B4A-9EAC-3CF005D16629}"/>
    <cellStyle name="Normal 67 2 4" xfId="10698" xr:uid="{40E8A554-AF01-4D32-9E5C-70F8310A3A6F}"/>
    <cellStyle name="Normal 67 2 5" xfId="12970" xr:uid="{29AB86BE-7850-4017-BF25-F57CFC44D373}"/>
    <cellStyle name="Normal 67 2 6" xfId="18888" xr:uid="{0289CEED-DA59-43B6-A901-D7AD15A2BF0F}"/>
    <cellStyle name="Normal 67 3" xfId="1125" xr:uid="{2F42F3E9-7F11-4DA4-9509-2CDFEAD5A640}"/>
    <cellStyle name="Normal 67 3 2" xfId="10984" xr:uid="{DC3C385E-705A-4E75-8C3F-793AE98CB1F0}"/>
    <cellStyle name="Normal 67 3 3" xfId="13245" xr:uid="{D7239809-DE9B-4A6D-BC6A-0DB258FDFAEE}"/>
    <cellStyle name="Normal 67 3 4" xfId="18957" xr:uid="{FAF73CFC-FF74-465C-8778-746209492687}"/>
    <cellStyle name="Normal 67 4" xfId="2641" xr:uid="{2235F0FA-FD82-495E-A9B1-31D27001D2D7}"/>
    <cellStyle name="Normal 67 4 2" xfId="11773" xr:uid="{733CB706-87F4-481F-8E00-9D38CBF40E8B}"/>
    <cellStyle name="Normal 67 4 3" xfId="13956" xr:uid="{0FC57800-F698-46F6-8447-68EA05C30860}"/>
    <cellStyle name="Normal 67 5" xfId="10024" xr:uid="{F2261470-F312-45A2-A78A-532572029383}"/>
    <cellStyle name="Normal 67 6" xfId="12506" xr:uid="{070787E7-260F-4B19-89F4-FDA55ACE5674}"/>
    <cellStyle name="Normal 67 7" xfId="16481" xr:uid="{598721D6-9BCD-4DA9-AC94-56424BFB3B90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7" xr:uid="{712812DC-53F5-48C5-9D81-39D5A0CD4BFE}"/>
    <cellStyle name="Normal 68 2 2 2 2" xfId="2048" xr:uid="{E3349A27-020B-47EB-9A31-C8A3F7E2E41A}"/>
    <cellStyle name="Normal 68 2 2 2 2 2" xfId="11475" xr:uid="{08D09CF1-9BFC-4706-987A-B4EE38560561}"/>
    <cellStyle name="Normal 68 2 2 2 2 2 2" xfId="18611" xr:uid="{5C14EC2D-7D14-4A32-BA39-3D34F9412D07}"/>
    <cellStyle name="Normal 68 2 2 2 2 3" xfId="13664" xr:uid="{8C0A6C6D-4FF1-446F-A375-2C6158D566D6}"/>
    <cellStyle name="Normal 68 2 2 2 2 4" xfId="16194" xr:uid="{EA9073C4-97F1-45A3-A810-0E766EBE1873}"/>
    <cellStyle name="Normal 68 2 2 2 3" xfId="3070" xr:uid="{DCC82AF5-FF16-43FD-A565-58171F5EBCA1}"/>
    <cellStyle name="Normal 68 2 2 2 3 2" xfId="12202" xr:uid="{FF210FE2-3BDF-41E3-BE8F-04238674EE08}"/>
    <cellStyle name="Normal 68 2 2 2 3 3" xfId="14385" xr:uid="{625EC46F-C826-4B5E-BEFB-BFFF1ED624DC}"/>
    <cellStyle name="Normal 68 2 2 2 3 4" xfId="16531" xr:uid="{276C1D27-F593-4833-A9B8-4AC221209AF7}"/>
    <cellStyle name="Normal 68 2 2 2 4" xfId="3354" xr:uid="{36DB5AC2-3CF3-459C-9147-3D96D201F071}"/>
    <cellStyle name="Normal 68 2 2 2 4 2" xfId="19988" xr:uid="{1CC5B008-1D0C-48C4-88FE-2AADE6823D44}"/>
    <cellStyle name="Normal 68 2 2 2 5" xfId="7597" xr:uid="{89881CBF-0BC9-4962-BD40-D38FD49EC75C}"/>
    <cellStyle name="Normal 68 2 2 2 6" xfId="10381" xr:uid="{664A0DFB-067A-47D2-9AC9-771D1E5C4396}"/>
    <cellStyle name="Normal 68 2 2 2 7" xfId="12717" xr:uid="{1DC1503C-0166-4A4C-8B9E-72DAB7AAA257}"/>
    <cellStyle name="Normal 68 2 2 2 8" xfId="14662" xr:uid="{D9A09D41-CCA5-4026-9F01-E0EC2D21EFFE}"/>
    <cellStyle name="Normal 68 2 2 3" xfId="417" xr:uid="{F124FE31-68AD-4149-B374-E1F4986DEFC2}"/>
    <cellStyle name="Normal 68 2 2 3 2" xfId="10497" xr:uid="{F46A296B-68E7-4151-AE94-D26CE45137AB}"/>
    <cellStyle name="Normal 68 2 2 3 3" xfId="12809" xr:uid="{ABF9C797-F697-4533-BD3A-85E0E0FF6378}"/>
    <cellStyle name="Normal 68 2 2 4" xfId="854" xr:uid="{4B6BC409-BCCE-4EA1-94A3-44F570B7364C}"/>
    <cellStyle name="Normal 68 2 2 4 2" xfId="10738" xr:uid="{1534C43D-52B5-42FA-AED4-AD7AEA01CC86}"/>
    <cellStyle name="Normal 68 2 2 4 3" xfId="13010" xr:uid="{04124A18-E37E-4AD3-9EAF-287CA596BADF}"/>
    <cellStyle name="Normal 68 2 2 5" xfId="1029" xr:uid="{CB51CC74-66EC-4184-AB5F-331313828967}"/>
    <cellStyle name="Normal 68 2 2 5 2" xfId="10908" xr:uid="{C3FE45B9-3775-4541-87FB-AD158117B258}"/>
    <cellStyle name="Normal 68 2 2 5 3" xfId="13176" xr:uid="{A9A7A879-B125-4489-A14E-99A3AA13DB72}"/>
    <cellStyle name="Normal 68 2 2 6" xfId="1168" xr:uid="{412F2871-0E15-4CAE-AE8F-56B66FD19DFA}"/>
    <cellStyle name="Normal 68 2 2 6 2" xfId="11025" xr:uid="{4E895A9D-9BB4-4249-9D94-539003044C3B}"/>
    <cellStyle name="Normal 68 2 2 6 3" xfId="13285" xr:uid="{BB59BDF6-96A1-4BBF-8C32-FC894079F045}"/>
    <cellStyle name="Normal 68 2 2 7" xfId="2681" xr:uid="{8937C4EA-A1EC-4EED-88AC-36B3D1EC5C2D}"/>
    <cellStyle name="Normal 68 2 2 7 2" xfId="11813" xr:uid="{B02843AE-03FE-49FA-AC86-8105537FD090}"/>
    <cellStyle name="Normal 68 2 2 7 3" xfId="13996" xr:uid="{23A6397B-2C58-4146-8138-D75CF19D04F6}"/>
    <cellStyle name="Normal 68 2 2 8" xfId="10335" xr:uid="{03E71E41-6A18-4D30-B7B0-B9E4614266B2}"/>
    <cellStyle name="Normal 68 2 2 9" xfId="12686" xr:uid="{2B11C47D-09D9-4020-869B-E5C1D084D629}"/>
    <cellStyle name="Normal 68 2 3" xfId="10282" xr:uid="{0CB4B3D3-24F6-4832-A51E-0D793729B89C}"/>
    <cellStyle name="Normal 68 2 4" xfId="12649" xr:uid="{DCC30AC9-A938-42EE-8B16-38E1C61CFA74}"/>
    <cellStyle name="Normal 68 2 5" xfId="18899" xr:uid="{15F12137-D68F-43EB-B5EE-3A50AE332F36}"/>
    <cellStyle name="Normal 68 3" xfId="162" xr:uid="{EEB39E6D-AA7D-4BBE-B802-08F743B67C68}"/>
    <cellStyle name="Normal 68 3 10" xfId="12681" xr:uid="{1FFB9964-1D7C-4ACE-A936-813BEBA7E10D}"/>
    <cellStyle name="Normal 68 3 2" xfId="227" xr:uid="{8939FBC4-3164-4B9F-A22A-1FCD975A277D}"/>
    <cellStyle name="Normal 68 3 2 10" xfId="12710" xr:uid="{E0D698A2-E253-4463-97AA-11AD89D6ACF1}"/>
    <cellStyle name="Normal 68 3 2 11" xfId="14653" xr:uid="{46D51E5B-06A2-4F98-9FFD-326E0C185949}"/>
    <cellStyle name="Normal 68 3 2 2" xfId="280" xr:uid="{2FBCB6F8-CDFA-4AD0-A54D-625C3C169FD0}"/>
    <cellStyle name="Normal 68 3 2 2 2" xfId="10417" xr:uid="{BC343760-521E-4026-9428-91F48571F050}"/>
    <cellStyle name="Normal 68 3 2 2 2 2" xfId="17545" xr:uid="{6D87C2B0-12C0-4077-8DB1-8BAC695FD78D}"/>
    <cellStyle name="Normal 68 3 2 2 2 3" xfId="15230" xr:uid="{D57DB8BD-B659-4B69-8BE4-F7C6C03D0E04}"/>
    <cellStyle name="Normal 68 3 2 2 3" xfId="12748" xr:uid="{EFB78F5F-077C-458C-A9E1-42AF8D3CFD2B}"/>
    <cellStyle name="Normal 68 3 2 2 3 2" xfId="17469" xr:uid="{9DAEB120-14F5-4304-B843-9F0D81810281}"/>
    <cellStyle name="Normal 68 3 2 2 4" xfId="19009" xr:uid="{2DCDE0F3-4BFC-404D-A9D5-F506D63E7CF2}"/>
    <cellStyle name="Normal 68 3 2 2 5" xfId="15120" xr:uid="{53E11E48-872D-451C-B1E5-E9EACDC3B82E}"/>
    <cellStyle name="Normal 68 3 2 3" xfId="295" xr:uid="{21BB8C93-4E78-4311-972A-B33C2A3B8AFB}"/>
    <cellStyle name="Normal 68 3 2 3 2" xfId="10431" xr:uid="{431D6D32-1180-4486-9F55-33F3FE5D2C12}"/>
    <cellStyle name="Normal 68 3 2 3 2 2" xfId="18612" xr:uid="{B1133DEB-C009-4939-AA98-2CC75AE297EA}"/>
    <cellStyle name="Normal 68 3 2 3 3" xfId="12760" xr:uid="{B1A78745-9140-447B-86E3-F78E9751B737}"/>
    <cellStyle name="Normal 68 3 2 3 4" xfId="16195" xr:uid="{26228F7B-3E7C-4AD1-ADE5-3B4898FE5F7E}"/>
    <cellStyle name="Normal 68 3 2 4" xfId="272" xr:uid="{5223561E-B907-49F9-B9B4-5E5BBC2F80D8}"/>
    <cellStyle name="Normal 68 3 2 4 2" xfId="1026" xr:uid="{2399789C-6833-49DB-B4E8-D69E6353DB3E}"/>
    <cellStyle name="Normal 68 3 2 4 2 2" xfId="3349" xr:uid="{82EEC143-6E67-41A6-8AF9-A0D010C561FB}"/>
    <cellStyle name="Normal 68 3 2 4 2 2 2" xfId="18613" xr:uid="{81ECC885-5283-4501-99A1-D141434BEAA6}"/>
    <cellStyle name="Normal 68 3 2 4 2 2 3" xfId="16196" xr:uid="{8B8F50E7-C166-43BF-B5B0-AA25362E1551}"/>
    <cellStyle name="Normal 68 3 2 4 2 3" xfId="7592" xr:uid="{CE97ADB0-201A-4613-85FD-2AC0039A207A}"/>
    <cellStyle name="Normal 68 3 2 4 2 3 2" xfId="16526" xr:uid="{495F0457-1F48-4DDD-B9DC-C62CF7213723}"/>
    <cellStyle name="Normal 68 3 2 4 2 4" xfId="10905" xr:uid="{F267A5D0-C338-4ABF-9646-BCC6736BD6DA}"/>
    <cellStyle name="Normal 68 3 2 4 2 4 2" xfId="19990" xr:uid="{691D1138-C866-439A-81D4-809ABD715C43}"/>
    <cellStyle name="Normal 68 3 2 4 2 5" xfId="13173" xr:uid="{C33BBD1F-632A-4C04-8F31-564CA06F97D4}"/>
    <cellStyle name="Normal 68 3 2 4 2 6" xfId="14659" xr:uid="{438B7D4D-AB21-4B37-A5B1-AD7ACC6484D0}"/>
    <cellStyle name="Normal 68 3 2 4 3" xfId="1179" xr:uid="{C6BCA94C-88A7-43E4-B4A0-64EE60B1FA5A}"/>
    <cellStyle name="Normal 68 3 2 4 3 2" xfId="11034" xr:uid="{148CAFBC-9075-4811-A951-0087FEF108F5}"/>
    <cellStyle name="Normal 68 3 2 4 3 3" xfId="13294" xr:uid="{260D91E4-35DA-4129-A52F-EE279858F98D}"/>
    <cellStyle name="Normal 68 3 2 4 4" xfId="2692" xr:uid="{5CBA4B7A-45CA-4907-AE01-00EBEB019EAD}"/>
    <cellStyle name="Normal 68 3 2 4 4 2" xfId="11824" xr:uid="{BF3FB491-B931-4919-AD6E-22D0AFC2DB36}"/>
    <cellStyle name="Normal 68 3 2 4 4 3" xfId="14007" xr:uid="{D57F895A-23A9-498A-8FE7-C9F7334EFF4B}"/>
    <cellStyle name="Normal 68 3 2 4 5" xfId="10040" xr:uid="{E774D198-7659-475E-9416-FE208BF87920}"/>
    <cellStyle name="Normal 68 3 2 4 6" xfId="12522" xr:uid="{0DCB27F6-1EA6-4A47-8323-D8FBF61CC07E}"/>
    <cellStyle name="Normal 68 3 2 4 7" xfId="16520" xr:uid="{C53CF878-626C-484E-817C-5F3CFDEFC744}"/>
    <cellStyle name="Normal 68 3 2 5" xfId="2028" xr:uid="{9011D505-79F1-421E-B118-ECAB94433593}"/>
    <cellStyle name="Normal 68 3 2 5 2" xfId="11455" xr:uid="{E922F293-98F8-4781-BB3A-4646AE01F557}"/>
    <cellStyle name="Normal 68 3 2 5 3" xfId="13644" xr:uid="{5F30C139-5355-44B6-A48C-30D50443CDA9}"/>
    <cellStyle name="Normal 68 3 2 5 4" xfId="19989" xr:uid="{CF82D58C-2A4A-44C2-879C-C604BCDDF06A}"/>
    <cellStyle name="Normal 68 3 2 6" xfId="3050" xr:uid="{C80E5005-9D8D-4882-849E-E489447D3B45}"/>
    <cellStyle name="Normal 68 3 2 6 2" xfId="12182" xr:uid="{3FD45D6F-D668-45B9-9281-F73DAEE0F441}"/>
    <cellStyle name="Normal 68 3 2 6 3" xfId="14365" xr:uid="{33807EB9-5203-4DF8-BA5B-9B51E1E9887F}"/>
    <cellStyle name="Normal 68 3 2 7" xfId="3343" xr:uid="{1F97B026-FF69-4032-B2A5-2F353B66F665}"/>
    <cellStyle name="Normal 68 3 2 8" xfId="7586" xr:uid="{C851B267-A806-40FB-BACD-2847B73C628F}"/>
    <cellStyle name="Normal 68 3 2 9" xfId="10374" xr:uid="{77CC2612-2461-470F-A023-2A0ECE9638A9}"/>
    <cellStyle name="Normal 68 3 3" xfId="267" xr:uid="{7F487DFE-3BFF-46B5-B311-D74464B2B249}"/>
    <cellStyle name="Normal 68 3 3 2" xfId="10406" xr:uid="{597EDE42-5927-44F0-B274-EF1A2B478FF9}"/>
    <cellStyle name="Normal 68 3 3 3" xfId="12738" xr:uid="{0CDDFD26-022E-4C20-837F-9A135D732C0B}"/>
    <cellStyle name="Normal 68 3 4" xfId="405" xr:uid="{92BD9AF6-4556-4411-B4E6-C7F3ABB2D63F}"/>
    <cellStyle name="Normal 68 3 4 2" xfId="10489" xr:uid="{7A6AA9B3-049E-4220-BC9A-F27FB010C7E9}"/>
    <cellStyle name="Normal 68 3 4 3" xfId="12801" xr:uid="{BB09DD23-319E-43B3-B0C5-7677AB35F309}"/>
    <cellStyle name="Normal 68 3 5" xfId="846" xr:uid="{709DC991-EECC-4065-AA6C-F4D21A04AC56}"/>
    <cellStyle name="Normal 68 3 5 2" xfId="10730" xr:uid="{708497C8-FF9D-4130-90EC-009BC9AB0FFA}"/>
    <cellStyle name="Normal 68 3 5 3" xfId="13002" xr:uid="{CA3BCD1C-31FF-489D-A256-25A18038EDCF}"/>
    <cellStyle name="Normal 68 3 6" xfId="1020" xr:uid="{DAE280D8-798A-4600-9DBB-8495C0BC967D}"/>
    <cellStyle name="Normal 68 3 6 2" xfId="10899" xr:uid="{3FF4E306-9541-461F-8478-598F8F2EB05F}"/>
    <cellStyle name="Normal 68 3 6 3" xfId="13167" xr:uid="{D07C0B6D-1878-4B45-B891-880B913E7BB2}"/>
    <cellStyle name="Normal 68 3 7" xfId="1141" xr:uid="{19C83512-4EB3-427B-ACCA-551CBA802DDD}"/>
    <cellStyle name="Normal 68 3 7 2" xfId="11000" xr:uid="{594A5A9E-B391-4A8F-8B62-1BE4F6004B13}"/>
    <cellStyle name="Normal 68 3 7 3" xfId="13261" xr:uid="{92CA63BF-AE36-4102-BBE1-423359DF880F}"/>
    <cellStyle name="Normal 68 3 8" xfId="2657" xr:uid="{B21C16B5-FDAB-49B4-B80B-5E39081D6178}"/>
    <cellStyle name="Normal 68 3 8 2" xfId="11789" xr:uid="{1B3578C8-0259-4080-91F8-EDC427BD9732}"/>
    <cellStyle name="Normal 68 3 8 3" xfId="13972" xr:uid="{11A417B6-EB24-4DA0-97F3-9C7584716C63}"/>
    <cellStyle name="Normal 68 3 9" xfId="10330" xr:uid="{4E63FA94-9966-4E63-988B-CAB38EA6851F}"/>
    <cellStyle name="Normal 68 4" xfId="1478" xr:uid="{1CC15904-B9CE-4434-8A4C-77267BECADC4}"/>
    <cellStyle name="Normal 68 5" xfId="10254" xr:uid="{6A1F84D9-FA12-4F62-8444-1E779A8B0AD8}"/>
    <cellStyle name="Normal 68 6" xfId="16492" xr:uid="{596591F7-FCD4-4DD0-B87F-CF493AFAEC71}"/>
    <cellStyle name="Normal 69" xfId="358" xr:uid="{382ADD96-89CE-4D47-B82C-4F928FAAAC6D}"/>
    <cellStyle name="Normal 69 2" xfId="820" xr:uid="{0334A3B7-09E6-4B48-909C-3241465DB52A}"/>
    <cellStyle name="Normal 69 2 2" xfId="2019" xr:uid="{43DBEB93-5B55-42DE-90F8-AAA6E256EF18}"/>
    <cellStyle name="Normal 69 2 2 2" xfId="11446" xr:uid="{06428866-2AC6-49D6-8B54-C04C515A84C5}"/>
    <cellStyle name="Normal 69 2 2 3" xfId="13635" xr:uid="{8E0CC5EF-AD83-4FAD-AEDA-199C679DE956}"/>
    <cellStyle name="Normal 69 2 3" xfId="3041" xr:uid="{EE27A180-38FE-433D-9DB3-7418C8765576}"/>
    <cellStyle name="Normal 69 2 3 2" xfId="12173" xr:uid="{808DE971-EC50-4B6E-99E2-F207D7BEDE5E}"/>
    <cellStyle name="Normal 69 2 3 3" xfId="14356" xr:uid="{FA30C6AD-3993-4F47-B1A3-1D84AFE4C583}"/>
    <cellStyle name="Normal 69 2 4" xfId="10705" xr:uid="{7BB67D4F-918F-4950-BEFE-816A2438C939}"/>
    <cellStyle name="Normal 69 2 5" xfId="12977" xr:uid="{7501DC39-7E5E-4A77-9DD9-BA221933675F}"/>
    <cellStyle name="Normal 69 3" xfId="1132" xr:uid="{636DF904-BED0-46EB-A187-B83D86BB27B3}"/>
    <cellStyle name="Normal 69 3 2" xfId="10991" xr:uid="{F571F6B2-DE4B-48E2-9523-9AC659602B2E}"/>
    <cellStyle name="Normal 69 3 3" xfId="13252" xr:uid="{378B27AE-FFB3-4314-9315-A1465930F078}"/>
    <cellStyle name="Normal 69 4" xfId="2648" xr:uid="{25B225A5-A567-42F8-AEFB-C0DCEB899C39}"/>
    <cellStyle name="Normal 69 4 2" xfId="11780" xr:uid="{6C1836E2-2893-470F-8481-280C6075F885}"/>
    <cellStyle name="Normal 69 4 3" xfId="13963" xr:uid="{205925BD-0F1D-46F7-B400-4CB438DA0F5A}"/>
    <cellStyle name="Normal 69 5" xfId="10030" xr:uid="{DB1D5E67-9131-4287-8333-83E169E18E9C}"/>
    <cellStyle name="Normal 69 6" xfId="12512" xr:uid="{24F8391C-6576-4A53-B2BE-CB396E34D507}"/>
    <cellStyle name="Normal 69 7" xfId="16997" xr:uid="{70EB20C7-CF42-459E-95FF-C6C094E6D019}"/>
    <cellStyle name="Normal 7" xfId="46" xr:uid="{E1F68118-DE1F-492E-896D-215C9243844A}"/>
    <cellStyle name="Normal 7 2" xfId="392" xr:uid="{DC2FD398-A900-4207-BDFD-64F1F173C685}"/>
    <cellStyle name="Normal 7 2 10" xfId="14683" xr:uid="{5B32FF15-3E29-4FB6-8B04-CCA065786714}"/>
    <cellStyle name="Normal 7 2 2" xfId="1063" xr:uid="{714B384C-60CC-4626-AFE6-28ED84DB8868}"/>
    <cellStyle name="Normal 7 2 2 2" xfId="1411" xr:uid="{3637C913-FEFC-4BE9-B618-67B09D22725D}"/>
    <cellStyle name="Normal 7 2 2 2 2" xfId="5895" xr:uid="{5264C068-4533-49AB-967B-9274E03C4962}"/>
    <cellStyle name="Normal 7 2 2 3" xfId="4446" xr:uid="{7346C975-0D04-4D68-A793-AC7470D59345}"/>
    <cellStyle name="Normal 7 2 2 3 2" xfId="10931" xr:uid="{821736BD-EA61-4137-83D8-0723D8FB4A14}"/>
    <cellStyle name="Normal 7 2 2 3 3" xfId="13196" xr:uid="{C761206E-BA1E-48D5-BEE0-1ADC0C9B1C33}"/>
    <cellStyle name="Normal 7 2 2 4" xfId="3491" xr:uid="{28F49325-1663-47CE-858F-C035C40658E7}"/>
    <cellStyle name="Normal 7 2 2 4 2" xfId="18614" xr:uid="{E6520BED-3033-44AF-A018-908CBA75AF3C}"/>
    <cellStyle name="Normal 7 2 2 4 3" xfId="16197" xr:uid="{226D5DCC-0F76-481E-BE06-472EB92B0009}"/>
    <cellStyle name="Normal 7 2 2 5" xfId="7705" xr:uid="{E6328E4B-1914-42B1-AC50-1D58594AA033}"/>
    <cellStyle name="Normal 7 2 2 5 2" xfId="16643" xr:uid="{AC5764A9-B746-4483-910A-F8F6459543C7}"/>
    <cellStyle name="Normal 7 2 2 6" xfId="19991" xr:uid="{BC4AE9A2-5858-48AB-B054-C68500CD08F5}"/>
    <cellStyle name="Normal 7 2 2 7" xfId="14748" xr:uid="{59564FFA-8257-4FCD-A465-610179A30429}"/>
    <cellStyle name="Normal 7 2 3" xfId="4445" xr:uid="{532427F2-10C0-445A-BE1B-006D9F28A7BF}"/>
    <cellStyle name="Normal 7 2 3 2" xfId="10244" xr:uid="{1CDBFB2A-8A20-475F-A549-3FE59DB4ABD8}"/>
    <cellStyle name="Normal 7 2 3 3" xfId="12635" xr:uid="{54D7389C-4A5F-4116-9BA7-B064AE2D99C6}"/>
    <cellStyle name="Normal 7 2 4" xfId="6036" xr:uid="{FF001A8B-647A-459C-8B89-6833A2BA6974}"/>
    <cellStyle name="Normal 7 2 5" xfId="3386" xr:uid="{DC9A15CF-C267-4107-BA5C-48709B9F285F}"/>
    <cellStyle name="Normal 7 2 5 2" xfId="16198" xr:uid="{9B4EA3D5-0AB0-421F-B254-1178AE95C27E}"/>
    <cellStyle name="Normal 7 2 5 2 2" xfId="18615" xr:uid="{984BBCF1-6149-4CCE-BA55-A2B66D463D47}"/>
    <cellStyle name="Normal 7 2 5 3" xfId="17440" xr:uid="{065843B5-2C86-40DB-9058-43D4AE626139}"/>
    <cellStyle name="Normal 7 2 5 4" xfId="19992" xr:uid="{54165104-890C-48E0-92D0-EC19DB9598D4}"/>
    <cellStyle name="Normal 7 2 5 5" xfId="15068" xr:uid="{8BA92855-3744-4B52-B0D4-5ED982702B12}"/>
    <cellStyle name="Normal 7 2 6" xfId="7625" xr:uid="{12CAA648-F2E1-476F-BA59-374F2BBFE9D8}"/>
    <cellStyle name="Normal 7 2 6 2" xfId="16199" xr:uid="{2654F32A-1CCA-4744-9CC0-22637A891CBB}"/>
    <cellStyle name="Normal 7 2 6 2 2" xfId="18616" xr:uid="{B3065301-2FF0-49E5-9D74-6C1CC244BB44}"/>
    <cellStyle name="Normal 7 2 6 3" xfId="17511" xr:uid="{BFED4A4C-75CC-4A25-B1C5-419260BB7569}"/>
    <cellStyle name="Normal 7 2 6 4" xfId="19993" xr:uid="{99280A77-36D7-4E9A-8BA8-A740C1BE53EA}"/>
    <cellStyle name="Normal 7 2 6 5" xfId="15188" xr:uid="{BA1CE949-AE67-43C4-851A-B206A00D853D}"/>
    <cellStyle name="Normal 7 2 7" xfId="15296" xr:uid="{902A6E8C-08A1-4541-A9DE-47CEF26D8E59}"/>
    <cellStyle name="Normal 7 2 7 2" xfId="17617" xr:uid="{8C42E739-6427-439D-9B36-AA93154A6EFE}"/>
    <cellStyle name="Normal 7 2 8" xfId="16564" xr:uid="{E2EBE00C-623C-406E-9A20-0E644FDC7CC2}"/>
    <cellStyle name="Normal 7 2 9" xfId="19076" xr:uid="{6CD2442E-C36F-4D59-A2B4-08072823F2AF}"/>
    <cellStyle name="Normal 7 3" xfId="325" xr:uid="{AB908FB1-1FEF-4068-8558-0F0F46F4645C}"/>
    <cellStyle name="Normal 7 3 2" xfId="1381" xr:uid="{69200B93-9FFB-467F-9719-F52F8C0921D8}"/>
    <cellStyle name="Normal 7 3 2 2" xfId="3536" xr:uid="{59AEAF6D-C181-4AAB-8F19-16834B4382AB}"/>
    <cellStyle name="Normal 7 3 2 2 2" xfId="11125" xr:uid="{CD5A8DBD-63C1-411D-BCBF-55B5F09D6F19}"/>
    <cellStyle name="Normal 7 3 2 2 2 2" xfId="18617" xr:uid="{C905F6EA-6605-4D08-977A-840D4C922BA2}"/>
    <cellStyle name="Normal 7 3 2 2 3" xfId="16200" xr:uid="{14B6A725-27C9-4484-89A7-C0F44CC61155}"/>
    <cellStyle name="Normal 7 3 2 3" xfId="7748" xr:uid="{70B5C605-EFC1-442F-80E6-FF60E3AB53EE}"/>
    <cellStyle name="Normal 7 3 2 3 2" xfId="16681" xr:uid="{735D84B4-4A29-448C-AD18-F3BEC27B4120}"/>
    <cellStyle name="Normal 7 3 2 4" xfId="10146" xr:uid="{4B0C8231-833E-46AA-AD11-DE5CD1E7563F}"/>
    <cellStyle name="Normal 7 3 2 4 2" xfId="19994" xr:uid="{264746D4-8D6B-4C33-B121-E7FA5B645475}"/>
    <cellStyle name="Normal 7 3 2 5" xfId="14785" xr:uid="{D11F86D8-43C8-4091-92A6-3E187433D4BC}"/>
    <cellStyle name="Normal 7 3 3" xfId="4447" xr:uid="{8DCA07C5-A98F-48A6-B425-A8D558AD93C5}"/>
    <cellStyle name="Normal 7 3 3 2" xfId="10453" xr:uid="{65CAFCFE-E921-4671-9E56-8653C88E7CFF}"/>
    <cellStyle name="Normal 7 3 3 3" xfId="12777" xr:uid="{3527FE63-00A5-45B1-8042-42CE2FCF9D42}"/>
    <cellStyle name="Normal 7 3 4" xfId="3436" xr:uid="{D407FF6E-16B0-4E4A-97EA-F1F733BBCE4F}"/>
    <cellStyle name="Normal 7 3 4 2" xfId="15019" xr:uid="{AD92E5B8-CE91-45F9-A175-F845D19CE4CD}"/>
    <cellStyle name="Normal 7 3 5" xfId="7666" xr:uid="{49766E91-33F9-426C-815C-F0BC180271E1}"/>
    <cellStyle name="Normal 7 3 5 2" xfId="18618" xr:uid="{C16FA49C-AF57-48C9-BB7B-C995501BA2F1}"/>
    <cellStyle name="Normal 7 3 5 3" xfId="19995" xr:uid="{A054B8B4-4CB3-427C-A850-6B70489C34BC}"/>
    <cellStyle name="Normal 7 3 5 4" xfId="16201" xr:uid="{3569049A-B9DD-4037-8DBB-CC3B9796639D}"/>
    <cellStyle name="Normal 7 3 6" xfId="16606" xr:uid="{E00ACDCF-78A7-4D19-B6E1-54899BF2C2DA}"/>
    <cellStyle name="Normal 7 3 7" xfId="14718" xr:uid="{D112FF74-F5D2-4313-B7A0-3FF75E259F24}"/>
    <cellStyle name="Normal 7 4" xfId="803" xr:uid="{0DFD7299-E193-4C70-AAF4-E1D02C43662B}"/>
    <cellStyle name="Normal 7 4 2" xfId="2159" xr:uid="{317E08E6-7449-4887-AEA6-B642CF4AC2EA}"/>
    <cellStyle name="Normal 7 4 2 2" xfId="3165" xr:uid="{347282AB-B861-4B98-8430-7DB5C2F032CA}"/>
    <cellStyle name="Normal 7 4 2 2 2" xfId="12297" xr:uid="{D66CE536-F165-4C37-8690-E0BB73C619B4}"/>
    <cellStyle name="Normal 7 4 2 2 3" xfId="14480" xr:uid="{1EF1AED9-5577-47AA-A65F-B2E5B5E82E68}"/>
    <cellStyle name="Normal 7 4 2 3" xfId="4448" xr:uid="{40EB4739-24C2-477A-A7D8-1D8C52CCA0A9}"/>
    <cellStyle name="Normal 7 4 2 4" xfId="11568" xr:uid="{B858F2F4-CB24-4335-BCF8-2A96E9F0426B}"/>
    <cellStyle name="Normal 7 4 2 5" xfId="13757" xr:uid="{2DEC6503-61C5-468B-B240-E20252B44683}"/>
    <cellStyle name="Normal 7 4 3" xfId="1538" xr:uid="{D04E596E-F0E3-44FE-AE6E-912FB6677899}"/>
    <cellStyle name="Normal 7 4 3 2" xfId="11183" xr:uid="{F5C7141B-FA3B-468C-A357-4A33A693B584}"/>
    <cellStyle name="Normal 7 4 3 3" xfId="13409" xr:uid="{C5B8A507-4A59-4858-8DCC-8B7146C868CC}"/>
    <cellStyle name="Normal 7 4 4" xfId="2815" xr:uid="{9532F576-5115-4FF9-B783-27940C357F7B}"/>
    <cellStyle name="Normal 7 4 4 2" xfId="11947" xr:uid="{31495D0C-4F1D-4F27-BE40-B584C7BD8209}"/>
    <cellStyle name="Normal 7 4 4 3" xfId="14130" xr:uid="{A058EBBE-AD21-4B9B-8D09-76D7845B2249}"/>
    <cellStyle name="Normal 7 4 5" xfId="3478" xr:uid="{377CC520-B3AB-460E-977D-1185CF68319B}"/>
    <cellStyle name="Normal 7 4 6" xfId="10688" xr:uid="{ADE87F47-D6EC-4C43-B675-82E3F125E27E}"/>
    <cellStyle name="Normal 7 4 7" xfId="12960" xr:uid="{D3C44E1C-CFDD-429A-8525-320E02F4A88A}"/>
    <cellStyle name="Normal 7 5" xfId="1046" xr:uid="{01F8B35F-45A0-40EE-9E0B-AE868D97089A}"/>
    <cellStyle name="Normal 7 5 2" xfId="1993" xr:uid="{D0AB8F56-3897-4F90-A7BC-66A796EDCE36}"/>
    <cellStyle name="Normal 7 5 2 2" xfId="11420" xr:uid="{D51BABD9-876C-424D-8A7F-2DD06FBF0FF7}"/>
    <cellStyle name="Normal 7 5 2 3" xfId="13609" xr:uid="{7CE37FBD-B8B9-4D3F-8351-4CFC51008C99}"/>
    <cellStyle name="Normal 7 5 3" xfId="3015" xr:uid="{CB13CF18-5C31-4AB3-BE3B-B63B6D0F5BAD}"/>
    <cellStyle name="Normal 7 5 3 2" xfId="12147" xr:uid="{30F184E0-FD9D-4D10-88A2-583A4D1301D4}"/>
    <cellStyle name="Normal 7 5 3 3" xfId="14330" xr:uid="{1A22D8C0-3C3F-4AB1-ABE1-F3A3FFB4C404}"/>
    <cellStyle name="Normal 7 5 4" xfId="4444" xr:uid="{085E2F94-E271-40E6-93F3-528D5F4CE698}"/>
    <cellStyle name="Normal 7 6" xfId="1106" xr:uid="{CDCACE0F-0EFB-4C16-9002-C92E05936DAE}"/>
    <cellStyle name="Normal 7 6 2" xfId="10965" xr:uid="{2ABBF662-1201-403F-AD6D-F3FCEB378CF8}"/>
    <cellStyle name="Normal 7 6 3" xfId="13226" xr:uid="{82B7FC6F-93B8-439F-B7BC-04DF36D4D6AC}"/>
    <cellStyle name="Normal 7 6 4" xfId="15097" xr:uid="{9BFB5038-0DA1-4E37-8BFF-5E5524947E2B}"/>
    <cellStyle name="Normal 7 7" xfId="2622" xr:uid="{DDD6B0E9-A42B-4157-875C-C334C8BAA898}"/>
    <cellStyle name="Normal 7 7 2" xfId="11754" xr:uid="{BFAA48B2-11A5-4554-AE09-69F827B965F6}"/>
    <cellStyle name="Normal 7 7 3" xfId="13937" xr:uid="{2D54D7D1-3899-4B00-9D84-6BE1BAE9E9F2}"/>
    <cellStyle name="Normal 7 7 4" xfId="16202" xr:uid="{0226D202-0AFF-4391-A5CB-8B2A69560392}"/>
    <cellStyle name="Normal 7 8" xfId="10000" xr:uid="{7EBC42F3-8477-4121-9344-CBCF6B143921}"/>
    <cellStyle name="Normal 7 9" xfId="12482" xr:uid="{B0A6C35E-ED5D-4DA7-81E2-635D8D99A76A}"/>
    <cellStyle name="Normal 70" xfId="359" xr:uid="{1603C2B6-C814-4388-93FE-A2D4C38D663D}"/>
    <cellStyle name="Normal 70 2" xfId="821" xr:uid="{C4495E5C-42EE-4C42-AA67-394EA860886C}"/>
    <cellStyle name="Normal 70 2 2" xfId="2020" xr:uid="{5F7BFCA3-07A2-4AE3-98B6-D2CEBBAC47F5}"/>
    <cellStyle name="Normal 70 2 2 2" xfId="11447" xr:uid="{90DABE79-C4E0-4531-B1DB-0E1C29CEA427}"/>
    <cellStyle name="Normal 70 2 2 3" xfId="13636" xr:uid="{B038AAE6-AA3C-484C-AF1D-77168DEDA328}"/>
    <cellStyle name="Normal 70 2 3" xfId="3042" xr:uid="{56D92BED-0E10-49E4-B14C-870E5DAEB942}"/>
    <cellStyle name="Normal 70 2 3 2" xfId="12174" xr:uid="{14D55878-1839-440D-90CE-9828FA9B1BF9}"/>
    <cellStyle name="Normal 70 2 3 3" xfId="14357" xr:uid="{75AA954A-2FF5-47BB-86EE-AAC18A7738FA}"/>
    <cellStyle name="Normal 70 2 4" xfId="10706" xr:uid="{51BCCA37-3E51-49DA-8704-A81F116CADC1}"/>
    <cellStyle name="Normal 70 2 5" xfId="12978" xr:uid="{26F28AF6-0DD4-49FC-B159-DA2362AA18B8}"/>
    <cellStyle name="Normal 70 3" xfId="1133" xr:uid="{38D3FFDE-FD1F-45D7-99D5-7635A4791150}"/>
    <cellStyle name="Normal 70 3 2" xfId="10992" xr:uid="{0CEF99B0-BB8B-4037-B3AA-E92A7F7C197A}"/>
    <cellStyle name="Normal 70 3 3" xfId="13253" xr:uid="{2DA0B667-F2F5-4ADC-9490-191CA8E4D41A}"/>
    <cellStyle name="Normal 70 4" xfId="2649" xr:uid="{22670D57-8007-4A6C-8107-7D292B5F2127}"/>
    <cellStyle name="Normal 70 4 2" xfId="11781" xr:uid="{277100F5-1A1E-4CB9-92D7-B47B23E44F6D}"/>
    <cellStyle name="Normal 70 4 3" xfId="13964" xr:uid="{C8297B02-8343-41D3-B813-D25BA0557799}"/>
    <cellStyle name="Normal 70 5" xfId="10031" xr:uid="{8ECD1C5B-9D4C-4722-8EB3-FF538DE2677F}"/>
    <cellStyle name="Normal 70 6" xfId="12513" xr:uid="{57EF7C13-BD34-473C-910E-D40864386A0E}"/>
    <cellStyle name="Normal 70 7" xfId="18954" xr:uid="{8ADA844C-C758-4C73-988E-A3143F342E22}"/>
    <cellStyle name="Normal 71" xfId="48" xr:uid="{559676A4-6652-434C-AF64-4AD5054F74AB}"/>
    <cellStyle name="Normal 71 2" xfId="164" xr:uid="{E257D226-297D-4DE5-B931-D47208F274B2}"/>
    <cellStyle name="Normal 71 2 10" xfId="12683" xr:uid="{0593764E-53B4-4C35-9419-66A42F27393E}"/>
    <cellStyle name="Normal 71 2 2" xfId="232" xr:uid="{768EFC42-C66B-47AE-9757-9FD0D7FC7DD2}"/>
    <cellStyle name="Normal 71 2 2 10" xfId="12525" xr:uid="{5A7D63A2-CF4A-4135-BC30-5D13C5508C58}"/>
    <cellStyle name="Normal 71 2 2 11" xfId="14656" xr:uid="{B5B858B2-E5D9-430A-916F-03B999FC5AA5}"/>
    <cellStyle name="Normal 71 2 2 2" xfId="282" xr:uid="{491F7D9A-4AC9-4D14-9567-1888935AE170}"/>
    <cellStyle name="Normal 71 2 2 2 2" xfId="10419" xr:uid="{474067AF-B19E-43C0-9ADF-44155BFC970F}"/>
    <cellStyle name="Normal 71 2 2 2 2 2" xfId="18619" xr:uid="{0B949403-C0C2-471F-BC9D-660FD0194A0E}"/>
    <cellStyle name="Normal 71 2 2 2 3" xfId="12750" xr:uid="{23681E3F-7228-41BB-89AC-C3B9D6101441}"/>
    <cellStyle name="Normal 71 2 2 2 4" xfId="16203" xr:uid="{95139F04-7AE7-4DD0-9C33-8B07722A3F14}"/>
    <cellStyle name="Normal 71 2 2 3" xfId="297" xr:uid="{16F9F06C-8112-4E37-A0B3-834EDDE77ADB}"/>
    <cellStyle name="Normal 71 2 2 3 2" xfId="10433" xr:uid="{1118770F-480F-4A6A-8464-DB5B4DEED1C6}"/>
    <cellStyle name="Normal 71 2 2 3 3" xfId="12762" xr:uid="{29EF71DA-DAB9-4CFC-98F7-2C6F18CA5072}"/>
    <cellStyle name="Normal 71 2 2 3 4" xfId="16523" xr:uid="{1DC423DC-9D1E-4C34-ACEE-79FF9D161AC9}"/>
    <cellStyle name="Normal 71 2 2 4" xfId="275" xr:uid="{5187735B-7D52-4902-BD47-4C6DB7AC3A39}"/>
    <cellStyle name="Normal 71 2 2 4 2" xfId="10412" xr:uid="{7DE7844E-E055-4C5C-8107-1398E266D404}"/>
    <cellStyle name="Normal 71 2 2 4 3" xfId="12744" xr:uid="{95670414-ADD3-4F8E-83C5-E26713A8CAEE}"/>
    <cellStyle name="Normal 71 2 2 4 4" xfId="19996" xr:uid="{4F1E1649-7CC3-4E9A-B0B6-B53AEADF354B}"/>
    <cellStyle name="Normal 71 2 2 5" xfId="2030" xr:uid="{1EFE713B-A4FB-4056-94BF-2E603C1F5326}"/>
    <cellStyle name="Normal 71 2 2 5 2" xfId="11457" xr:uid="{FC4927F1-8751-4CC6-B443-B5BAFBAA25C0}"/>
    <cellStyle name="Normal 71 2 2 5 3" xfId="13646" xr:uid="{144D1AFC-BD7D-4274-A23D-4DDEF0A57714}"/>
    <cellStyle name="Normal 71 2 2 6" xfId="3052" xr:uid="{9EFA0D63-8513-4CF5-9C39-2A0C9DF3F3A5}"/>
    <cellStyle name="Normal 71 2 2 6 2" xfId="12184" xr:uid="{BA01D386-63C9-4F25-94B6-D3A8BEE31A0A}"/>
    <cellStyle name="Normal 71 2 2 6 3" xfId="14367" xr:uid="{6DB24462-CAF8-44A2-A634-CF1CE128B799}"/>
    <cellStyle name="Normal 71 2 2 7" xfId="3346" xr:uid="{28512B94-2D7A-43D7-9B2B-B5CC3DA9C213}"/>
    <cellStyle name="Normal 71 2 2 8" xfId="7589" xr:uid="{DD78CDF4-3034-4761-AF5B-5ED264E4F5A7}"/>
    <cellStyle name="Normal 71 2 2 9" xfId="10043" xr:uid="{95CEC408-F416-49D7-A1DC-B6881426449D}"/>
    <cellStyle name="Normal 71 2 3" xfId="269" xr:uid="{B327BB10-43BD-4AC0-BC12-D05073970E8D}"/>
    <cellStyle name="Normal 71 2 3 2" xfId="10408" xr:uid="{F5A4E216-2FC1-4A1F-9B39-18D90C78CEC3}"/>
    <cellStyle name="Normal 71 2 3 3" xfId="12740" xr:uid="{E3F80670-079C-40DE-9B69-B49DC8553931}"/>
    <cellStyle name="Normal 71 2 4" xfId="407" xr:uid="{E99A7CAE-F856-4150-AF53-F3DBCC5CA911}"/>
    <cellStyle name="Normal 71 2 4 2" xfId="10491" xr:uid="{A6B16E26-14D2-4ED8-B3A6-0C67B0E5F0CC}"/>
    <cellStyle name="Normal 71 2 4 3" xfId="12803" xr:uid="{B1A1FDF5-E8B9-4B8D-A347-5DD7542D6307}"/>
    <cellStyle name="Normal 71 2 5" xfId="848" xr:uid="{66888C8D-5899-492C-B37F-38B01E997482}"/>
    <cellStyle name="Normal 71 2 5 2" xfId="10732" xr:uid="{04E7C1A5-4E52-4BDF-BB54-67593A74F756}"/>
    <cellStyle name="Normal 71 2 5 3" xfId="13004" xr:uid="{B71F505A-F23A-459E-9C29-1AB48B98ECA7}"/>
    <cellStyle name="Normal 71 2 6" xfId="1023" xr:uid="{8564D009-AEB8-4E0E-8A89-A13BC1F11F36}"/>
    <cellStyle name="Normal 71 2 6 2" xfId="10902" xr:uid="{DFB45057-6D01-43C0-92F9-285699BD79D7}"/>
    <cellStyle name="Normal 71 2 6 3" xfId="13170" xr:uid="{50997A37-081E-4375-BA56-1FF0A925BA17}"/>
    <cellStyle name="Normal 71 2 7" xfId="1143" xr:uid="{891DE2CB-9B47-47F4-B517-77AE020FBBF6}"/>
    <cellStyle name="Normal 71 2 7 2" xfId="11002" xr:uid="{C5964DF9-1BAD-49D0-9267-10D171D44B40}"/>
    <cellStyle name="Normal 71 2 7 3" xfId="13263" xr:uid="{CBC537E3-DD58-4615-9628-1F1DE73DFB97}"/>
    <cellStyle name="Normal 71 2 8" xfId="2659" xr:uid="{88C7673E-8903-4B0C-9E84-E4BA6A674E39}"/>
    <cellStyle name="Normal 71 2 8 2" xfId="11791" xr:uid="{D8ABD897-8C87-44F1-A317-3004339398F0}"/>
    <cellStyle name="Normal 71 2 8 3" xfId="13974" xr:uid="{8B7A8AB5-7DC6-470D-8B1D-21CE5A658526}"/>
    <cellStyle name="Normal 71 2 9" xfId="10332" xr:uid="{45936AA9-211B-4436-A4B1-A8BF2EE3003E}"/>
    <cellStyle name="Normal 71 3" xfId="1507" xr:uid="{7B85B26E-5639-48A2-B865-C63E9A335B56}"/>
    <cellStyle name="Normal 71 4" xfId="4449" xr:uid="{EAF94C7F-491A-40AB-AEBB-3B30E0293739}"/>
    <cellStyle name="Normal 71 5" xfId="10256" xr:uid="{B66D94D4-2B49-4095-AF12-52E0C086AE9F}"/>
    <cellStyle name="Normal 72" xfId="1474" xr:uid="{B45F3433-2C8E-49B1-A6AE-C1BAD94C2F24}"/>
    <cellStyle name="Normal 72 2" xfId="18970" xr:uid="{BAB24EAB-952A-4E20-9843-693C330B8666}"/>
    <cellStyle name="Normal 73" xfId="79" xr:uid="{13C0199E-A619-44D3-9B72-AD81AA126364}"/>
    <cellStyle name="Normal 73 2" xfId="177" xr:uid="{DA4B57D0-E408-4E24-8A9E-131978FB65A1}"/>
    <cellStyle name="Normal 73 2 2" xfId="249" xr:uid="{76D60B4A-7ABA-4E64-BAE0-220548577419}"/>
    <cellStyle name="Normal 73 2 2 2" xfId="2053" xr:uid="{73589BD0-77C5-46E9-86D7-8F4AFE573D68}"/>
    <cellStyle name="Normal 73 2 2 2 2" xfId="11480" xr:uid="{4B857C27-4E51-467D-929E-3D69F7D43237}"/>
    <cellStyle name="Normal 73 2 2 2 2 2" xfId="18620" xr:uid="{5478016F-365B-4D9E-BD46-9F350CB48344}"/>
    <cellStyle name="Normal 73 2 2 2 3" xfId="13669" xr:uid="{C6F5199F-6C1C-4F91-8D26-D93CD058FA2E}"/>
    <cellStyle name="Normal 73 2 2 2 4" xfId="16204" xr:uid="{82F85D7C-6203-4A2F-8095-2F8AF0379A35}"/>
    <cellStyle name="Normal 73 2 2 3" xfId="3075" xr:uid="{4578549D-20BD-4EC9-AADF-3091D87E5968}"/>
    <cellStyle name="Normal 73 2 2 3 2" xfId="12207" xr:uid="{59329663-5FC2-48B6-BC38-2DDF370DE97F}"/>
    <cellStyle name="Normal 73 2 2 3 3" xfId="14390" xr:uid="{7204BA0E-974D-4951-B161-50191CBFB897}"/>
    <cellStyle name="Normal 73 2 2 3 4" xfId="16550" xr:uid="{A04AFC96-AEC0-4E72-A25B-0F41FA2688BF}"/>
    <cellStyle name="Normal 73 2 2 4" xfId="3370" xr:uid="{47841828-AE1C-4AB7-A9CE-7FB62C3443C9}"/>
    <cellStyle name="Normal 73 2 2 4 2" xfId="19997" xr:uid="{B6A7A389-C645-415A-998F-65B8CE610E57}"/>
    <cellStyle name="Normal 73 2 2 5" xfId="7613" xr:uid="{AE762AA9-D1ED-40C7-96A5-6C8F91CCFBAA}"/>
    <cellStyle name="Normal 73 2 2 6" xfId="10392" xr:uid="{BB9E9507-87B2-43A7-A3B2-55C8510BCF54}"/>
    <cellStyle name="Normal 73 2 2 7" xfId="12726" xr:uid="{F38CFBBB-C5DE-4D33-B140-760DF032262E}"/>
    <cellStyle name="Normal 73 2 2 8" xfId="14675" xr:uid="{62ED1AAE-9741-40D2-9FB9-7A74E083E83F}"/>
    <cellStyle name="Normal 73 2 3" xfId="429" xr:uid="{C3991FD0-BDD0-4799-8597-A510B612F77E}"/>
    <cellStyle name="Normal 73 2 3 2" xfId="10505" xr:uid="{0E27BFF4-1CCD-492F-B0AC-F83956537411}"/>
    <cellStyle name="Normal 73 2 3 3" xfId="12816" xr:uid="{68DD05BA-AB4C-4ECA-B7CA-AEF395D0025D}"/>
    <cellStyle name="Normal 73 2 4" xfId="861" xr:uid="{4A10DACE-C44A-4AA4-A5A3-36E5E2ADEB91}"/>
    <cellStyle name="Normal 73 2 4 2" xfId="10745" xr:uid="{C5F30C05-9C2F-4269-90BC-9A148AD8D168}"/>
    <cellStyle name="Normal 73 2 4 3" xfId="13017" xr:uid="{8FDCECD2-B044-45E9-8E77-5D8B97BAA5CD}"/>
    <cellStyle name="Normal 73 2 5" xfId="1041" xr:uid="{0494A5F1-6B39-42FA-8D0D-5957024D30BE}"/>
    <cellStyle name="Normal 73 2 5 2" xfId="10920" xr:uid="{1D2E5DEF-F0FE-42BA-8587-9C748053F287}"/>
    <cellStyle name="Normal 73 2 5 3" xfId="13188" xr:uid="{F1585639-62FE-4C10-8E45-A71843CAF9CA}"/>
    <cellStyle name="Normal 73 2 6" xfId="1173" xr:uid="{A3AF5E9B-40B1-4517-AE8F-FF6047C23039}"/>
    <cellStyle name="Normal 73 2 6 2" xfId="11030" xr:uid="{C01672E1-23FB-4B2A-8551-A5D9DE44C2A2}"/>
    <cellStyle name="Normal 73 2 6 3" xfId="13290" xr:uid="{32F51D4D-9AA9-4C69-A0DB-5F1DB90DCFDA}"/>
    <cellStyle name="Normal 73 2 7" xfId="2686" xr:uid="{7869A57E-5284-4AAE-954C-81B510ACE1C0}"/>
    <cellStyle name="Normal 73 2 7 2" xfId="11818" xr:uid="{416F9EAD-2718-4633-A857-3F3EF07123B8}"/>
    <cellStyle name="Normal 73 2 7 3" xfId="14001" xr:uid="{87411869-0F91-41FC-B848-663FD000B5AF}"/>
    <cellStyle name="Normal 73 2 8" xfId="10341" xr:uid="{DB19972F-20E3-4250-BA6A-4AD46AF72B23}"/>
    <cellStyle name="Normal 73 2 9" xfId="12692" xr:uid="{6CBE1245-86A7-4F87-95CD-A2F48DE900EE}"/>
    <cellStyle name="Normal 73 3" xfId="1515" xr:uid="{94551A07-3692-4779-B930-0CDFD4521362}"/>
    <cellStyle name="Normal 73 4" xfId="10293" xr:uid="{8D7CBC90-9372-4426-99D4-E16D266E5654}"/>
    <cellStyle name="Normal 73 5" xfId="12657" xr:uid="{73563D59-FA97-4DCD-9701-FB6635F0F076}"/>
    <cellStyle name="Normal 73 6" xfId="18973" xr:uid="{01AB9059-60A0-45EF-B5F8-74F4A30C176D}"/>
    <cellStyle name="Normal 74" xfId="1509" xr:uid="{702D15ED-33A8-43FB-9782-4262A3D3947B}"/>
    <cellStyle name="Normal 74 2" xfId="18976" xr:uid="{146E37B0-1AA7-4D0D-A543-CBE4F5E92FA9}"/>
    <cellStyle name="Normal 75" xfId="1508" xr:uid="{3AFA24AB-3E9E-45AA-A725-260C704CA949}"/>
    <cellStyle name="Normal 75 2" xfId="18935" xr:uid="{36BF33EE-A1FA-4AF1-AF52-04D72B884B7F}"/>
    <cellStyle name="Normal 76" xfId="1514" xr:uid="{D9875F37-D41A-4118-BF9F-51541D23BF02}"/>
    <cellStyle name="Normal 76 2" xfId="16986" xr:uid="{477083F6-F76A-4BEC-97E3-B606ADFAD95E}"/>
    <cellStyle name="Normal 77" xfId="1497" xr:uid="{BF21D165-26F4-48D2-8A47-8A310918FAE3}"/>
    <cellStyle name="Normal 77 2" xfId="18931" xr:uid="{0B3EDBD8-10F5-4D5F-A75E-9FC9A94D1255}"/>
    <cellStyle name="Normal 78" xfId="1520" xr:uid="{9615FFA7-2E41-46D1-ABDD-9A9DA76E763D}"/>
    <cellStyle name="Normal 78 2" xfId="2148" xr:uid="{2CCEF502-6F0D-4F3F-A946-17D248F579A4}"/>
    <cellStyle name="Normal 78 2 2" xfId="3160" xr:uid="{7F3E3057-30DB-4233-B50E-1A1C42A37B85}"/>
    <cellStyle name="Normal 78 2 2 2" xfId="12292" xr:uid="{D5266369-FFB5-4A56-8F5E-A8EEAFE6BA82}"/>
    <cellStyle name="Normal 78 2 2 3" xfId="14475" xr:uid="{E28AF87B-7729-4C73-A8E5-06651466032F}"/>
    <cellStyle name="Normal 78 2 3" xfId="11563" xr:uid="{38815F83-0212-4C9A-A2D7-B46F1B3B8DC7}"/>
    <cellStyle name="Normal 78 2 4" xfId="13752" xr:uid="{D7FD7CD3-4DD6-4825-AAE1-889822513EC0}"/>
    <cellStyle name="Normal 78 3" xfId="2810" xr:uid="{8138B0DA-63BF-412C-BC2D-DCC8FBBCF9C1}"/>
    <cellStyle name="Normal 78 3 2" xfId="11942" xr:uid="{97C57A8C-0724-4B6B-B6FC-B54F18B53B7A}"/>
    <cellStyle name="Normal 78 3 3" xfId="14125" xr:uid="{C77B0E26-5A3B-421B-8C6F-2EFEF3B60E48}"/>
    <cellStyle name="Normal 78 4" xfId="11174" xr:uid="{94E2016D-EF85-4E58-BDB5-7D6EB6AF14BD}"/>
    <cellStyle name="Normal 78 5" xfId="13404" xr:uid="{7E36AA97-5D17-47A5-85C5-742215B5D83E}"/>
    <cellStyle name="Normal 78 6" xfId="18979" xr:uid="{DA64E146-DCF9-468B-BADC-358217AA2555}"/>
    <cellStyle name="Normal 79" xfId="1480" xr:uid="{550AB726-DABD-4F1D-A7D6-BAAD5D685F1D}"/>
    <cellStyle name="Normal 79 2" xfId="18940" xr:uid="{DEEC9561-3345-4A88-98F2-3903B7148DF2}"/>
    <cellStyle name="Normal 8" xfId="110" xr:uid="{53006A7A-6935-4F7E-9570-732B247D967E}"/>
    <cellStyle name="Normal 8 10" xfId="16582" xr:uid="{F5349BF4-31EC-4BF7-B057-E36E0140F5EE}"/>
    <cellStyle name="Normal 8 11" xfId="14696" xr:uid="{3A8AFD0D-F08F-4EFF-865D-9FF69D8EDD81}"/>
    <cellStyle name="Normal 8 2" xfId="377" xr:uid="{E2F7EFFD-4F00-476F-806A-8E31EC4B6675}"/>
    <cellStyle name="Normal 8 2 10" xfId="14700" xr:uid="{239187F3-8C7B-4DBB-8370-5173F1E1777E}"/>
    <cellStyle name="Normal 8 2 2" xfId="1375" xr:uid="{354B3C89-B2C1-4609-A44A-A015F12D6889}"/>
    <cellStyle name="Normal 8 2 2 10" xfId="19041" xr:uid="{E1263692-283E-487E-9FFF-BDEF27C6D695}"/>
    <cellStyle name="Normal 8 2 2 11" xfId="14704" xr:uid="{44959081-D0EA-4C7F-8260-91E6144AC330}"/>
    <cellStyle name="Normal 8 2 2 2" xfId="3422" xr:uid="{CADDC405-861B-49DA-A798-0E987D988321}"/>
    <cellStyle name="Normal 8 2 2 2 2" xfId="3451" xr:uid="{E3A54C49-4DF9-4D98-9785-31EFB25D1078}"/>
    <cellStyle name="Normal 8 2 2 2 2 2" xfId="3549" xr:uid="{BBD2E33A-4486-4071-8E49-59694FF78C48}"/>
    <cellStyle name="Normal 8 2 2 2 2 2 2" xfId="7761" xr:uid="{38F4B61A-B5E2-41E2-B206-7B5346B820CC}"/>
    <cellStyle name="Normal 8 2 2 2 2 2 2 2" xfId="18623" xr:uid="{73D904D3-9599-4B71-BDA2-91F0BF4E7EF1}"/>
    <cellStyle name="Normal 8 2 2 2 2 2 2 3" xfId="16207" xr:uid="{DD6E1770-EA8B-4E2C-A24D-887B37137EE9}"/>
    <cellStyle name="Normal 8 2 2 2 2 2 3" xfId="16694" xr:uid="{DD93721D-91D6-46FB-B15B-12391379AE4D}"/>
    <cellStyle name="Normal 8 2 2 2 2 2 4" xfId="20000" xr:uid="{85F87E64-82FB-4D6E-AA19-F760FE0761FD}"/>
    <cellStyle name="Normal 8 2 2 2 2 2 5" xfId="14798" xr:uid="{E919DA79-617D-466B-8436-36B46D70A22D}"/>
    <cellStyle name="Normal 8 2 2 2 2 3" xfId="7679" xr:uid="{931636D0-F073-4A84-B922-09361D492F8B}"/>
    <cellStyle name="Normal 8 2 2 2 2 3 2" xfId="18622" xr:uid="{04FD155E-324B-4BBD-880E-09CD734C37EC}"/>
    <cellStyle name="Normal 8 2 2 2 2 3 3" xfId="16206" xr:uid="{386D47A9-DE8D-43EC-9390-C0E521251977}"/>
    <cellStyle name="Normal 8 2 2 2 2 4" xfId="16620" xr:uid="{995D4663-0CE2-42B6-9279-F30CEAA68697}"/>
    <cellStyle name="Normal 8 2 2 2 2 5" xfId="19999" xr:uid="{2436A8C0-36BE-46CD-AA82-66BA5BC81C46}"/>
    <cellStyle name="Normal 8 2 2 2 2 6" xfId="14731" xr:uid="{264CD53F-F9A6-4BE4-96BC-F47037D3C0A6}"/>
    <cellStyle name="Normal 8 2 2 2 3" xfId="3525" xr:uid="{842E9878-39EA-4C0A-AA1C-235F2BDCB022}"/>
    <cellStyle name="Normal 8 2 2 2 3 2" xfId="7737" xr:uid="{D65E62DA-1F23-434E-93A2-D5FECC1E4FCB}"/>
    <cellStyle name="Normal 8 2 2 2 3 2 2" xfId="18624" xr:uid="{59399786-763A-4CF8-8186-BACB5F66BB17}"/>
    <cellStyle name="Normal 8 2 2 2 3 2 3" xfId="16208" xr:uid="{9B4C2D73-01C5-42D2-9D80-DC5DEF7C8AC7}"/>
    <cellStyle name="Normal 8 2 2 2 3 3" xfId="16671" xr:uid="{B815689A-CB0E-4C67-8EAE-8C6976DE4EE6}"/>
    <cellStyle name="Normal 8 2 2 2 3 4" xfId="20001" xr:uid="{D56FB828-622B-4D5B-8838-EE168D009F11}"/>
    <cellStyle name="Normal 8 2 2 2 3 5" xfId="14775" xr:uid="{2E33958E-A140-4C12-AC22-79AB820D94D7}"/>
    <cellStyle name="Normal 8 2 2 2 4" xfId="7653" xr:uid="{41C670CB-4585-4DA4-B44E-3E6707554F1B}"/>
    <cellStyle name="Normal 8 2 2 2 4 2" xfId="15123" xr:uid="{80D40679-5FB7-473A-B1D7-DC770A96CB65}"/>
    <cellStyle name="Normal 8 2 2 2 5" xfId="11122" xr:uid="{B8E974B4-AD99-4C1D-B729-331878C74015}"/>
    <cellStyle name="Normal 8 2 2 2 5 2" xfId="18625" xr:uid="{22CD140B-56AC-4DF9-B276-B126AE3232CC}"/>
    <cellStyle name="Normal 8 2 2 2 5 3" xfId="20002" xr:uid="{83937AD9-B93D-4694-A56F-2F627D150280}"/>
    <cellStyle name="Normal 8 2 2 2 5 4" xfId="16209" xr:uid="{36F6A4A8-01AB-44BA-93EE-70C9C1C9CEC8}"/>
    <cellStyle name="Normal 8 2 2 2 6" xfId="16596" xr:uid="{FCDB61BB-4E37-498C-9AC9-E4C8676F3FD3}"/>
    <cellStyle name="Normal 8 2 2 2 7" xfId="14708" xr:uid="{D3D9DCC7-7CFB-4298-BD4B-1F02D6D61DF8}"/>
    <cellStyle name="Normal 8 2 2 3" xfId="3447" xr:uid="{CC16382B-8873-4400-BEF0-E7A608205F3C}"/>
    <cellStyle name="Normal 8 2 2 3 2" xfId="3545" xr:uid="{D6B952B3-6BB6-4AAB-BFF9-F29D0C559101}"/>
    <cellStyle name="Normal 8 2 2 3 2 2" xfId="7757" xr:uid="{8A0509E0-42A2-46E7-A350-DB36292EC8E8}"/>
    <cellStyle name="Normal 8 2 2 3 2 2 2" xfId="18626" xr:uid="{58C0BB87-4EB9-4955-9A1A-64417B826B20}"/>
    <cellStyle name="Normal 8 2 2 3 2 2 3" xfId="16210" xr:uid="{988549F3-5C7A-4BCD-8324-9653A178A514}"/>
    <cellStyle name="Normal 8 2 2 3 2 3" xfId="16690" xr:uid="{8D57E5D7-01EF-4270-93D3-66BA33F7C649}"/>
    <cellStyle name="Normal 8 2 2 3 2 4" xfId="20003" xr:uid="{83EDCB81-3205-4C43-93A4-9197AD6FFB3B}"/>
    <cellStyle name="Normal 8 2 2 3 2 5" xfId="14794" xr:uid="{13FF1D1B-1E90-4DFE-8CF6-82CDF95CC563}"/>
    <cellStyle name="Normal 8 2 2 3 3" xfId="7675" xr:uid="{1D1819DF-4F5B-4C4F-B732-715430C1F3F6}"/>
    <cellStyle name="Normal 8 2 2 3 3 2" xfId="16211" xr:uid="{5B31C4EB-59B9-4FA4-8926-2E628B26A43D}"/>
    <cellStyle name="Normal 8 2 2 3 3 2 2" xfId="18627" xr:uid="{FC713C9D-2068-4936-A4E4-8F0EAC729BD7}"/>
    <cellStyle name="Normal 8 2 2 3 3 3" xfId="17460" xr:uid="{C32FE52C-7247-4E5F-A743-41674B93504A}"/>
    <cellStyle name="Normal 8 2 2 3 3 4" xfId="20004" xr:uid="{625A5BA5-85AB-410F-B415-099C89B2B0C3}"/>
    <cellStyle name="Normal 8 2 2 3 3 5" xfId="15099" xr:uid="{9AEE2311-4FD9-470D-827C-A17340E22C5E}"/>
    <cellStyle name="Normal 8 2 2 3 4" xfId="15215" xr:uid="{2D9BBF1A-1171-494A-B285-152A78A351A7}"/>
    <cellStyle name="Normal 8 2 2 3 4 2" xfId="17530" xr:uid="{AE9C3E67-0785-4548-8F29-8BB8E3B79A84}"/>
    <cellStyle name="Normal 8 2 2 3 5" xfId="16616" xr:uid="{0253AA9D-447B-4AC2-B964-96EDDA443160}"/>
    <cellStyle name="Normal 8 2 2 3 6" xfId="18994" xr:uid="{984EDFC1-2560-4BDF-9C14-37B48264AE4E}"/>
    <cellStyle name="Normal 8 2 2 3 7" xfId="14727" xr:uid="{F28E8D89-C19E-46F0-BA9A-B51B368E6452}"/>
    <cellStyle name="Normal 8 2 2 4" xfId="3521" xr:uid="{996228E9-7A85-4508-8A81-17AFC8ED8574}"/>
    <cellStyle name="Normal 8 2 2 4 2" xfId="7733" xr:uid="{381DD48F-EC1F-4225-B6BC-1543A418BE5D}"/>
    <cellStyle name="Normal 8 2 2 4 2 2" xfId="18628" xr:uid="{DF5D735E-0386-419D-9847-68A9C1B592FC}"/>
    <cellStyle name="Normal 8 2 2 4 2 3" xfId="16212" xr:uid="{C947ADEC-5944-4063-BB60-C2AD43F25886}"/>
    <cellStyle name="Normal 8 2 2 4 3" xfId="16667" xr:uid="{8A7411CC-D58A-4275-9228-3C09A896F3E7}"/>
    <cellStyle name="Normal 8 2 2 4 4" xfId="20005" xr:uid="{080080EE-E9A7-47AE-A805-6F42928D0B69}"/>
    <cellStyle name="Normal 8 2 2 4 5" xfId="14771" xr:uid="{F8C360F6-12E5-47AE-A8EB-6825D4CC6EE7}"/>
    <cellStyle name="Normal 8 2 2 5" xfId="5960" xr:uid="{57225C0A-F648-4EEF-8039-E56DF3C107F4}"/>
    <cellStyle name="Normal 8 2 2 6" xfId="3417" xr:uid="{6982581A-D17D-4B39-8A95-2BEB8CB3D6AC}"/>
    <cellStyle name="Normal 8 2 2 6 2" xfId="16213" xr:uid="{0E312D75-A4E1-4635-BC3C-5C917D68BE3A}"/>
    <cellStyle name="Normal 8 2 2 6 2 2" xfId="18629" xr:uid="{F2EA527A-6049-423D-8EFC-67938F95E5C3}"/>
    <cellStyle name="Normal 8 2 2 6 3" xfId="17409" xr:uid="{DBBA80EC-3EA7-4AFB-A52E-AE0F8E860E3E}"/>
    <cellStyle name="Normal 8 2 2 6 4" xfId="20006" xr:uid="{CB387171-9022-4400-B8F6-8410EB1E44CD}"/>
    <cellStyle name="Normal 8 2 2 6 5" xfId="15025" xr:uid="{26908156-B0AE-4802-86AA-01ECD90CB4ED}"/>
    <cellStyle name="Normal 8 2 2 7" xfId="7649" xr:uid="{C4025224-9EB2-4E6A-9841-04A4140C41E9}"/>
    <cellStyle name="Normal 8 2 2 7 2" xfId="16214" xr:uid="{0458D196-431F-4A19-A2AA-45074C30256B}"/>
    <cellStyle name="Normal 8 2 2 7 2 2" xfId="18630" xr:uid="{1DD734D9-C537-4A48-86EA-5F8BD754991E}"/>
    <cellStyle name="Normal 8 2 2 7 3" xfId="17487" xr:uid="{8F10BB0E-6930-40C7-8622-AFDB2808DCF6}"/>
    <cellStyle name="Normal 8 2 2 7 4" xfId="20007" xr:uid="{A806F60F-BDFC-4C4A-A350-AE754F6D8986}"/>
    <cellStyle name="Normal 8 2 2 7 5" xfId="15157" xr:uid="{A6628650-807C-4230-9BCD-84B680872AD9}"/>
    <cellStyle name="Normal 8 2 2 8" xfId="10227" xr:uid="{37D35FDD-E958-453E-9E74-0FBA430FC15C}"/>
    <cellStyle name="Normal 8 2 2 8 2" xfId="17578" xr:uid="{91B6EEC7-4660-4AED-AE7B-997E51187E7F}"/>
    <cellStyle name="Normal 8 2 2 8 3" xfId="15260" xr:uid="{338CB6B0-B826-479B-A9CD-9E8131F3000C}"/>
    <cellStyle name="Normal 8 2 2 9" xfId="12632" xr:uid="{25C5D9D6-AB0C-4FEB-9A72-C8684D77AA11}"/>
    <cellStyle name="Normal 8 2 2 9 2" xfId="16591" xr:uid="{1900FF2E-FAB8-41FA-95DA-696C8B669A88}"/>
    <cellStyle name="Normal 8 2 3" xfId="3443" xr:uid="{96DF8E10-D3D0-4444-A3C2-AE95BBDE6D79}"/>
    <cellStyle name="Normal 8 2 3 2" xfId="3541" xr:uid="{EAEAA2D3-B83C-4F58-892A-14A70DF1A101}"/>
    <cellStyle name="Normal 8 2 3 2 2" xfId="7753" xr:uid="{DB65131B-2C51-4157-803A-A821546EB2CA}"/>
    <cellStyle name="Normal 8 2 3 2 2 2" xfId="18632" xr:uid="{7809328A-B243-4BAB-8208-62EC0154352F}"/>
    <cellStyle name="Normal 8 2 3 2 2 3" xfId="16216" xr:uid="{A4E5C613-F223-4317-A943-81C2B8A27DB1}"/>
    <cellStyle name="Normal 8 2 3 2 3" xfId="16686" xr:uid="{5EBDCBE1-B63A-4F73-B1F9-65935337A6A6}"/>
    <cellStyle name="Normal 8 2 3 2 4" xfId="20009" xr:uid="{4249A23F-7676-4243-83A4-5AEB981C6D8E}"/>
    <cellStyle name="Normal 8 2 3 2 5" xfId="14790" xr:uid="{6C060A53-00F7-413D-BF5E-21F3F404B240}"/>
    <cellStyle name="Normal 8 2 3 3" xfId="7671" xr:uid="{F96750F7-4A82-4E77-9D4F-6D2C7E848058}"/>
    <cellStyle name="Normal 8 2 3 3 2" xfId="18631" xr:uid="{E9480DC4-340D-4190-958B-EAC64BCE2F9C}"/>
    <cellStyle name="Normal 8 2 3 3 3" xfId="16215" xr:uid="{41C002D6-EF7C-45B3-9E86-10BFBC5F642C}"/>
    <cellStyle name="Normal 8 2 3 4" xfId="16612" xr:uid="{6CE500A8-672F-415B-8475-F4A038DF61CA}"/>
    <cellStyle name="Normal 8 2 3 5" xfId="20008" xr:uid="{D4AA9BD5-2A0E-4971-B7B2-1C01C60B0377}"/>
    <cellStyle name="Normal 8 2 3 6" xfId="14723" xr:uid="{7F301FA6-A5F6-4B1C-948F-E9C52736482A}"/>
    <cellStyle name="Normal 8 2 4" xfId="3517" xr:uid="{0F39D48A-38CD-4D3E-84D8-1463D48C5F57}"/>
    <cellStyle name="Normal 8 2 4 2" xfId="7729" xr:uid="{C3B0460F-05A0-4381-BFE2-95FBE137C38B}"/>
    <cellStyle name="Normal 8 2 4 2 2" xfId="18633" xr:uid="{6B2C8533-6C08-4837-BC50-E3016A5453C8}"/>
    <cellStyle name="Normal 8 2 4 2 3" xfId="16217" xr:uid="{F7CFCD1F-3A02-4BC2-B3F5-0FFD535E247F}"/>
    <cellStyle name="Normal 8 2 4 3" xfId="16663" xr:uid="{60EBCA43-747D-4DE2-8C38-C457CA4F1F3F}"/>
    <cellStyle name="Normal 8 2 4 4" xfId="20010" xr:uid="{BBB7F91E-8C2F-4404-A182-DBFCDF363778}"/>
    <cellStyle name="Normal 8 2 4 5" xfId="14767" xr:uid="{D067E88F-64E4-4FC6-A272-AC7E33831963}"/>
    <cellStyle name="Normal 8 2 5" xfId="3458" xr:uid="{CF107144-B3BF-4CEA-8EB0-42C12CAF6EA2}"/>
    <cellStyle name="Normal 8 2 5 2" xfId="3555" xr:uid="{1A31759A-D31C-4534-A15A-F51570FFE036}"/>
    <cellStyle name="Normal 8 2 5 2 2" xfId="7766" xr:uid="{690D15F1-2F25-4A61-A3AB-B726B878CD3E}"/>
    <cellStyle name="Normal 8 2 5 2 2 2" xfId="18635" xr:uid="{A1859A9F-B71A-4F8E-9D44-395F419BA872}"/>
    <cellStyle name="Normal 8 2 5 2 2 3" xfId="16219" xr:uid="{618A2406-6189-4BD4-99CD-E3887FF68170}"/>
    <cellStyle name="Normal 8 2 5 2 3" xfId="16699" xr:uid="{BDE876CA-933E-442D-868C-E5E540278C0D}"/>
    <cellStyle name="Normal 8 2 5 2 4" xfId="20012" xr:uid="{7341B0B7-D429-482D-B5BD-EB46AA8F3279}"/>
    <cellStyle name="Normal 8 2 5 2 5" xfId="14803" xr:uid="{7C82D29C-9F58-4314-B41F-D81035A5F6D1}"/>
    <cellStyle name="Normal 8 2 5 3" xfId="7685" xr:uid="{15FF8353-2E96-4928-8DC5-9A5B6E5C3527}"/>
    <cellStyle name="Normal 8 2 5 3 2" xfId="18634" xr:uid="{7F955049-9A46-421D-B764-B040BDD58FEB}"/>
    <cellStyle name="Normal 8 2 5 3 3" xfId="16218" xr:uid="{E2771511-E208-4994-A69F-4682826E2456}"/>
    <cellStyle name="Normal 8 2 5 4" xfId="16625" xr:uid="{046DD864-8A0E-47A8-8DF5-F899CA0A611E}"/>
    <cellStyle name="Normal 8 2 5 5" xfId="20011" xr:uid="{0839A0DA-867B-4062-94D4-45FCFA3F35E4}"/>
    <cellStyle name="Normal 8 2 5 6" xfId="14736" xr:uid="{4A963775-5051-420A-B79D-2E539BD60D09}"/>
    <cellStyle name="Normal 8 2 6" xfId="4451" xr:uid="{36AAE857-A209-4931-93C3-F745F2D5B385}"/>
    <cellStyle name="Normal 8 2 7" xfId="3412" xr:uid="{7623EACD-4FD4-43F0-AE14-8F2D98B01A66}"/>
    <cellStyle name="Normal 8 2 7 2" xfId="18621" xr:uid="{3EDD3534-1411-4DA3-AEEE-8F0B9213395F}"/>
    <cellStyle name="Normal 8 2 7 3" xfId="16205" xr:uid="{A96727E1-1783-4D00-86F6-2FE5625CEF10}"/>
    <cellStyle name="Normal 8 2 8" xfId="7645" xr:uid="{03AD9E7E-EE0F-460E-A38A-C0527631AF5E}"/>
    <cellStyle name="Normal 8 2 8 2" xfId="16587" xr:uid="{4BF6F0D4-EE4A-48C4-A2FD-47FDA4626909}"/>
    <cellStyle name="Normal 8 2 9" xfId="19998" xr:uid="{832629C0-D47F-4676-96B7-47BE0737212F}"/>
    <cellStyle name="Normal 8 3" xfId="3437" xr:uid="{374F9955-AC3A-4A19-BE3A-76A0DE70B5E5}"/>
    <cellStyle name="Normal 8 3 2" xfId="3537" xr:uid="{C1D1C7FC-B044-4E91-8D0F-E5588CDAE5AD}"/>
    <cellStyle name="Normal 8 3 2 2" xfId="7749" xr:uid="{20351F2B-0411-480B-A0E8-A718D350A9B8}"/>
    <cellStyle name="Normal 8 3 2 2 2" xfId="18636" xr:uid="{C13F5E23-9D9A-4813-ADF4-ED0C0B7E4B90}"/>
    <cellStyle name="Normal 8 3 2 2 3" xfId="16220" xr:uid="{F581E2B5-45F8-4490-8670-9C5CCB536E4D}"/>
    <cellStyle name="Normal 8 3 2 3" xfId="16682" xr:uid="{345D7973-DEA9-4A22-BD34-115D870CBEBE}"/>
    <cellStyle name="Normal 8 3 2 4" xfId="20013" xr:uid="{61C08CFC-D3F9-4D1B-8CF3-EFCC651D4D23}"/>
    <cellStyle name="Normal 8 3 2 5" xfId="14786" xr:uid="{1128F2B3-AE42-45EF-B198-C3D61CD9A44A}"/>
    <cellStyle name="Normal 8 3 3" xfId="4452" xr:uid="{BC71C0D1-C995-4D22-AC29-9F8EE0BBF719}"/>
    <cellStyle name="Normal 8 3 4" xfId="7667" xr:uid="{ED74715C-7FE7-45C2-8D8B-8446C1097F9C}"/>
    <cellStyle name="Normal 8 3 4 2" xfId="15136" xr:uid="{8021A618-3522-4942-8435-E4A325661711}"/>
    <cellStyle name="Normal 8 3 5" xfId="10310" xr:uid="{B1A5F327-5789-4FEF-9BBF-0594738697D1}"/>
    <cellStyle name="Normal 8 3 5 2" xfId="18637" xr:uid="{B02927F7-A488-4B90-A08E-37F8FA33941E}"/>
    <cellStyle name="Normal 8 3 5 3" xfId="20014" xr:uid="{0722B202-CFFB-4D6D-A339-5069A1C4E817}"/>
    <cellStyle name="Normal 8 3 5 4" xfId="16221" xr:uid="{67AEA280-D6EE-4FAD-9FD5-61F7D35A7083}"/>
    <cellStyle name="Normal 8 3 6" xfId="16607" xr:uid="{F09E52AF-C4A5-4991-811B-58F54CA42E95}"/>
    <cellStyle name="Normal 8 3 7" xfId="14719" xr:uid="{6CE4208A-BABA-408D-AAF8-A96B51926E76}"/>
    <cellStyle name="Normal 8 4" xfId="3479" xr:uid="{4601141C-1017-4DFC-BB21-2419B7C2824E}"/>
    <cellStyle name="Normal 8 5" xfId="3510" xr:uid="{AC5CEF35-B4D4-4F2A-AD87-B91B9AF791DB}"/>
    <cellStyle name="Normal 8 5 2" xfId="7724" xr:uid="{C3C47030-4F21-4A34-8B09-66B010AC0310}"/>
    <cellStyle name="Normal 8 5 2 2" xfId="18638" xr:uid="{CA2AA57B-7663-4EF1-8BCB-231A628FE5DD}"/>
    <cellStyle name="Normal 8 5 2 3" xfId="16222" xr:uid="{1780EDF9-25DE-4178-AAAF-02DF912068D3}"/>
    <cellStyle name="Normal 8 5 3" xfId="16659" xr:uid="{FB66D5E6-C048-4ABE-9728-75BC8B76C83A}"/>
    <cellStyle name="Normal 8 5 4" xfId="20015" xr:uid="{80003CAA-0F5D-46B2-8065-9812DBF0FE92}"/>
    <cellStyle name="Normal 8 5 5" xfId="14763" xr:uid="{D981A1B0-3124-4DCE-8184-69C1BD05DB4C}"/>
    <cellStyle name="Normal 8 6" xfId="4450" xr:uid="{722E6D57-C28C-44BC-98EF-98B3BDA01059}"/>
    <cellStyle name="Normal 8 6 2" xfId="8148" xr:uid="{F0B84AD2-90CA-4FAA-8B3D-93DF2B561AE5}"/>
    <cellStyle name="Normal 8 6 2 2" xfId="18639" xr:uid="{916C9339-5CB1-4D6F-B87E-2221C9C3C9C9}"/>
    <cellStyle name="Normal 8 6 2 3" xfId="16223" xr:uid="{25DE95BC-6D63-4D73-9E9A-0ADC5BCE4DEB}"/>
    <cellStyle name="Normal 8 6 3" xfId="16882" xr:uid="{2A953647-8B7B-4922-B1D0-566EF2FA9A0C}"/>
    <cellStyle name="Normal 8 6 4" xfId="20016" xr:uid="{2E8E9E8E-D9D8-4FE9-957F-FF17823DE23C}"/>
    <cellStyle name="Normal 8 6 5" xfId="14867" xr:uid="{2431944A-8364-4E49-A871-D3624E825443}"/>
    <cellStyle name="Normal 8 7" xfId="6280" xr:uid="{8D54DC32-B2F1-4EE0-888B-C15B84D2C3A2}"/>
    <cellStyle name="Normal 8 7 2" xfId="8927" xr:uid="{5B2D34E4-A0A9-4EE6-A5FC-90D8F5AADC2E}"/>
    <cellStyle name="Normal 8 7 2 2" xfId="18640" xr:uid="{12AFF939-414D-4DD9-AEBC-0A232F044C38}"/>
    <cellStyle name="Normal 8 7 2 3" xfId="16224" xr:uid="{9E2461C0-2073-4250-AAB3-E04DCFFE0A84}"/>
    <cellStyle name="Normal 8 7 3" xfId="17226" xr:uid="{C185B285-73DB-4F26-BCC6-7A480591C509}"/>
    <cellStyle name="Normal 8 7 4" xfId="20017" xr:uid="{379B149E-3DDF-464A-8C84-EE1621FCE039}"/>
    <cellStyle name="Normal 8 7 5" xfId="14963" xr:uid="{39692E40-9C69-418F-A8B8-AA0D633FB2FC}"/>
    <cellStyle name="Normal 8 8" xfId="3404" xr:uid="{E9D11A92-DE03-4966-8BD4-C252F6129314}"/>
    <cellStyle name="Normal 8 8 2" xfId="15125" xr:uid="{76BC6ED3-F88B-44D5-901A-298AA63A4F1C}"/>
    <cellStyle name="Normal 8 9" xfId="7640" xr:uid="{4583A78A-26D7-4821-BBDF-FCF22AD709A6}"/>
    <cellStyle name="Normal 8 9 2" xfId="15086" xr:uid="{5C444B8F-601C-4DC0-B66F-D8E2ECC44F25}"/>
    <cellStyle name="Normal 80" xfId="1499" xr:uid="{85F4C72B-E9C0-4D82-ADFF-66F0EDCEC86F}"/>
    <cellStyle name="Normal 80 2" xfId="16951" xr:uid="{FDC50DFA-1B19-48C9-BE34-9BD2038C464D}"/>
    <cellStyle name="Normal 81" xfId="1686" xr:uid="{6A05697B-036B-447B-AC03-01CAF8A2DFDB}"/>
    <cellStyle name="Normal 81 2" xfId="16716" xr:uid="{AFCD4A81-F8F0-466F-81AB-F0F5804071B5}"/>
    <cellStyle name="Normal 82" xfId="1742" xr:uid="{6616F74E-83D9-445C-BE84-E78035AD2A01}"/>
    <cellStyle name="Normal 82 2" xfId="17000" xr:uid="{F8E48AA3-ACC8-482F-9049-B4084D05A238}"/>
    <cellStyle name="Normal 83" xfId="1518" xr:uid="{706FDC73-18F6-422F-B01E-ED83B344C3C2}"/>
    <cellStyle name="Normal 83 2" xfId="18982" xr:uid="{66D8BCCB-ED74-42D4-A346-F3618D5792A4}"/>
    <cellStyle name="Normal 84" xfId="1748" xr:uid="{C4FC4D15-5D5A-4C13-BBCC-2B06E2D0EDE8}"/>
    <cellStyle name="Normal 84 2" xfId="18984" xr:uid="{7202DD6D-A613-42AB-B664-16BCC2C52DA0}"/>
    <cellStyle name="Normal 85" xfId="1657" xr:uid="{E3332673-C266-47CE-A8C6-A28D72C3C40D}"/>
    <cellStyle name="Normal 85 2" xfId="18932" xr:uid="{D8A5B507-6E14-4A52-B20F-7DAF23A20EED}"/>
    <cellStyle name="Normal 86" xfId="1517" xr:uid="{F2A35F18-6FBD-44F9-A274-70289D542911}"/>
    <cellStyle name="Normal 86 2" xfId="5811" xr:uid="{79DF6B32-D164-49A0-9862-0FCCCA48B24B}"/>
    <cellStyle name="Normal 86 3" xfId="4453" xr:uid="{F579C756-2C8B-4EE3-A753-16F1D4B6191C}"/>
    <cellStyle name="Normal 87" xfId="1558" xr:uid="{E4E5EA7C-3DEC-46B8-8786-EE2201758349}"/>
    <cellStyle name="Normal 87 2" xfId="4454" xr:uid="{A685F519-7EAF-4E79-9A17-5CDA91E7E9F9}"/>
    <cellStyle name="Normal 88" xfId="49" xr:uid="{30FA5A5F-DB76-4895-B313-9F63A0AC036B}"/>
    <cellStyle name="Normal 88 2" xfId="165" xr:uid="{9AE17707-542A-4A6D-AA13-F1663D8B3F39}"/>
    <cellStyle name="Normal 88 2 10" xfId="12684" xr:uid="{527B22AB-EB66-4C08-B4AC-F76B6E8A6194}"/>
    <cellStyle name="Normal 88 2 2" xfId="233" xr:uid="{0B1CA687-D8D6-4140-AF52-C7485BFAA5CC}"/>
    <cellStyle name="Normal 88 2 2 10" xfId="12526" xr:uid="{F754E742-C79B-403C-BAB5-CF2A68F24F4A}"/>
    <cellStyle name="Normal 88 2 2 11" xfId="14657" xr:uid="{8EB815B4-617E-4A3D-A0A4-FEF04FB1CC05}"/>
    <cellStyle name="Normal 88 2 2 2" xfId="283" xr:uid="{F9B9B4B4-6829-4725-8166-CFA6ACB7FF64}"/>
    <cellStyle name="Normal 88 2 2 2 2" xfId="10420" xr:uid="{ED5C77A0-85A4-4614-A290-83D2AEA8A3B3}"/>
    <cellStyle name="Normal 88 2 2 2 2 2" xfId="18641" xr:uid="{FF73D416-F199-4C52-A052-5FBFC9CEAA59}"/>
    <cellStyle name="Normal 88 2 2 2 3" xfId="12751" xr:uid="{D75541F5-4CC1-4CED-ACF2-3A58DEFA8303}"/>
    <cellStyle name="Normal 88 2 2 2 4" xfId="16225" xr:uid="{066F9B33-111E-4028-877F-997C71856355}"/>
    <cellStyle name="Normal 88 2 2 3" xfId="298" xr:uid="{1B5F4486-C1C6-454B-9F53-46A9EDF3557B}"/>
    <cellStyle name="Normal 88 2 2 3 2" xfId="10434" xr:uid="{918BCB24-3931-4BBC-8CC0-77E25CECBD83}"/>
    <cellStyle name="Normal 88 2 2 3 3" xfId="12763" xr:uid="{DB913C82-2991-452C-8C52-D5591823FFEB}"/>
    <cellStyle name="Normal 88 2 2 3 4" xfId="16524" xr:uid="{8228C08D-F707-484F-BE53-874D4FF7C01E}"/>
    <cellStyle name="Normal 88 2 2 4" xfId="276" xr:uid="{AC0BF5D7-528F-4677-8417-0386ED98F04D}"/>
    <cellStyle name="Normal 88 2 2 4 2" xfId="10413" xr:uid="{67B10FE4-6E45-4F52-B593-4819CAF5B96D}"/>
    <cellStyle name="Normal 88 2 2 4 3" xfId="12745" xr:uid="{E553F55F-6891-47BB-82C0-E2504DDBDA5B}"/>
    <cellStyle name="Normal 88 2 2 4 4" xfId="20018" xr:uid="{8DC788A0-DC60-4195-BCDD-555DE075B5FF}"/>
    <cellStyle name="Normal 88 2 2 5" xfId="2031" xr:uid="{D460539B-432D-4495-8A55-2CA658F5408D}"/>
    <cellStyle name="Normal 88 2 2 5 2" xfId="11458" xr:uid="{67CD9F63-3E4D-4E1E-810C-E667BBAAC4E0}"/>
    <cellStyle name="Normal 88 2 2 5 3" xfId="13647" xr:uid="{19EBDF4D-E3FD-446C-8678-CBEAF9301186}"/>
    <cellStyle name="Normal 88 2 2 6" xfId="3053" xr:uid="{F97C523D-FAF1-459A-AF9D-E896006AE339}"/>
    <cellStyle name="Normal 88 2 2 6 2" xfId="12185" xr:uid="{C865CB88-DBBD-4CB0-A933-8B37E37EB351}"/>
    <cellStyle name="Normal 88 2 2 6 3" xfId="14368" xr:uid="{EDCF75AD-A4F5-4184-A0B8-67DC43556CCD}"/>
    <cellStyle name="Normal 88 2 2 7" xfId="3347" xr:uid="{4C99A770-114F-40C7-8DDC-01B80D72FA4B}"/>
    <cellStyle name="Normal 88 2 2 8" xfId="7590" xr:uid="{CC35432A-C51C-4772-A62B-AA7A064B2738}"/>
    <cellStyle name="Normal 88 2 2 9" xfId="10044" xr:uid="{EFA6F4B9-4CF2-450C-A71F-582EDB448CB6}"/>
    <cellStyle name="Normal 88 2 3" xfId="270" xr:uid="{C1C54488-FE84-4A01-A682-866ACDA55397}"/>
    <cellStyle name="Normal 88 2 3 2" xfId="10409" xr:uid="{05C04AF4-8FAF-49AE-83D4-B0E49B246454}"/>
    <cellStyle name="Normal 88 2 3 3" xfId="12741" xr:uid="{1C389033-751E-4EB0-982D-3FD634741BAC}"/>
    <cellStyle name="Normal 88 2 4" xfId="408" xr:uid="{A45E84EA-6F5E-4490-AE0B-8F3A1B2290F9}"/>
    <cellStyle name="Normal 88 2 4 2" xfId="10492" xr:uid="{FB15E1E1-E1A3-4407-A65E-5FFCF304F57F}"/>
    <cellStyle name="Normal 88 2 4 3" xfId="12804" xr:uid="{5E712ABB-BFBA-432D-A2E4-82BD23982777}"/>
    <cellStyle name="Normal 88 2 5" xfId="849" xr:uid="{3CC0390E-852A-4FF7-83AA-CD64F98F8E3B}"/>
    <cellStyle name="Normal 88 2 5 2" xfId="10733" xr:uid="{9DF09E05-0FB3-41A9-8099-4C71399AB1D2}"/>
    <cellStyle name="Normal 88 2 5 3" xfId="13005" xr:uid="{C6FAE05A-8273-4559-84EC-F8AB2486B127}"/>
    <cellStyle name="Normal 88 2 6" xfId="1024" xr:uid="{43FDF981-AB75-42FF-A406-99FC2DC33438}"/>
    <cellStyle name="Normal 88 2 6 2" xfId="10903" xr:uid="{0A01FE19-2967-422E-8557-A4A688D7C52D}"/>
    <cellStyle name="Normal 88 2 6 3" xfId="13171" xr:uid="{404E83C5-11A7-41E6-972D-1BDD904FE939}"/>
    <cellStyle name="Normal 88 2 7" xfId="1144" xr:uid="{8FF98AA9-7377-4811-8747-61F3563F29EC}"/>
    <cellStyle name="Normal 88 2 7 2" xfId="11003" xr:uid="{33CAE4A2-220C-486E-BC0B-8D1BAC66740D}"/>
    <cellStyle name="Normal 88 2 7 3" xfId="13264" xr:uid="{2E0E1FBD-A20F-4F5D-A57C-8CA3CA6F88C1}"/>
    <cellStyle name="Normal 88 2 8" xfId="2660" xr:uid="{D530BD1A-DBF9-4A14-B69C-8C0CBC33413A}"/>
    <cellStyle name="Normal 88 2 8 2" xfId="11792" xr:uid="{34DA9CB2-6332-47A5-93F4-FCAF2FA25A22}"/>
    <cellStyle name="Normal 88 2 8 3" xfId="13975" xr:uid="{A21786D2-E292-48C3-8600-4932F102689F}"/>
    <cellStyle name="Normal 88 2 9" xfId="10333" xr:uid="{A1BBF6F7-F58B-4A6E-B676-5DC1456C209A}"/>
    <cellStyle name="Normal 88 3" xfId="1750" xr:uid="{CEDEE789-A571-4166-836A-42C8FC8E92B6}"/>
    <cellStyle name="Normal 88 4" xfId="10277" xr:uid="{A5CA62BD-9DA9-43EE-82EB-45058690645D}"/>
    <cellStyle name="Normal 88 5" xfId="12646" xr:uid="{8BDD90C4-23D7-4CC6-91E4-F27292220F10}"/>
    <cellStyle name="Normal 88 6" xfId="16987" xr:uid="{436F5912-0C5A-44B5-8313-65EFC2B1E7AE}"/>
    <cellStyle name="Normal 89" xfId="45" xr:uid="{93545343-556C-4424-A287-2855E5B63EC5}"/>
    <cellStyle name="Normal 89 2" xfId="163" xr:uid="{D07791F3-38F9-400B-9F11-45EDFBE2E82E}"/>
    <cellStyle name="Normal 89 2 10" xfId="12682" xr:uid="{94061874-0E50-44BB-ABB9-4327FCD3CC2F}"/>
    <cellStyle name="Normal 89 2 2" xfId="228" xr:uid="{9272100D-179C-43FC-80BD-279FE8D37260}"/>
    <cellStyle name="Normal 89 2 2 10" xfId="12523" xr:uid="{EA152268-8133-45A7-AA18-19436B88CB18}"/>
    <cellStyle name="Normal 89 2 2 11" xfId="14654" xr:uid="{FB9B3F25-2A4F-4CE7-B057-CAB505DF337C}"/>
    <cellStyle name="Normal 89 2 2 2" xfId="281" xr:uid="{9502BE74-00C7-48D6-8447-789C3719D077}"/>
    <cellStyle name="Normal 89 2 2 2 2" xfId="10418" xr:uid="{6D48FAAB-E929-416B-A911-7386DC5DDDB7}"/>
    <cellStyle name="Normal 89 2 2 2 2 2" xfId="18642" xr:uid="{0E2AC269-C018-4992-8F80-5D0270B4DEAA}"/>
    <cellStyle name="Normal 89 2 2 2 3" xfId="12749" xr:uid="{FE4CEE5F-1F11-41F2-AB63-9F09F31D263C}"/>
    <cellStyle name="Normal 89 2 2 2 4" xfId="16226" xr:uid="{41F12B65-9912-4417-88CD-B31817D2AE40}"/>
    <cellStyle name="Normal 89 2 2 3" xfId="296" xr:uid="{A91B1AB8-ACB9-4F48-A01A-E29B7727715E}"/>
    <cellStyle name="Normal 89 2 2 3 2" xfId="10432" xr:uid="{F6845B5E-A47D-457B-A4EF-9D5928D4AC05}"/>
    <cellStyle name="Normal 89 2 2 3 3" xfId="12761" xr:uid="{FAC4AF94-92B8-4969-8830-AB4D13EA5BA2}"/>
    <cellStyle name="Normal 89 2 2 3 4" xfId="16521" xr:uid="{001E8564-236F-41C8-9765-7CF2C0AF79A8}"/>
    <cellStyle name="Normal 89 2 2 4" xfId="274" xr:uid="{7EE9019F-729C-45F7-98B1-D270BCCDC674}"/>
    <cellStyle name="Normal 89 2 2 4 2" xfId="10411" xr:uid="{B4979477-61C0-442C-9C40-A0B77B44A36D}"/>
    <cellStyle name="Normal 89 2 2 4 3" xfId="12743" xr:uid="{2B2E15AF-970A-4A26-A59A-ECD977E48286}"/>
    <cellStyle name="Normal 89 2 2 4 4" xfId="20019" xr:uid="{2C050B3F-52C9-4995-904E-0A9BFC7BA6CC}"/>
    <cellStyle name="Normal 89 2 2 5" xfId="2029" xr:uid="{82457BAA-C2EB-4C65-ADBB-0EFD212A06A0}"/>
    <cellStyle name="Normal 89 2 2 5 2" xfId="11456" xr:uid="{F6832FB7-9B1F-4939-8908-351B6B4D6B0D}"/>
    <cellStyle name="Normal 89 2 2 5 3" xfId="13645" xr:uid="{E04D3ED7-E8A4-49DD-9D0F-BAC5CC558B7F}"/>
    <cellStyle name="Normal 89 2 2 6" xfId="3051" xr:uid="{748E412B-03CC-4393-B439-F45E61205BF2}"/>
    <cellStyle name="Normal 89 2 2 6 2" xfId="12183" xr:uid="{DA251F50-AF70-4777-89A1-C82CD58D1C15}"/>
    <cellStyle name="Normal 89 2 2 6 3" xfId="14366" xr:uid="{4BF03F0C-42E2-470D-A980-9E8D205E7A7C}"/>
    <cellStyle name="Normal 89 2 2 7" xfId="3344" xr:uid="{79497C1A-4975-4809-8BF6-D15EC84A8916}"/>
    <cellStyle name="Normal 89 2 2 8" xfId="7587" xr:uid="{64F48C95-F1D8-4F40-B6A3-960F66FE742B}"/>
    <cellStyle name="Normal 89 2 2 9" xfId="10041" xr:uid="{FDC46A8F-4528-472B-A112-DEE3EF8A412B}"/>
    <cellStyle name="Normal 89 2 3" xfId="268" xr:uid="{E3BD62AB-ACBB-47C6-8E94-8F8DC04FD016}"/>
    <cellStyle name="Normal 89 2 3 2" xfId="10407" xr:uid="{132FB50D-6B78-4AC2-B97D-98428D4B79B1}"/>
    <cellStyle name="Normal 89 2 3 3" xfId="12739" xr:uid="{5B8B299E-00F8-48AE-860C-59ABDF9F39DA}"/>
    <cellStyle name="Normal 89 2 4" xfId="406" xr:uid="{5228F559-1091-4B24-AE62-37234AEA6B68}"/>
    <cellStyle name="Normal 89 2 4 2" xfId="10490" xr:uid="{0151A91D-4870-43F8-B8EE-C36B198661E3}"/>
    <cellStyle name="Normal 89 2 4 3" xfId="12802" xr:uid="{9A8D3A61-BF57-4172-9C9E-1B1DB35D63B4}"/>
    <cellStyle name="Normal 89 2 5" xfId="847" xr:uid="{928B505D-9B16-400D-B98D-F6553A5AC024}"/>
    <cellStyle name="Normal 89 2 5 2" xfId="10731" xr:uid="{D07D6B22-B828-42F4-AC7F-821A110CD383}"/>
    <cellStyle name="Normal 89 2 5 3" xfId="13003" xr:uid="{1DE0C5D6-F2F2-4F86-AF43-00A2377C1F52}"/>
    <cellStyle name="Normal 89 2 6" xfId="1021" xr:uid="{FD3A835C-0DF3-4D04-A51A-925D87C89A00}"/>
    <cellStyle name="Normal 89 2 6 2" xfId="10900" xr:uid="{F6A8ACE6-66EF-487A-8E2E-1E375789B875}"/>
    <cellStyle name="Normal 89 2 6 3" xfId="13168" xr:uid="{355F2F6F-BAA6-4221-B9E8-A5FAA10B59EC}"/>
    <cellStyle name="Normal 89 2 7" xfId="1142" xr:uid="{9495CC58-F251-4114-8216-F59867C1B4FE}"/>
    <cellStyle name="Normal 89 2 7 2" xfId="11001" xr:uid="{169F50B5-B6E4-4F87-A8C4-70C17E286628}"/>
    <cellStyle name="Normal 89 2 7 3" xfId="13262" xr:uid="{31E9382F-4B80-40C8-B4A3-3A8D1B87E189}"/>
    <cellStyle name="Normal 89 2 8" xfId="2658" xr:uid="{C236A5AE-959D-4546-A2B1-9472D91A9E74}"/>
    <cellStyle name="Normal 89 2 8 2" xfId="11790" xr:uid="{711720C1-E75D-418A-B902-5C882742F7D5}"/>
    <cellStyle name="Normal 89 2 8 3" xfId="13973" xr:uid="{FF63E986-B260-439E-A471-7F33E9CA941D}"/>
    <cellStyle name="Normal 89 2 9" xfId="10331" xr:uid="{265D3FE8-7D65-4486-86ED-8CED8310A64E}"/>
    <cellStyle name="Normal 89 3" xfId="1506" xr:uid="{DBEC5E89-746A-48B4-A7BA-90AAA0040C18}"/>
    <cellStyle name="Normal 89 4" xfId="10275" xr:uid="{2AFCFA7A-7895-45EB-863B-E42545F3375B}"/>
    <cellStyle name="Normal 89 5" xfId="12644" xr:uid="{FEB64F72-DBB1-40DE-B7B2-C85F9E29C3C1}"/>
    <cellStyle name="Normal 89 6" xfId="18985" xr:uid="{326DB9CA-7E9B-4427-919C-6AF8FCC385D8}"/>
    <cellStyle name="Normal 9" xfId="182" xr:uid="{D8D33E35-4603-4155-9D0B-9A14E0BDA794}"/>
    <cellStyle name="Normal 9 2" xfId="1296" xr:uid="{1A0D3DC3-2EC5-4875-8CE2-F46102033E14}"/>
    <cellStyle name="Normal 9 2 2" xfId="4456" xr:uid="{D798AE57-4EFC-41A3-9753-9C1E5A048243}"/>
    <cellStyle name="Normal 9 2 3" xfId="3439" xr:uid="{E771A0C4-25CC-42FE-9969-053E78C77A8C}"/>
    <cellStyle name="Normal 9 2 3 2" xfId="15101" xr:uid="{AEFA3258-39E3-4630-83D8-C71DBF18241F}"/>
    <cellStyle name="Normal 9 2 4" xfId="16227" xr:uid="{6215C0E4-0F4A-4BA4-8D77-D421FFF0A195}"/>
    <cellStyle name="Normal 9 3" xfId="2101" xr:uid="{875AAE1F-BFD4-455A-9D83-373D138A1354}"/>
    <cellStyle name="Normal 9 3 2" xfId="3123" xr:uid="{EC187A23-34F6-4E08-9B35-60B6D445FA1A}"/>
    <cellStyle name="Normal 9 3 2 2" xfId="12255" xr:uid="{D9141DE5-EDDF-4652-82FA-D28C9B069232}"/>
    <cellStyle name="Normal 9 3 2 3" xfId="14438" xr:uid="{5D622CB0-0650-4DA2-9837-00609FB1D2BC}"/>
    <cellStyle name="Normal 9 3 3" xfId="4457" xr:uid="{F7D61028-A400-480B-8619-4B9B4903DA0E}"/>
    <cellStyle name="Normal 9 3 4" xfId="11526" xr:uid="{C53B3575-B087-453B-A698-6F0AE5DA439B}"/>
    <cellStyle name="Normal 9 3 5" xfId="13715" xr:uid="{65103FD4-7BDA-44E3-BBA7-B2C49AECBA31}"/>
    <cellStyle name="Normal 9 4" xfId="1377" xr:uid="{30D118F4-0FC1-4C69-93E9-9DCEBFE4A93F}"/>
    <cellStyle name="Normal 9 4 2" xfId="5896" xr:uid="{860A6D55-733E-44ED-AAC3-C2BB6A7727AC}"/>
    <cellStyle name="Normal 9 4 3" xfId="4458" xr:uid="{F01948C6-4E07-48D4-B4FB-2F5CBC4FFF60}"/>
    <cellStyle name="Normal 9 4 4" xfId="11123" xr:uid="{13DA6E6A-555B-4BF4-A13B-B4ED78748A4E}"/>
    <cellStyle name="Normal 9 4 5" xfId="13374" xr:uid="{99B079EC-87AF-416D-8BA1-8ADFEC7D257E}"/>
    <cellStyle name="Normal 9 5" xfId="2774" xr:uid="{170CE965-C296-47E3-AF84-8FC6CCA1C05B}"/>
    <cellStyle name="Normal 9 5 2" xfId="4455" xr:uid="{F19849E9-78FE-402E-88F5-2E73D742F859}"/>
    <cellStyle name="Normal 9 5 2 2" xfId="18643" xr:uid="{8F4C851E-FBFD-4188-AC5E-94F5069B773E}"/>
    <cellStyle name="Normal 9 5 2 3" xfId="16228" xr:uid="{A3934A77-8103-4A35-A10B-56AF44D2DFBF}"/>
    <cellStyle name="Normal 9 5 3" xfId="8149" xr:uid="{2DE4D66F-9012-403A-98C3-EAA52D220AD2}"/>
    <cellStyle name="Normal 9 5 3 2" xfId="16883" xr:uid="{8C64FED6-7591-475B-AD85-8F4E5BECC402}"/>
    <cellStyle name="Normal 9 5 4" xfId="11906" xr:uid="{CCF8B214-7BC7-40ED-A151-B7C3D38C3B8D}"/>
    <cellStyle name="Normal 9 5 4 2" xfId="20020" xr:uid="{176479CD-7459-4EB6-AAAE-DE5239534756}"/>
    <cellStyle name="Normal 9 5 5" xfId="14089" xr:uid="{B57329D6-D753-49BE-A6A0-BD925DC6EAD6}"/>
    <cellStyle name="Normal 9 5 6" xfId="14868" xr:uid="{7C03C5C8-463B-4959-B6E4-D222E47E4135}"/>
    <cellStyle name="Normal 9 6" xfId="6281" xr:uid="{B2A1F241-3CA5-4897-A281-2A33ABE1CE58}"/>
    <cellStyle name="Normal 9 6 2" xfId="8928" xr:uid="{EAC08F3B-4741-4513-A054-F0720C792518}"/>
    <cellStyle name="Normal 9 6 2 2" xfId="18644" xr:uid="{831E39AF-DEAD-43BC-99AE-741BFF712869}"/>
    <cellStyle name="Normal 9 6 2 3" xfId="16229" xr:uid="{4554E300-BCF1-4902-90A9-76CC082CD098}"/>
    <cellStyle name="Normal 9 6 3" xfId="10346" xr:uid="{D3003F2A-ADE1-4AC3-BB5D-8B917EB83AD3}"/>
    <cellStyle name="Normal 9 6 3 2" xfId="17227" xr:uid="{91DFB501-66DC-4E98-B354-A4852F0A1107}"/>
    <cellStyle name="Normal 9 6 4" xfId="20021" xr:uid="{D7D27A03-7046-467B-8FF8-718D7726B4D1}"/>
    <cellStyle name="Normal 9 6 5" xfId="14964" xr:uid="{8F384D20-3714-43AF-92AE-035739A61F96}"/>
    <cellStyle name="Normal 9 7" xfId="3368" xr:uid="{EDDD096B-CEB2-462D-89E3-EC404A7D84DD}"/>
    <cellStyle name="Normal 9 8" xfId="10074" xr:uid="{52739B11-4AD8-4923-951F-1547DC567CB2}"/>
    <cellStyle name="Normal 9 9" xfId="12549" xr:uid="{947FE613-E5FB-4EA0-B9E7-87E0C9FF4FC8}"/>
    <cellStyle name="Normal 90" xfId="1746" xr:uid="{043F1D74-1089-4996-888C-F88E3E44DE56}"/>
    <cellStyle name="Normal 91" xfId="1491" xr:uid="{1277DDB5-7F0A-4ABA-83FC-1777A71F491F}"/>
    <cellStyle name="Normal 91 2" xfId="6051" xr:uid="{A0B45E3B-D4EC-44D9-A002-91DFF75DE0DE}"/>
    <cellStyle name="Normal 91 2 2" xfId="8803" xr:uid="{3614A895-4A79-4C39-BBAB-DACBAD260D34}"/>
    <cellStyle name="Normal 91 2 2 2" xfId="18646" xr:uid="{591B2A60-A9FE-4BA3-A515-8BD719176DD5}"/>
    <cellStyle name="Normal 91 2 2 3" xfId="16231" xr:uid="{BF954FA3-2B67-46E2-9D90-26906FB12034}"/>
    <cellStyle name="Normal 91 2 3" xfId="17122" xr:uid="{D9150431-1FB6-426F-9FCD-E3DD3D2BE2B6}"/>
    <cellStyle name="Normal 91 2 4" xfId="20023" xr:uid="{9CC211AC-5B8E-4C8A-89A7-032BF1B490CA}"/>
    <cellStyle name="Normal 91 2 5" xfId="14904" xr:uid="{81577466-C687-4BF7-A1FF-2175CF890F72}"/>
    <cellStyle name="Normal 91 3" xfId="3571" xr:uid="{D56F3E3E-8F7C-4DE4-BA22-020174B494D4}"/>
    <cellStyle name="Normal 91 3 2" xfId="18645" xr:uid="{1B6724D9-1AB3-4ED4-A3EE-76330B1F4B7C}"/>
    <cellStyle name="Normal 91 3 3" xfId="16230" xr:uid="{0B6E307E-BE0F-441A-8A3B-754987964E23}"/>
    <cellStyle name="Normal 91 4" xfId="7777" xr:uid="{0916FE3D-E185-4ECA-A001-765E09389234}"/>
    <cellStyle name="Normal 91 4 2" xfId="16711" xr:uid="{44657860-30FA-4FDB-8080-AE7AEEBF8B50}"/>
    <cellStyle name="Normal 91 5" xfId="20022" xr:uid="{99E866FC-3496-44FE-A163-7BE30BD52536}"/>
    <cellStyle name="Normal 91 6" xfId="14811" xr:uid="{4868CE76-B8D8-450A-ADAB-811D5BDE538B}"/>
    <cellStyle name="Normal 91 9" xfId="3573" xr:uid="{8AD42E3C-3C86-4B9B-8134-9EFDA3A2197F}"/>
    <cellStyle name="Normal 91 9 2" xfId="6053" xr:uid="{AEC4D962-1BF2-4308-9729-8DCE82D82987}"/>
    <cellStyle name="Normal 91 9 2 2" xfId="8805" xr:uid="{466F5848-C94F-40ED-A932-22DCEF5A0958}"/>
    <cellStyle name="Normal 91 9 2 2 2" xfId="18648" xr:uid="{3130649C-CEB5-408C-A8FF-D9461764C925}"/>
    <cellStyle name="Normal 91 9 2 2 3" xfId="16233" xr:uid="{E0E3AB9E-21E3-4633-A6F3-8FB91E97E74A}"/>
    <cellStyle name="Normal 91 9 2 3" xfId="17123" xr:uid="{2C4BB70F-BFB9-4A12-8C29-8C14B4A6B231}"/>
    <cellStyle name="Normal 91 9 2 4" xfId="20025" xr:uid="{CA77825C-BFDB-4D0F-A76A-AC4F9DCFF716}"/>
    <cellStyle name="Normal 91 9 2 5" xfId="14905" xr:uid="{EFC8D605-BC0C-41CD-B7EC-2C631AEEF228}"/>
    <cellStyle name="Normal 91 9 3" xfId="7778" xr:uid="{85C8AB56-E8D0-438B-8C78-16C58E8583D1}"/>
    <cellStyle name="Normal 91 9 3 2" xfId="18647" xr:uid="{49EFC4EB-1D7C-445A-8AF6-E877860363C4}"/>
    <cellStyle name="Normal 91 9 3 3" xfId="16232" xr:uid="{7D192D68-C809-4E7F-899F-66FD89F48932}"/>
    <cellStyle name="Normal 91 9 4" xfId="16712" xr:uid="{B170A008-C598-438C-A093-5E3E1F814AF3}"/>
    <cellStyle name="Normal 91 9 5" xfId="20024" xr:uid="{F7FD8027-C078-4690-85F7-C0007810C9A8}"/>
    <cellStyle name="Normal 91 9 6" xfId="14812" xr:uid="{596A6AEF-1801-4B6F-81D7-339AAA9C35A3}"/>
    <cellStyle name="Normal 92" xfId="1744" xr:uid="{D3F649F5-7D07-4502-AD0F-8E78AFD2D770}"/>
    <cellStyle name="Normal 93" xfId="1733" xr:uid="{06CB6556-F02C-4D24-AB43-900652CB3711}"/>
    <cellStyle name="Normal 94" xfId="1980" xr:uid="{7BF40965-C522-4DD5-A00F-0F9716BEB1BF}"/>
    <cellStyle name="Normal 94 2" xfId="3002" xr:uid="{DF1FC8AB-BABE-4A56-B65B-B5B872E65514}"/>
    <cellStyle name="Normal 94 2 2" xfId="12134" xr:uid="{51AD5897-9D9F-4D66-8A1B-45FAC74C99F7}"/>
    <cellStyle name="Normal 94 2 3" xfId="14317" xr:uid="{F8D01622-0AFA-484C-BA6A-A588C3DDBD3A}"/>
    <cellStyle name="Normal 94 3" xfId="11407" xr:uid="{9310E8AF-F80D-4DB7-BFE7-16145F19224E}"/>
    <cellStyle name="Normal 94 4" xfId="13596" xr:uid="{FE4BD64F-D643-42F6-99E3-4CF892A12DCD}"/>
    <cellStyle name="Normal 95" xfId="1986" xr:uid="{C7B1E660-21F0-4E00-81CB-845253C2445F}"/>
    <cellStyle name="Normal 95 2" xfId="3008" xr:uid="{B80A28BD-8B52-453D-A84E-CAD10B1EFF52}"/>
    <cellStyle name="Normal 95 2 2" xfId="12140" xr:uid="{D242DD46-73CA-47A2-AC7E-3F2F1C8130EB}"/>
    <cellStyle name="Normal 95 2 3" xfId="14323" xr:uid="{72C31EAA-2057-455E-B5B0-353A63F72686}"/>
    <cellStyle name="Normal 95 3" xfId="11413" xr:uid="{5CB3E91C-A0A2-4336-8FCB-C0F3A4921A16}"/>
    <cellStyle name="Normal 95 4" xfId="13602" xr:uid="{4BD6C76A-1037-4178-BEC5-06F448202F1A}"/>
    <cellStyle name="Normal 96" xfId="1752" xr:uid="{4451D2B5-692C-4F4B-AF5B-8900D35BA690}"/>
    <cellStyle name="Normal 97" xfId="2358" xr:uid="{FCAB5506-5F19-4F7C-964D-490966F144BE}"/>
    <cellStyle name="Normal 98" xfId="2388" xr:uid="{1C951E7E-ABC8-4ACE-9CCC-C31E9EF58162}"/>
    <cellStyle name="Normal 99" xfId="2403" xr:uid="{2A1199E8-9ADA-4596-9DFD-BF7E9FAC116E}"/>
    <cellStyle name="Normal_Akara_3 years FS_Eng_v 19 March" xfId="7572" xr:uid="{C1B6FCF1-65E4-44E2-8460-F206994482E0}"/>
    <cellStyle name="Normal_Akara_June Eng09" xfId="217" xr:uid="{084C8E7E-8C57-4180-94EA-8B29B8CB20F7}"/>
    <cellStyle name="Normal_SPRCstatement01-Eng" xfId="7571" xr:uid="{78B9E6B3-B814-4841-B3F3-650D8F6F64A5}"/>
    <cellStyle name="Normale_9639A02C" xfId="4459" xr:uid="{4CF0EDEC-E9CD-409E-B5B0-429F740CDCF0}"/>
    <cellStyle name="Note 2" xfId="145" xr:uid="{76417A4F-C9DB-48FB-9503-84256F513D9A}"/>
    <cellStyle name="Note 2 10" xfId="6587" xr:uid="{6BB00045-C612-4F0B-A20A-4004C5482E7F}"/>
    <cellStyle name="Note 2 10 2" xfId="17088" xr:uid="{AF47F5F4-89AC-428A-94B1-F695C065F9E7}"/>
    <cellStyle name="Note 2 11" xfId="6737" xr:uid="{A0034438-0CC1-4AC3-B219-BA62FDF8A63D}"/>
    <cellStyle name="Note 2 12" xfId="6906" xr:uid="{7041F247-8347-4609-A6FD-C6AD2646B77C}"/>
    <cellStyle name="Note 2 13" xfId="8151" xr:uid="{F2D75734-5317-4F0C-9E4F-73D7394BEF57}"/>
    <cellStyle name="Note 2 14" xfId="8208" xr:uid="{F72FD520-6351-43B4-AE87-18B823CC1939}"/>
    <cellStyle name="Note 2 15" xfId="8714" xr:uid="{FCF90C8B-3DB7-4078-A1ED-ABCFB57B581D}"/>
    <cellStyle name="Note 2 16" xfId="8649" xr:uid="{6B2BF212-A63B-4F7D-A42A-6E1E52667972}"/>
    <cellStyle name="Note 2 17" xfId="8506" xr:uid="{E2766F7B-3278-436C-A614-E1DAE11B2377}"/>
    <cellStyle name="Note 2 18" xfId="8498" xr:uid="{EE0107B2-97EF-4877-A84C-A1A6B0EC37D0}"/>
    <cellStyle name="Note 2 19" xfId="8094" xr:uid="{D3F342E3-0F5D-4169-AE47-D1D214E6D373}"/>
    <cellStyle name="Note 2 2" xfId="4461" xr:uid="{5B6B0964-75B9-4E03-A0AF-D4B8FBB8D287}"/>
    <cellStyle name="Note 2 2 10" xfId="8152" xr:uid="{83B50A3A-5A21-4E84-BC73-EECD4FE79501}"/>
    <cellStyle name="Note 2 2 11" xfId="8207" xr:uid="{6F25094E-77D0-470E-B2ED-022F0F20E211}"/>
    <cellStyle name="Note 2 2 12" xfId="9218" xr:uid="{436224C8-B4F1-452E-B5C2-42D282962538}"/>
    <cellStyle name="Note 2 2 13" xfId="8404" xr:uid="{288ABFBB-8B9F-48A9-B598-E6B09263B7F9}"/>
    <cellStyle name="Note 2 2 14" xfId="8177" xr:uid="{33629C17-536B-4DA4-8E54-DD2D0C4319A4}"/>
    <cellStyle name="Note 2 2 15" xfId="8108" xr:uid="{3006A5D0-7F96-4806-A4FB-701FC02C9F5A}"/>
    <cellStyle name="Note 2 2 16" xfId="9392" xr:uid="{9229E123-6031-4764-BAD9-C6A86688D094}"/>
    <cellStyle name="Note 2 2 17" xfId="8468" xr:uid="{0DD4CA9A-D5A4-4890-A7F7-F59BDCBC2004}"/>
    <cellStyle name="Note 2 2 18" xfId="8474" xr:uid="{BC1A3F5D-7365-44A0-A98D-21C50FF1F2BD}"/>
    <cellStyle name="Note 2 2 19" xfId="8015" xr:uid="{ECB10B84-5EBA-4258-BAD9-246DA37F4FA8}"/>
    <cellStyle name="Note 2 2 2" xfId="4462" xr:uid="{46BD1CB2-A51E-43A4-B74F-00D7B4FBE09F}"/>
    <cellStyle name="Note 2 2 2 10" xfId="8206" xr:uid="{A8CA798A-D60D-47CE-BBF3-670D9E8898E9}"/>
    <cellStyle name="Note 2 2 2 11" xfId="8140" xr:uid="{E6FB0C7C-0B76-408B-BE4D-AB57DE858A38}"/>
    <cellStyle name="Note 2 2 2 12" xfId="8847" xr:uid="{C29881BB-D6F5-4FF2-A05C-C00C57CA2B1E}"/>
    <cellStyle name="Note 2 2 2 13" xfId="8505" xr:uid="{CDC9989E-DD13-48DF-8BC2-79701A694058}"/>
    <cellStyle name="Note 2 2 2 14" xfId="8499" xr:uid="{9F3DBD8D-8AFB-4807-B0B3-D559F572E88F}"/>
    <cellStyle name="Note 2 2 2 15" xfId="8257" xr:uid="{108F1FE0-62FC-4493-BAE6-20EC91FD0E14}"/>
    <cellStyle name="Note 2 2 2 16" xfId="9256" xr:uid="{E6914F43-1B99-46BC-9F45-84358C702A59}"/>
    <cellStyle name="Note 2 2 2 17" xfId="8708" xr:uid="{0C237766-C331-4705-AF75-568CDD8EE4D2}"/>
    <cellStyle name="Note 2 2 2 18" xfId="9797" xr:uid="{38417E73-9018-4C02-B3B0-890171F3EEB5}"/>
    <cellStyle name="Note 2 2 2 2" xfId="5899" xr:uid="{BE599518-747B-449B-8CFE-1569BF080F94}"/>
    <cellStyle name="Note 2 2 2 2 10" xfId="8381" xr:uid="{44940370-4C03-4A42-9F8C-3BD21C7623C6}"/>
    <cellStyle name="Note 2 2 2 2 11" xfId="9375" xr:uid="{BD0B121F-DA64-4663-A1B7-E362A2BE7CC0}"/>
    <cellStyle name="Note 2 2 2 2 12" xfId="8464" xr:uid="{A82E9AD2-443C-4A73-A413-750879C0B860}"/>
    <cellStyle name="Note 2 2 2 2 13" xfId="8013" xr:uid="{1D227BB9-4AB8-449A-87DD-9B47E921CA27}"/>
    <cellStyle name="Note 2 2 2 2 14" xfId="7888" xr:uid="{83664EE0-417E-4BE8-925A-BABE654ACFE7}"/>
    <cellStyle name="Note 2 2 2 2 15" xfId="7941" xr:uid="{3AA8140A-33D4-4C1E-BAD0-003A5D51351F}"/>
    <cellStyle name="Note 2 2 2 2 16" xfId="8485" xr:uid="{5F7AC44F-8F38-426C-836D-64630215AC5E}"/>
    <cellStyle name="Note 2 2 2 2 17" xfId="9860" xr:uid="{53EAC830-A251-4455-9D3D-4F40BF741855}"/>
    <cellStyle name="Note 2 2 2 2 2" xfId="6490" xr:uid="{E1EDD73B-B3DC-4717-8BDD-06F874954782}"/>
    <cellStyle name="Note 2 2 2 2 2 10" xfId="9584" xr:uid="{5B455FE3-5920-4CE6-A23A-AD10ECD17767}"/>
    <cellStyle name="Note 2 2 2 2 2 11" xfId="8370" xr:uid="{3691BBA5-E7BA-4FF6-BC53-47DCE3118C06}"/>
    <cellStyle name="Note 2 2 2 2 2 12" xfId="9759" xr:uid="{38037566-1B42-467A-B6A9-29EDEFACE91D}"/>
    <cellStyle name="Note 2 2 2 2 2 13" xfId="8978" xr:uid="{998B4051-B9ED-47E4-99A6-73CE1E1D9422}"/>
    <cellStyle name="Note 2 2 2 2 2 14" xfId="8575" xr:uid="{4B98DF81-8AF3-4F99-830D-D68707CC87CF}"/>
    <cellStyle name="Note 2 2 2 2 2 15" xfId="9950" xr:uid="{AF604EDF-B2CF-4955-97A8-63887AED2D4B}"/>
    <cellStyle name="Note 2 2 2 2 2 2" xfId="7109" xr:uid="{C639FC40-259E-42CD-ADEC-509DFBB3DDF7}"/>
    <cellStyle name="Note 2 2 2 2 2 2 2" xfId="18653" xr:uid="{794D5895-DFEE-419C-A58D-475E31C6CA16}"/>
    <cellStyle name="Note 2 2 2 2 2 2 3" xfId="16238" xr:uid="{765093FB-FA20-42E6-9542-E1D52D99CF47}"/>
    <cellStyle name="Note 2 2 2 2 2 3" xfId="7224" xr:uid="{19A1F393-CF49-4581-BC1F-74AA8594CDF0}"/>
    <cellStyle name="Note 2 2 2 2 2 3 2" xfId="17371" xr:uid="{9B649487-6CD7-4813-9A3D-71B834267E09}"/>
    <cellStyle name="Note 2 2 2 2 2 4" xfId="7325" xr:uid="{CA8EFB85-2FC4-44FC-BBA1-5C6A5D4CD547}"/>
    <cellStyle name="Note 2 2 2 2 2 4 2" xfId="17170" xr:uid="{93BEAED9-63BA-4F1A-8E68-C1EC02713B34}"/>
    <cellStyle name="Note 2 2 2 2 2 5" xfId="7425" xr:uid="{8905301D-3DD7-471A-A95B-A342870BB298}"/>
    <cellStyle name="Note 2 2 2 2 2 5 2" xfId="17456" xr:uid="{E5D728CB-1B26-449C-99D9-B0DE6303C17B}"/>
    <cellStyle name="Note 2 2 2 2 2 6" xfId="7525" xr:uid="{24305FEE-7D5C-488E-B093-4DEF5D5BD38F}"/>
    <cellStyle name="Note 2 2 2 2 2 7" xfId="9082" xr:uid="{F551A8D5-D1E8-4690-A5CB-982D14E42C1D}"/>
    <cellStyle name="Note 2 2 2 2 2 8" xfId="9327" xr:uid="{8CF4C568-5116-4932-8633-F11A3EE063DD}"/>
    <cellStyle name="Note 2 2 2 2 2 9" xfId="9467" xr:uid="{FBFEFC85-8C00-4860-9245-735EBF42F840}"/>
    <cellStyle name="Note 2 2 2 2 3" xfId="6932" xr:uid="{4D25C7B6-E70C-4A19-9765-BE15664688CD}"/>
    <cellStyle name="Note 2 2 2 2 3 2" xfId="18652" xr:uid="{1F9A2F1A-8F8A-41F9-A941-30B8BD4EE02B}"/>
    <cellStyle name="Note 2 2 2 2 3 3" xfId="16237" xr:uid="{3B4CD0C9-34C9-4280-93F8-6C4977D52B58}"/>
    <cellStyle name="Note 2 2 2 2 4" xfId="6535" xr:uid="{C712BFD0-C84A-4C32-971B-C410B8DACF1A}"/>
    <cellStyle name="Note 2 2 2 2 4 2" xfId="17054" xr:uid="{31C61094-D41D-4D3D-8E1F-7E59BAC40EB0}"/>
    <cellStyle name="Note 2 2 2 2 5" xfId="6795" xr:uid="{F9139EF5-3F74-428B-9545-0ED28D748317}"/>
    <cellStyle name="Note 2 2 2 2 5 2" xfId="16773" xr:uid="{A43F3B56-EE9B-4120-8F1B-36BB2474C9DE}"/>
    <cellStyle name="Note 2 2 2 2 6" xfId="6825" xr:uid="{4B09C158-9F85-42FD-8DFB-42AC9E90EAD2}"/>
    <cellStyle name="Note 2 2 2 2 6 2" xfId="17444" xr:uid="{B8FBE671-BE13-4999-BA6D-B586411E9CEF}"/>
    <cellStyle name="Note 2 2 2 2 7" xfId="6779" xr:uid="{42946E57-9B60-436C-945B-6EC90C5C640A}"/>
    <cellStyle name="Note 2 2 2 2 8" xfId="8718" xr:uid="{88D94EF4-420F-4699-B921-D68BD68EB8EF}"/>
    <cellStyle name="Note 2 2 2 2 9" xfId="7808" xr:uid="{75405955-53CE-4E94-A24D-7A5E64875A91}"/>
    <cellStyle name="Note 2 2 2 3" xfId="6435" xr:uid="{9BF8CD27-9000-4774-8E2A-2BF76EEF52BB}"/>
    <cellStyle name="Note 2 2 2 3 10" xfId="9535" xr:uid="{F611E0E9-E699-4040-971C-49D8C7C6221D}"/>
    <cellStyle name="Note 2 2 2 3 11" xfId="8835" xr:uid="{D904B75D-174A-4ADF-B780-53DF7E4A1BFC}"/>
    <cellStyle name="Note 2 2 2 3 12" xfId="9708" xr:uid="{F0D73C39-324C-4FCE-9B57-C206E368C7C2}"/>
    <cellStyle name="Note 2 2 2 3 13" xfId="8544" xr:uid="{D751D8CA-C8CD-45EA-9704-F297AE9AA5AA}"/>
    <cellStyle name="Note 2 2 2 3 14" xfId="8110" xr:uid="{43ED50AE-90F0-4AEB-A872-A22EC2AAC67F}"/>
    <cellStyle name="Note 2 2 2 3 15" xfId="9903" xr:uid="{E822167B-C366-480B-966B-F5CCE32BB478}"/>
    <cellStyle name="Note 2 2 2 3 2" xfId="7061" xr:uid="{0DD1F420-2E6C-49B0-876C-A37C5F64521E}"/>
    <cellStyle name="Note 2 2 2 3 2 2" xfId="18654" xr:uid="{39E1E074-ECB2-42AF-A658-C39810587AB9}"/>
    <cellStyle name="Note 2 2 2 3 2 3" xfId="16239" xr:uid="{2A6A9329-09EF-4CCC-9156-F4BC9F97E7F4}"/>
    <cellStyle name="Note 2 2 2 3 3" xfId="7175" xr:uid="{E73CECDF-EDF3-4E5E-9047-46B924A40291}"/>
    <cellStyle name="Note 2 2 2 3 3 2" xfId="17316" xr:uid="{BDAE3F2B-76ED-4C8B-A6A9-A9AFF8BF4973}"/>
    <cellStyle name="Note 2 2 2 3 4" xfId="7278" xr:uid="{B93DF300-86FF-45EF-9AB0-994D4A71F284}"/>
    <cellStyle name="Note 2 2 2 3 4 2" xfId="17171" xr:uid="{1E9670F5-8F6C-4B1A-A6DD-663F5BEC0020}"/>
    <cellStyle name="Note 2 2 2 3 5" xfId="7378" xr:uid="{A0CC9EEB-454A-42AF-B08D-D2C39681C983}"/>
    <cellStyle name="Note 2 2 2 3 5 2" xfId="16848" xr:uid="{62C439B9-F44E-4BC0-8A73-FFEEA384892C}"/>
    <cellStyle name="Note 2 2 2 3 6" xfId="7478" xr:uid="{ADB8DC80-339B-4EFD-9C39-0F71E890B818}"/>
    <cellStyle name="Note 2 2 2 3 7" xfId="9028" xr:uid="{885A3465-BDC2-45B7-B58F-B3E6BC01D785}"/>
    <cellStyle name="Note 2 2 2 3 8" xfId="9279" xr:uid="{0E777717-7E12-4FEA-BBF8-DE50E53F4990}"/>
    <cellStyle name="Note 2 2 2 3 9" xfId="9415" xr:uid="{6008664E-678C-4837-A1A8-1F02E2EDB0A1}"/>
    <cellStyle name="Note 2 2 2 4" xfId="6689" xr:uid="{E88118EB-355D-48C9-A498-146AEDED14E2}"/>
    <cellStyle name="Note 2 2 2 4 2" xfId="18651" xr:uid="{4373E9ED-2B0F-490F-A296-E57D417BBDB3}"/>
    <cellStyle name="Note 2 2 2 4 3" xfId="16236" xr:uid="{E1C23960-7BDA-4F65-82FF-AFB3466AF7CA}"/>
    <cellStyle name="Note 2 2 2 5" xfId="6748" xr:uid="{46DC78A0-7E74-482E-9F0F-3C82CA54A3BA}"/>
    <cellStyle name="Note 2 2 2 5 2" xfId="16886" xr:uid="{CB94E767-CBFA-47DC-A3C6-034F015DF81C}"/>
    <cellStyle name="Note 2 2 2 6" xfId="6846" xr:uid="{B715C9D4-ECB9-4583-A09F-B512C20E181B}"/>
    <cellStyle name="Note 2 2 2 6 2" xfId="16774" xr:uid="{0CCB47CB-530E-4A7F-8666-47B415EAD732}"/>
    <cellStyle name="Note 2 2 2 7" xfId="6736" xr:uid="{A1F2FBC6-F3D0-4D7A-81D8-0FCFBA16866C}"/>
    <cellStyle name="Note 2 2 2 7 2" xfId="17006" xr:uid="{1F7EAFB4-E131-49AB-8C89-5D1C583421ED}"/>
    <cellStyle name="Note 2 2 2 8" xfId="6955" xr:uid="{55C74247-324C-4594-95A0-12FE48E93A74}"/>
    <cellStyle name="Note 2 2 2 9" xfId="8153" xr:uid="{2FAA5F38-7720-450A-BAC4-96DF30442536}"/>
    <cellStyle name="Note 2 2 3" xfId="5898" xr:uid="{6D1E2536-2A2A-44B4-A000-0A5153E06562}"/>
    <cellStyle name="Note 2 2 3 10" xfId="8598" xr:uid="{F6243C52-0502-4FA6-8206-3ACA75DDCA84}"/>
    <cellStyle name="Note 2 2 3 11" xfId="8804" xr:uid="{EAA4021E-0FD7-4E46-BE1E-9AECB54F55D6}"/>
    <cellStyle name="Note 2 2 3 12" xfId="7857" xr:uid="{3AC03D37-0A8E-491D-9846-8FAA5E6801D7}"/>
    <cellStyle name="Note 2 2 3 13" xfId="8280" xr:uid="{DF89CA61-57A4-4302-9103-8B76B981FCCB}"/>
    <cellStyle name="Note 2 2 3 14" xfId="9623" xr:uid="{532001C2-712B-4B57-AEEA-D5F8D11F465E}"/>
    <cellStyle name="Note 2 2 3 15" xfId="8591" xr:uid="{2FFF685B-77B1-4C1D-8697-AE4D7B94F3DA}"/>
    <cellStyle name="Note 2 2 3 16" xfId="8349" xr:uid="{47E8FF0D-9C4F-458A-9D32-E4C0C44131E2}"/>
    <cellStyle name="Note 2 2 3 17" xfId="7903" xr:uid="{506D88FC-BBB6-4CB1-92D7-8041592E7AA8}"/>
    <cellStyle name="Note 2 2 3 2" xfId="6489" xr:uid="{EBE2C268-4039-4301-AA88-65ECD995AF84}"/>
    <cellStyle name="Note 2 2 3 2 10" xfId="9583" xr:uid="{BC4AD02B-D207-4C44-AE6A-35EE0D40A181}"/>
    <cellStyle name="Note 2 2 3 2 11" xfId="9383" xr:uid="{124E2D65-664B-47CA-BA9A-EF6893BD9EB7}"/>
    <cellStyle name="Note 2 2 3 2 12" xfId="9758" xr:uid="{5B3E27D4-16E0-4372-95E8-AC5B4CF12C10}"/>
    <cellStyle name="Note 2 2 3 2 13" xfId="8331" xr:uid="{8B404FD2-49AC-48A7-A80D-98C9102AA836}"/>
    <cellStyle name="Note 2 2 3 2 14" xfId="9689" xr:uid="{5CA4655E-F8E0-4967-B7F5-D0CD17C2D479}"/>
    <cellStyle name="Note 2 2 3 2 15" xfId="9949" xr:uid="{EA567B54-E7BF-4818-8427-829AB6484FBE}"/>
    <cellStyle name="Note 2 2 3 2 2" xfId="7108" xr:uid="{C2826740-208C-4D71-8CD5-7FD23276F152}"/>
    <cellStyle name="Note 2 2 3 2 2 2" xfId="18656" xr:uid="{69AB73EE-490E-4D5B-875B-DDEE8D38B0A3}"/>
    <cellStyle name="Note 2 2 3 2 2 3" xfId="16241" xr:uid="{067E1A48-136E-4677-9C41-C74173391C93}"/>
    <cellStyle name="Note 2 2 3 2 3" xfId="7223" xr:uid="{B2FDD1E8-1DF9-4FB4-B697-45C40FE56262}"/>
    <cellStyle name="Note 2 2 3 2 3 2" xfId="17370" xr:uid="{A0B5FAB1-062E-47C2-9531-76FE97B0BBA4}"/>
    <cellStyle name="Note 2 2 3 2 4" xfId="7324" xr:uid="{574471EE-C946-4831-893D-AA3324422B35}"/>
    <cellStyle name="Note 2 2 3 2 4 2" xfId="16771" xr:uid="{22C03816-6DD9-4EC3-9075-672D61415491}"/>
    <cellStyle name="Note 2 2 3 2 5" xfId="7424" xr:uid="{5C38B64F-4538-47D0-84D6-35F24E5BE75A}"/>
    <cellStyle name="Note 2 2 3 2 5 2" xfId="17128" xr:uid="{394E76A8-1704-44B4-A41E-C3C01936C30D}"/>
    <cellStyle name="Note 2 2 3 2 6" xfId="7524" xr:uid="{142BB89B-8AB8-41FC-8A43-EF465F9BA7D8}"/>
    <cellStyle name="Note 2 2 3 2 7" xfId="9081" xr:uid="{3038B6E5-614E-4406-B8FF-325C7BBFB384}"/>
    <cellStyle name="Note 2 2 3 2 8" xfId="9326" xr:uid="{16C351FF-5842-40BB-B939-C55579F2435A}"/>
    <cellStyle name="Note 2 2 3 2 9" xfId="9466" xr:uid="{BCF82D25-55F0-4DB8-9122-0035DA4E1C19}"/>
    <cellStyle name="Note 2 2 3 3" xfId="6931" xr:uid="{CDE5F5F3-6245-47ED-9765-CFF05AD00608}"/>
    <cellStyle name="Note 2 2 3 3 2" xfId="18655" xr:uid="{F7719573-CC86-4D71-99D7-E4ACA180AEA9}"/>
    <cellStyle name="Note 2 2 3 3 3" xfId="16240" xr:uid="{F8D0281B-5CD0-4229-A071-1D351BE57A80}"/>
    <cellStyle name="Note 2 2 3 4" xfId="6547" xr:uid="{551EE0F1-BCF8-4B59-AB7E-AC345CF490A3}"/>
    <cellStyle name="Note 2 2 3 4 2" xfId="17053" xr:uid="{8F1ECB73-7996-48FB-994B-000D37AE3C0C}"/>
    <cellStyle name="Note 2 2 3 5" xfId="6794" xr:uid="{39FAB264-EA6F-495E-A807-36B720509060}"/>
    <cellStyle name="Note 2 2 3 5 2" xfId="16772" xr:uid="{A6056BB4-DA1B-4632-971C-E0FAEEA3F34C}"/>
    <cellStyle name="Note 2 2 3 6" xfId="6682" xr:uid="{48FE0047-30BD-49C8-820F-3AF1EFF25CED}"/>
    <cellStyle name="Note 2 2 3 6 2" xfId="17106" xr:uid="{6CCC4962-0EE0-4921-A604-6695CA9B209D}"/>
    <cellStyle name="Note 2 2 3 7" xfId="6775" xr:uid="{42EA227B-4A54-4E89-A422-6D049976E6C9}"/>
    <cellStyle name="Note 2 2 3 8" xfId="8717" xr:uid="{5AA00990-AD1D-4A3A-AC73-78EBB1CD8BAB}"/>
    <cellStyle name="Note 2 2 3 9" xfId="7809" xr:uid="{A9ED8EBF-5CC8-4CA5-91B9-6BED992400C3}"/>
    <cellStyle name="Note 2 2 4" xfId="6434" xr:uid="{E52D90F5-87A8-400E-83EF-3B27B94237D0}"/>
    <cellStyle name="Note 2 2 4 10" xfId="9534" xr:uid="{0002F454-6ADC-4C0A-85FC-9DAFD319EEC3}"/>
    <cellStyle name="Note 2 2 4 11" xfId="8060" xr:uid="{C307EE2F-D89C-458A-966D-236B6B1579E4}"/>
    <cellStyle name="Note 2 2 4 12" xfId="9707" xr:uid="{A00BF036-3F14-4F64-B2E8-7706680959AF}"/>
    <cellStyle name="Note 2 2 4 13" xfId="8235" xr:uid="{66508DFB-9EA5-4D9F-B833-B836182DA878}"/>
    <cellStyle name="Note 2 2 4 14" xfId="8391" xr:uid="{4BA7B707-6A7A-4796-8521-EAAB4FE85E6C}"/>
    <cellStyle name="Note 2 2 4 15" xfId="9902" xr:uid="{BA89DDDB-C3F4-488B-8E1C-B9F3A796EEE6}"/>
    <cellStyle name="Note 2 2 4 2" xfId="7060" xr:uid="{A771245F-3C69-46EC-9F58-04D8DD5BF664}"/>
    <cellStyle name="Note 2 2 4 2 2" xfId="18657" xr:uid="{0BAB4F0C-BF56-45B2-AAF8-4D6157ED2942}"/>
    <cellStyle name="Note 2 2 4 2 3" xfId="16242" xr:uid="{C64348DD-039F-4B26-BB49-AE4D23FEDAE4}"/>
    <cellStyle name="Note 2 2 4 3" xfId="7174" xr:uid="{6A44833E-F1D6-44BE-9C81-CCAB7296DDAB}"/>
    <cellStyle name="Note 2 2 4 3 2" xfId="17315" xr:uid="{401209E8-8A1F-4A2F-939E-A1FA38271525}"/>
    <cellStyle name="Note 2 2 4 4" xfId="7277" xr:uid="{D53805C3-36B7-4BE0-87A0-8EA0E062464D}"/>
    <cellStyle name="Note 2 2 4 4 2" xfId="17168" xr:uid="{BA06AD1A-D153-49AA-B319-CE6A0605A480}"/>
    <cellStyle name="Note 2 2 4 5" xfId="7377" xr:uid="{FE63D2C7-8D68-4875-94B8-AD313E90227E}"/>
    <cellStyle name="Note 2 2 4 5 2" xfId="16494" xr:uid="{5FDA9AD9-197F-4EBC-8D23-751FC3D584C0}"/>
    <cellStyle name="Note 2 2 4 6" xfId="7477" xr:uid="{DF6FC4AB-5D3C-46F6-AC05-A9A403B57758}"/>
    <cellStyle name="Note 2 2 4 7" xfId="9027" xr:uid="{B8FB9CB1-828A-495D-A6CF-49A9C9F4B5F8}"/>
    <cellStyle name="Note 2 2 4 8" xfId="9278" xr:uid="{A4BB5A87-56AA-413F-B64B-398A1882DB0C}"/>
    <cellStyle name="Note 2 2 4 9" xfId="9414" xr:uid="{D64ADFC9-AE6E-4FDD-A3BF-57934E268722}"/>
    <cellStyle name="Note 2 2 5" xfId="6688" xr:uid="{D6126DAC-EBB2-4B55-A9D8-22AEA823DFD2}"/>
    <cellStyle name="Note 2 2 5 2" xfId="18650" xr:uid="{FFAC10CA-D2F3-4C37-A4C8-E97C9DBF98A1}"/>
    <cellStyle name="Note 2 2 5 3" xfId="16235" xr:uid="{BF5D6EB2-EB4C-49DA-A81B-A4CA317073DD}"/>
    <cellStyle name="Note 2 2 6" xfId="6957" xr:uid="{FE2A0D58-F818-4F06-A2A0-18C7E50F1A6D}"/>
    <cellStyle name="Note 2 2 6 2" xfId="16885" xr:uid="{243C0995-4C05-40B4-A2AE-1B6E519474BB}"/>
    <cellStyle name="Note 2 2 7" xfId="6589" xr:uid="{05903A28-8E3A-4F01-9DC0-5B56B7904CE0}"/>
    <cellStyle name="Note 2 2 7 2" xfId="16775" xr:uid="{23EADA42-AA90-4549-8077-361B9F8EBA6F}"/>
    <cellStyle name="Note 2 2 8" xfId="6844" xr:uid="{144F5429-5FA2-4BA7-B294-EC74FD69EC24}"/>
    <cellStyle name="Note 2 2 8 2" xfId="17515" xr:uid="{80D6A8D6-EF5C-413B-970D-CB6BAC9A70BA}"/>
    <cellStyle name="Note 2 2 9" xfId="6822" xr:uid="{B0D3C8E2-E75B-4BA7-96B1-DEDA087B6EB9}"/>
    <cellStyle name="Note 2 20" xfId="8966" xr:uid="{D6883C80-96F5-45CE-8091-78766B15F54C}"/>
    <cellStyle name="Note 2 21" xfId="8767" xr:uid="{B677873F-19BA-4946-8F59-B0D30C7CFE46}"/>
    <cellStyle name="Note 2 22" xfId="9813" xr:uid="{B5FD922D-E50E-4109-A3BF-2446715CB9E4}"/>
    <cellStyle name="Note 2 23" xfId="10323" xr:uid="{F67A3D55-A252-47C8-8E09-2D2B05BEA2D6}"/>
    <cellStyle name="Note 2 24" xfId="12677" xr:uid="{92219E2E-18F8-479D-AFC2-4312113AB7EA}"/>
    <cellStyle name="Note 2 3" xfId="4463" xr:uid="{859B01F7-54C8-4437-BCC2-092A8BD87463}"/>
    <cellStyle name="Note 2 3 10" xfId="8154" xr:uid="{2B97BC02-9730-4B35-BE08-D828A439A683}"/>
    <cellStyle name="Note 2 3 11" xfId="7624" xr:uid="{92EFCFC6-5DE3-4751-962A-E078C80932AB}"/>
    <cellStyle name="Note 2 3 12" xfId="9217" xr:uid="{DCA1F25B-4D51-46A7-B165-338E05575100}"/>
    <cellStyle name="Note 2 3 13" xfId="9238" xr:uid="{B6E2E470-DF0B-4453-833D-A6AEE246C6C7}"/>
    <cellStyle name="Note 2 3 14" xfId="8740" xr:uid="{AEDC359C-EDF8-4DFA-B5C0-2E9C4F946AF9}"/>
    <cellStyle name="Note 2 3 15" xfId="9196" xr:uid="{C75855AD-775D-40E6-9DFF-26B9A886596A}"/>
    <cellStyle name="Note 2 3 16" xfId="8405" xr:uid="{1709416D-4FD1-45D1-B70D-DF3EEFC514FD}"/>
    <cellStyle name="Note 2 3 17" xfId="8014" xr:uid="{F43A5F80-65E6-4304-814E-B9D13774C9E0}"/>
    <cellStyle name="Note 2 3 18" xfId="8882" xr:uid="{DC290502-16F8-44F0-B325-8B577A2E2AAC}"/>
    <cellStyle name="Note 2 3 19" xfId="8548" xr:uid="{B5363DD4-704E-4C6B-80A8-49251AA596F9}"/>
    <cellStyle name="Note 2 3 2" xfId="4464" xr:uid="{85B7D577-8EB2-4DA2-A921-DE18111BB4C0}"/>
    <cellStyle name="Note 2 3 2 10" xfId="7574" xr:uid="{A4495010-27CE-4F8C-8257-A53C8AF25B07}"/>
    <cellStyle name="Note 2 3 2 11" xfId="8144" xr:uid="{7E3797C2-2A49-4FF9-9987-C50DBED21C07}"/>
    <cellStyle name="Note 2 3 2 12" xfId="8185" xr:uid="{D1881159-FBA8-4887-8D76-26BBB08CAE31}"/>
    <cellStyle name="Note 2 3 2 13" xfId="8504" xr:uid="{23573716-E226-4009-B55D-C70FEA45F320}"/>
    <cellStyle name="Note 2 3 2 14" xfId="7891" xr:uid="{A5F8F9E1-6293-46F0-B45A-D54728AF5245}"/>
    <cellStyle name="Note 2 3 2 15" xfId="7860" xr:uid="{6EEF2F86-5B0C-436D-9EA5-9DD5EE3B86FC}"/>
    <cellStyle name="Note 2 3 2 16" xfId="8376" xr:uid="{359AA64A-F6D0-4860-9EDE-C6398581F93C}"/>
    <cellStyle name="Note 2 3 2 17" xfId="8566" xr:uid="{173A6104-01EB-4906-9688-5493ED80226E}"/>
    <cellStyle name="Note 2 3 2 18" xfId="9132" xr:uid="{7E3FE272-F2BB-4E1F-B302-5D95143625CC}"/>
    <cellStyle name="Note 2 3 2 2" xfId="5901" xr:uid="{A70B5108-86CA-43B1-8E0E-E6FE68172F83}"/>
    <cellStyle name="Note 2 3 2 2 10" xfId="8380" xr:uid="{F5D701FB-035D-4BFC-A2E4-19891921FEF7}"/>
    <cellStyle name="Note 2 3 2 2 11" xfId="8443" xr:uid="{C8D1D141-F5AC-45A6-9A00-3457BD3E1663}"/>
    <cellStyle name="Note 2 3 2 2 12" xfId="8633" xr:uid="{2918305C-CAE6-4E1A-AB21-39FFC2E9326E}"/>
    <cellStyle name="Note 2 3 2 2 13" xfId="8496" xr:uid="{B1C44F98-F0D6-4FF1-AC80-CFA6E69B2AEC}"/>
    <cellStyle name="Note 2 3 2 2 14" xfId="9235" xr:uid="{7DAA6303-CE8D-4955-BB40-AF398220251D}"/>
    <cellStyle name="Note 2 3 2 2 15" xfId="7920" xr:uid="{2DF6FFC2-3744-4DFE-B07A-984E3EC900E4}"/>
    <cellStyle name="Note 2 3 2 2 16" xfId="8393" xr:uid="{11B78930-4156-4956-BA17-4E61DD13C89F}"/>
    <cellStyle name="Note 2 3 2 2 17" xfId="9854" xr:uid="{83745A56-4310-4C12-B02B-E301639A89D1}"/>
    <cellStyle name="Note 2 3 2 2 2" xfId="6492" xr:uid="{DDD0F389-ED55-45AA-B0EB-8D3334D5140C}"/>
    <cellStyle name="Note 2 3 2 2 2 10" xfId="9586" xr:uid="{3F12157A-A38F-49CE-86D4-D981CE70DE66}"/>
    <cellStyle name="Note 2 3 2 2 2 11" xfId="7927" xr:uid="{FFF6BBD9-3324-45B2-8477-9189AA093809}"/>
    <cellStyle name="Note 2 3 2 2 2 12" xfId="9761" xr:uid="{D7F51A14-C680-4173-938C-3B2152A8EB4F}"/>
    <cellStyle name="Note 2 3 2 2 2 13" xfId="8494" xr:uid="{4BB120CF-D56E-40C9-AD5D-269A4D8B8B89}"/>
    <cellStyle name="Note 2 3 2 2 2 14" xfId="8307" xr:uid="{7CF96BF3-14C2-4FC0-92B6-DDB7B6C1C508}"/>
    <cellStyle name="Note 2 3 2 2 2 15" xfId="9952" xr:uid="{49168F81-0871-4AE2-A94E-E9924E2B5007}"/>
    <cellStyle name="Note 2 3 2 2 2 2" xfId="7111" xr:uid="{3D32B0F1-CD3A-4AC8-AB2F-4145234CBFEF}"/>
    <cellStyle name="Note 2 3 2 2 2 2 2" xfId="18661" xr:uid="{963BE3DB-6D21-4396-9A6A-8A7E54B339B1}"/>
    <cellStyle name="Note 2 3 2 2 2 2 3" xfId="16246" xr:uid="{1DDCAF9A-69C3-4C99-990D-54444A717B99}"/>
    <cellStyle name="Note 2 3 2 2 2 3" xfId="7226" xr:uid="{ADF10483-D616-4B59-A87F-1D7FE0290A16}"/>
    <cellStyle name="Note 2 3 2 2 2 3 2" xfId="17373" xr:uid="{9E43A464-398E-4B5E-8C03-879091D94576}"/>
    <cellStyle name="Note 2 3 2 2 2 4" xfId="7327" xr:uid="{5C39796A-945B-4647-BF44-608A83D5AC2F}"/>
    <cellStyle name="Note 2 3 2 2 2 4 2" xfId="17266" xr:uid="{1AA74E9C-E108-4787-952E-2BA22A937BC3}"/>
    <cellStyle name="Note 2 3 2 2 2 5" xfId="7427" xr:uid="{C68A0DED-2D73-4709-AB1F-D8CC34E8D7F2}"/>
    <cellStyle name="Note 2 3 2 2 2 5 2" xfId="18537" xr:uid="{1EA094F8-E6F0-48E4-AD2B-408BFECD069A}"/>
    <cellStyle name="Note 2 3 2 2 2 6" xfId="7527" xr:uid="{C6ABF9C8-7DC9-40D1-91CF-CE7235A35DD9}"/>
    <cellStyle name="Note 2 3 2 2 2 7" xfId="9084" xr:uid="{D6409BFD-8E64-4B3A-BA4A-5C48D042E68E}"/>
    <cellStyle name="Note 2 3 2 2 2 8" xfId="9329" xr:uid="{A683F24C-C03D-41E8-BE6C-2A7FC2AD0968}"/>
    <cellStyle name="Note 2 3 2 2 2 9" xfId="9469" xr:uid="{A81AE89D-AC01-461D-8C0C-C179914D7B6E}"/>
    <cellStyle name="Note 2 3 2 2 3" xfId="6934" xr:uid="{36ED57A7-D61E-4982-AEBE-B4A66F2C4E80}"/>
    <cellStyle name="Note 2 3 2 2 3 2" xfId="18660" xr:uid="{975CECF1-8CCC-4724-965F-29BA38999B06}"/>
    <cellStyle name="Note 2 3 2 2 3 3" xfId="16245" xr:uid="{460EC7E5-7A0C-435B-8586-390FD383F316}"/>
    <cellStyle name="Note 2 3 2 2 4" xfId="3387" xr:uid="{A4F32A28-B2E8-4369-84DC-4BB2C4E38A76}"/>
    <cellStyle name="Note 2 3 2 2 4 2" xfId="17056" xr:uid="{0CB6F8F3-849A-4DBF-A648-DEC66413E0E7}"/>
    <cellStyle name="Note 2 3 2 2 5" xfId="6875" xr:uid="{3483E23C-4115-4D5D-BA4F-2D13F05F716A}"/>
    <cellStyle name="Note 2 3 2 2 5 2" xfId="17169" xr:uid="{5D6DA361-DCFD-4190-9546-EE3CAA7465AE}"/>
    <cellStyle name="Note 2 3 2 2 6" xfId="6680" xr:uid="{634D3A64-33B6-48F6-917F-C05E46112396}"/>
    <cellStyle name="Note 2 3 2 2 6 2" xfId="17457" xr:uid="{D04275B8-898F-49DA-B670-771C6A21E93A}"/>
    <cellStyle name="Note 2 3 2 2 7" xfId="6557" xr:uid="{2392C2C9-00C9-4613-9B0E-9796D1EEA931}"/>
    <cellStyle name="Note 2 3 2 2 8" xfId="8720" xr:uid="{CDD5D939-A58A-4E12-B032-CDC1FD8E59F6}"/>
    <cellStyle name="Note 2 3 2 2 9" xfId="7806" xr:uid="{5149BD94-A484-4B06-8E02-E9E2519076C6}"/>
    <cellStyle name="Note 2 3 2 3" xfId="6437" xr:uid="{119D8C29-A59D-4421-BCD4-054320B25F20}"/>
    <cellStyle name="Note 2 3 2 3 10" xfId="9537" xr:uid="{962B6021-DE92-4709-965C-A1370936B081}"/>
    <cellStyle name="Note 2 3 2 3 11" xfId="8989" xr:uid="{91B8B21E-2BEB-4A8C-BD7B-12A726015500}"/>
    <cellStyle name="Note 2 3 2 3 12" xfId="9710" xr:uid="{3A42477E-B38A-49DA-BFF8-84761D9758D0}"/>
    <cellStyle name="Note 2 3 2 3 13" xfId="8481" xr:uid="{A697FD92-3E3E-40C7-B18B-9E68208C432B}"/>
    <cellStyle name="Note 2 3 2 3 14" xfId="9652" xr:uid="{7936E1F9-F142-4F40-AAB1-96CB476EEDE8}"/>
    <cellStyle name="Note 2 3 2 3 15" xfId="9905" xr:uid="{9FBA5670-D73D-452F-87E1-53D231F332D5}"/>
    <cellStyle name="Note 2 3 2 3 2" xfId="7063" xr:uid="{FF02F053-8A16-4400-BDF7-37BA6468CEEA}"/>
    <cellStyle name="Note 2 3 2 3 2 2" xfId="18662" xr:uid="{B463262E-E28C-4F58-977E-C21E561C083D}"/>
    <cellStyle name="Note 2 3 2 3 2 3" xfId="16247" xr:uid="{5F598A59-298D-41FA-82B3-E1FCC5BB6A1F}"/>
    <cellStyle name="Note 2 3 2 3 3" xfId="7177" xr:uid="{7E36CCEB-DDB8-4EB7-9BE2-624DC9CE6110}"/>
    <cellStyle name="Note 2 3 2 3 3 2" xfId="17318" xr:uid="{60B81431-01AA-4F16-80E7-6F80D001108B}"/>
    <cellStyle name="Note 2 3 2 3 4" xfId="7280" xr:uid="{220A286D-254A-45BB-8ADB-D1FD71EFB2BA}"/>
    <cellStyle name="Note 2 3 2 3 4 2" xfId="17029" xr:uid="{A1564DA8-8CBE-4D28-B430-75968CC637FA}"/>
    <cellStyle name="Note 2 3 2 3 5" xfId="7380" xr:uid="{09B305B0-068C-43A6-99DB-411F07F21AF1}"/>
    <cellStyle name="Note 2 3 2 3 5 2" xfId="17043" xr:uid="{C28FA68C-072B-4D28-B893-8AF7C21AE989}"/>
    <cellStyle name="Note 2 3 2 3 6" xfId="7480" xr:uid="{8F4BB7AE-89B9-48E6-B6AC-4A3DBB346462}"/>
    <cellStyle name="Note 2 3 2 3 7" xfId="9030" xr:uid="{3E57C832-4265-4EE7-9D86-3B258D094EC4}"/>
    <cellStyle name="Note 2 3 2 3 8" xfId="9281" xr:uid="{D93BF4D2-CD63-4975-9922-53092D53B4DA}"/>
    <cellStyle name="Note 2 3 2 3 9" xfId="9417" xr:uid="{090DB934-13F8-45F4-920A-CDB671D4D92C}"/>
    <cellStyle name="Note 2 3 2 4" xfId="6691" xr:uid="{892BDD22-66C9-4084-B6F8-C8FDAAA9951E}"/>
    <cellStyle name="Note 2 3 2 4 2" xfId="18659" xr:uid="{903BE740-E839-4FD8-9905-C17E5E329F60}"/>
    <cellStyle name="Note 2 3 2 4 3" xfId="16244" xr:uid="{BF13DC71-3D80-4393-BCD7-98FD15236655}"/>
    <cellStyle name="Note 2 3 2 5" xfId="6747" xr:uid="{DD9DFB35-D7B7-4C43-8A4B-F83553E1DECD}"/>
    <cellStyle name="Note 2 3 2 5 2" xfId="16888" xr:uid="{3F3DDE39-E984-472E-82CC-016A993EC874}"/>
    <cellStyle name="Note 2 3 2 6" xfId="6711" xr:uid="{89CBD9F1-9520-4513-9A4F-6290C1AAD7CD}"/>
    <cellStyle name="Note 2 3 2 6 2" xfId="17028" xr:uid="{EA31DBC3-ED97-4EBC-BE9F-8155E0418D19}"/>
    <cellStyle name="Note 2 3 2 7" xfId="6729" xr:uid="{7DA3086D-9EE1-48BE-BC53-4B3D6DA59D54}"/>
    <cellStyle name="Note 2 3 2 7 2" xfId="16850" xr:uid="{3B8ED4A3-B208-4BF6-91F4-C0000396D874}"/>
    <cellStyle name="Note 2 3 2 8" xfId="6634" xr:uid="{F4BA9366-26D5-4E27-A20A-D000F6019732}"/>
    <cellStyle name="Note 2 3 2 9" xfId="8155" xr:uid="{B4B252A9-BA80-4C43-8D06-35E66B6C54D8}"/>
    <cellStyle name="Note 2 3 3" xfId="5900" xr:uid="{69DD3E6C-D9EC-440F-B221-EAC92874DB3D}"/>
    <cellStyle name="Note 2 3 3 10" xfId="9158" xr:uid="{114A6435-A482-4B95-8443-A95C2EED839D}"/>
    <cellStyle name="Note 2 3 3 11" xfId="8362" xr:uid="{71D36B5F-2416-4C6B-B9D6-6362FA6FD47C}"/>
    <cellStyle name="Note 2 3 3 12" xfId="8654" xr:uid="{51457E03-1BB3-493B-B0B7-27405E10080E}"/>
    <cellStyle name="Note 2 3 3 13" xfId="8214" xr:uid="{71DDA15B-545E-444A-8B27-83C3A58E9603}"/>
    <cellStyle name="Note 2 3 3 14" xfId="8332" xr:uid="{212B6722-4F3C-4439-819F-E08D0FBD91DB}"/>
    <cellStyle name="Note 2 3 3 15" xfId="7882" xr:uid="{E805371A-3D23-4B47-9B5A-1D2A7968A4C2}"/>
    <cellStyle name="Note 2 3 3 16" xfId="8141" xr:uid="{97C974C3-D770-4A87-8B01-2F2E18480754}"/>
    <cellStyle name="Note 2 3 3 17" xfId="8577" xr:uid="{E8D066B2-492F-483B-8A68-858E75E8E03F}"/>
    <cellStyle name="Note 2 3 3 2" xfId="6491" xr:uid="{AF2FCF37-07F2-456A-A192-5BC92529705C}"/>
    <cellStyle name="Note 2 3 3 2 10" xfId="9585" xr:uid="{6F1CDEEE-6E65-430D-A156-10ED59F33E4E}"/>
    <cellStyle name="Note 2 3 3 2 11" xfId="8841" xr:uid="{1A7D1DDF-F56D-41E0-8D1E-B4106B9CDBD5}"/>
    <cellStyle name="Note 2 3 3 2 12" xfId="9760" xr:uid="{149D31A2-82E7-43A5-9363-312E47350874}"/>
    <cellStyle name="Note 2 3 3 2 13" xfId="7562" xr:uid="{8672989E-FB61-4D15-8460-3519663DC08E}"/>
    <cellStyle name="Note 2 3 3 2 14" xfId="7576" xr:uid="{6DC7FDD1-A62E-4620-8422-24F9761FDE8C}"/>
    <cellStyle name="Note 2 3 3 2 15" xfId="9951" xr:uid="{47B5FCB4-4FA9-4E6E-9E6F-CC465F3E57EC}"/>
    <cellStyle name="Note 2 3 3 2 2" xfId="7110" xr:uid="{84273162-084D-4F05-84C6-A080C0DEA2B1}"/>
    <cellStyle name="Note 2 3 3 2 2 2" xfId="18664" xr:uid="{A97329DE-2068-47BC-9E6F-199F3E5BA85B}"/>
    <cellStyle name="Note 2 3 3 2 2 3" xfId="16249" xr:uid="{79270E11-5B4D-41D0-8071-E96C40F6159E}"/>
    <cellStyle name="Note 2 3 3 2 3" xfId="7225" xr:uid="{AB9A65F8-A62E-4FC3-BB5E-8FCF7AD2EC42}"/>
    <cellStyle name="Note 2 3 3 2 3 2" xfId="17372" xr:uid="{82CD31E5-460C-4A0E-96DA-8C02345F7C24}"/>
    <cellStyle name="Note 2 3 3 2 4" xfId="7326" xr:uid="{6ECF68F6-D68E-42E9-BAE1-09025E61ED81}"/>
    <cellStyle name="Note 2 3 3 2 4 2" xfId="16769" xr:uid="{E733DDA3-6D87-4479-A657-7AB006CCB1DC}"/>
    <cellStyle name="Note 2 3 3 2 5" xfId="7426" xr:uid="{377144C9-E5C4-471F-B1F8-59196CD4DAFF}"/>
    <cellStyle name="Note 2 3 3 2 5 2" xfId="17117" xr:uid="{4FC48F3D-E834-424C-9D91-EA26071F5E34}"/>
    <cellStyle name="Note 2 3 3 2 6" xfId="7526" xr:uid="{E1A076EE-1040-4E66-9335-944A2A34717B}"/>
    <cellStyle name="Note 2 3 3 2 7" xfId="9083" xr:uid="{27A76490-AA01-43D5-8172-F8CA346F1095}"/>
    <cellStyle name="Note 2 3 3 2 8" xfId="9328" xr:uid="{B9261611-536F-4D9E-BA9B-0ADD5A7408E3}"/>
    <cellStyle name="Note 2 3 3 2 9" xfId="9468" xr:uid="{00FDF7F6-1CF6-4649-903D-ED0879C02E6B}"/>
    <cellStyle name="Note 2 3 3 3" xfId="6933" xr:uid="{B66FFBCB-0236-4254-9650-2B3574C4C83E}"/>
    <cellStyle name="Note 2 3 3 3 2" xfId="18663" xr:uid="{5D4D4761-9263-4953-8116-780970FA6E27}"/>
    <cellStyle name="Note 2 3 3 3 3" xfId="16248" xr:uid="{961009AC-5B30-4F66-86C5-C678559D6AFF}"/>
    <cellStyle name="Note 2 3 3 4" xfId="3361" xr:uid="{973A3E35-EA6F-48A1-B2E1-C1C1619C5816}"/>
    <cellStyle name="Note 2 3 3 4 2" xfId="17055" xr:uid="{739F7172-B706-4817-BB8B-279F9E3A11DA}"/>
    <cellStyle name="Note 2 3 3 5" xfId="6855" xr:uid="{85259909-3795-4404-B585-24FAFCF94A33}"/>
    <cellStyle name="Note 2 3 3 5 2" xfId="16770" xr:uid="{A350FB12-4DD2-42FA-A8B3-7BE9F3F57F5D}"/>
    <cellStyle name="Note 2 3 3 6" xfId="6681" xr:uid="{BE8F3A15-E5CF-4988-B3AA-1CD588EA8E18}"/>
    <cellStyle name="Note 2 3 3 6 2" xfId="16849" xr:uid="{93BFE25C-A3B4-4867-9CEF-8AAE3315C6AE}"/>
    <cellStyle name="Note 2 3 3 7" xfId="6876" xr:uid="{6E3A7D50-CCD1-49CC-BD13-779D700992AC}"/>
    <cellStyle name="Note 2 3 3 8" xfId="8719" xr:uid="{A0922637-1CC2-4B4E-B83B-5BC34E324289}"/>
    <cellStyle name="Note 2 3 3 9" xfId="7807" xr:uid="{AC442E8F-4E99-43B9-8C22-4281E3615625}"/>
    <cellStyle name="Note 2 3 4" xfId="6436" xr:uid="{895BB59F-7A9B-4499-8516-97B006C165C4}"/>
    <cellStyle name="Note 2 3 4 10" xfId="9536" xr:uid="{5CD37F5A-2EB2-4C13-AA59-04282FBF4C22}"/>
    <cellStyle name="Note 2 3 4 11" xfId="8973" xr:uid="{3CFEAF3D-5B9A-49A5-928B-F4C936D1B7CB}"/>
    <cellStyle name="Note 2 3 4 12" xfId="9709" xr:uid="{608534B5-F119-435F-BA40-6614674E0EAA}"/>
    <cellStyle name="Note 2 3 4 13" xfId="8036" xr:uid="{4853242A-2E0E-472A-B53B-C689FACDED9E}"/>
    <cellStyle name="Note 2 3 4 14" xfId="8539" xr:uid="{93988406-6155-4298-88F7-FB02FE7051C6}"/>
    <cellStyle name="Note 2 3 4 15" xfId="9904" xr:uid="{A4E04D1C-FB46-4EA0-8CD1-671426528228}"/>
    <cellStyle name="Note 2 3 4 2" xfId="7062" xr:uid="{152FDFDB-E9EA-41F5-AABE-67C8C4654E5F}"/>
    <cellStyle name="Note 2 3 4 2 2" xfId="18665" xr:uid="{EC40EC64-70A8-455D-AA3A-8202760CD18E}"/>
    <cellStyle name="Note 2 3 4 2 3" xfId="16250" xr:uid="{E9C90119-396F-451F-A83C-4EAAD2D3E5C0}"/>
    <cellStyle name="Note 2 3 4 3" xfId="7176" xr:uid="{6A11A900-3CFB-4020-8731-88A533CE7EFB}"/>
    <cellStyle name="Note 2 3 4 3 2" xfId="17317" xr:uid="{768700D4-3E98-4992-8E9B-ACE1AEBBD836}"/>
    <cellStyle name="Note 2 3 4 4" xfId="7279" xr:uid="{076A228C-A67B-4A95-B1DA-4D88D6DAF7B8}"/>
    <cellStyle name="Note 2 3 4 4 2" xfId="16768" xr:uid="{CD4A0924-C12F-495F-9291-F3E8349BA62C}"/>
    <cellStyle name="Note 2 3 4 5" xfId="7379" xr:uid="{612D32B7-E704-4D8F-9B32-3F2C01D05636}"/>
    <cellStyle name="Note 2 3 4 5 2" xfId="17109" xr:uid="{8B179060-7B6E-4389-9D8A-FBA336AF3CD9}"/>
    <cellStyle name="Note 2 3 4 6" xfId="7479" xr:uid="{5809456C-A2D1-4812-89CA-68E15DE4C38F}"/>
    <cellStyle name="Note 2 3 4 7" xfId="9029" xr:uid="{273E11A9-6AB0-4718-B53F-F294F0D6F46E}"/>
    <cellStyle name="Note 2 3 4 8" xfId="9280" xr:uid="{DADA95E8-09E1-4C04-9721-861E611D4279}"/>
    <cellStyle name="Note 2 3 4 9" xfId="9416" xr:uid="{83663D8B-3114-47D1-80D4-09BE90620480}"/>
    <cellStyle name="Note 2 3 5" xfId="6690" xr:uid="{E40C6FB0-A961-4293-A77B-5CB31CC0B908}"/>
    <cellStyle name="Note 2 3 5 2" xfId="18658" xr:uid="{0AE8C20E-7EF6-4FAB-B41F-90F3CAF13A9A}"/>
    <cellStyle name="Note 2 3 5 3" xfId="16243" xr:uid="{0BA4A37F-35D0-469C-9DDB-BCFF6C6A654A}"/>
    <cellStyle name="Note 2 3 6" xfId="7019" xr:uid="{47026937-5D81-4BFA-A8CC-05588287355C}"/>
    <cellStyle name="Note 2 3 6 2" xfId="16887" xr:uid="{C5EC0643-7F5D-4C4D-87C1-837E0B44CCB9}"/>
    <cellStyle name="Note 2 3 7" xfId="6606" xr:uid="{C06969C5-D436-44E5-9056-6BB6EF388FA3}"/>
    <cellStyle name="Note 2 3 7 2" xfId="17265" xr:uid="{DCD2C287-6AB8-4D8E-84FD-63B1BFC43461}"/>
    <cellStyle name="Note 2 3 8" xfId="6843" xr:uid="{7F47C1E7-52D4-42FB-96C6-70983F57CF59}"/>
    <cellStyle name="Note 2 3 8 2" xfId="16540" xr:uid="{8C17FEE0-3646-4601-B199-13563BA2CEBA}"/>
    <cellStyle name="Note 2 3 9" xfId="6544" xr:uid="{95A97577-A2CB-4BF0-BE9B-91FF9807A22B}"/>
    <cellStyle name="Note 2 4" xfId="4465" xr:uid="{995030DC-0523-430D-A595-43052A08A80E}"/>
    <cellStyle name="Note 2 4 10" xfId="8742" xr:uid="{4E40B63C-38F3-42CD-AEC4-66EBC4B0E872}"/>
    <cellStyle name="Note 2 4 11" xfId="8143" xr:uid="{973DE842-85AD-4276-BB20-34A40E8912E1}"/>
    <cellStyle name="Note 2 4 12" xfId="8510" xr:uid="{DA4A50E9-FFA2-4E70-8BC3-D1F062C386FF}"/>
    <cellStyle name="Note 2 4 13" xfId="8175" xr:uid="{1BDC288A-543F-4C27-95DB-A19CFF17FC78}"/>
    <cellStyle name="Note 2 4 14" xfId="8117" xr:uid="{EC6F931B-180D-45DA-8D16-E21387280B5B}"/>
    <cellStyle name="Note 2 4 15" xfId="8269" xr:uid="{6D37A032-E12A-43F7-850E-B3435069520B}"/>
    <cellStyle name="Note 2 4 16" xfId="8025" xr:uid="{8CEEECE1-C88D-4777-A3BD-3FF8513AD49A}"/>
    <cellStyle name="Note 2 4 17" xfId="7995" xr:uid="{FB551190-2CE3-4B2A-ABDC-A5D4765FDBDC}"/>
    <cellStyle name="Note 2 4 18" xfId="8286" xr:uid="{3D78F161-2651-45EC-9770-B388B495902F}"/>
    <cellStyle name="Note 2 4 2" xfId="5902" xr:uid="{6ACD6C60-A1A6-487B-BD2C-A4DB7B5FF120}"/>
    <cellStyle name="Note 2 4 2 10" xfId="8519" xr:uid="{0E0A417B-E71E-43DB-B3CE-1A39BEB711EB}"/>
    <cellStyle name="Note 2 4 2 11" xfId="8880" xr:uid="{BE3B3F4B-6518-4B70-8B28-8919B54953EB}"/>
    <cellStyle name="Note 2 4 2 12" xfId="9628" xr:uid="{2C4DAC22-FF6D-43BD-A27B-462A09DD1CC6}"/>
    <cellStyle name="Note 2 4 2 13" xfId="8692" xr:uid="{8FDFDADC-1DA3-469F-BE03-9494BE01A1BE}"/>
    <cellStyle name="Note 2 4 2 14" xfId="9801" xr:uid="{1B604293-37EE-4319-8382-2F5C46D76484}"/>
    <cellStyle name="Note 2 4 2 15" xfId="9835" xr:uid="{D292CC09-5E89-4E20-8C49-AA16E5936034}"/>
    <cellStyle name="Note 2 4 2 16" xfId="8583" xr:uid="{8BAC6FF4-8A17-487D-8102-5C183DDA3D3B}"/>
    <cellStyle name="Note 2 4 2 17" xfId="8883" xr:uid="{0E2968F2-CADE-43B2-9E8C-72D5ECFBEA4A}"/>
    <cellStyle name="Note 2 4 2 2" xfId="6493" xr:uid="{C6C39279-5598-4753-8BB5-B53F4BD90C76}"/>
    <cellStyle name="Note 2 4 2 2 10" xfId="9587" xr:uid="{54060933-436D-4664-9FEF-276CA1ACB0CF}"/>
    <cellStyle name="Note 2 4 2 2 11" xfId="9019" xr:uid="{DF91DD79-5F99-4CAB-B2B6-E7EDE0E271D3}"/>
    <cellStyle name="Note 2 4 2 2 12" xfId="9762" xr:uid="{350466F5-341A-4523-A485-93C07D858745}"/>
    <cellStyle name="Note 2 4 2 2 13" xfId="7830" xr:uid="{D9A1BD5F-7EC8-411B-8444-1CA9837FD702}"/>
    <cellStyle name="Note 2 4 2 2 14" xfId="7694" xr:uid="{B3905E3B-3C68-44FA-8F06-C0497EC7B8CA}"/>
    <cellStyle name="Note 2 4 2 2 15" xfId="9953" xr:uid="{E4E8E8AC-B6DD-483D-B38F-07E12611388F}"/>
    <cellStyle name="Note 2 4 2 2 2" xfId="7112" xr:uid="{EDD9574C-44D8-4387-9DDC-99471A6F29CC}"/>
    <cellStyle name="Note 2 4 2 2 2 2" xfId="18668" xr:uid="{68C94892-153E-4490-A49C-619DB09F079F}"/>
    <cellStyle name="Note 2 4 2 2 2 3" xfId="16253" xr:uid="{962A516E-B28A-434E-9AC2-3FEF4DB9A5EA}"/>
    <cellStyle name="Note 2 4 2 2 3" xfId="7227" xr:uid="{0EF56C1B-BF3D-43DF-BFB8-E03EA82447C4}"/>
    <cellStyle name="Note 2 4 2 2 3 2" xfId="17374" xr:uid="{140ABA61-9D8B-4A03-AF7C-9D12BB39C100}"/>
    <cellStyle name="Note 2 4 2 2 4" xfId="7328" xr:uid="{FDFEFC32-B1CC-467D-9A0F-AEC490BBC817}"/>
    <cellStyle name="Note 2 4 2 2 4 2" xfId="17165" xr:uid="{77F28FAB-6596-4C0D-806F-A50AA09FE654}"/>
    <cellStyle name="Note 2 4 2 2 5" xfId="7428" xr:uid="{693594DE-5A71-4CCB-A52C-BEC33C4CCBBA}"/>
    <cellStyle name="Note 2 4 2 2 5 2" xfId="16994" xr:uid="{010EB0CE-F050-422A-AD4A-2A832A3F9D91}"/>
    <cellStyle name="Note 2 4 2 2 6" xfId="7528" xr:uid="{9FCC75DC-A84B-459B-9129-01952AAEE7A3}"/>
    <cellStyle name="Note 2 4 2 2 7" xfId="9085" xr:uid="{D6992B4E-0B39-4330-8927-C33517647287}"/>
    <cellStyle name="Note 2 4 2 2 8" xfId="9330" xr:uid="{617F2E3A-3FCC-46A2-9E44-D7478CCBF6B8}"/>
    <cellStyle name="Note 2 4 2 2 9" xfId="9470" xr:uid="{B3EF40CA-3B07-4EC9-8C8E-EFDAB9D60081}"/>
    <cellStyle name="Note 2 4 2 3" xfId="6935" xr:uid="{20FCE1C9-82D8-4BAC-9B9D-21C5B54921DE}"/>
    <cellStyle name="Note 2 4 2 3 2" xfId="18667" xr:uid="{5897DF08-C1B5-4461-97C0-57BEE17CFFD4}"/>
    <cellStyle name="Note 2 4 2 3 3" xfId="16252" xr:uid="{2A5B8547-651E-4880-8373-3AD1F6AFEDC5}"/>
    <cellStyle name="Note 2 4 2 4" xfId="3325" xr:uid="{31085E21-4B32-4416-A2C4-556174CC4E9A}"/>
    <cellStyle name="Note 2 4 2 4 2" xfId="17057" xr:uid="{BE4B9E51-3798-473C-8303-83C6CC51471A}"/>
    <cellStyle name="Note 2 4 2 5" xfId="6880" xr:uid="{FF13ADC8-624F-4A4D-839D-2645946B8573}"/>
    <cellStyle name="Note 2 4 2 5 2" xfId="17454" xr:uid="{B5B515EA-AFB0-4E06-9CA0-90A0847AC65B}"/>
    <cellStyle name="Note 2 4 2 6" xfId="6647" xr:uid="{1FB744B4-5EE5-4FBA-836A-1988EA23B0C1}"/>
    <cellStyle name="Note 2 4 2 6 2" xfId="16495" xr:uid="{CD3A8C3E-E8D4-4787-8C3A-D8C9922778E2}"/>
    <cellStyle name="Note 2 4 2 7" xfId="6656" xr:uid="{C94DE601-2635-4E1F-9669-EED64CE5D700}"/>
    <cellStyle name="Note 2 4 2 8" xfId="8721" xr:uid="{5033B7E6-FE0C-466B-A45F-1D265DCB4FBB}"/>
    <cellStyle name="Note 2 4 2 9" xfId="7805" xr:uid="{17A06CDB-4C40-4F77-9F21-FBCFB219FCDB}"/>
    <cellStyle name="Note 2 4 3" xfId="6438" xr:uid="{31775130-CC6B-4102-897E-764138DF0769}"/>
    <cellStyle name="Note 2 4 3 10" xfId="9538" xr:uid="{9D6815DB-6080-4C79-BF3C-0EA4E4EE339F}"/>
    <cellStyle name="Note 2 4 3 11" xfId="9163" xr:uid="{D9E68481-05D9-49A6-9B66-7767F774BC42}"/>
    <cellStyle name="Note 2 4 3 12" xfId="9711" xr:uid="{2FBB49AE-7026-4C3D-97C7-CA202B23568D}"/>
    <cellStyle name="Note 2 4 3 13" xfId="9360" xr:uid="{1B871D3E-F138-4731-9C4A-0A57626AE21D}"/>
    <cellStyle name="Note 2 4 3 14" xfId="9172" xr:uid="{D1D10A42-70E5-463D-9883-CB1EF4E6B86A}"/>
    <cellStyle name="Note 2 4 3 15" xfId="9906" xr:uid="{24E00A6D-2D5F-455B-A116-984B4B49CB03}"/>
    <cellStyle name="Note 2 4 3 2" xfId="7064" xr:uid="{1A6932DD-27D0-41FF-A0F2-9B2FB172FF2B}"/>
    <cellStyle name="Note 2 4 3 2 2" xfId="18669" xr:uid="{117E964B-7F81-4F35-B2E8-6B13CD22A7F6}"/>
    <cellStyle name="Note 2 4 3 2 3" xfId="16254" xr:uid="{E9E38C1A-55CE-46FF-9BAD-C34585B46051}"/>
    <cellStyle name="Note 2 4 3 3" xfId="7178" xr:uid="{6823A035-7EBE-46CE-A7AB-6911690F6353}"/>
    <cellStyle name="Note 2 4 3 3 2" xfId="17319" xr:uid="{62C7ADB3-E8B4-4790-A1DC-1039EB5E71A6}"/>
    <cellStyle name="Note 2 4 3 4" xfId="7281" xr:uid="{F03A932F-17AB-4E65-A9D6-C119EB731209}"/>
    <cellStyle name="Note 2 4 3 4 2" xfId="16764" xr:uid="{85C896A9-F59E-4D33-9C62-1EE0920D7BBE}"/>
    <cellStyle name="Note 2 4 3 5" xfId="7381" xr:uid="{75BC904D-52EE-4D0B-8EDD-18C7FE649DD0}"/>
    <cellStyle name="Note 2 4 3 5 2" xfId="16632" xr:uid="{0C43F73A-AB4E-4A25-AF19-41FABA6B112A}"/>
    <cellStyle name="Note 2 4 3 6" xfId="7481" xr:uid="{C2E8BAC0-FEF3-46FF-A286-ECAF1CC18C59}"/>
    <cellStyle name="Note 2 4 3 7" xfId="9031" xr:uid="{2623261F-0A43-4629-9A8C-EFCD5DDE4C79}"/>
    <cellStyle name="Note 2 4 3 8" xfId="9282" xr:uid="{3937A553-CD8A-417F-A660-5832184D24BF}"/>
    <cellStyle name="Note 2 4 3 9" xfId="9418" xr:uid="{5330DE23-C462-4E3C-9496-17748221BEAE}"/>
    <cellStyle name="Note 2 4 4" xfId="6692" xr:uid="{95E5C61A-D958-4D6D-8C9C-0815B3C94C92}"/>
    <cellStyle name="Note 2 4 4 2" xfId="18666" xr:uid="{7ECC7BD8-4A49-4606-B006-A105AA5BA4B0}"/>
    <cellStyle name="Note 2 4 4 3" xfId="16251" xr:uid="{B7875CF5-2026-4C3E-AEB6-C2021B396BBD}"/>
    <cellStyle name="Note 2 4 5" xfId="7018" xr:uid="{097F338A-E59A-45D1-992A-894B24FCE95C}"/>
    <cellStyle name="Note 2 4 5 2" xfId="16889" xr:uid="{CBC42D39-9A50-42FF-A646-E7A2F9B84730}"/>
    <cellStyle name="Note 2 4 6" xfId="6552" xr:uid="{7B138B33-CEB6-4EFA-A97D-A3C35F74246A}"/>
    <cellStyle name="Note 2 4 6 2" xfId="16767" xr:uid="{7AA0631F-4930-4625-A67C-5A47D1FF493B}"/>
    <cellStyle name="Note 2 4 7" xfId="6735" xr:uid="{76F34DDE-D9EC-4137-9613-FE83EADCBA3D}"/>
    <cellStyle name="Note 2 4 7 2" xfId="17475" xr:uid="{CE8C31EF-88FB-4F51-93EE-E8D6026267B1}"/>
    <cellStyle name="Note 2 4 8" xfId="6541" xr:uid="{3D1CD529-342A-4BFE-8B54-5B133E1AD575}"/>
    <cellStyle name="Note 2 4 9" xfId="8156" xr:uid="{16D13167-0AAD-42A6-AB44-081CBEF97D75}"/>
    <cellStyle name="Note 2 5" xfId="5897" xr:uid="{7C0F0B6E-8893-4AA4-BF96-7D9A18BECFD5}"/>
    <cellStyle name="Note 2 5 10" xfId="8586" xr:uid="{936855B0-4CB2-4887-827E-6ADF4D3F1439}"/>
    <cellStyle name="Note 2 5 11" xfId="8442" xr:uid="{63C888AF-2B59-4EB3-A082-D37A16B0290E}"/>
    <cellStyle name="Note 2 5 12" xfId="8289" xr:uid="{DB6C8FAF-FACF-4D4C-A2E2-67B9B0A8D030}"/>
    <cellStyle name="Note 2 5 13" xfId="8084" xr:uid="{AFE8707F-9FB7-495B-8072-0F6C4D9A312A}"/>
    <cellStyle name="Note 2 5 14" xfId="8590" xr:uid="{C2917397-8E6B-45E6-B8B2-1D0A3634C31B}"/>
    <cellStyle name="Note 2 5 15" xfId="8347" xr:uid="{5902E00E-4D47-4C45-9A40-652F1CD684D4}"/>
    <cellStyle name="Note 2 5 16" xfId="8879" xr:uid="{B3CAD7E5-0B60-4E8D-8795-138532973AF7}"/>
    <cellStyle name="Note 2 5 17" xfId="8756" xr:uid="{422D63BB-ED03-4F15-A50C-A5804C5B78BE}"/>
    <cellStyle name="Note 2 5 2" xfId="6488" xr:uid="{D7FF12B1-829D-453A-953A-1763153F0D8C}"/>
    <cellStyle name="Note 2 5 2 10" xfId="9582" xr:uid="{C69AE378-BE60-4AAB-9CB7-1B94AF12140E}"/>
    <cellStyle name="Note 2 5 2 11" xfId="8695" xr:uid="{CDE61218-30CB-42CE-8FCF-0E783F96C143}"/>
    <cellStyle name="Note 2 5 2 12" xfId="9757" xr:uid="{5714704F-63B2-41AD-B013-33D953AAE440}"/>
    <cellStyle name="Note 2 5 2 13" xfId="8022" xr:uid="{4B2001FA-010C-4B9D-A5D9-FB8547AEE06B}"/>
    <cellStyle name="Note 2 5 2 14" xfId="8401" xr:uid="{B210DAB9-37ED-4A77-B25B-3FF5AA5BA798}"/>
    <cellStyle name="Note 2 5 2 15" xfId="9948" xr:uid="{E5748A7D-7434-43A9-A59F-28426CF03768}"/>
    <cellStyle name="Note 2 5 2 2" xfId="7107" xr:uid="{6550F86E-A7FB-4FC5-BE0A-4B86F99FA6E9}"/>
    <cellStyle name="Note 2 5 2 2 2" xfId="18671" xr:uid="{C911E2E4-AA8E-40A5-8D4E-0DF571881138}"/>
    <cellStyle name="Note 2 5 2 2 3" xfId="16256" xr:uid="{2C05F873-78B2-495A-A5C7-00F20DF65917}"/>
    <cellStyle name="Note 2 5 2 3" xfId="7222" xr:uid="{4B162F2C-6253-445A-AD13-A464B74998DD}"/>
    <cellStyle name="Note 2 5 2 3 2" xfId="17369" xr:uid="{33BE2842-5ABD-4FB8-A365-068D3D355BF5}"/>
    <cellStyle name="Note 2 5 2 4" xfId="7323" xr:uid="{8C88E773-F7C9-41F4-B42B-50710FB7F6A6}"/>
    <cellStyle name="Note 2 5 2 4 2" xfId="16766" xr:uid="{C229B877-2451-4731-81EF-7172ADE9CDC2}"/>
    <cellStyle name="Note 2 5 2 5" xfId="7423" xr:uid="{DD7F92A7-30B0-4A68-9BB0-4D4E7D33C59F}"/>
    <cellStyle name="Note 2 5 2 5 2" xfId="16852" xr:uid="{F3B5051B-6761-4BB9-976D-8062067A56DD}"/>
    <cellStyle name="Note 2 5 2 6" xfId="7523" xr:uid="{AF339DA4-072E-4C84-AC51-C5B8122F4913}"/>
    <cellStyle name="Note 2 5 2 7" xfId="9080" xr:uid="{966A17D4-D67D-4A89-A789-CF804D7F7F2C}"/>
    <cellStyle name="Note 2 5 2 8" xfId="9325" xr:uid="{8B055A05-FF12-4E67-BE6A-DE1189815449}"/>
    <cellStyle name="Note 2 5 2 9" xfId="9465" xr:uid="{A59BE064-A57A-4277-B620-3AE257795784}"/>
    <cellStyle name="Note 2 5 3" xfId="6930" xr:uid="{15FC0FF1-B84F-45F1-B35A-F9907B75B480}"/>
    <cellStyle name="Note 2 5 3 2" xfId="18670" xr:uid="{3A3E882F-322C-4463-B83B-92955780CD1E}"/>
    <cellStyle name="Note 2 5 3 3" xfId="16255" xr:uid="{2AAD25EE-182F-48C2-9843-A7CC59B6C393}"/>
    <cellStyle name="Note 2 5 4" xfId="6611" xr:uid="{6CCF96B2-2255-4183-A117-F1F94FA5A6BF}"/>
    <cellStyle name="Note 2 5 4 2" xfId="17052" xr:uid="{181BD4F6-5377-4311-AB9A-577EF26E4E68}"/>
    <cellStyle name="Note 2 5 5" xfId="6903" xr:uid="{89E02B06-3FA0-4E7A-86D9-2248857BA799}"/>
    <cellStyle name="Note 2 5 5 2" xfId="17167" xr:uid="{65B537C2-286F-4AE0-82A3-2972644BDBE4}"/>
    <cellStyle name="Note 2 5 6" xfId="6826" xr:uid="{E6739B8A-D082-48D7-9F7A-2A0C551996A0}"/>
    <cellStyle name="Note 2 5 6 2" xfId="17044" xr:uid="{7E51899E-E5D5-4C87-A42B-5989BCF85AC8}"/>
    <cellStyle name="Note 2 5 7" xfId="6889" xr:uid="{8A1CC144-9E00-4DEA-85F4-9FF588037A0C}"/>
    <cellStyle name="Note 2 5 8" xfId="8716" xr:uid="{E064C846-5067-4529-9FB9-D73AEF36A161}"/>
    <cellStyle name="Note 2 5 9" xfId="7810" xr:uid="{882D7F55-9242-4EA0-8FD6-0C6CA8DB02DC}"/>
    <cellStyle name="Note 2 6" xfId="6433" xr:uid="{704F8A8B-4DDA-4C5D-B7F8-1980B9893B0C}"/>
    <cellStyle name="Note 2 6 10" xfId="9533" xr:uid="{04460F9D-8EDA-4DD2-87B8-DCFF81F5CC05}"/>
    <cellStyle name="Note 2 6 11" xfId="7871" xr:uid="{53981B4C-8ACA-43A9-8AE9-B77F19C4EE17}"/>
    <cellStyle name="Note 2 6 12" xfId="9706" xr:uid="{70CE0214-D17B-43C3-9FA0-4833024F1984}"/>
    <cellStyle name="Note 2 6 13" xfId="8536" xr:uid="{41F2BD66-B20E-47C7-BFDE-6D3114A9855A}"/>
    <cellStyle name="Note 2 6 14" xfId="9175" xr:uid="{517E012D-8921-4F58-80B6-E0EB48EE927A}"/>
    <cellStyle name="Note 2 6 15" xfId="9901" xr:uid="{79DC724F-CA83-4FA9-A7FC-428058E9A9DB}"/>
    <cellStyle name="Note 2 6 2" xfId="7059" xr:uid="{ED476436-6D45-40D4-A475-E5FB78F7BACC}"/>
    <cellStyle name="Note 2 6 2 2" xfId="18672" xr:uid="{AB0E42AF-B43F-4910-AAEB-41CCCA2C5AE7}"/>
    <cellStyle name="Note 2 6 2 3" xfId="16257" xr:uid="{5A6EC460-2947-4246-BFD5-594CE673EB6D}"/>
    <cellStyle name="Note 2 6 3" xfId="7173" xr:uid="{38B8FC5C-337A-4A00-BB58-CB74D32CB325}"/>
    <cellStyle name="Note 2 6 3 2" xfId="17314" xr:uid="{196C2F65-7009-49E3-B410-C42A0857BB88}"/>
    <cellStyle name="Note 2 6 4" xfId="7276" xr:uid="{5D794BD0-B891-458A-97F6-97A9C493200B}"/>
    <cellStyle name="Note 2 6 4 2" xfId="17166" xr:uid="{4B6C8287-2A21-4408-9E72-12212B175082}"/>
    <cellStyle name="Note 2 6 5" xfId="7376" xr:uid="{1876CBA1-DA61-4E04-B3A7-5806656D2C1B}"/>
    <cellStyle name="Note 2 6 5 2" xfId="17455" xr:uid="{52BA2DCC-5F9C-4FF8-8F0E-99DCE2A7C970}"/>
    <cellStyle name="Note 2 6 6" xfId="7476" xr:uid="{2A7E8CBA-F7CB-4776-B3F8-2F51CF8B022A}"/>
    <cellStyle name="Note 2 6 7" xfId="9026" xr:uid="{03AAB700-2920-4A35-9E79-E41ABD1E8868}"/>
    <cellStyle name="Note 2 6 8" xfId="9277" xr:uid="{C5BB37B7-D6DA-45A8-BC99-AD794664327F}"/>
    <cellStyle name="Note 2 6 9" xfId="9413" xr:uid="{2B6BAA71-AE86-412F-A59F-29037DDA3C63}"/>
    <cellStyle name="Note 2 7" xfId="4460" xr:uid="{83E2B8FB-3746-47E9-A6A0-E04993010DEB}"/>
    <cellStyle name="Note 2 7 2" xfId="18649" xr:uid="{5D68CD61-4935-4CE0-9891-74DB75BCFCF9}"/>
    <cellStyle name="Note 2 7 3" xfId="16234" xr:uid="{F20EB617-3D99-4E76-B7D3-5E71F3256D56}"/>
    <cellStyle name="Note 2 8" xfId="6687" xr:uid="{893F98C3-230A-4723-910A-0B1BA7091570}"/>
    <cellStyle name="Note 2 8 2" xfId="16884" xr:uid="{AF179E42-076E-4CF2-A5C2-25213D41F1D4}"/>
    <cellStyle name="Note 2 9" xfId="6550" xr:uid="{B31A6EDD-E351-497E-9E87-8FFBF8DD6C4A}"/>
    <cellStyle name="Note 2 9 2" xfId="16776" xr:uid="{CFFD0021-7735-43C6-8D96-A5D6D82D9FC5}"/>
    <cellStyle name="Note 3" xfId="4466" xr:uid="{F6549FCD-F6E1-4AFD-B26A-D05852BCE8CE}"/>
    <cellStyle name="Note 3 10" xfId="6734" xr:uid="{C0D8F7B0-8B4F-4439-A7AE-C3731D635CB1}"/>
    <cellStyle name="Note 3 10 2" xfId="18544" xr:uid="{89EE7585-FC32-406B-A4FC-7CB961A826CF}"/>
    <cellStyle name="Note 3 11" xfId="6724" xr:uid="{749CC97D-0E95-48B3-BC25-711365C076AB}"/>
    <cellStyle name="Note 3 12" xfId="8157" xr:uid="{565E1A4B-1830-4193-9E5C-40552DDF08FE}"/>
    <cellStyle name="Note 3 13" xfId="8203" xr:uid="{9A3B2529-AC8C-407C-82FF-0E7D6787EBB5}"/>
    <cellStyle name="Note 3 14" xfId="8775" xr:uid="{CA02EE2A-D762-40B7-9BC7-F47E524BCE59}"/>
    <cellStyle name="Note 3 15" xfId="7786" xr:uid="{D0215533-86C0-4BB4-BFD1-5343B26A6584}"/>
    <cellStyle name="Note 3 16" xfId="8551" xr:uid="{D8DF97FA-960D-433C-97CD-586934B94D45}"/>
    <cellStyle name="Note 3 17" xfId="7815" xr:uid="{BD006E7B-7EF2-434E-8733-936961B907A3}"/>
    <cellStyle name="Note 3 18" xfId="9512" xr:uid="{435C2AEF-E9B1-400B-841A-592140F358A2}"/>
    <cellStyle name="Note 3 19" xfId="9808" xr:uid="{464BC1A6-AC0A-4266-AD53-7552494822F4}"/>
    <cellStyle name="Note 3 2" xfId="4467" xr:uid="{6951A6F2-9C3E-4F6C-9E4E-D373EAE90098}"/>
    <cellStyle name="Note 3 2 10" xfId="8158" xr:uid="{23AC98B8-CAC8-4D84-8615-757AD68A47D6}"/>
    <cellStyle name="Note 3 2 11" xfId="8202" xr:uid="{21E2A3BD-D7B2-4E5C-AF92-36258739A121}"/>
    <cellStyle name="Note 3 2 12" xfId="8571" xr:uid="{24CF4C25-6BA2-4FA2-B3CE-D334D6CFDCEC}"/>
    <cellStyle name="Note 3 2 13" xfId="8509" xr:uid="{8BE340C8-CD41-4327-AA06-0487944F4C68}"/>
    <cellStyle name="Note 3 2 14" xfId="9382" xr:uid="{A975550A-0C75-40E4-BBA7-C0DECDDBDB52}"/>
    <cellStyle name="Note 3 2 15" xfId="8632" xr:uid="{66ED824D-4C5C-4D51-A179-5BEF0D573ADE}"/>
    <cellStyle name="Note 3 2 16" xfId="9254" xr:uid="{010BDD92-517E-404F-B9A8-B8FF546C1570}"/>
    <cellStyle name="Note 3 2 17" xfId="8339" xr:uid="{0B41785B-696C-4541-A55B-3D6EE588918A}"/>
    <cellStyle name="Note 3 2 18" xfId="7812" xr:uid="{AD85FA85-248B-4FBA-AF11-DC738B28B9F8}"/>
    <cellStyle name="Note 3 2 19" xfId="8321" xr:uid="{573C7C40-3719-4687-8562-DD9C49E724AE}"/>
    <cellStyle name="Note 3 2 2" xfId="4468" xr:uid="{A85CA2FE-AC85-4F72-9ABA-CA8580D755D1}"/>
    <cellStyle name="Note 3 2 2 10" xfId="8201" xr:uid="{F046FA22-3CFF-4531-8478-9B5FAF4987DE}"/>
    <cellStyle name="Note 3 2 2 11" xfId="8797" xr:uid="{41EAF13E-B892-4179-A10E-A931EF90F78D}"/>
    <cellStyle name="Note 3 2 2 12" xfId="8179" xr:uid="{74A66D9C-8A79-47B9-ADCA-351F68978FA8}"/>
    <cellStyle name="Note 3 2 2 13" xfId="8042" xr:uid="{8F43093D-449A-4AFA-BC69-B71852141C3F}"/>
    <cellStyle name="Note 3 2 2 14" xfId="8644" xr:uid="{B50E1378-27AA-437D-A7A7-C2C1A3CBE946}"/>
    <cellStyle name="Note 3 2 2 15" xfId="9389" xr:uid="{FA5AE2F6-23EB-43A5-834A-20FA52D77D4E}"/>
    <cellStyle name="Note 3 2 2 16" xfId="9231" xr:uid="{FBB67DC5-7A44-451E-8629-FCD83D853BD6}"/>
    <cellStyle name="Note 3 2 2 17" xfId="9657" xr:uid="{1E640D6E-0591-4962-BEE1-66AF1CE745D2}"/>
    <cellStyle name="Note 3 2 2 18" xfId="8595" xr:uid="{9625FF6A-B2AB-4D66-8C87-9534963BA98D}"/>
    <cellStyle name="Note 3 2 2 2" xfId="5905" xr:uid="{B89BCB7B-528B-42A4-8EB6-CC23A64B0F88}"/>
    <cellStyle name="Note 3 2 2 2 10" xfId="8604" xr:uid="{1ADBA0B7-9715-45DF-9F3D-BFA04C7F50AC}"/>
    <cellStyle name="Note 3 2 2 2 11" xfId="8003" xr:uid="{C02B7BFE-23B6-4BC1-BB8F-E863A03278B2}"/>
    <cellStyle name="Note 3 2 2 2 12" xfId="9633" xr:uid="{614AF8F4-9AC1-400B-AFE4-09298510D676}"/>
    <cellStyle name="Note 3 2 2 2 13" xfId="8239" xr:uid="{E49A9D36-A7AC-4C54-BF5F-372DFE16F6A7}"/>
    <cellStyle name="Note 3 2 2 2 14" xfId="9807" xr:uid="{193707D1-E96A-4FDD-AA5E-A48D58FED213}"/>
    <cellStyle name="Note 3 2 2 2 15" xfId="9840" xr:uid="{EE501F56-5D4B-4F3F-932D-7BA35E9B1BAC}"/>
    <cellStyle name="Note 3 2 2 2 16" xfId="9614" xr:uid="{45BD5257-23F1-4A60-8F7E-12B067362921}"/>
    <cellStyle name="Note 3 2 2 2 17" xfId="7910" xr:uid="{A119254B-EA97-4CD2-82EB-3DFE25C8064D}"/>
    <cellStyle name="Note 3 2 2 2 2" xfId="6496" xr:uid="{6DA556CD-3691-447E-A02F-797F25FBD0D2}"/>
    <cellStyle name="Note 3 2 2 2 2 10" xfId="9590" xr:uid="{CAE2CD1D-006D-4E0A-893A-8E1163C1EB95}"/>
    <cellStyle name="Note 3 2 2 2 2 11" xfId="8425" xr:uid="{FB35ECB0-E479-4CAC-9C17-27C858508CB8}"/>
    <cellStyle name="Note 3 2 2 2 2 12" xfId="9765" xr:uid="{726EBBD4-0826-432A-8BF6-11D84F083A22}"/>
    <cellStyle name="Note 3 2 2 2 2 13" xfId="8553" xr:uid="{CA0C2666-C3EB-42C4-AEAD-1F37357BF300}"/>
    <cellStyle name="Note 3 2 2 2 2 14" xfId="8228" xr:uid="{E8367C15-F2B1-407D-B7AE-7C6514A66524}"/>
    <cellStyle name="Note 3 2 2 2 2 15" xfId="9956" xr:uid="{786E9208-18B2-49A7-AE67-595F4A3E3BC0}"/>
    <cellStyle name="Note 3 2 2 2 2 2" xfId="7115" xr:uid="{FE5F0587-1AF1-49DD-91B2-6C7845E0033F}"/>
    <cellStyle name="Note 3 2 2 2 2 2 2" xfId="18677" xr:uid="{7B7AF976-F610-42D5-A2C5-1D0566BEC0D6}"/>
    <cellStyle name="Note 3 2 2 2 2 2 3" xfId="16262" xr:uid="{BEE397E3-3A86-4CF5-9FB4-75C65D49CC45}"/>
    <cellStyle name="Note 3 2 2 2 2 3" xfId="7230" xr:uid="{727A8A93-9029-4749-BB30-685264E0D3DB}"/>
    <cellStyle name="Note 3 2 2 2 2 3 2" xfId="17377" xr:uid="{D6EEF261-EC61-4FE7-99F2-9E47FC935DBF}"/>
    <cellStyle name="Note 3 2 2 2 2 4" xfId="7331" xr:uid="{E805EA3E-3400-4E53-AD79-F3F7247E101B}"/>
    <cellStyle name="Note 3 2 2 2 2 4 2" xfId="16761" xr:uid="{0B3B2B60-1234-4FA3-9BB6-5D34617B8D94}"/>
    <cellStyle name="Note 3 2 2 2 2 5" xfId="7431" xr:uid="{76AB17FD-B6FD-4299-BD44-A3C01E6D6792}"/>
    <cellStyle name="Note 3 2 2 2 2 5 2" xfId="17005" xr:uid="{D315E12C-6D4C-45C1-A87B-7104CC4F48A7}"/>
    <cellStyle name="Note 3 2 2 2 2 6" xfId="7531" xr:uid="{673C4F55-02A5-4B47-AFED-4C60CF905661}"/>
    <cellStyle name="Note 3 2 2 2 2 7" xfId="9088" xr:uid="{3E0242EA-9525-4F2B-984A-0D29811455AC}"/>
    <cellStyle name="Note 3 2 2 2 2 8" xfId="9333" xr:uid="{2CC40D03-85A2-4575-94B6-30307A57FB92}"/>
    <cellStyle name="Note 3 2 2 2 2 9" xfId="9473" xr:uid="{75A6FDC8-74CD-4A6D-B338-C17394780BF9}"/>
    <cellStyle name="Note 3 2 2 2 3" xfId="6938" xr:uid="{5A476451-6E8E-445A-9D21-6DEC3ACB351C}"/>
    <cellStyle name="Note 3 2 2 2 3 2" xfId="18676" xr:uid="{E613A25B-81E2-4C18-AFAC-E80721B814EC}"/>
    <cellStyle name="Note 3 2 2 2 3 3" xfId="16261" xr:uid="{7DCAC25B-F7FB-471D-A8FA-B26F0EDC04CA}"/>
    <cellStyle name="Note 3 2 2 2 4" xfId="6610" xr:uid="{28BC886D-D6B0-45A6-8A63-635A44D145C8}"/>
    <cellStyle name="Note 3 2 2 2 4 2" xfId="17060" xr:uid="{E7D9FEAD-195F-4642-A377-876AC550F688}"/>
    <cellStyle name="Note 3 2 2 2 5" xfId="6796" xr:uid="{F544A09E-0512-4F97-9907-70C7ACA07FA8}"/>
    <cellStyle name="Note 3 2 2 2 5 2" xfId="17162" xr:uid="{46E99AF5-DE18-4972-8259-0DD5FEBF1D20}"/>
    <cellStyle name="Note 3 2 2 2 6" xfId="7027" xr:uid="{0DE909A6-CD82-4AE9-9649-D988AFFAF1FC}"/>
    <cellStyle name="Note 3 2 2 2 6 2" xfId="17087" xr:uid="{EE0F437B-3C7E-42CF-8732-BABCE51E4ED7}"/>
    <cellStyle name="Note 3 2 2 2 7" xfId="6549" xr:uid="{D339AA31-5C8C-4CA2-A2CC-9C6BCD484DC4}"/>
    <cellStyle name="Note 3 2 2 2 8" xfId="8724" xr:uid="{35FEC4FE-9CC3-45D7-A851-2DC594FF1769}"/>
    <cellStyle name="Note 3 2 2 2 9" xfId="7802" xr:uid="{BDF7E809-B2D0-49A5-BC74-B690F06B45AF}"/>
    <cellStyle name="Note 3 2 2 3" xfId="6441" xr:uid="{2FB19C0A-D698-4C9D-9462-6CA8F280C084}"/>
    <cellStyle name="Note 3 2 2 3 10" xfId="9541" xr:uid="{13C21A06-11B9-4E06-9267-99D03B76E037}"/>
    <cellStyle name="Note 3 2 2 3 11" xfId="9396" xr:uid="{6CFDD652-BCF9-4085-A40D-82DBE763D7A3}"/>
    <cellStyle name="Note 3 2 2 3 12" xfId="9714" xr:uid="{57CE58DF-A67E-4182-9C0E-D2EFD069B38C}"/>
    <cellStyle name="Note 3 2 2 3 13" xfId="8449" xr:uid="{F367B1A3-4921-46FD-A0CF-30B8ECD7A6E5}"/>
    <cellStyle name="Note 3 2 2 3 14" xfId="8956" xr:uid="{9C4E9EE9-98CC-4138-B3EB-DF83B447122A}"/>
    <cellStyle name="Note 3 2 2 3 15" xfId="9909" xr:uid="{6F252DF4-0E66-46DF-8E23-5427FD14AB58}"/>
    <cellStyle name="Note 3 2 2 3 2" xfId="7067" xr:uid="{7A74CD39-21B0-4F85-BC61-E5C20BA47C56}"/>
    <cellStyle name="Note 3 2 2 3 2 2" xfId="18678" xr:uid="{B306487D-31C4-427C-8C42-740067E104C8}"/>
    <cellStyle name="Note 3 2 2 3 2 3" xfId="16263" xr:uid="{3527345D-EAAB-4440-9925-CD6BA311871F}"/>
    <cellStyle name="Note 3 2 2 3 3" xfId="7181" xr:uid="{DDCB922E-8C4B-4181-9E1F-CF2B74CD1030}"/>
    <cellStyle name="Note 3 2 2 3 3 2" xfId="17322" xr:uid="{1438E03A-44E1-40B3-9B2A-6415076D6622}"/>
    <cellStyle name="Note 3 2 2 3 4" xfId="7284" xr:uid="{E5B02373-9CDF-413C-9EE3-6FD22F20CEEF}"/>
    <cellStyle name="Note 3 2 2 3 4 2" xfId="17164" xr:uid="{2B8CEC90-408D-4DB9-93F1-CC9F76E0BFEE}"/>
    <cellStyle name="Note 3 2 2 3 5" xfId="7384" xr:uid="{DBC97B49-4CAD-4800-BFD0-A8261A3F4553}"/>
    <cellStyle name="Note 3 2 2 3 5 2" xfId="17092" xr:uid="{839F54D6-0F37-4FB9-A9E7-128CF50BE48C}"/>
    <cellStyle name="Note 3 2 2 3 6" xfId="7484" xr:uid="{AC94D673-397C-49BA-BC2E-9B519AFDDAC2}"/>
    <cellStyle name="Note 3 2 2 3 7" xfId="9034" xr:uid="{82D2E4D8-BD28-43C3-A8D9-7891DBEC4FA5}"/>
    <cellStyle name="Note 3 2 2 3 8" xfId="9285" xr:uid="{F6B73880-5A5B-4100-9E90-1838ED8A5CC7}"/>
    <cellStyle name="Note 3 2 2 3 9" xfId="9421" xr:uid="{4CB25ED0-C882-4561-9F18-30A3584C6109}"/>
    <cellStyle name="Note 3 2 2 4" xfId="6695" xr:uid="{E74BC947-4B1F-4348-85AA-FF2E2533A5AE}"/>
    <cellStyle name="Note 3 2 2 4 2" xfId="18675" xr:uid="{DCE5F08A-6822-4674-964A-96C8B69DB62F}"/>
    <cellStyle name="Note 3 2 2 4 3" xfId="16260" xr:uid="{A4DC54DB-E157-4B8A-97BA-AB3C554406B0}"/>
    <cellStyle name="Note 3 2 2 5" xfId="6745" xr:uid="{367FF2BA-5D0A-4F15-B0AD-B303930CCC9A}"/>
    <cellStyle name="Note 3 2 2 5 2" xfId="16892" xr:uid="{2D2AC3B8-6F06-44F6-B3E6-837C6DE5EB2B}"/>
    <cellStyle name="Note 3 2 2 6" xfId="6718" xr:uid="{75DF2FAC-CD51-4B70-B34C-B11E68EA6643}"/>
    <cellStyle name="Note 3 2 2 6 2" xfId="17411" xr:uid="{D6B66B91-E4E4-4E8A-830F-A130AD85A6F6}"/>
    <cellStyle name="Note 3 2 2 7" xfId="6733" xr:uid="{4A49C818-0BDC-42CD-8F37-59FA7BC7E01A}"/>
    <cellStyle name="Note 3 2 2 7 2" xfId="16560" xr:uid="{B8B2E824-23D1-4192-8749-CC50AD00AC79}"/>
    <cellStyle name="Note 3 2 2 8" xfId="6721" xr:uid="{96D1BA98-DDD3-43D9-B038-96439E3A1736}"/>
    <cellStyle name="Note 3 2 2 9" xfId="8159" xr:uid="{F901D085-2C86-45C2-AD46-9E391F4E9B8F}"/>
    <cellStyle name="Note 3 2 3" xfId="5904" xr:uid="{F6FDCCBE-027D-476C-8929-3F75CDA97CB7}"/>
    <cellStyle name="Note 3 2 3 10" xfId="8601" xr:uid="{2ECA9151-4D61-47BD-AA2C-C9012D820569}"/>
    <cellStyle name="Note 3 2 3 11" xfId="8004" xr:uid="{03318A9E-17C2-41FB-BACC-2A43AB6A32CF}"/>
    <cellStyle name="Note 3 2 3 12" xfId="9624" xr:uid="{78FCBCF0-5AD6-49DC-A6AB-4FA79D4A4097}"/>
    <cellStyle name="Note 3 2 3 13" xfId="8227" xr:uid="{4AFC39C8-4E3B-4C4E-9305-7FFB150D9D25}"/>
    <cellStyle name="Note 3 2 3 14" xfId="9800" xr:uid="{C9F14212-B4E3-4250-998D-B985D4E73A1F}"/>
    <cellStyle name="Note 3 2 3 15" xfId="9833" xr:uid="{9A7B8649-3D29-454E-8A15-3601D7DAD5F5}"/>
    <cellStyle name="Note 3 2 3 16" xfId="8230" xr:uid="{8F5F9D23-097F-4D41-A410-49BCDCFD148F}"/>
    <cellStyle name="Note 3 2 3 17" xfId="9646" xr:uid="{A7C26F81-7A7B-44CD-A09B-2B4792EB7B0B}"/>
    <cellStyle name="Note 3 2 3 2" xfId="6495" xr:uid="{9CEC7F79-0359-4B8F-9AB1-0E327875EB50}"/>
    <cellStyle name="Note 3 2 3 2 10" xfId="9589" xr:uid="{2C701183-B082-424C-8B30-FA01E0AF01D1}"/>
    <cellStyle name="Note 3 2 3 2 11" xfId="7906" xr:uid="{ADC7C071-2A63-4C5B-A1AA-F6F7EAEAAA08}"/>
    <cellStyle name="Note 3 2 3 2 12" xfId="9764" xr:uid="{EF4586D1-174F-41B0-99AE-386176CCA19A}"/>
    <cellStyle name="Note 3 2 3 2 13" xfId="8959" xr:uid="{76FF00BC-96B2-4EAA-8840-3D8682FD8E6F}"/>
    <cellStyle name="Note 3 2 3 2 14" xfId="9690" xr:uid="{EF910F28-039A-4A2D-9DCD-2226E24AEA98}"/>
    <cellStyle name="Note 3 2 3 2 15" xfId="9955" xr:uid="{4A17B8E2-27AD-4783-B5FA-5AC42646EDC6}"/>
    <cellStyle name="Note 3 2 3 2 2" xfId="7114" xr:uid="{8352FE5E-DD9E-44BA-AAAA-CAF5F1647DF0}"/>
    <cellStyle name="Note 3 2 3 2 2 2" xfId="18680" xr:uid="{52B7E309-34D4-4E4B-8838-35E4CB3E2BF6}"/>
    <cellStyle name="Note 3 2 3 2 2 3" xfId="16265" xr:uid="{1B55B8B7-095E-4039-8163-FF195A0D6C81}"/>
    <cellStyle name="Note 3 2 3 2 3" xfId="7229" xr:uid="{DD9A0A47-DC0C-4636-8FAA-C12110CED92D}"/>
    <cellStyle name="Note 3 2 3 2 3 2" xfId="17376" xr:uid="{BF89A9FC-8A02-4D7D-8543-C7A2505048A5}"/>
    <cellStyle name="Note 3 2 3 2 4" xfId="7330" xr:uid="{5A003984-8239-4B8D-A25B-A5762152EE2D}"/>
    <cellStyle name="Note 3 2 3 2 4 2" xfId="17163" xr:uid="{E786277B-C2B6-4BEE-AEC4-0A0AD58657D2}"/>
    <cellStyle name="Note 3 2 3 2 5" xfId="7430" xr:uid="{CA7B56F3-A5AA-484F-AB95-4482F7E551DB}"/>
    <cellStyle name="Note 3 2 3 2 5 2" xfId="16854" xr:uid="{88A15915-7BDA-49B1-8960-AB142E9497B7}"/>
    <cellStyle name="Note 3 2 3 2 6" xfId="7530" xr:uid="{DF8F85B6-3BBF-45CF-9522-B806165C4EAD}"/>
    <cellStyle name="Note 3 2 3 2 7" xfId="9087" xr:uid="{56F121FF-F2FE-4E48-BB82-D62E4655F4D5}"/>
    <cellStyle name="Note 3 2 3 2 8" xfId="9332" xr:uid="{885E1A95-87A2-465A-BF6B-BB11E1CD95DF}"/>
    <cellStyle name="Note 3 2 3 2 9" xfId="9472" xr:uid="{E2B413D9-2458-42DA-AB8F-BB8BA6BE7256}"/>
    <cellStyle name="Note 3 2 3 3" xfId="6937" xr:uid="{45AF7F7B-18FB-4384-95DA-D72CAB68B8E5}"/>
    <cellStyle name="Note 3 2 3 3 2" xfId="18679" xr:uid="{064123D7-83B2-4774-860A-7ADD858CEC87}"/>
    <cellStyle name="Note 3 2 3 3 3" xfId="16264" xr:uid="{3BE9EFE3-D454-40A7-90A7-CF4DD725A3FC}"/>
    <cellStyle name="Note 3 2 3 4" xfId="3332" xr:uid="{054F0E12-2098-47C4-A10A-E9E95B84DC6B}"/>
    <cellStyle name="Note 3 2 3 4 2" xfId="17059" xr:uid="{0337A9DA-EA12-412A-A09D-C97255078CCC}"/>
    <cellStyle name="Note 3 2 3 5" xfId="6575" xr:uid="{BEB05FB5-EE71-479B-A8D2-B1DDBDA95DE3}"/>
    <cellStyle name="Note 3 2 3 5 2" xfId="16763" xr:uid="{7799F401-74CB-463C-840C-CBC92D477E61}"/>
    <cellStyle name="Note 3 2 3 6" xfId="6998" xr:uid="{8D180B7E-5C14-420A-AA7E-16263544EEF0}"/>
    <cellStyle name="Note 3 2 3 6 2" xfId="17015" xr:uid="{3331E343-F0E0-4080-985D-9D443B99D104}"/>
    <cellStyle name="Note 3 2 3 7" xfId="7148" xr:uid="{8CBFD84F-E802-4605-A367-3A15F8F7A196}"/>
    <cellStyle name="Note 3 2 3 8" xfId="8723" xr:uid="{3E271259-289E-4427-A682-7B1C0E6E18BB}"/>
    <cellStyle name="Note 3 2 3 9" xfId="7803" xr:uid="{5C2B21ED-BE58-4C97-A74F-7B3F09896A20}"/>
    <cellStyle name="Note 3 2 4" xfId="6440" xr:uid="{442F57B9-2526-43DE-A263-76F855A56849}"/>
    <cellStyle name="Note 3 2 4 10" xfId="9540" xr:uid="{273CD754-B599-4BEC-BC66-F9FBF9B1A8A6}"/>
    <cellStyle name="Note 3 2 4 11" xfId="9397" xr:uid="{3AB0E95E-6A52-463B-A770-B60F1AF4D560}"/>
    <cellStyle name="Note 3 2 4 12" xfId="9713" xr:uid="{49C023AC-E7F3-4571-A7F6-FC5B79371600}"/>
    <cellStyle name="Note 3 2 4 13" xfId="8646" xr:uid="{30506F67-5178-4483-9BA8-142D54CC63C2}"/>
    <cellStyle name="Note 3 2 4 14" xfId="8313" xr:uid="{E35CFBF1-F482-47FF-A3C9-2E2B42DF3983}"/>
    <cellStyle name="Note 3 2 4 15" xfId="9908" xr:uid="{6F9A7B5B-EDDE-40FA-BEEE-11AE144467F3}"/>
    <cellStyle name="Note 3 2 4 2" xfId="7066" xr:uid="{0C7823B8-6A19-4F88-89EA-F24569BFDCAD}"/>
    <cellStyle name="Note 3 2 4 2 2" xfId="18681" xr:uid="{1BC62CAD-7F73-43EE-93E3-AFC2042AAC56}"/>
    <cellStyle name="Note 3 2 4 2 3" xfId="16266" xr:uid="{2099CE9C-8EAF-4493-8E59-C215A49C9B8E}"/>
    <cellStyle name="Note 3 2 4 3" xfId="7180" xr:uid="{B64F89FC-C086-4C94-BBE0-419169C5D53D}"/>
    <cellStyle name="Note 3 2 4 3 2" xfId="17321" xr:uid="{FF51EB0E-B0D3-42C0-8DF2-9B0111C52442}"/>
    <cellStyle name="Note 3 2 4 4" xfId="7283" xr:uid="{776909B5-324D-424F-8CC7-7B2A67A0EDA1}"/>
    <cellStyle name="Note 3 2 4 4 2" xfId="16762" xr:uid="{1AA95111-0D12-4BEF-8F83-5315C295BA0D}"/>
    <cellStyle name="Note 3 2 4 5" xfId="7383" xr:uid="{62D60C97-FB98-4256-B07E-EB036DB16C8C}"/>
    <cellStyle name="Note 3 2 4 5 2" xfId="16571" xr:uid="{A8E419C2-2BFD-489E-BC6F-EF1F7BB9CDA8}"/>
    <cellStyle name="Note 3 2 4 6" xfId="7483" xr:uid="{2A20C178-9464-4624-95CD-2FD32E9710DD}"/>
    <cellStyle name="Note 3 2 4 7" xfId="9033" xr:uid="{35FF0093-9956-440E-91D4-811427A6ACA1}"/>
    <cellStyle name="Note 3 2 4 8" xfId="9284" xr:uid="{CD23F9ED-BF3F-4006-B2FD-D99B967A5E36}"/>
    <cellStyle name="Note 3 2 4 9" xfId="9420" xr:uid="{AE321BE0-0B74-493B-ADF9-1FF6E62C5248}"/>
    <cellStyle name="Note 3 2 5" xfId="6694" xr:uid="{6871C334-4284-4EF0-9334-7D12BF337283}"/>
    <cellStyle name="Note 3 2 5 2" xfId="18674" xr:uid="{D0501BEA-D4C6-44DC-B10E-A8EEE567E532}"/>
    <cellStyle name="Note 3 2 5 3" xfId="16259" xr:uid="{BBA9EF08-ABE0-49AF-8DD5-BE0555CB9B91}"/>
    <cellStyle name="Note 3 2 6" xfId="6746" xr:uid="{38E6CE97-D7B9-49FD-8FEF-78972F397AC6}"/>
    <cellStyle name="Note 3 2 6 2" xfId="16891" xr:uid="{C05E758C-2410-4FA7-9839-5CEC39A3B09E}"/>
    <cellStyle name="Note 3 2 7" xfId="6553" xr:uid="{D6DD3B11-6F35-4161-9159-32944C1A0A71}"/>
    <cellStyle name="Note 3 2 7 2" xfId="17488" xr:uid="{AC71185A-1241-4C97-AF77-2FF71E79C613}"/>
    <cellStyle name="Note 3 2 8" xfId="6984" xr:uid="{7552D7FD-9EB7-4F78-B0E8-F4B0C5E250CB}"/>
    <cellStyle name="Note 3 2 8 2" xfId="16636" xr:uid="{20C088DC-C4D9-48EE-92B4-F8BC96CD085C}"/>
    <cellStyle name="Note 3 2 9" xfId="3382" xr:uid="{E8318674-5FAB-4F47-8D02-9D42DF38A407}"/>
    <cellStyle name="Note 3 20" xfId="8325" xr:uid="{A9752A6E-20BC-40E3-AE75-82BB319A6B76}"/>
    <cellStyle name="Note 3 21" xfId="9209" xr:uid="{07AA6809-AE85-4574-98E5-918D28C7E296}"/>
    <cellStyle name="Note 3 3" xfId="4469" xr:uid="{611BAE07-0245-4F84-B8F1-6A7611DED94A}"/>
    <cellStyle name="Note 3 3 10" xfId="8160" xr:uid="{3936CBA6-12C6-419A-9743-92DD3436E819}"/>
    <cellStyle name="Note 3 3 11" xfId="8200" xr:uid="{51C226E5-9C15-402F-8C68-1F15F65CD589}"/>
    <cellStyle name="Note 3 3 12" xfId="8554" xr:uid="{C7C621B7-D63F-447E-98D5-23861C92172E}"/>
    <cellStyle name="Note 3 3 13" xfId="8184" xr:uid="{5B65D6FE-0B86-4A60-9EEA-535F85495E95}"/>
    <cellStyle name="Note 3 3 14" xfId="8038" xr:uid="{A7402147-0F0D-452D-8691-9EFD450524B0}"/>
    <cellStyle name="Note 3 3 15" xfId="8350" xr:uid="{425FBECF-53BF-4132-A379-96C27AE42629}"/>
    <cellStyle name="Note 3 3 16" xfId="8515" xr:uid="{C3C4AC62-8153-46B1-86EA-298CDB9A1FF1}"/>
    <cellStyle name="Note 3 3 17" xfId="8377" xr:uid="{5F47A50F-35E8-4E23-9F57-DBEDFEE45B5F}"/>
    <cellStyle name="Note 3 3 18" xfId="9221" xr:uid="{2049D747-E0C1-4896-B757-2A960FA99CC3}"/>
    <cellStyle name="Note 3 3 19" xfId="8452" xr:uid="{03BF72FB-509B-4574-9945-DF5C3D354584}"/>
    <cellStyle name="Note 3 3 2" xfId="4470" xr:uid="{52C234E3-6919-4054-A254-DD414497CE96}"/>
    <cellStyle name="Note 3 3 2 10" xfId="8199" xr:uid="{D03D6B8C-029D-40F6-B9D0-232FDD94B367}"/>
    <cellStyle name="Note 3 3 2 11" xfId="8799" xr:uid="{2025F0AB-D02E-4A00-ACDD-A853BB551F56}"/>
    <cellStyle name="Note 3 3 2 12" xfId="8183" xr:uid="{06A3EEAE-4BA7-474C-A847-B4474A179D8B}"/>
    <cellStyle name="Note 3 3 2 13" xfId="7595" xr:uid="{D9719572-9FC4-4DC2-B7B3-EB5A4279EDEA}"/>
    <cellStyle name="Note 3 3 2 14" xfId="8615" xr:uid="{E04596CD-C97C-4A50-A5E5-6A1764E326A6}"/>
    <cellStyle name="Note 3 3 2 15" xfId="8007" xr:uid="{11BAB768-C354-47B8-B2E9-F9414752117A}"/>
    <cellStyle name="Note 3 3 2 16" xfId="8974" xr:uid="{4C121A77-DC17-4261-93F2-51E2D9FC0077}"/>
    <cellStyle name="Note 3 3 2 17" xfId="8529" xr:uid="{02024E32-5857-48D4-B07C-2318D28DB591}"/>
    <cellStyle name="Note 3 3 2 18" xfId="9502" xr:uid="{475B3A91-081F-46DB-8899-0E568B14A048}"/>
    <cellStyle name="Note 3 3 2 2" xfId="5907" xr:uid="{EF8B191F-4874-48D8-8555-48445ABC461A}"/>
    <cellStyle name="Note 3 3 2 2 10" xfId="8612" xr:uid="{12416013-77B4-41E9-BE06-081C55873FC8}"/>
    <cellStyle name="Note 3 3 2 2 11" xfId="8657" xr:uid="{9FAC1C2A-83A5-44C6-8F46-FA6AB95974D2}"/>
    <cellStyle name="Note 3 3 2 2 12" xfId="9170" xr:uid="{6D9ABCB1-9E91-464D-BFFD-5FE295616F28}"/>
    <cellStyle name="Note 3 3 2 2 13" xfId="9212" xr:uid="{04773912-5ACB-456B-B511-1F6D477487D4}"/>
    <cellStyle name="Note 3 3 2 2 14" xfId="7867" xr:uid="{0BF724A0-6984-45C2-891B-B6764549FCDE}"/>
    <cellStyle name="Note 3 3 2 2 15" xfId="9514" xr:uid="{E437729F-9B52-4E0E-9445-58E16C22EDF3}"/>
    <cellStyle name="Note 3 3 2 2 16" xfId="8656" xr:uid="{7AE1A0D1-7D13-4BE6-8BD9-80D29E917B84}"/>
    <cellStyle name="Note 3 3 2 2 17" xfId="8832" xr:uid="{02AE7F84-2A0E-4665-B1DF-419EF1C24DA9}"/>
    <cellStyle name="Note 3 3 2 2 2" xfId="6498" xr:uid="{5C8A621D-EC0C-4084-BCA3-130B2F221400}"/>
    <cellStyle name="Note 3 3 2 2 2 10" xfId="9592" xr:uid="{39B06CFD-C2AC-4060-AE01-BF857A3D48AF}"/>
    <cellStyle name="Note 3 3 2 2 2 11" xfId="8891" xr:uid="{90B69E33-F9DF-4C7D-9262-38F735D11EC9}"/>
    <cellStyle name="Note 3 3 2 2 2 12" xfId="9767" xr:uid="{CE2F6832-926A-4AEA-A0D5-A1EC075C1EE4}"/>
    <cellStyle name="Note 3 3 2 2 2 13" xfId="8459" xr:uid="{54605871-C907-43F6-B61B-DB338F65BC50}"/>
    <cellStyle name="Note 3 3 2 2 2 14" xfId="8238" xr:uid="{465A0B0F-E363-48B3-ABEA-FB6A3B1BD99B}"/>
    <cellStyle name="Note 3 3 2 2 2 15" xfId="9958" xr:uid="{0BAE6BF7-B42D-4010-9B48-ED82F23B541A}"/>
    <cellStyle name="Note 3 3 2 2 2 2" xfId="7117" xr:uid="{086FE2A8-C960-4D11-8D24-71329E1F8628}"/>
    <cellStyle name="Note 3 3 2 2 2 2 2" xfId="18685" xr:uid="{0F35006F-A900-4BF3-A606-2359E80EC5B4}"/>
    <cellStyle name="Note 3 3 2 2 2 2 3" xfId="16270" xr:uid="{7B7D0C61-C705-450F-8B1A-E309742E9E6B}"/>
    <cellStyle name="Note 3 3 2 2 2 3" xfId="7232" xr:uid="{0DB74758-CFE5-4F00-BE61-BD7ECB668F5C}"/>
    <cellStyle name="Note 3 3 2 2 2 3 2" xfId="17379" xr:uid="{08A58579-51FC-445F-9CE5-300EE8322A93}"/>
    <cellStyle name="Note 3 3 2 2 2 4" xfId="7333" xr:uid="{25E81218-F9A7-4778-AC8F-E0815B72F2DD}"/>
    <cellStyle name="Note 3 3 2 2 2 4 2" xfId="17108" xr:uid="{7B36EF46-0D8C-4AD8-9D17-FA2404109E9B}"/>
    <cellStyle name="Note 3 3 2 2 2 5" xfId="7433" xr:uid="{BD4251BA-5F5A-4B79-B0DB-85970C26BC82}"/>
    <cellStyle name="Note 3 3 2 2 2 5 2" xfId="17046" xr:uid="{00B858D1-1317-4A03-89DC-D32F219C6F2E}"/>
    <cellStyle name="Note 3 3 2 2 2 6" xfId="7533" xr:uid="{3D96780C-454D-401F-A39B-A377B1B2C02C}"/>
    <cellStyle name="Note 3 3 2 2 2 7" xfId="9090" xr:uid="{609D4CA9-140E-4122-BD98-7963D047B470}"/>
    <cellStyle name="Note 3 3 2 2 2 8" xfId="9335" xr:uid="{AB5FF07F-B8B4-40FF-BB6C-F48E4D434CEE}"/>
    <cellStyle name="Note 3 3 2 2 2 9" xfId="9475" xr:uid="{CF5163C5-A853-4D8B-83F1-B14770C5CC0B}"/>
    <cellStyle name="Note 3 3 2 2 3" xfId="6940" xr:uid="{317D640C-8DC1-4708-BE7E-24818E434016}"/>
    <cellStyle name="Note 3 3 2 2 3 2" xfId="18684" xr:uid="{CF577A68-0A67-4552-947D-3C55AB56155D}"/>
    <cellStyle name="Note 3 3 2 2 3 3" xfId="16269" xr:uid="{E6EB073D-E2A9-46A6-ADE3-230BC0271178}"/>
    <cellStyle name="Note 3 3 2 2 4" xfId="6600" xr:uid="{48A752B1-1D2B-4F6B-A15E-8273B98FE086}"/>
    <cellStyle name="Note 3 3 2 2 4 2" xfId="17062" xr:uid="{FE91A987-8208-4FC5-BBC6-5814B1597D49}"/>
    <cellStyle name="Note 3 3 2 2 5" xfId="6865" xr:uid="{AF5F6ADF-EE0C-4C25-A339-ABC1509FE76E}"/>
    <cellStyle name="Note 3 3 2 2 5 2" xfId="17159" xr:uid="{C7CFB7CC-AED3-4052-9CBA-D17243525207}"/>
    <cellStyle name="Note 3 3 2 2 6" xfId="6679" xr:uid="{65576ED3-4103-4EB0-9BD9-E78E17827CB4}"/>
    <cellStyle name="Note 3 3 2 2 6 2" xfId="16857" xr:uid="{9656E541-255E-4E18-BB8B-131E38F14E81}"/>
    <cellStyle name="Note 3 3 2 2 7" xfId="6780" xr:uid="{30A67A9B-5AA2-4955-B5CF-5025623DB2DF}"/>
    <cellStyle name="Note 3 3 2 2 8" xfId="8726" xr:uid="{57F9D229-C898-4108-B777-BF88D1A5041F}"/>
    <cellStyle name="Note 3 3 2 2 9" xfId="7800" xr:uid="{BDD9C990-FF0E-438E-9C97-B44661460F80}"/>
    <cellStyle name="Note 3 3 2 3" xfId="6443" xr:uid="{C55F684B-A2D7-4A4A-AA5B-59E35E29812A}"/>
    <cellStyle name="Note 3 3 2 3 10" xfId="9543" xr:uid="{811E65CC-3F7E-439E-982E-9FE823A1F35C}"/>
    <cellStyle name="Note 3 3 2 3 11" xfId="8411" xr:uid="{4F079C81-CC33-4E4B-A70C-BC1B42E4E29F}"/>
    <cellStyle name="Note 3 3 2 3 12" xfId="9716" xr:uid="{914AF5AB-6393-4130-A270-22ABA4AE1B27}"/>
    <cellStyle name="Note 3 3 2 3 13" xfId="9388" xr:uid="{C012A738-574B-48CD-B81B-2EB4F3ED126C}"/>
    <cellStyle name="Note 3 3 2 3 14" xfId="9501" xr:uid="{A70D9A14-D160-4D5C-BAEE-4A504462DBDA}"/>
    <cellStyle name="Note 3 3 2 3 15" xfId="9911" xr:uid="{8B6B6948-235D-4742-8C11-2413CBC3F727}"/>
    <cellStyle name="Note 3 3 2 3 2" xfId="7069" xr:uid="{71129023-A6D7-4FE4-8E1A-10A7363D2DFD}"/>
    <cellStyle name="Note 3 3 2 3 2 2" xfId="18686" xr:uid="{B5A4237E-2608-4518-900F-58C7C014913B}"/>
    <cellStyle name="Note 3 3 2 3 2 3" xfId="16271" xr:uid="{E74B0D3B-53C8-4988-878A-2F44F741166C}"/>
    <cellStyle name="Note 3 3 2 3 3" xfId="7183" xr:uid="{B05CB39A-F137-47FC-ABC2-0620C529C979}"/>
    <cellStyle name="Note 3 3 2 3 3 2" xfId="17324" xr:uid="{F059E7D8-3690-4653-BDAF-81F28BD385FB}"/>
    <cellStyle name="Note 3 3 2 3 4" xfId="7286" xr:uid="{60121FB2-2578-48E2-A877-B78C9652CA77}"/>
    <cellStyle name="Note 3 3 2 3 4 2" xfId="16758" xr:uid="{1EEC6760-0673-4E06-A90E-B45A5665501C}"/>
    <cellStyle name="Note 3 3 2 3 5" xfId="7386" xr:uid="{C440B703-412E-486B-B99C-E01956FD12FC}"/>
    <cellStyle name="Note 3 3 2 3 5 2" xfId="17045" xr:uid="{6E302813-ACE5-4779-AA74-98541F404A13}"/>
    <cellStyle name="Note 3 3 2 3 6" xfId="7486" xr:uid="{E28A6F60-CC47-4921-8DD7-CEDE4B129F89}"/>
    <cellStyle name="Note 3 3 2 3 7" xfId="9036" xr:uid="{1B7C1186-A752-45FF-9B7E-ECB18CB7C6DD}"/>
    <cellStyle name="Note 3 3 2 3 8" xfId="9287" xr:uid="{47A93E46-C7A3-436F-88D2-9D834E3DA150}"/>
    <cellStyle name="Note 3 3 2 3 9" xfId="9423" xr:uid="{E84A0DB4-CF73-4EEE-B630-E625B33B62C3}"/>
    <cellStyle name="Note 3 3 2 4" xfId="6697" xr:uid="{E712471D-EB71-4F28-93B4-8ABC9202FB68}"/>
    <cellStyle name="Note 3 3 2 4 2" xfId="18683" xr:uid="{0234660D-44E9-47A1-AD86-131B258EAD56}"/>
    <cellStyle name="Note 3 3 2 4 3" xfId="16268" xr:uid="{D027A92F-AE63-462D-B483-68998A2978E7}"/>
    <cellStyle name="Note 3 3 2 5" xfId="6744" xr:uid="{34CE519F-7DCB-4A51-A1FE-01F30DB014E3}"/>
    <cellStyle name="Note 3 3 2 5 2" xfId="16894" xr:uid="{872A0568-654F-4D53-A1B7-4EAA521E4BAF}"/>
    <cellStyle name="Note 3 3 2 6" xfId="6714" xr:uid="{FEC02178-93A2-468E-BF60-DD55A8BE2134}"/>
    <cellStyle name="Note 3 3 2 6 2" xfId="16635" xr:uid="{D8F646D3-B50A-4B79-8267-1F3FBD1F4B05}"/>
    <cellStyle name="Note 3 3 2 7" xfId="6731" xr:uid="{1982B1C4-A585-4CEB-92BC-5FDC78045D1B}"/>
    <cellStyle name="Note 3 3 2 7 2" xfId="16856" xr:uid="{944B170E-6F25-4461-AAC6-39DCD6217B4F}"/>
    <cellStyle name="Note 3 3 2 8" xfId="3416" xr:uid="{9D0E8756-62DE-49DF-A49E-A78227BC9E67}"/>
    <cellStyle name="Note 3 3 2 9" xfId="8161" xr:uid="{F8AE689D-7225-4EE5-AF05-4B65D7043DE5}"/>
    <cellStyle name="Note 3 3 3" xfId="5906" xr:uid="{299965DB-B3B6-4FE5-88D1-86262F1C714F}"/>
    <cellStyle name="Note 3 3 3 10" xfId="8605" xr:uid="{56FD5642-BE7A-4C43-BD6E-2F791122A7AB}"/>
    <cellStyle name="Note 3 3 3 11" xfId="7943" xr:uid="{A2628EE7-4A08-4484-B75B-559153A029D6}"/>
    <cellStyle name="Note 3 3 3 12" xfId="8263" xr:uid="{368E7938-FA3A-4D5C-89FB-C1F0AAB04C64}"/>
    <cellStyle name="Note 3 3 3 13" xfId="9515" xr:uid="{B862BCAD-A487-48E8-B23F-477F76F4DDA7}"/>
    <cellStyle name="Note 3 3 3 14" xfId="8645" xr:uid="{1EE93E9B-645F-4A0F-9412-68785CAB8596}"/>
    <cellStyle name="Note 3 3 3 15" xfId="8300" xr:uid="{038189C7-C866-4D75-B1E8-3817054355C2}"/>
    <cellStyle name="Note 3 3 3 16" xfId="9304" xr:uid="{A31995CD-1CF3-4B78-8292-824E94870616}"/>
    <cellStyle name="Note 3 3 3 17" xfId="9141" xr:uid="{26577BBB-D370-4192-A97E-98987C130F05}"/>
    <cellStyle name="Note 3 3 3 2" xfId="6497" xr:uid="{D747185D-7E4F-44CF-B8AA-51529D31648F}"/>
    <cellStyle name="Note 3 3 3 2 10" xfId="9591" xr:uid="{276BF681-D2CD-4FE6-93D8-0762296787A7}"/>
    <cellStyle name="Note 3 3 3 2 11" xfId="8988" xr:uid="{04971236-0B55-4822-AC3B-6AE49DFA504C}"/>
    <cellStyle name="Note 3 3 3 2 12" xfId="9766" xr:uid="{0B5702D9-3FC5-435C-A110-E33CB76BCDCF}"/>
    <cellStyle name="Note 3 3 3 2 13" xfId="8450" xr:uid="{7B0364B6-EB2D-411F-9488-BFE1FD937343}"/>
    <cellStyle name="Note 3 3 3 2 14" xfId="8600" xr:uid="{D7342B51-F1F5-43BA-8961-D23D8C6C52EB}"/>
    <cellStyle name="Note 3 3 3 2 15" xfId="9957" xr:uid="{B1AF277D-D79E-4AAF-8C54-513E70AC74E8}"/>
    <cellStyle name="Note 3 3 3 2 2" xfId="7116" xr:uid="{843F7554-69E8-46DC-B5EA-80E85910192D}"/>
    <cellStyle name="Note 3 3 3 2 2 2" xfId="18688" xr:uid="{7FAE811D-6EEF-4D18-80DE-4E4AA11D55B4}"/>
    <cellStyle name="Note 3 3 3 2 2 3" xfId="16273" xr:uid="{19DC9968-9098-41B2-A959-20A59FD8E60F}"/>
    <cellStyle name="Note 3 3 3 2 3" xfId="7231" xr:uid="{B53102F7-9091-4C24-A107-1C80286F2DE1}"/>
    <cellStyle name="Note 3 3 3 2 3 2" xfId="17378" xr:uid="{6CA4985D-47D8-4E14-BE79-19F6B8AB5566}"/>
    <cellStyle name="Note 3 3 3 2 4" xfId="7332" xr:uid="{871F13A3-9F9A-4928-A8F5-34E73F93A50F}"/>
    <cellStyle name="Note 3 3 3 2 4 2" xfId="16760" xr:uid="{8229CD8D-1F89-4393-8539-98ABEF19BD74}"/>
    <cellStyle name="Note 3 3 3 2 5" xfId="7432" xr:uid="{36CB7859-FF45-4EB8-94AB-929BACA73853}"/>
    <cellStyle name="Note 3 3 3 2 5 2" xfId="16859" xr:uid="{80A5F1CB-5254-4C5F-86E9-8DDE536DD8E6}"/>
    <cellStyle name="Note 3 3 3 2 6" xfId="7532" xr:uid="{74130A7F-B0B6-4B6D-AEB9-6678EE6C0461}"/>
    <cellStyle name="Note 3 3 3 2 7" xfId="9089" xr:uid="{0368E003-EDCA-4A5C-AFA5-57194134398D}"/>
    <cellStyle name="Note 3 3 3 2 8" xfId="9334" xr:uid="{2DFAEC11-F496-4A8B-B907-46363BB17DB5}"/>
    <cellStyle name="Note 3 3 3 2 9" xfId="9474" xr:uid="{264E84FC-63E7-45D1-BB3F-45E62F59A3C3}"/>
    <cellStyle name="Note 3 3 3 3" xfId="6939" xr:uid="{66744536-3CC4-4F03-8EEE-878997785EDC}"/>
    <cellStyle name="Note 3 3 3 3 2" xfId="18687" xr:uid="{F09B15E2-2FF8-4CF6-B49E-E4EF49D9F8AD}"/>
    <cellStyle name="Note 3 3 3 3 3" xfId="16272" xr:uid="{E86979AB-D977-4135-B6DE-DA98EF549F77}"/>
    <cellStyle name="Note 3 3 3 4" xfId="6987" xr:uid="{9D68BFDC-7E4F-4213-A48A-A7841E511FFD}"/>
    <cellStyle name="Note 3 3 3 4 2" xfId="17061" xr:uid="{2729A297-AB02-41C5-99D8-7096C0A3D8DC}"/>
    <cellStyle name="Note 3 3 3 5" xfId="6848" xr:uid="{0D964587-7014-4E62-8BBB-7BDC44A42898}"/>
    <cellStyle name="Note 3 3 3 5 2" xfId="17161" xr:uid="{B0654E17-7915-4900-A3D0-6B67631D6044}"/>
    <cellStyle name="Note 3 3 3 6" xfId="6631" xr:uid="{25A97BC1-BF65-4A7C-9E9A-136853837B72}"/>
    <cellStyle name="Note 3 3 3 6 2" xfId="16858" xr:uid="{CD172831-97AE-4929-8470-39DB66A74B09}"/>
    <cellStyle name="Note 3 3 3 7" xfId="6863" xr:uid="{8A0D977F-6F3B-45C4-B305-883CDE62E730}"/>
    <cellStyle name="Note 3 3 3 8" xfId="8725" xr:uid="{E389468C-7753-46D9-85E8-F02B00CEDCAC}"/>
    <cellStyle name="Note 3 3 3 9" xfId="7801" xr:uid="{D5BD6963-BC85-4E92-8046-626F51074949}"/>
    <cellStyle name="Note 3 3 4" xfId="6442" xr:uid="{5D774CAA-425F-4B8C-ABCF-C8DD6BF34E1D}"/>
    <cellStyle name="Note 3 3 4 10" xfId="9542" xr:uid="{FA1417F6-BB86-4782-9C51-D55E64C353BB}"/>
    <cellStyle name="Note 3 3 4 11" xfId="7852" xr:uid="{C74CE56A-628C-4F48-BECF-CC50847E9A19}"/>
    <cellStyle name="Note 3 3 4 12" xfId="9715" xr:uid="{9B770AD0-806B-4878-ABD1-F74D81143928}"/>
    <cellStyle name="Note 3 3 4 13" xfId="8252" xr:uid="{B7A864C6-689E-443D-BF2E-5AB5AEB17EBB}"/>
    <cellStyle name="Note 3 3 4 14" xfId="8528" xr:uid="{8A60F1B2-B1C7-4768-B9F7-4456A80E4219}"/>
    <cellStyle name="Note 3 3 4 15" xfId="9910" xr:uid="{C6CA78E5-B50B-436F-A197-3289F311B62C}"/>
    <cellStyle name="Note 3 3 4 2" xfId="7068" xr:uid="{681DEF7E-1915-4FB0-B9F2-A38421AEDBBA}"/>
    <cellStyle name="Note 3 3 4 2 2" xfId="18689" xr:uid="{9A579055-B5A8-402F-8E2A-C970ABAA1E90}"/>
    <cellStyle name="Note 3 3 4 2 3" xfId="16274" xr:uid="{5EEB9331-8A53-4670-A0F0-270ACB08E0AE}"/>
    <cellStyle name="Note 3 3 4 3" xfId="7182" xr:uid="{4F3ED53A-3B2A-4FEB-A924-E9F8F99309D3}"/>
    <cellStyle name="Note 3 3 4 3 2" xfId="17323" xr:uid="{FF05F1B7-5679-4F09-AB4F-BFCE148C10D8}"/>
    <cellStyle name="Note 3 3 4 4" xfId="7285" xr:uid="{13AB774A-0E23-4213-AFEB-1D4E1CE8F518}"/>
    <cellStyle name="Note 3 3 4 4 2" xfId="17160" xr:uid="{2E6C7C2A-023A-45A4-AF8F-A358C82EC99B}"/>
    <cellStyle name="Note 3 3 4 5" xfId="7385" xr:uid="{A23CD7D2-9EBD-43FC-8BF0-7108E95338F8}"/>
    <cellStyle name="Note 3 3 4 5 2" xfId="17048" xr:uid="{B589B787-E5DF-49FB-B72F-6768ADEE6AC3}"/>
    <cellStyle name="Note 3 3 4 6" xfId="7485" xr:uid="{CBE92959-4C30-46AA-9457-EA2BCEB7717A}"/>
    <cellStyle name="Note 3 3 4 7" xfId="9035" xr:uid="{D421E121-5757-4D1A-BB96-BC898542F9D6}"/>
    <cellStyle name="Note 3 3 4 8" xfId="9286" xr:uid="{90FCB1C4-6440-4233-B9F1-BBBB83A1D277}"/>
    <cellStyle name="Note 3 3 4 9" xfId="9422" xr:uid="{BD82BFB6-ED70-417D-9611-E522A2EB0748}"/>
    <cellStyle name="Note 3 3 5" xfId="6696" xr:uid="{D49EE6B3-BC64-4AF3-91DB-5EFE60365FEC}"/>
    <cellStyle name="Note 3 3 5 2" xfId="18682" xr:uid="{DAEC64C3-B2EB-41BC-B483-337B635555A0}"/>
    <cellStyle name="Note 3 3 5 3" xfId="16267" xr:uid="{6CC080B1-B63E-48D0-AF90-B220BA16BE92}"/>
    <cellStyle name="Note 3 3 6" xfId="6529" xr:uid="{7A9F11C3-A403-4B42-AEE0-3A32FC34C0A8}"/>
    <cellStyle name="Note 3 3 6 2" xfId="16893" xr:uid="{4ACBEB2B-0A64-42E3-8EA1-9471F9260D10}"/>
    <cellStyle name="Note 3 3 7" xfId="6713" xr:uid="{FE3B69C5-0975-4F18-B0C8-89ABAB2EECE7}"/>
    <cellStyle name="Note 3 3 7 2" xfId="16707" xr:uid="{A1D7CECF-DEFF-473A-9981-92FC02AD2107}"/>
    <cellStyle name="Note 3 3 8" xfId="6978" xr:uid="{45BCAB1E-BB23-496F-8CB2-6FE5EC944087}"/>
    <cellStyle name="Note 3 3 8 2" xfId="16855" xr:uid="{A5736BC6-45AA-4662-942B-D20B15B76BFD}"/>
    <cellStyle name="Note 3 3 9" xfId="6583" xr:uid="{58FAAFC0-FCB6-4B5D-9BCD-5F21DF16D796}"/>
    <cellStyle name="Note 3 4" xfId="4471" xr:uid="{262CF063-3111-4212-B787-2507CF7A2398}"/>
    <cellStyle name="Note 3 4 10" xfId="8198" xr:uid="{281BCE9E-7584-4092-AB09-33E5EE3780B2}"/>
    <cellStyle name="Note 3 4 11" xfId="8559" xr:uid="{A52FDA00-C479-46D2-8A8E-F0F0D562C83C}"/>
    <cellStyle name="Note 3 4 12" xfId="8827" xr:uid="{31851804-AEAC-4AA9-8E78-B7479D2402AE}"/>
    <cellStyle name="Note 3 4 13" xfId="8798" xr:uid="{A138C2C2-10DF-480C-B75C-91E38F33F82A}"/>
    <cellStyle name="Note 3 4 14" xfId="8253" xr:uid="{CC25C2C9-6B9B-4B19-8302-1B3A8D18B3C3}"/>
    <cellStyle name="Note 3 4 15" xfId="9165" xr:uid="{D3B322DF-B261-4062-960E-10BA34548E35}"/>
    <cellStyle name="Note 3 4 16" xfId="8588" xr:uid="{0D4D8E6D-2391-4A8A-B458-CC2A5838C334}"/>
    <cellStyle name="Note 3 4 17" xfId="7856" xr:uid="{F3F3A742-6464-4C86-A2A8-6ADC619DD914}"/>
    <cellStyle name="Note 3 4 18" xfId="8417" xr:uid="{708DE261-6A56-48E7-B0A8-A0433D1F0E30}"/>
    <cellStyle name="Note 3 4 2" xfId="5908" xr:uid="{5B598EF7-8B29-4986-AEBB-16FA2D79D971}"/>
    <cellStyle name="Note 3 4 2 10" xfId="8617" xr:uid="{E961111D-BD7F-4090-8460-C43E7A9DA3A3}"/>
    <cellStyle name="Note 3 4 2 11" xfId="7902" xr:uid="{DD28FAD7-6C49-46B8-BC8D-FBDAAFFBB808}"/>
    <cellStyle name="Note 3 4 2 12" xfId="8635" xr:uid="{D7E65E7C-8AA3-4BF5-89A5-898D1A88528C}"/>
    <cellStyle name="Note 3 4 2 13" xfId="8293" xr:uid="{26F81641-F7BD-41EB-8A3C-A42E6B2B9ABA}"/>
    <cellStyle name="Note 3 4 2 14" xfId="9136" xr:uid="{D4DE4E75-FE29-4413-A0A2-EE4E40CF92AA}"/>
    <cellStyle name="Note 3 4 2 15" xfId="9359" xr:uid="{5B710573-91FF-460A-85AE-3234C84684B2}"/>
    <cellStyle name="Note 3 4 2 16" xfId="8305" xr:uid="{7938827D-5BB2-421C-9126-E2BDB91F6986}"/>
    <cellStyle name="Note 3 4 2 17" xfId="9818" xr:uid="{CA1D7FEE-B0C5-456E-B399-BAD49E73EB0F}"/>
    <cellStyle name="Note 3 4 2 2" xfId="6499" xr:uid="{B9E2651A-7CB9-4606-AD27-D3222853C296}"/>
    <cellStyle name="Note 3 4 2 2 10" xfId="9593" xr:uid="{DC7C7634-684E-4CA6-AFF8-B69D3BBF7DFB}"/>
    <cellStyle name="Note 3 4 2 2 11" xfId="9073" xr:uid="{1FE9D0E3-0B2A-4B33-B4CF-B794A6068C69}"/>
    <cellStyle name="Note 3 4 2 2 12" xfId="9768" xr:uid="{7DE9D7A0-31C1-4E90-9B01-34ADDEEC298B}"/>
    <cellStyle name="Note 3 4 2 2 13" xfId="8942" xr:uid="{BFCFA46F-CC9D-4C74-AEC0-B1DCF2FC5FE4}"/>
    <cellStyle name="Note 3 4 2 2 14" xfId="8629" xr:uid="{CD829EA4-700E-4079-8491-76872A345BEF}"/>
    <cellStyle name="Note 3 4 2 2 15" xfId="9959" xr:uid="{6CAB4D85-D09B-4C3D-87BC-342359A70352}"/>
    <cellStyle name="Note 3 4 2 2 2" xfId="7118" xr:uid="{342E5B6B-1EB1-4ACA-A02A-F70A1B982587}"/>
    <cellStyle name="Note 3 4 2 2 2 2" xfId="18692" xr:uid="{0A68DA8E-8015-4DB1-B1AF-16B0A3A00695}"/>
    <cellStyle name="Note 3 4 2 2 2 3" xfId="16277" xr:uid="{23CDE67D-F1B5-425D-9059-28406D7F8B5F}"/>
    <cellStyle name="Note 3 4 2 2 3" xfId="7233" xr:uid="{6606B45D-FDA1-45A1-B425-F0CA9A2F00A9}"/>
    <cellStyle name="Note 3 4 2 2 3 2" xfId="17380" xr:uid="{019F07DE-D652-4F19-AADE-6DE9BD2E7BD9}"/>
    <cellStyle name="Note 3 4 2 2 4" xfId="7334" xr:uid="{7C8B42AB-1248-4215-9034-33EE452B229B}"/>
    <cellStyle name="Note 3 4 2 2 4 2" xfId="16568" xr:uid="{06E4A0AA-9E11-495D-B340-DC4AD61BC361}"/>
    <cellStyle name="Note 3 4 2 2 5" xfId="7434" xr:uid="{D78CF041-AAEB-417C-9861-525B0EEC13F8}"/>
    <cellStyle name="Note 3 4 2 2 5 2" xfId="16710" xr:uid="{2AE80E03-4DBE-46EF-95C1-6E45152ACF46}"/>
    <cellStyle name="Note 3 4 2 2 6" xfId="7534" xr:uid="{246DA27C-02EB-4D12-9CC0-127EC40056C4}"/>
    <cellStyle name="Note 3 4 2 2 7" xfId="9091" xr:uid="{A62CD8C8-A36C-4FFB-97CD-0D4F5F1CA9AC}"/>
    <cellStyle name="Note 3 4 2 2 8" xfId="9336" xr:uid="{CC42286B-5D0E-4C09-AFC3-59B9CDFD1697}"/>
    <cellStyle name="Note 3 4 2 2 9" xfId="9476" xr:uid="{A6482C85-DBA2-496B-8A3F-24C9AC5F19E1}"/>
    <cellStyle name="Note 3 4 2 3" xfId="6941" xr:uid="{3BCC808A-C011-4C15-8E5D-FC1E080A41BF}"/>
    <cellStyle name="Note 3 4 2 3 2" xfId="18691" xr:uid="{FEC1F564-A3C4-4B0A-97ED-D6C25564097C}"/>
    <cellStyle name="Note 3 4 2 3 3" xfId="16276" xr:uid="{79638431-8C18-41E7-B879-EB2DE861C640}"/>
    <cellStyle name="Note 3 4 2 4" xfId="6990" xr:uid="{A01D4F17-B426-41C6-AA6A-20D47468A102}"/>
    <cellStyle name="Note 3 4 2 4 2" xfId="17063" xr:uid="{22F9E802-54BF-474C-B729-588F918754CE}"/>
    <cellStyle name="Note 3 4 2 5" xfId="6883" xr:uid="{527992E1-856E-4971-A30C-6D163722C5B6}"/>
    <cellStyle name="Note 3 4 2 5 2" xfId="16645" xr:uid="{647DE44E-ED6D-402A-816C-848DAE0D6170}"/>
    <cellStyle name="Note 3 4 2 6" xfId="6979" xr:uid="{7B2EC740-CAE5-4FA5-93E9-D868AA08FE1C}"/>
    <cellStyle name="Note 3 4 2 6 2" xfId="17429" xr:uid="{C18F75CD-67BB-4E7D-B6E3-8871E0CB6B8D}"/>
    <cellStyle name="Note 3 4 2 7" xfId="7155" xr:uid="{334B84B5-5566-4543-B087-1FD54FFABBE9}"/>
    <cellStyle name="Note 3 4 2 8" xfId="8727" xr:uid="{8669D1DE-F425-4E89-8CE3-0AB7327B313E}"/>
    <cellStyle name="Note 3 4 2 9" xfId="7799" xr:uid="{82476C96-1615-4AF4-A6AC-BF83F35C7143}"/>
    <cellStyle name="Note 3 4 3" xfId="6444" xr:uid="{89322C87-F085-4970-B1C4-CC35F6241AC3}"/>
    <cellStyle name="Note 3 4 3 10" xfId="9544" xr:uid="{A1F630D6-58FE-4F2C-9178-9DB2D7843688}"/>
    <cellStyle name="Note 3 4 3 11" xfId="9363" xr:uid="{7C98CD93-A238-47E3-8DCC-0F1E9713DB27}"/>
    <cellStyle name="Note 3 4 3 12" xfId="9717" xr:uid="{534A89EC-2B9C-462A-B9BB-B24DABCBC728}"/>
    <cellStyle name="Note 3 4 3 13" xfId="8497" xr:uid="{E4771583-317E-41A0-8E5B-DA7A5BB1A72B}"/>
    <cellStyle name="Note 3 4 3 14" xfId="7584" xr:uid="{6EB741A5-2A70-45D4-8B5D-310B62A7CF7F}"/>
    <cellStyle name="Note 3 4 3 15" xfId="9912" xr:uid="{AEF27626-914F-49F1-B20B-A52C7B5356C2}"/>
    <cellStyle name="Note 3 4 3 2" xfId="7070" xr:uid="{720758DF-C86A-448F-A9BA-E3E894E67D34}"/>
    <cellStyle name="Note 3 4 3 2 2" xfId="18693" xr:uid="{19DA5536-C7C5-455D-A7BE-81B4B0A8A94A}"/>
    <cellStyle name="Note 3 4 3 2 3" xfId="16278" xr:uid="{219FE5A9-3AA7-49B0-868D-44E6DA50C1AC}"/>
    <cellStyle name="Note 3 4 3 3" xfId="7184" xr:uid="{4FA0A5EA-117A-4826-B57F-7B9A154BE176}"/>
    <cellStyle name="Note 3 4 3 3 2" xfId="17325" xr:uid="{82C386E1-6D48-4D4B-9296-020ED582B2A3}"/>
    <cellStyle name="Note 3 4 3 4" xfId="7287" xr:uid="{F2162537-1DC8-413F-9738-9B6CAF141F00}"/>
    <cellStyle name="Note 3 4 3 4 2" xfId="17491" xr:uid="{262FC1B3-11B5-47CD-988D-32EB52913E1F}"/>
    <cellStyle name="Note 3 4 3 5" xfId="7387" xr:uid="{F75CB9E4-41EC-47BF-B359-96A6A97ED5AF}"/>
    <cellStyle name="Note 3 4 3 5 2" xfId="16722" xr:uid="{BF3C379D-3BE2-4503-9FFA-E7B764BD4EFF}"/>
    <cellStyle name="Note 3 4 3 6" xfId="7487" xr:uid="{CFF09036-D13F-4ECC-933F-9D091611953E}"/>
    <cellStyle name="Note 3 4 3 7" xfId="9037" xr:uid="{1527677A-DAA9-4423-AAC2-A59035493E0D}"/>
    <cellStyle name="Note 3 4 3 8" xfId="9288" xr:uid="{D247DC13-E337-4229-98FE-7CE81B4855F6}"/>
    <cellStyle name="Note 3 4 3 9" xfId="9424" xr:uid="{2FBDA215-6F33-4DF6-A80C-308AF3B14092}"/>
    <cellStyle name="Note 3 4 4" xfId="6698" xr:uid="{2942D838-0453-4B66-A1A8-60CC4D327C28}"/>
    <cellStyle name="Note 3 4 4 2" xfId="18690" xr:uid="{44F1C01A-4686-4FDD-8D34-5ED00AD7CB1E}"/>
    <cellStyle name="Note 3 4 4 3" xfId="16275" xr:uid="{AFBA7EA5-1CE8-468A-8937-FA448F46860B}"/>
    <cellStyle name="Note 3 4 5" xfId="6536" xr:uid="{7C430438-991B-4186-969A-DE4096940ECB}"/>
    <cellStyle name="Note 3 4 5 2" xfId="16895" xr:uid="{F0FD1F59-A554-4729-BB47-79E0A1422A23}"/>
    <cellStyle name="Note 3 4 6" xfId="6869" xr:uid="{1E35118E-C1B1-4EE8-9BE8-75EC91499C23}"/>
    <cellStyle name="Note 3 4 6 2" xfId="16759" xr:uid="{50B76FA4-181D-4C70-BA78-7B58D545B6DA}"/>
    <cellStyle name="Note 3 4 7" xfId="7025" xr:uid="{28613CE9-0124-4F2F-966C-FB6EBEF3429A}"/>
    <cellStyle name="Note 3 4 7 2" xfId="17047" xr:uid="{7B188A95-7E1A-4CC8-AA5A-6DE943FED387}"/>
    <cellStyle name="Note 3 4 8" xfId="6777" xr:uid="{AF479D67-A083-4717-819F-DB854D958AD6}"/>
    <cellStyle name="Note 3 4 9" xfId="8162" xr:uid="{51FF7597-008E-4958-A26B-D694F9D8287B}"/>
    <cellStyle name="Note 3 5" xfId="5903" xr:uid="{22F3E50F-F630-4F34-AE97-6D53833F2C6F}"/>
    <cellStyle name="Note 3 5 10" xfId="8557" xr:uid="{2AC1C8A5-50CB-4FC4-B065-6F1C504DDA5B}"/>
    <cellStyle name="Note 3 5 11" xfId="7850" xr:uid="{54B2F117-0865-4D7D-99EB-C68293030AE3}"/>
    <cellStyle name="Note 3 5 12" xfId="8611" xr:uid="{7F0A5720-8618-4D48-B13C-46A02427E0DD}"/>
    <cellStyle name="Note 3 5 13" xfId="8456" xr:uid="{6C76152F-33F7-48E1-8145-CD25E9414C9C}"/>
    <cellStyle name="Note 3 5 14" xfId="9145" xr:uid="{E77812D6-1C92-4690-8907-D3BD9EC42ED2}"/>
    <cellStyle name="Note 3 5 15" xfId="8291" xr:uid="{BF1463CC-6C10-4519-B413-654CCFAF696C}"/>
    <cellStyle name="Note 3 5 16" xfId="8526" xr:uid="{E0601BDD-D97D-4064-AB96-24B1D012C58D}"/>
    <cellStyle name="Note 3 5 17" xfId="8802" xr:uid="{37BD9A2A-F7DA-43A9-8CDC-A16F382DD510}"/>
    <cellStyle name="Note 3 5 2" xfId="6494" xr:uid="{98F7B366-65A0-4EDE-9E3F-FA755091D0CC}"/>
    <cellStyle name="Note 3 5 2 10" xfId="9588" xr:uid="{13BC3CD6-6A47-400C-85B4-916A85331BAF}"/>
    <cellStyle name="Note 3 5 2 11" xfId="8478" xr:uid="{A8AD1429-A112-4D0C-8B8C-E1B1CCF257BE}"/>
    <cellStyle name="Note 3 5 2 12" xfId="9763" xr:uid="{BC778752-5DCA-437D-8CF6-4A4105D0CFE1}"/>
    <cellStyle name="Note 3 5 2 13" xfId="9627" xr:uid="{4EC9BD03-598D-4040-AE05-9B9157F8EFB4}"/>
    <cellStyle name="Note 3 5 2 14" xfId="9736" xr:uid="{ED5609F8-6613-4873-B94D-D2FAD1583209}"/>
    <cellStyle name="Note 3 5 2 15" xfId="9954" xr:uid="{35CB20C2-593C-4DBB-A3AF-E9567F025ACA}"/>
    <cellStyle name="Note 3 5 2 2" xfId="7113" xr:uid="{A3D9E461-9942-4D02-AA12-A58C741AF727}"/>
    <cellStyle name="Note 3 5 2 2 2" xfId="18695" xr:uid="{FDE08417-366E-4C66-AA95-02AA59A12935}"/>
    <cellStyle name="Note 3 5 2 2 3" xfId="16280" xr:uid="{2782F7C2-326E-41B6-802E-B07A21409ACC}"/>
    <cellStyle name="Note 3 5 2 3" xfId="7228" xr:uid="{D521985C-26B8-4B2D-9226-63633EAAA76C}"/>
    <cellStyle name="Note 3 5 2 3 2" xfId="17375" xr:uid="{82301EB9-8FDC-427F-9C4E-55D64925C16F}"/>
    <cellStyle name="Note 3 5 2 4" xfId="7329" xr:uid="{E759E5D6-B00B-4092-B0A2-D5A70F30D8A8}"/>
    <cellStyle name="Note 3 5 2 4 2" xfId="17107" xr:uid="{69C2AC6B-B776-4824-9F00-52AAEF3E9679}"/>
    <cellStyle name="Note 3 5 2 5" xfId="7429" xr:uid="{D2CCAA24-25EE-4D0E-BA05-46AF9C092FCC}"/>
    <cellStyle name="Note 3 5 2 5 2" xfId="17049" xr:uid="{B136534D-781B-4416-9937-DF87E420DB37}"/>
    <cellStyle name="Note 3 5 2 6" xfId="7529" xr:uid="{3166C650-C368-45A8-8E35-D198411F6E2F}"/>
    <cellStyle name="Note 3 5 2 7" xfId="9086" xr:uid="{680CF83D-3754-4CB9-BE60-60C8A10005E8}"/>
    <cellStyle name="Note 3 5 2 8" xfId="9331" xr:uid="{CF26DF0C-58CF-4CF6-9565-7C8007F16259}"/>
    <cellStyle name="Note 3 5 2 9" xfId="9471" xr:uid="{93CF8905-F883-4FE2-B49A-2C117A4D0C7B}"/>
    <cellStyle name="Note 3 5 3" xfId="6936" xr:uid="{A4F10DE8-37C4-40D6-B2A4-9E72C59E0360}"/>
    <cellStyle name="Note 3 5 3 2" xfId="18694" xr:uid="{FCFFAAA8-40FE-4CA9-AB65-D32710522E1F}"/>
    <cellStyle name="Note 3 5 3 3" xfId="16279" xr:uid="{5483FF84-639B-4CF9-BB18-0B7D5DC1B641}"/>
    <cellStyle name="Note 3 5 4" xfId="3353" xr:uid="{0BBC77C2-5690-4C19-A58C-16E16518C38E}"/>
    <cellStyle name="Note 3 5 4 2" xfId="17058" xr:uid="{DD0F2CDF-3CA6-488A-84C1-8EDAFA60727E}"/>
    <cellStyle name="Note 3 5 5" xfId="6797" xr:uid="{E2B83A46-84D1-4F8B-8372-B28396F86FD0}"/>
    <cellStyle name="Note 3 5 5 2" xfId="17156" xr:uid="{22B2656A-1C0E-49A4-B9D7-98FD3390F957}"/>
    <cellStyle name="Note 3 5 6" xfId="7030" xr:uid="{A4E5C282-3CC6-4E73-A608-A4D31C89C810}"/>
    <cellStyle name="Note 3 5 6 2" xfId="17017" xr:uid="{1468686A-86B5-4627-8DCE-D84C8DBEA6E8}"/>
    <cellStyle name="Note 3 5 7" xfId="6861" xr:uid="{21DD6100-DB78-4047-9E03-625DC458A29B}"/>
    <cellStyle name="Note 3 5 8" xfId="8722" xr:uid="{C2A1E8D3-13D2-428B-9E59-EAA68F7E8895}"/>
    <cellStyle name="Note 3 5 9" xfId="7804" xr:uid="{990496F1-17A2-485B-B45F-71DA58271205}"/>
    <cellStyle name="Note 3 6" xfId="6439" xr:uid="{F8775FB6-9150-47EF-A890-DA1591EBC587}"/>
    <cellStyle name="Note 3 6 10" xfId="9539" xr:uid="{983167A2-3B22-4809-8ACD-2B8A13A891A7}"/>
    <cellStyle name="Note 3 6 11" xfId="9443" xr:uid="{8C576589-5498-41AD-961F-04F90C2A1F64}"/>
    <cellStyle name="Note 3 6 12" xfId="9712" xr:uid="{933153B0-679A-4945-9AE3-724CB3F7D950}"/>
    <cellStyle name="Note 3 6 13" xfId="8415" xr:uid="{09A76E90-7402-4118-BC1C-91CD0F3E5F70}"/>
    <cellStyle name="Note 3 6 14" xfId="8296" xr:uid="{026ADE5E-7A6B-4706-BD99-11FA0E636C2B}"/>
    <cellStyle name="Note 3 6 15" xfId="9907" xr:uid="{B6D4A5E2-C191-4417-A128-7F5DB9DC8CA8}"/>
    <cellStyle name="Note 3 6 2" xfId="7065" xr:uid="{BFF7DF04-630F-42C5-8BCD-CC6A75FE9B71}"/>
    <cellStyle name="Note 3 6 2 2" xfId="18696" xr:uid="{57E93613-70A6-4194-AA53-D3B3560F4775}"/>
    <cellStyle name="Note 3 6 2 3" xfId="16281" xr:uid="{C259DF37-49E7-4833-A446-2200265769C1}"/>
    <cellStyle name="Note 3 6 3" xfId="7179" xr:uid="{2A142DA0-E3A6-4B56-9671-E9444AF2E9A5}"/>
    <cellStyle name="Note 3 6 3 2" xfId="17320" xr:uid="{96EF69F7-4806-437B-AA04-FDEE5E90A5C8}"/>
    <cellStyle name="Note 3 6 4" xfId="7282" xr:uid="{1FCA6696-0D43-4DAD-ABC2-F95A31EC14BD}"/>
    <cellStyle name="Note 3 6 4 2" xfId="16755" xr:uid="{85A01321-9CAE-4708-A3E1-AD2ECC1A1425}"/>
    <cellStyle name="Note 3 6 5" xfId="7382" xr:uid="{CEAFFFD3-1990-461E-890A-FC23CFFB6B41}"/>
    <cellStyle name="Note 3 6 5 2" xfId="16493" xr:uid="{FD5A31CB-53F6-4998-A8EA-2E148F62122F}"/>
    <cellStyle name="Note 3 6 6" xfId="7482" xr:uid="{4D5AD61F-C0E9-4BE4-8BE4-87AA93A35A20}"/>
    <cellStyle name="Note 3 6 7" xfId="9032" xr:uid="{065029D4-0428-4D2B-AC18-EBBDE5D8CCD4}"/>
    <cellStyle name="Note 3 6 8" xfId="9283" xr:uid="{5211BDD6-6563-4E0D-B6D0-66B9C6899E15}"/>
    <cellStyle name="Note 3 6 9" xfId="9419" xr:uid="{4AA5FF18-90D8-4DFA-BBAD-E6B53B1F5A97}"/>
    <cellStyle name="Note 3 7" xfId="6693" xr:uid="{9C3DBFF4-4E0A-470A-91A7-76EA8EAC39D7}"/>
    <cellStyle name="Note 3 7 2" xfId="18673" xr:uid="{1EC2FC05-2D40-4912-BF04-FF69A51F9AC1}"/>
    <cellStyle name="Note 3 7 3" xfId="16258" xr:uid="{1847C78A-DC4F-4A53-9B54-29B6EB8DDD23}"/>
    <cellStyle name="Note 3 8" xfId="6741" xr:uid="{8EC1F4BD-3D2A-47D7-A7A0-D102BBD2DBDA}"/>
    <cellStyle name="Note 3 8 2" xfId="16890" xr:uid="{E2843886-9468-4D81-8074-3E2EF055856D}"/>
    <cellStyle name="Note 3 9" xfId="6712" xr:uid="{B57EB96B-62C3-4266-B83C-28264704CFD9}"/>
    <cellStyle name="Note 3 9 2" xfId="16765" xr:uid="{D8D571A6-55B2-417D-B3BD-C8D111A27C1D}"/>
    <cellStyle name="Note 4" xfId="4472" xr:uid="{84CF29B8-CA3E-46F2-953A-D8E657774D06}"/>
    <cellStyle name="Note 4 10" xfId="6732" xr:uid="{713E3A55-58B0-43F0-93F8-964DF88DA57E}"/>
    <cellStyle name="Note 4 10 2" xfId="16515" xr:uid="{D994F645-3A05-46CD-AB2C-3C76B75FB954}"/>
    <cellStyle name="Note 4 11" xfId="6723" xr:uid="{C2F812C1-2B53-4AAC-9F2E-708E4D37BB60}"/>
    <cellStyle name="Note 4 12" xfId="8163" xr:uid="{D21637BD-4FEE-45B6-A4CB-F4EA5C55949B}"/>
    <cellStyle name="Note 4 13" xfId="8197" xr:uid="{1263AA0E-A224-4D3E-87F3-BEF6F2FC7720}"/>
    <cellStyle name="Note 4 14" xfId="7607" xr:uid="{788DE2FC-2DF8-4A96-A580-5A2438750E01}"/>
    <cellStyle name="Note 4 15" xfId="8182" xr:uid="{2D8E792C-845E-4A39-BF30-23B0B26B3CBE}"/>
    <cellStyle name="Note 4 16" xfId="8416" xr:uid="{D2C48CEE-20EB-4CEB-9D01-125C719C352C}"/>
    <cellStyle name="Note 4 17" xfId="8540" xr:uid="{CB8FE80A-430D-446A-9AC1-03B8F168CFCA}"/>
    <cellStyle name="Note 4 18" xfId="7692" xr:uid="{6B77A966-5F2B-411E-B71C-D22E9BF60FA3}"/>
    <cellStyle name="Note 4 19" xfId="8602" xr:uid="{4BD61FBB-A310-4087-A47D-D3AE6699BB88}"/>
    <cellStyle name="Note 4 2" xfId="4473" xr:uid="{ABB596F7-1079-42F7-B3A4-E714ECA32165}"/>
    <cellStyle name="Note 4 2 10" xfId="8164" xr:uid="{FB804724-B430-4F6F-A66A-BD7900CAFBBC}"/>
    <cellStyle name="Note 4 2 11" xfId="8196" xr:uid="{C8652A77-25F8-4876-A7B9-F121D6DAE5E8}"/>
    <cellStyle name="Note 4 2 12" xfId="8576" xr:uid="{C9BD9F75-22AE-44D7-80C7-4B8210EE412F}"/>
    <cellStyle name="Note 4 2 13" xfId="7935" xr:uid="{27C4E995-4E49-4D29-9F13-5DEDCEF8DA14}"/>
    <cellStyle name="Note 4 2 14" xfId="8641" xr:uid="{243390ED-29AD-4154-B5C7-EDE829A638C6}"/>
    <cellStyle name="Note 4 2 15" xfId="8503" xr:uid="{17BB39BA-75C3-4CE2-BD56-4A8D764ECAF2}"/>
    <cellStyle name="Note 4 2 16" xfId="8287" xr:uid="{D9FE1606-AA94-42A8-BD08-161BB3A7CAB7}"/>
    <cellStyle name="Note 4 2 17" xfId="9153" xr:uid="{91478A0B-1A35-4D12-81A2-DDB47A9FC24B}"/>
    <cellStyle name="Note 4 2 18" xfId="8147" xr:uid="{BED2BB18-0A2C-4CD2-959F-38520A2D795D}"/>
    <cellStyle name="Note 4 2 19" xfId="9815" xr:uid="{0EED17C0-CAAD-4B9B-A17A-1B2EAAE60D3C}"/>
    <cellStyle name="Note 4 2 2" xfId="4474" xr:uid="{7C08BF1C-A217-4C6D-AA6C-569233BF121E}"/>
    <cellStyle name="Note 4 2 2 10" xfId="8195" xr:uid="{77B1AFBC-7AD1-43D0-9B85-A34876071477}"/>
    <cellStyle name="Note 4 2 2 11" xfId="8579" xr:uid="{67C01CB5-71F3-4204-B24C-27E54BF09B45}"/>
    <cellStyle name="Note 4 2 2 12" xfId="8180" xr:uid="{066A95C8-AA37-41EB-9E07-CEF1620E5631}"/>
    <cellStyle name="Note 4 2 2 13" xfId="8176" xr:uid="{6C67284C-7D7D-4E0C-A3AB-A05B53EE31E8}"/>
    <cellStyle name="Note 4 2 2 14" xfId="8260" xr:uid="{8FC5FCEC-BC32-43B0-A30E-EE474648007F}"/>
    <cellStyle name="Note 4 2 2 15" xfId="9229" xr:uid="{346A2F67-FBAB-4399-8C49-0A3656037714}"/>
    <cellStyle name="Note 4 2 2 16" xfId="8675" xr:uid="{C067BC33-A722-46C4-9F8F-04BC4BC2B9CD}"/>
    <cellStyle name="Note 4 2 2 17" xfId="8290" xr:uid="{0F2E3563-E26C-44A1-BDC7-DD2C00ADBA34}"/>
    <cellStyle name="Note 4 2 2 18" xfId="9258" xr:uid="{B8E5286E-F693-42B5-AF51-9ADA88B6DEEF}"/>
    <cellStyle name="Note 4 2 2 2" xfId="5911" xr:uid="{E7CB6077-48A9-49DF-900C-CBE47383B80E}"/>
    <cellStyle name="Note 4 2 2 2 10" xfId="8390" xr:uid="{110D29CF-5654-4CED-BD06-96A1DC572A2A}"/>
    <cellStyle name="Note 4 2 2 2 11" xfId="8790" xr:uid="{F20AC49A-1BDE-4A1D-AFC8-C7CB46A3204E}"/>
    <cellStyle name="Note 4 2 2 2 12" xfId="7885" xr:uid="{BD73F20D-2B96-4A76-AE90-BBF50A68D6C6}"/>
    <cellStyle name="Note 4 2 2 2 13" xfId="9504" xr:uid="{F534A9E0-3F9F-422D-86E9-6FEFB61A00FC}"/>
    <cellStyle name="Note 4 2 2 2 14" xfId="8240" xr:uid="{1C6E17A7-4D5B-41D6-BF79-A4A3AF658161}"/>
    <cellStyle name="Note 4 2 2 2 15" xfId="7746" xr:uid="{04E2AC25-B50E-44BA-A956-EEBA3DED63F7}"/>
    <cellStyle name="Note 4 2 2 2 16" xfId="9804" xr:uid="{BB8FCAF7-2B0B-4765-876D-008AE58EB0B6}"/>
    <cellStyle name="Note 4 2 2 2 17" xfId="9634" xr:uid="{2F90881C-24E9-46B4-B20C-AD8456B3EDF0}"/>
    <cellStyle name="Note 4 2 2 2 2" xfId="6502" xr:uid="{86613BD9-F5D8-4212-B748-BA7ED0B6439D}"/>
    <cellStyle name="Note 4 2 2 2 2 10" xfId="9596" xr:uid="{B2E97A54-1C5B-470B-9758-7ED03D34A58B}"/>
    <cellStyle name="Note 4 2 2 2 2 11" xfId="8837" xr:uid="{CE9121EB-963D-459B-918E-B74E4B14B582}"/>
    <cellStyle name="Note 4 2 2 2 2 12" xfId="9771" xr:uid="{03D89851-5C3F-4C8F-A991-C32C3B5BFF26}"/>
    <cellStyle name="Note 4 2 2 2 2 13" xfId="7834" xr:uid="{0B624D15-3162-4141-BF96-195125E23EF7}"/>
    <cellStyle name="Note 4 2 2 2 2 14" xfId="7847" xr:uid="{6D4B473F-5BA0-4D83-9210-510E540F957B}"/>
    <cellStyle name="Note 4 2 2 2 2 15" xfId="9962" xr:uid="{82464DDC-BF0A-420D-B194-A18C31CF8B94}"/>
    <cellStyle name="Note 4 2 2 2 2 2" xfId="7121" xr:uid="{89C0DB36-514D-4450-B486-1D403665CD21}"/>
    <cellStyle name="Note 4 2 2 2 2 2 2" xfId="18701" xr:uid="{C72EA2F1-E666-4479-8100-64294EA48627}"/>
    <cellStyle name="Note 4 2 2 2 2 2 3" xfId="16286" xr:uid="{71F72F67-FCBF-440F-88A4-E97FBA219DAF}"/>
    <cellStyle name="Note 4 2 2 2 2 3" xfId="7236" xr:uid="{38AA275E-B85C-4E17-A76F-4250EF7A2999}"/>
    <cellStyle name="Note 4 2 2 2 2 3 2" xfId="17383" xr:uid="{B8BC764E-FC56-44D1-AF65-BA2800B920ED}"/>
    <cellStyle name="Note 4 2 2 2 2 4" xfId="7337" xr:uid="{E5FD0051-11BA-4B80-86E8-C5FB205D0EF9}"/>
    <cellStyle name="Note 4 2 2 2 2 4 2" xfId="16705" xr:uid="{DD61F2C1-8E8F-4F34-BBD9-4E49E1C95B0B}"/>
    <cellStyle name="Note 4 2 2 2 2 5" xfId="7437" xr:uid="{26E16420-7158-4AAA-A4A1-2B63E3A0D75E}"/>
    <cellStyle name="Note 4 2 2 2 2 5 2" xfId="16868" xr:uid="{7780DF87-DFB4-43E6-8916-ED7A433DE9DD}"/>
    <cellStyle name="Note 4 2 2 2 2 6" xfId="7537" xr:uid="{F8445278-5847-465F-B5AC-15F28B6DBF69}"/>
    <cellStyle name="Note 4 2 2 2 2 7" xfId="9094" xr:uid="{A3B8D3EA-B514-4BBE-9FAB-E967FC12FA10}"/>
    <cellStyle name="Note 4 2 2 2 2 8" xfId="9339" xr:uid="{3FCA80FF-AD17-4A78-8E11-46E75B1207DE}"/>
    <cellStyle name="Note 4 2 2 2 2 9" xfId="9479" xr:uid="{256D0959-EB79-4937-AB24-4E409E59FC27}"/>
    <cellStyle name="Note 4 2 2 2 3" xfId="6944" xr:uid="{EE812A39-5DAA-4680-9583-8359E7842933}"/>
    <cellStyle name="Note 4 2 2 2 3 2" xfId="18700" xr:uid="{DF6660AC-B6C5-4BC7-93A3-8DD543579B6D}"/>
    <cellStyle name="Note 4 2 2 2 3 3" xfId="16285" xr:uid="{622125D7-D744-4D9A-88FF-1BC4FFB4DF2F}"/>
    <cellStyle name="Note 4 2 2 2 4" xfId="7042" xr:uid="{C28E7457-7CFD-48AD-BD02-C37987BC0359}"/>
    <cellStyle name="Note 4 2 2 2 4 2" xfId="17066" xr:uid="{44CF4551-D220-4D51-8C7F-D558D0F11A0F}"/>
    <cellStyle name="Note 4 2 2 2 5" xfId="6888" xr:uid="{AA316E7E-8C82-46D4-B1AA-4486B3EF3332}"/>
    <cellStyle name="Note 4 2 2 2 5 2" xfId="16756" xr:uid="{525FF197-2A04-4B13-8C6A-2C99DC3C3F45}"/>
    <cellStyle name="Note 4 2 2 2 6" xfId="7043" xr:uid="{9D950CAC-C44F-4A29-8204-A45D4FEB531A}"/>
    <cellStyle name="Note 4 2 2 2 6 2" xfId="17096" xr:uid="{F2C62AC4-95F4-4A20-A18E-0891F5C8396A}"/>
    <cellStyle name="Note 4 2 2 2 7" xfId="6980" xr:uid="{E518B9E7-A58B-4496-99FF-2605BAA2205C}"/>
    <cellStyle name="Note 4 2 2 2 8" xfId="8730" xr:uid="{75269231-BF6B-4997-919D-96A1204C4189}"/>
    <cellStyle name="Note 4 2 2 2 9" xfId="7796" xr:uid="{19B50830-0637-4E04-B5AD-3768D82BADD8}"/>
    <cellStyle name="Note 4 2 2 3" xfId="6447" xr:uid="{4146274A-730F-4677-970C-3B5C92B4C978}"/>
    <cellStyle name="Note 4 2 2 3 10" xfId="9547" xr:uid="{410B3C90-53A3-4778-83CC-82578658290E}"/>
    <cellStyle name="Note 4 2 2 3 11" xfId="8413" xr:uid="{9ABCA289-F3D5-4626-87DE-9DE59DFFAC74}"/>
    <cellStyle name="Note 4 2 2 3 12" xfId="9720" xr:uid="{5C2FF53F-8D1C-41E7-ACB1-2C8F4709C0B3}"/>
    <cellStyle name="Note 4 2 2 3 13" xfId="8976" xr:uid="{94B53CD6-064D-451D-9586-69F0B31F8159}"/>
    <cellStyle name="Note 4 2 2 3 14" xfId="8563" xr:uid="{1329649D-5D5F-41C1-A023-FBC7BA63C687}"/>
    <cellStyle name="Note 4 2 2 3 15" xfId="9915" xr:uid="{1BBAACA7-E3B1-406C-8D6D-82BB4129841E}"/>
    <cellStyle name="Note 4 2 2 3 2" xfId="7073" xr:uid="{1E6545F7-0F44-4AD4-8B6C-F3EA562DB405}"/>
    <cellStyle name="Note 4 2 2 3 2 2" xfId="18702" xr:uid="{CB865E53-C1FD-48D6-9314-A7CE402600B9}"/>
    <cellStyle name="Note 4 2 2 3 2 3" xfId="16287" xr:uid="{A44DE981-D7DF-4EFD-ADF2-75F1212155A1}"/>
    <cellStyle name="Note 4 2 2 3 3" xfId="7187" xr:uid="{D79A9D24-2B9A-486B-A284-F8A13E0F1D1E}"/>
    <cellStyle name="Note 4 2 2 3 3 2" xfId="17328" xr:uid="{DBD25929-422D-4137-9AB4-B3057B7DD591}"/>
    <cellStyle name="Note 4 2 2 3 4" xfId="7290" xr:uid="{94183E3F-3550-4580-A73B-FE9DEC29ABBB}"/>
    <cellStyle name="Note 4 2 2 3 4 2" xfId="16633" xr:uid="{07C98B05-639F-4F5C-A99D-D935BF4985F2}"/>
    <cellStyle name="Note 4 2 2 3 5" xfId="7390" xr:uid="{0401A246-49B9-4CCC-BB94-53BD121CCAE2}"/>
    <cellStyle name="Note 4 2 2 3 5 2" xfId="17520" xr:uid="{47991F21-0DE7-4182-81AF-8B97D3DAD2BE}"/>
    <cellStyle name="Note 4 2 2 3 6" xfId="7490" xr:uid="{6B6A503A-C83F-4097-A3D6-67583A83794F}"/>
    <cellStyle name="Note 4 2 2 3 7" xfId="9040" xr:uid="{F84D36BC-A06F-481E-A71E-9BE5A256F752}"/>
    <cellStyle name="Note 4 2 2 3 8" xfId="9291" xr:uid="{DD9CA8D1-ACE3-47AA-97AA-728C3A97FE74}"/>
    <cellStyle name="Note 4 2 2 3 9" xfId="9427" xr:uid="{31F74F38-CC8A-4DCA-85CE-373CAA294EF8}"/>
    <cellStyle name="Note 4 2 2 4" xfId="6701" xr:uid="{8542EDD2-6045-4C75-A6D8-5978C4E31A45}"/>
    <cellStyle name="Note 4 2 2 4 2" xfId="18699" xr:uid="{431571DB-B80E-4415-A3EA-C9C41645B2D6}"/>
    <cellStyle name="Note 4 2 2 4 3" xfId="16284" xr:uid="{7EEB6555-30E9-437A-9C6C-C343E7E34BAC}"/>
    <cellStyle name="Note 4 2 2 5" xfId="6743" xr:uid="{99887DCF-E16A-47D9-B971-3C224CDD2396}"/>
    <cellStyle name="Note 4 2 2 5 2" xfId="16898" xr:uid="{9EE1E613-9A84-477C-BDA8-6784B6061E30}"/>
    <cellStyle name="Note 4 2 2 6" xfId="6717" xr:uid="{7A4223AB-6B0C-4999-9E14-92D1851EC4EE}"/>
    <cellStyle name="Note 4 2 2 6 2" xfId="17157" xr:uid="{915BC5D9-C9F1-44B1-93C1-F85A36BD1BC0}"/>
    <cellStyle name="Note 4 2 2 7" xfId="6641" xr:uid="{5EF10D2B-AEEE-4DDE-B8C3-BAD6B1CB1C1F}"/>
    <cellStyle name="Note 4 2 2 7 2" xfId="16867" xr:uid="{25502E1A-0983-4723-92A7-2CC45924D396}"/>
    <cellStyle name="Note 4 2 2 8" xfId="6722" xr:uid="{6CC150BB-0505-4CA4-819F-42396F89423A}"/>
    <cellStyle name="Note 4 2 2 9" xfId="8165" xr:uid="{650BBCFA-24B4-4C68-AC78-A6E719B0753D}"/>
    <cellStyle name="Note 4 2 3" xfId="5910" xr:uid="{C20E2F89-FF37-4345-B2BB-C77A70DD355D}"/>
    <cellStyle name="Note 4 2 3 10" xfId="9155" xr:uid="{3C198017-B77B-48CD-8C72-A826C1A3DE07}"/>
    <cellStyle name="Note 4 2 3 11" xfId="7870" xr:uid="{909F0D24-D08F-49E3-A67F-C18DDBE51362}"/>
    <cellStyle name="Note 4 2 3 12" xfId="8614" xr:uid="{A89531BB-20EC-4F4C-9D28-ECDCF999C63F}"/>
    <cellStyle name="Note 4 2 3 13" xfId="9253" xr:uid="{8F112327-ADD7-4012-83E5-B8DE803A9F0A}"/>
    <cellStyle name="Note 4 2 3 14" xfId="9147" xr:uid="{EC86D9D2-CBFE-468A-82B2-E1208C04CBED}"/>
    <cellStyle name="Note 4 2 3 15" xfId="7817" xr:uid="{EE875A03-BE37-4F1D-AB6F-D6378C34C430}"/>
    <cellStyle name="Note 4 2 3 16" xfId="9179" xr:uid="{C91F4E43-9E65-4309-98FA-C1F1A890CDD8}"/>
    <cellStyle name="Note 4 2 3 17" xfId="8610" xr:uid="{D539B624-3598-476C-AE69-E1CBEBA3E4B5}"/>
    <cellStyle name="Note 4 2 3 2" xfId="6501" xr:uid="{2CEFA6FF-B35B-4205-A47F-03F05EE34184}"/>
    <cellStyle name="Note 4 2 3 2 10" xfId="9595" xr:uid="{BB89CF69-456D-4FD2-8F8B-497BD7C73CA0}"/>
    <cellStyle name="Note 4 2 3 2 11" xfId="7644" xr:uid="{8FCE2043-FAEE-4DB1-AF81-6749E36D45F5}"/>
    <cellStyle name="Note 4 2 3 2 12" xfId="9770" xr:uid="{8AC8ED7C-E0EF-47A5-868B-7A694B2C4630}"/>
    <cellStyle name="Note 4 2 3 2 13" xfId="8592" xr:uid="{9FE9F799-CAD6-4637-AEA9-DEE62A9A098E}"/>
    <cellStyle name="Note 4 2 3 2 14" xfId="8792" xr:uid="{BCCCCBDB-E3E8-4615-8B95-C36B9A78D7B3}"/>
    <cellStyle name="Note 4 2 3 2 15" xfId="9961" xr:uid="{690EAE82-F58E-4FA1-8B0E-EC8F5550DE89}"/>
    <cellStyle name="Note 4 2 3 2 2" xfId="7120" xr:uid="{65AAB37D-42BE-4349-AD37-D132FA5DE260}"/>
    <cellStyle name="Note 4 2 3 2 2 2" xfId="18704" xr:uid="{D07FD7FF-2C59-484F-B0DD-AF521A859960}"/>
    <cellStyle name="Note 4 2 3 2 2 3" xfId="16289" xr:uid="{AAA9E11E-1BD9-4B31-9FA4-19409FB80853}"/>
    <cellStyle name="Note 4 2 3 2 3" xfId="7235" xr:uid="{E6D2F456-2FDB-489B-AE42-3539C1E9CDED}"/>
    <cellStyle name="Note 4 2 3 2 3 2" xfId="17382" xr:uid="{44D733DA-BA44-4B35-BD2B-689AB137F2A9}"/>
    <cellStyle name="Note 4 2 3 2 4" xfId="7336" xr:uid="{06A2BA27-99F2-43F9-9926-A9F55BDDD573}"/>
    <cellStyle name="Note 4 2 3 2 4 2" xfId="17502" xr:uid="{7B411D9D-C1FD-442E-93A0-1746990B1B86}"/>
    <cellStyle name="Note 4 2 3 2 5" xfId="7436" xr:uid="{C2B9F2D8-2547-407C-8CD3-8D98B6DD8035}"/>
    <cellStyle name="Note 4 2 3 2 5 2" xfId="17101" xr:uid="{F7E7E129-7248-4767-8F31-73F009BCB37E}"/>
    <cellStyle name="Note 4 2 3 2 6" xfId="7536" xr:uid="{B03EC41D-E6B0-4BE2-8254-7B5D7B5EB864}"/>
    <cellStyle name="Note 4 2 3 2 7" xfId="9093" xr:uid="{3741200C-8E3C-4219-9045-7C2C4CD736F1}"/>
    <cellStyle name="Note 4 2 3 2 8" xfId="9338" xr:uid="{A2E796C4-5519-49D0-A816-A86027CD556B}"/>
    <cellStyle name="Note 4 2 3 2 9" xfId="9478" xr:uid="{0356A79C-A6F7-4D7D-9A50-9751D8898CE8}"/>
    <cellStyle name="Note 4 2 3 3" xfId="6943" xr:uid="{E14B9C04-A6B8-4AA7-BF1B-6C8C8D7D669E}"/>
    <cellStyle name="Note 4 2 3 3 2" xfId="18703" xr:uid="{E927C824-20C4-4B9E-ABDE-E48744B7F177}"/>
    <cellStyle name="Note 4 2 3 3 3" xfId="16288" xr:uid="{478649A8-43B2-4928-B815-CFDB98A449ED}"/>
    <cellStyle name="Note 4 2 3 4" xfId="6609" xr:uid="{3FCB95F3-E83B-43E2-98D0-E70818B2632C}"/>
    <cellStyle name="Note 4 2 3 4 2" xfId="17065" xr:uid="{0A77349C-B90D-4944-8C0B-E92C8FA84FFA}"/>
    <cellStyle name="Note 4 2 3 5" xfId="6885" xr:uid="{A67D46D5-D34F-4F58-AD77-65EF93E22996}"/>
    <cellStyle name="Note 4 2 3 5 2" xfId="17499" xr:uid="{B8039C4A-4FB6-4214-9A87-18C99E2E78DC}"/>
    <cellStyle name="Note 4 2 3 6" xfId="6973" xr:uid="{B6701289-B2FF-437B-A37B-43A74ECAA952}"/>
    <cellStyle name="Note 4 2 3 6 2" xfId="16866" xr:uid="{7DC9721E-192F-444E-BD52-DEFB8DCB85FF}"/>
    <cellStyle name="Note 4 2 3 7" xfId="7157" xr:uid="{A657EEE7-9FA3-4BF4-B012-D62454F7CFE6}"/>
    <cellStyle name="Note 4 2 3 8" xfId="8729" xr:uid="{8A1E4779-45A1-4188-9E3A-EB26ECA45FEB}"/>
    <cellStyle name="Note 4 2 3 9" xfId="7797" xr:uid="{0C9B847C-B647-4EEA-8211-B8F042369907}"/>
    <cellStyle name="Note 4 2 4" xfId="6446" xr:uid="{BCF8E5AF-4649-44E5-B258-43B752FEB2E5}"/>
    <cellStyle name="Note 4 2 4 10" xfId="9546" xr:uid="{DB671F4E-E8C0-4BE2-8D06-492DFB94E96A}"/>
    <cellStyle name="Note 4 2 4 11" xfId="8434" xr:uid="{3B4CE98B-B1E8-4B17-8A9B-38C07D8BB6F5}"/>
    <cellStyle name="Note 4 2 4 12" xfId="9719" xr:uid="{176E3FE8-898D-40EA-82B6-B3E50F488AF3}"/>
    <cellStyle name="Note 4 2 4 13" xfId="8624" xr:uid="{48332708-78E5-4860-AF46-236D6343A0A5}"/>
    <cellStyle name="Note 4 2 4 14" xfId="8530" xr:uid="{E09941DE-8CB2-4D85-AA33-B262C2394724}"/>
    <cellStyle name="Note 4 2 4 15" xfId="9914" xr:uid="{21972A9F-D78B-4C27-89AF-976B1FB54C74}"/>
    <cellStyle name="Note 4 2 4 2" xfId="7072" xr:uid="{D8FC12C3-B135-4412-8E37-30DA9D379269}"/>
    <cellStyle name="Note 4 2 4 2 2" xfId="18705" xr:uid="{B3C62DB6-561B-4CE0-9C4F-9798B97E2798}"/>
    <cellStyle name="Note 4 2 4 2 3" xfId="16290" xr:uid="{878AA0F7-6126-4143-9F48-1422FB4B6BB9}"/>
    <cellStyle name="Note 4 2 4 3" xfId="7186" xr:uid="{478E793E-28AB-45B7-84E9-6A4CD6C781B1}"/>
    <cellStyle name="Note 4 2 4 3 2" xfId="17327" xr:uid="{7BAF79DA-907D-42F4-AA3D-CC7326577BD7}"/>
    <cellStyle name="Note 4 2 4 4" xfId="7289" xr:uid="{3446D677-0412-4E3F-9D41-73D336458146}"/>
    <cellStyle name="Note 4 2 4 4 2" xfId="17426" xr:uid="{1A7A0F28-37A3-4D84-9BF0-C1D2890D049E}"/>
    <cellStyle name="Note 4 2 4 5" xfId="7389" xr:uid="{BA175459-CB34-4423-A08B-9803CF85A8C6}"/>
    <cellStyle name="Note 4 2 4 5 2" xfId="16533" xr:uid="{E05A56F7-894C-407C-A5EF-C7E766C94683}"/>
    <cellStyle name="Note 4 2 4 6" xfId="7489" xr:uid="{787DA616-C617-401C-9F5F-E3A145778E23}"/>
    <cellStyle name="Note 4 2 4 7" xfId="9039" xr:uid="{5CE20685-4EC7-44FA-9E03-42CBE02EF107}"/>
    <cellStyle name="Note 4 2 4 8" xfId="9290" xr:uid="{664A5761-EEA6-441D-99E6-A65F39883A6B}"/>
    <cellStyle name="Note 4 2 4 9" xfId="9426" xr:uid="{2BA4B105-9889-48F8-8EEF-90E3F35481EE}"/>
    <cellStyle name="Note 4 2 5" xfId="6700" xr:uid="{44E5A3C3-0117-44F8-87F9-A503BC41A183}"/>
    <cellStyle name="Note 4 2 5 2" xfId="18698" xr:uid="{2B01347D-7E6D-46F2-B539-71E31FABF7F9}"/>
    <cellStyle name="Note 4 2 5 3" xfId="16283" xr:uid="{56F94CE3-0986-4AA2-9894-F488344C15AE}"/>
    <cellStyle name="Note 4 2 6" xfId="6534" xr:uid="{7E8B4B54-C82D-4992-A20B-B28EE985943A}"/>
    <cellStyle name="Note 4 2 6 2" xfId="16897" xr:uid="{5B681732-FCEE-4997-8AFB-DBEA60241458}"/>
    <cellStyle name="Note 4 2 7" xfId="6864" xr:uid="{AF802465-B1F9-45F6-8443-EF4D122C294F}"/>
    <cellStyle name="Note 4 2 7 2" xfId="16757" xr:uid="{57AB675D-5BB2-4714-9F1A-310BEE52077A}"/>
    <cellStyle name="Note 4 2 8" xfId="6644" xr:uid="{1CABFEA5-1F83-430F-B767-33FECA8D37FC}"/>
    <cellStyle name="Note 4 2 8 2" xfId="16537" xr:uid="{7705A129-FBD6-4893-8576-8CE1D30F9770}"/>
    <cellStyle name="Note 4 2 9" xfId="6566" xr:uid="{64CA14A5-7B15-42EC-B99D-0A80E1CAC2A4}"/>
    <cellStyle name="Note 4 20" xfId="9796" xr:uid="{604E2EBE-FB21-42BB-A5D8-D558A9A8AEA0}"/>
    <cellStyle name="Note 4 21" xfId="9834" xr:uid="{4F2D39DF-506D-4A33-9D51-A00677067130}"/>
    <cellStyle name="Note 4 3" xfId="4475" xr:uid="{388E3B53-D51C-474D-8AB0-0B44C9E55976}"/>
    <cellStyle name="Note 4 3 10" xfId="8166" xr:uid="{252FC262-CED9-43CB-A712-F252E73A07B8}"/>
    <cellStyle name="Note 4 3 11" xfId="8194" xr:uid="{68B329E0-9082-441B-B64C-25F1EEA96E12}"/>
    <cellStyle name="Note 4 3 12" xfId="8620" xr:uid="{7F828CAD-F457-45EA-8E15-5EA2E25BEE5C}"/>
    <cellStyle name="Note 4 3 13" xfId="8685" xr:uid="{599C851E-8D62-41C8-807B-E0C885D3FAD1}"/>
    <cellStyle name="Note 4 3 14" xfId="7594" xr:uid="{5C974737-2449-4823-8021-9BAD10E0AEF6}"/>
    <cellStyle name="Note 4 3 15" xfId="7976" xr:uid="{D7DEB0ED-CCA3-4241-A98F-8A70B6E41243}"/>
    <cellStyle name="Note 4 3 16" xfId="8251" xr:uid="{738DEFB0-BF30-45AB-93F2-AE5EEBACEA2F}"/>
    <cellStyle name="Note 4 3 17" xfId="8573" xr:uid="{7727CFDD-3C1F-4715-AD63-A5F2FA3B9F89}"/>
    <cellStyle name="Note 4 3 18" xfId="9380" xr:uid="{40D5139D-5AEF-472D-831B-CA6AF65128AE}"/>
    <cellStyle name="Note 4 3 19" xfId="9649" xr:uid="{5F61F2EB-1702-4423-AB49-D48EA09EF698}"/>
    <cellStyle name="Note 4 3 2" xfId="4476" xr:uid="{1C38CDC1-9916-4727-84CE-53B990A10175}"/>
    <cellStyle name="Note 4 3 2 10" xfId="8193" xr:uid="{489571F2-354E-481D-86CF-4E0AD5B5D0EE}"/>
    <cellStyle name="Note 4 3 2 11" xfId="9216" xr:uid="{A44DC9C7-273E-4D0A-89E1-1C16AFEAFEEE}"/>
    <cellStyle name="Note 4 3 2 12" xfId="8181" xr:uid="{1177CE80-7EE3-4A64-A0E7-2DCC1D1D4E6B}"/>
    <cellStyle name="Note 4 3 2 13" xfId="8462" xr:uid="{3E7CDED4-8C97-437A-8D7C-53736068149F}"/>
    <cellStyle name="Note 4 3 2 14" xfId="7869" xr:uid="{41627373-C7D3-4BB7-81D0-FF859E5DBDA0}"/>
    <cellStyle name="Note 4 3 2 15" xfId="9176" xr:uid="{E758C470-BBFF-408E-9DE4-09D978E1785B}"/>
    <cellStyle name="Note 4 3 2 16" xfId="8634" xr:uid="{6D550EBB-1442-4DD8-8262-2AD84DB2F2B5}"/>
    <cellStyle name="Note 4 3 2 17" xfId="8572" xr:uid="{025CF5DE-9E75-4D2C-8ED6-1F761E2AFA42}"/>
    <cellStyle name="Note 4 3 2 18" xfId="8980" xr:uid="{63DAA2B6-3A47-427A-A6A5-8E91DDF7F178}"/>
    <cellStyle name="Note 4 3 2 2" xfId="5913" xr:uid="{5B310487-2EAB-4B8C-B13D-2AE3E80669BE}"/>
    <cellStyle name="Note 4 3 2 2 10" xfId="9157" xr:uid="{F17F7F7E-C164-4E75-9764-9A070E190F00}"/>
    <cellStyle name="Note 4 3 2 2 11" xfId="7933" xr:uid="{BA0A021F-2061-4C69-8FAE-1CACE4B1E26D}"/>
    <cellStyle name="Note 4 3 2 2 12" xfId="7878" xr:uid="{9F2821F7-AA83-43D1-9769-CD969C9098ED}"/>
    <cellStyle name="Note 4 3 2 2 13" xfId="8351" xr:uid="{39C78CE3-F95B-422C-9EF7-4A2D298C4257}"/>
    <cellStyle name="Note 4 3 2 2 14" xfId="8808" xr:uid="{1FCF1110-22A6-443B-88BF-058AF2ED821A}"/>
    <cellStyle name="Note 4 3 2 2 15" xfId="9168" xr:uid="{D6823E27-5444-4F6D-AE4D-15482F70B580}"/>
    <cellStyle name="Note 4 3 2 2 16" xfId="8365" xr:uid="{60832AEF-C236-4B7D-9E07-FA08EAB766C0}"/>
    <cellStyle name="Note 4 3 2 2 17" xfId="8076" xr:uid="{FFEBD9DC-F989-405A-9E41-81BBF6E0C500}"/>
    <cellStyle name="Note 4 3 2 2 2" xfId="6504" xr:uid="{16D9FD31-5BCD-481F-853C-0521EE117A44}"/>
    <cellStyle name="Note 4 3 2 2 2 10" xfId="9598" xr:uid="{85398358-76C2-4D7E-BB45-34FDC9832F61}"/>
    <cellStyle name="Note 4 3 2 2 2 11" xfId="7930" xr:uid="{65EA5C18-8C7F-40F2-8E5A-35D32F360E3C}"/>
    <cellStyle name="Note 4 3 2 2 2 12" xfId="9773" xr:uid="{F1A0EFD9-138C-401B-8FBE-3B05CAD419DC}"/>
    <cellStyle name="Note 4 3 2 2 2 13" xfId="8565" xr:uid="{41A1804D-8810-485F-AD0B-90B6E284B579}"/>
    <cellStyle name="Note 4 3 2 2 2 14" xfId="8787" xr:uid="{23110106-E8E2-421E-9595-627442C79D73}"/>
    <cellStyle name="Note 4 3 2 2 2 15" xfId="9964" xr:uid="{1777CACE-61E8-4343-9DA1-D4A115F7A23E}"/>
    <cellStyle name="Note 4 3 2 2 2 2" xfId="7123" xr:uid="{3FF76316-FB3C-452B-9B2D-36ABE3212926}"/>
    <cellStyle name="Note 4 3 2 2 2 2 2" xfId="18709" xr:uid="{4E426D4F-CADF-4591-8FD4-C607A846C791}"/>
    <cellStyle name="Note 4 3 2 2 2 2 3" xfId="16294" xr:uid="{ECFAF4F1-3C23-4647-87B9-0C31C5253C6D}"/>
    <cellStyle name="Note 4 3 2 2 2 3" xfId="7238" xr:uid="{C7AF5803-8428-4593-BEBD-18A7AFEC471B}"/>
    <cellStyle name="Note 4 3 2 2 2 3 2" xfId="17385" xr:uid="{67C3D1DC-1C43-44F7-82B2-955D6AFFE063}"/>
    <cellStyle name="Note 4 3 2 2 2 4" xfId="7339" xr:uid="{C0BE13D7-A647-4267-890B-F28854BAE8CC}"/>
    <cellStyle name="Note 4 3 2 2 2 4 2" xfId="17155" xr:uid="{2924B81F-5D2D-4A5B-99F1-0FB62DBAB19D}"/>
    <cellStyle name="Note 4 3 2 2 2 5" xfId="7439" xr:uid="{40826EF2-60FB-4DAA-B40C-E9E322885E3B}"/>
    <cellStyle name="Note 4 3 2 2 2 5 2" xfId="18565" xr:uid="{200A72DD-44DE-4419-A1C4-1264A0B826A8}"/>
    <cellStyle name="Note 4 3 2 2 2 6" xfId="7539" xr:uid="{2A2474ED-1B74-4C00-8B1C-BD2F2C6D711A}"/>
    <cellStyle name="Note 4 3 2 2 2 7" xfId="9096" xr:uid="{235A6755-FAA8-4A3C-B982-C3AD73BFAB6C}"/>
    <cellStyle name="Note 4 3 2 2 2 8" xfId="9341" xr:uid="{5AF31032-7CC6-4114-B72D-D96BBC9BFA41}"/>
    <cellStyle name="Note 4 3 2 2 2 9" xfId="9481" xr:uid="{E1935BA9-B5F5-4B50-9B6A-7F8930D93BFF}"/>
    <cellStyle name="Note 4 3 2 2 3" xfId="6946" xr:uid="{930C8D95-1B69-4A88-8348-A62359EF219A}"/>
    <cellStyle name="Note 4 3 2 2 3 2" xfId="18708" xr:uid="{13D73628-EE8A-4AFD-845D-8980181EB08C}"/>
    <cellStyle name="Note 4 3 2 2 3 3" xfId="16293" xr:uid="{0724D673-CFDD-45FC-8E5B-C6430802F432}"/>
    <cellStyle name="Note 4 3 2 2 4" xfId="7026" xr:uid="{CB8D6B9A-4882-4005-A3A9-AC10DD0F01DA}"/>
    <cellStyle name="Note 4 3 2 2 4 2" xfId="17068" xr:uid="{6F24DDD5-1F6C-4B55-B59E-B1F97B935826}"/>
    <cellStyle name="Note 4 3 2 2 5" xfId="6798" xr:uid="{D15766E9-111B-4E6F-A393-A45E0392E456}"/>
    <cellStyle name="Note 4 3 2 2 5 2" xfId="16751" xr:uid="{F0C16109-B525-406D-9D0F-32ADFCB0241A}"/>
    <cellStyle name="Note 4 3 2 2 6" xfId="6567" xr:uid="{78D9DC9B-4E9D-4727-8051-6247721C2193}"/>
    <cellStyle name="Note 4 3 2 2 6 2" xfId="17498" xr:uid="{28BB7052-FE26-4EBD-A561-2EC5F8406CA7}"/>
    <cellStyle name="Note 4 3 2 2 7" xfId="6847" xr:uid="{73222B6D-8C89-472B-B9DF-0A4DDB349BBB}"/>
    <cellStyle name="Note 4 3 2 2 8" xfId="8732" xr:uid="{F97855E5-DC31-4195-9220-54E24D706029}"/>
    <cellStyle name="Note 4 3 2 2 9" xfId="7794" xr:uid="{90F5F94B-91DC-4CDA-A327-7EF580A5CD30}"/>
    <cellStyle name="Note 4 3 2 3" xfId="6449" xr:uid="{7F9DE1AA-EDF3-4A13-945E-8EC57B7AC1E2}"/>
    <cellStyle name="Note 4 3 2 3 10" xfId="9549" xr:uid="{EBE437A9-AB5D-4783-9F00-02ED0F5CEFF4}"/>
    <cellStyle name="Note 4 3 2 3 11" xfId="8482" xr:uid="{AFA8EC82-A8ED-41C7-A778-AF6CF1F96122}"/>
    <cellStyle name="Note 4 3 2 3 12" xfId="9722" xr:uid="{48D43B6D-06CE-4A52-AFFC-3FB2FD2547B2}"/>
    <cellStyle name="Note 4 3 2 3 13" xfId="8616" xr:uid="{F52C8340-5029-41EC-B9EE-DF216FFFD7DC}"/>
    <cellStyle name="Note 4 3 2 3 14" xfId="9174" xr:uid="{CCE091DB-1161-4FF5-B7E4-6E85FFE49C6C}"/>
    <cellStyle name="Note 4 3 2 3 15" xfId="9917" xr:uid="{B7725424-CA63-4F1E-B9EA-E03E52330AEA}"/>
    <cellStyle name="Note 4 3 2 3 2" xfId="7075" xr:uid="{8AAF0C78-8E0C-47B6-AC81-D8B1BF243FA5}"/>
    <cellStyle name="Note 4 3 2 3 2 2" xfId="18710" xr:uid="{837D6131-04CF-4672-BFC3-D848B6C5EA81}"/>
    <cellStyle name="Note 4 3 2 3 2 3" xfId="16295" xr:uid="{34924C79-533D-46DD-BD57-99F4633D32C6}"/>
    <cellStyle name="Note 4 3 2 3 3" xfId="7189" xr:uid="{C1C0CDE2-77A8-4D83-A6CB-789148611738}"/>
    <cellStyle name="Note 4 3 2 3 3 2" xfId="17330" xr:uid="{B596DE53-076E-42E8-8129-FA31228C7770}"/>
    <cellStyle name="Note 4 3 2 3 4" xfId="7292" xr:uid="{313C0478-40FB-47E2-AEE9-27BA6C9A99FC}"/>
    <cellStyle name="Note 4 3 2 3 4 2" xfId="16754" xr:uid="{C2E17161-0BC5-4783-AAE9-1774F83453CB}"/>
    <cellStyle name="Note 4 3 2 3 5" xfId="7392" xr:uid="{F97490BF-3B02-42BA-B12B-09B4A03E0263}"/>
    <cellStyle name="Note 4 3 2 3 5 2" xfId="16630" xr:uid="{77D5CC3F-AD2C-4AB8-A778-89C3152670D2}"/>
    <cellStyle name="Note 4 3 2 3 6" xfId="7492" xr:uid="{8DEA600C-42BF-407E-AD00-BF2D6B364703}"/>
    <cellStyle name="Note 4 3 2 3 7" xfId="9042" xr:uid="{78E6B6BE-C31C-4FA5-A9F5-F7CA4406AD11}"/>
    <cellStyle name="Note 4 3 2 3 8" xfId="9293" xr:uid="{26E263D3-97DC-4FCF-B542-936F8F9EE42C}"/>
    <cellStyle name="Note 4 3 2 3 9" xfId="9429" xr:uid="{DCD8467A-C852-44BB-A95F-3A4B1CEADCA0}"/>
    <cellStyle name="Note 4 3 2 4" xfId="6703" xr:uid="{743E82D4-C1B1-4B46-B22C-2DE12A678CD9}"/>
    <cellStyle name="Note 4 3 2 4 2" xfId="18707" xr:uid="{81720FEC-B43D-4ADB-8984-AA53DC42F701}"/>
    <cellStyle name="Note 4 3 2 4 3" xfId="16292" xr:uid="{8DC089B6-2F6E-4FC1-9383-89E1DDF6BEBF}"/>
    <cellStyle name="Note 4 3 2 5" xfId="6524" xr:uid="{D7B45C1B-8C2C-497B-9D31-8A232ABBF46B}"/>
    <cellStyle name="Note 4 3 2 5 2" xfId="16900" xr:uid="{C22A0AFE-9427-49A2-8088-674FB1BD6E70}"/>
    <cellStyle name="Note 4 3 2 6" xfId="6716" xr:uid="{8D8518B0-9E8B-4609-960D-69EF6C31269A}"/>
    <cellStyle name="Note 4 3 2 6 2" xfId="17152" xr:uid="{C2561857-223E-4851-9138-443B60F2E8EC}"/>
    <cellStyle name="Note 4 3 2 7" xfId="6842" xr:uid="{23130CF9-8754-4DD0-A0BB-D596C017E8A2}"/>
    <cellStyle name="Note 4 3 2 7 2" xfId="16869" xr:uid="{681E8344-6F2E-4B44-842C-0AC37816B69D}"/>
    <cellStyle name="Note 4 3 2 8" xfId="6778" xr:uid="{E0E2ADB8-F0CA-4927-80C3-53D5F0F9C421}"/>
    <cellStyle name="Note 4 3 2 9" xfId="8167" xr:uid="{35A413D6-586E-4022-8DF1-DBA626077C41}"/>
    <cellStyle name="Note 4 3 3" xfId="5912" xr:uid="{09D25851-26DB-4921-B505-C555ADBAA649}"/>
    <cellStyle name="Note 4 3 3 10" xfId="9156" xr:uid="{FD778D3C-3054-47DA-8976-D63E6D13FDFC}"/>
    <cellStyle name="Note 4 3 3 11" xfId="8846" xr:uid="{146B29EB-661E-4DF2-9774-6851AC3570E5}"/>
    <cellStyle name="Note 4 3 3 12" xfId="7886" xr:uid="{661FAB50-40C1-4053-A9EA-E56E427788DE}"/>
    <cellStyle name="Note 4 3 3 13" xfId="7690" xr:uid="{FAE4B1E1-D4A4-4F3B-992C-3F68D7405501}"/>
    <cellStyle name="Note 4 3 3 14" xfId="7712" xr:uid="{985F2F42-D532-4D16-8EBB-FDDB881CA27D}"/>
    <cellStyle name="Note 4 3 3 15" xfId="8829" xr:uid="{C8B05CD0-7CBB-4D5F-8624-EB20C511407C}"/>
    <cellStyle name="Note 4 3 3 16" xfId="8862" xr:uid="{167E37C6-EA5D-40A1-AD7A-6E32BC55C11C}"/>
    <cellStyle name="Note 4 3 3 17" xfId="8378" xr:uid="{B236858B-D8B4-49D1-B596-2C4106155FE3}"/>
    <cellStyle name="Note 4 3 3 2" xfId="6503" xr:uid="{C49C066A-8B6C-4F4C-A03E-9C942A61B02D}"/>
    <cellStyle name="Note 4 3 3 2 10" xfId="9597" xr:uid="{711D6C35-05D0-49CF-A903-3CF747344AA4}"/>
    <cellStyle name="Note 4 3 3 2 11" xfId="7956" xr:uid="{0DCAD01B-7F1E-4758-A765-5D1F175F84F7}"/>
    <cellStyle name="Note 4 3 3 2 12" xfId="9772" xr:uid="{31645616-F38F-4DB6-A356-68374B956F0C}"/>
    <cellStyle name="Note 4 3 3 2 13" xfId="8975" xr:uid="{FB2CDF97-A488-41AA-A070-07DBF3F57CC1}"/>
    <cellStyle name="Note 4 3 3 2 14" xfId="8241" xr:uid="{E5605FEB-6C49-421F-B8CB-DD236FEFCA72}"/>
    <cellStyle name="Note 4 3 3 2 15" xfId="9963" xr:uid="{AF86CB74-F656-4733-928B-997F4FB116B4}"/>
    <cellStyle name="Note 4 3 3 2 2" xfId="7122" xr:uid="{2603386B-B901-467B-B1CE-54292204A6AD}"/>
    <cellStyle name="Note 4 3 3 2 2 2" xfId="18712" xr:uid="{3E4A634A-1D27-4B52-8B3C-CBC19B2D973F}"/>
    <cellStyle name="Note 4 3 3 2 2 3" xfId="16297" xr:uid="{1B00C97F-D907-464B-A603-799EBC089C87}"/>
    <cellStyle name="Note 4 3 3 2 3" xfId="7237" xr:uid="{5D4F42E7-41BB-403A-B0CF-ABDB52B1CCD0}"/>
    <cellStyle name="Note 4 3 3 2 3 2" xfId="17384" xr:uid="{C0C20717-1206-4DE0-8CF8-18494A24A096}"/>
    <cellStyle name="Note 4 3 3 2 4" xfId="7338" xr:uid="{D908DE15-66FE-4293-ABF7-30672AF5A508}"/>
    <cellStyle name="Note 4 3 3 2 4 2" xfId="16753" xr:uid="{A4AA4FF6-C596-4E51-85F5-7122BD3F999F}"/>
    <cellStyle name="Note 4 3 3 2 5" xfId="7438" xr:uid="{2AF25884-2254-4F10-8740-041E43218D9B}"/>
    <cellStyle name="Note 4 3 3 2 5 2" xfId="16870" xr:uid="{5EC0212E-5B85-43A1-97A4-CEEF7BDEAB60}"/>
    <cellStyle name="Note 4 3 3 2 6" xfId="7538" xr:uid="{588D5F42-5BAA-4777-9B74-332DBD0FE29D}"/>
    <cellStyle name="Note 4 3 3 2 7" xfId="9095" xr:uid="{ED446BE0-68B5-4B53-9D76-966864DC2000}"/>
    <cellStyle name="Note 4 3 3 2 8" xfId="9340" xr:uid="{A0F69E50-5023-4877-B060-4C94D9F5AF7D}"/>
    <cellStyle name="Note 4 3 3 2 9" xfId="9480" xr:uid="{C2063E38-DF87-4F32-B005-651BF6899856}"/>
    <cellStyle name="Note 4 3 3 3" xfId="6945" xr:uid="{D25F7928-CDCE-468F-A452-9D21573108A1}"/>
    <cellStyle name="Note 4 3 3 3 2" xfId="18711" xr:uid="{EE2213FD-FB92-4A4D-BB45-080E455DAB55}"/>
    <cellStyle name="Note 4 3 3 3 3" xfId="16296" xr:uid="{775C763F-2617-49F2-94B2-EBCCA4289D0C}"/>
    <cellStyle name="Note 4 3 3 4" xfId="6971" xr:uid="{4D0AE030-D3A8-4DFE-A4E0-371C8AC9FDED}"/>
    <cellStyle name="Note 4 3 3 4 2" xfId="17067" xr:uid="{84BD658C-CFE9-413E-A283-DE02E4D45287}"/>
    <cellStyle name="Note 4 3 3 5" xfId="6891" xr:uid="{F7967BB3-213E-4ED4-968D-563F81DD4E1A}"/>
    <cellStyle name="Note 4 3 3 5 2" xfId="17154" xr:uid="{154EEEB3-EBFC-489A-B8B7-068D7F05BE9E}"/>
    <cellStyle name="Note 4 3 3 6" xfId="7024" xr:uid="{0C063387-7CF7-4EA5-BAFE-6AF1D4982C3B}"/>
    <cellStyle name="Note 4 3 3 6 2" xfId="16871" xr:uid="{714AAC4F-EEDE-43C8-8568-E8E3DA57DFFE}"/>
    <cellStyle name="Note 4 3 3 7" xfId="6660" xr:uid="{36F90179-D7CD-4916-8BF7-08978A3F38F6}"/>
    <cellStyle name="Note 4 3 3 8" xfId="8731" xr:uid="{99959981-5AF0-48DD-93E0-812534F1457F}"/>
    <cellStyle name="Note 4 3 3 9" xfId="7795" xr:uid="{BFBC8540-11C7-4A16-A33B-DB6BD2A20FA6}"/>
    <cellStyle name="Note 4 3 4" xfId="6448" xr:uid="{4ABF7D9C-A25C-4C56-9D12-92BF437874A8}"/>
    <cellStyle name="Note 4 3 4 10" xfId="9548" xr:uid="{A905ED37-BFC6-4A79-B69A-324B4A56DB9F}"/>
    <cellStyle name="Note 4 3 4 11" xfId="9017" xr:uid="{3B00FE23-57C3-42DB-B7C6-897AFBC8741D}"/>
    <cellStyle name="Note 4 3 4 12" xfId="9721" xr:uid="{EF3E4AC5-1245-4431-BF6B-961EE05C20C2}"/>
    <cellStyle name="Note 4 3 4 13" xfId="9182" xr:uid="{0D89211D-C0E9-4DB2-BD39-8B89A56FCC68}"/>
    <cellStyle name="Note 4 3 4 14" xfId="8487" xr:uid="{EF81B346-E4AF-482E-B197-674E3B2A6FA2}"/>
    <cellStyle name="Note 4 3 4 15" xfId="9916" xr:uid="{18684E87-A8EC-4FE5-8132-E6018B48C29D}"/>
    <cellStyle name="Note 4 3 4 2" xfId="7074" xr:uid="{A13E646B-BF8C-43A4-8471-0BF4FECBD19B}"/>
    <cellStyle name="Note 4 3 4 2 2" xfId="18713" xr:uid="{C771DFB6-2CED-4847-BD2B-29BAE9B118A1}"/>
    <cellStyle name="Note 4 3 4 2 3" xfId="16298" xr:uid="{9D0F9DEA-7386-4D72-AF3D-492AC8D7DBBB}"/>
    <cellStyle name="Note 4 3 4 3" xfId="7188" xr:uid="{D6FDACC2-EC46-4990-8D8A-ED11D4EEC59E}"/>
    <cellStyle name="Note 4 3 4 3 2" xfId="17329" xr:uid="{2F8016D1-2811-4895-AEF9-F17E01A60505}"/>
    <cellStyle name="Note 4 3 4 4" xfId="7291" xr:uid="{01097489-C33B-4315-B1B5-FA11510939CC}"/>
    <cellStyle name="Note 4 3 4 4 2" xfId="17153" xr:uid="{73766709-B793-4C11-BDAE-880A4D8ED2FF}"/>
    <cellStyle name="Note 4 3 4 5" xfId="7391" xr:uid="{3040BAF9-AC98-48F5-B9EB-1B2B09EE02E2}"/>
    <cellStyle name="Note 4 3 4 5 2" xfId="16872" xr:uid="{5DF5600C-BFE0-4CAB-BDA8-716E19CC2065}"/>
    <cellStyle name="Note 4 3 4 6" xfId="7491" xr:uid="{B4C8BE0A-9984-4F5E-935F-7BB79373A2ED}"/>
    <cellStyle name="Note 4 3 4 7" xfId="9041" xr:uid="{A9B07704-9293-49BD-9197-66C4C58FD906}"/>
    <cellStyle name="Note 4 3 4 8" xfId="9292" xr:uid="{13EDFFFE-5759-4351-BEA3-8BAE47C6B4B4}"/>
    <cellStyle name="Note 4 3 4 9" xfId="9428" xr:uid="{C189AABB-A51C-44F5-A665-3C83ADF2B860}"/>
    <cellStyle name="Note 4 3 5" xfId="6702" xr:uid="{16FE8118-9BBD-49E8-984D-8FF99CBF4209}"/>
    <cellStyle name="Note 4 3 5 2" xfId="18706" xr:uid="{1CC6240A-5C7C-4AE6-8891-3298418F4008}"/>
    <cellStyle name="Note 4 3 5 3" xfId="16291" xr:uid="{8D68FE6B-0FBA-466E-82EC-F04F1FC26320}"/>
    <cellStyle name="Note 4 3 6" xfId="6527" xr:uid="{521B1194-21A5-4393-B0B5-AD470789029D}"/>
    <cellStyle name="Note 4 3 6 2" xfId="16899" xr:uid="{B7B38A06-2527-4E4E-B724-8CAED25B4E38}"/>
    <cellStyle name="Note 4 3 7" xfId="6866" xr:uid="{BAB343A8-C4F4-4284-BB6D-40445245A552}"/>
    <cellStyle name="Note 4 3 7 2" xfId="17422" xr:uid="{117F0DF2-3F0C-48B7-941D-7EBDB443D378}"/>
    <cellStyle name="Note 4 3 8" xfId="6637" xr:uid="{76B945EA-95D5-47FE-B5AB-EDA9742B88DC}"/>
    <cellStyle name="Note 4 3 8 2" xfId="17050" xr:uid="{BF126A1A-FDE5-4E79-BF02-6DB2F5C2B089}"/>
    <cellStyle name="Note 4 3 9" xfId="6858" xr:uid="{E3627BBD-3933-4FB3-B127-92F160984139}"/>
    <cellStyle name="Note 4 4" xfId="4477" xr:uid="{E5C982E8-A9D6-40A0-91A1-BFB29F642AF6}"/>
    <cellStyle name="Note 4 4 10" xfId="8192" xr:uid="{76486729-67FA-47EC-962C-22F38EBD063C}"/>
    <cellStyle name="Note 4 4 11" xfId="8962" xr:uid="{7B636F9D-D378-4E9E-B4C3-A0655AE23438}"/>
    <cellStyle name="Note 4 4 12" xfId="7925" xr:uid="{8828683E-AAF7-4289-813F-92449214B080}"/>
    <cellStyle name="Note 4 4 13" xfId="8041" xr:uid="{55812237-8DB7-4B23-B906-B99D13DD43DC}"/>
    <cellStyle name="Note 4 4 14" xfId="9500" xr:uid="{FAA5E513-103A-42D4-8DD8-DB6C3F318879}"/>
    <cellStyle name="Note 4 4 15" xfId="8310" xr:uid="{4E0851D8-04E3-4031-9251-2D533DD8F65E}"/>
    <cellStyle name="Note 4 4 16" xfId="7907" xr:uid="{B90637AB-DF80-4DF5-BE89-27D526FFC115}"/>
    <cellStyle name="Note 4 4 17" xfId="9677" xr:uid="{9043A748-35B7-4906-BBD4-49290BD05E78}"/>
    <cellStyle name="Note 4 4 18" xfId="7893" xr:uid="{8F90A2F9-3DAF-4736-B8A5-529943F883D7}"/>
    <cellStyle name="Note 4 4 2" xfId="5914" xr:uid="{F41D39B7-F26D-4B41-B9B2-AFA6EA260B43}"/>
    <cellStyle name="Note 4 4 2 10" xfId="8383" xr:uid="{ADB8A1E7-44C4-4A48-83B3-F06BF60C825C}"/>
    <cellStyle name="Note 4 4 2 11" xfId="7900" xr:uid="{53F33227-1643-4875-B3B2-FA921B7588CD}"/>
    <cellStyle name="Note 4 4 2 12" xfId="7561" xr:uid="{431B75AB-3F01-4BF7-9168-49B29676AAC4}"/>
    <cellStyle name="Note 4 4 2 13" xfId="8524" xr:uid="{940AADD6-1848-4531-A666-E63401B5BE2B}"/>
    <cellStyle name="Note 4 4 2 14" xfId="7940" xr:uid="{67B55702-B4FB-4B45-9EA6-0F1534CFA63F}"/>
    <cellStyle name="Note 4 4 2 15" xfId="8706" xr:uid="{5BE15DD2-F3CE-4593-ABF1-71E036962692}"/>
    <cellStyle name="Note 4 4 2 16" xfId="8715" xr:uid="{8C8B1D18-1CB4-4C81-8801-DEDE2136D306}"/>
    <cellStyle name="Note 4 4 2 17" xfId="8420" xr:uid="{7722EAA1-4787-46A0-B3D0-E047E7ABF0E4}"/>
    <cellStyle name="Note 4 4 2 2" xfId="6505" xr:uid="{448948FA-CC37-4186-902F-AF76252BB394}"/>
    <cellStyle name="Note 4 4 2 2 10" xfId="9599" xr:uid="{98BE52FD-47CE-47A9-88BC-6C04479C8D87}"/>
    <cellStyle name="Note 4 4 2 2 11" xfId="8079" xr:uid="{F18444F5-B44E-4BAC-B314-0DCF5FFE9AED}"/>
    <cellStyle name="Note 4 4 2 2 12" xfId="9774" xr:uid="{92D16F75-FAAB-4939-928D-40D6F3850700}"/>
    <cellStyle name="Note 4 4 2 2 13" xfId="7968" xr:uid="{30F7FEA2-C47E-4CA8-B5DB-A4ACF7B0FC10}"/>
    <cellStyle name="Note 4 4 2 2 14" xfId="9867" xr:uid="{5233245C-9256-48E6-B86C-85156B6D2EC1}"/>
    <cellStyle name="Note 4 4 2 2 15" xfId="9965" xr:uid="{21C03D99-0462-4346-9C96-A631AE28F73B}"/>
    <cellStyle name="Note 4 4 2 2 2" xfId="7124" xr:uid="{F7EB914A-682A-40D5-8DE4-AFCC647E37EE}"/>
    <cellStyle name="Note 4 4 2 2 2 2" xfId="18716" xr:uid="{3A715B61-D843-4CF0-8CD8-910194EA10F3}"/>
    <cellStyle name="Note 4 4 2 2 2 3" xfId="16301" xr:uid="{C7BDB830-B216-46C3-9B5A-3473026C9347}"/>
    <cellStyle name="Note 4 4 2 2 3" xfId="7239" xr:uid="{9586A7A1-BB39-4163-87A4-FE197E4FC8A9}"/>
    <cellStyle name="Note 4 4 2 2 3 2" xfId="17386" xr:uid="{04580232-6F8D-4C52-99E1-DCDE9B11A44B}"/>
    <cellStyle name="Note 4 4 2 2 4" xfId="7340" xr:uid="{81FF5B50-515A-472D-B6BF-5B3C8618C6A8}"/>
    <cellStyle name="Note 4 4 2 2 4 2" xfId="17289" xr:uid="{53CAF532-404F-4FDD-8FD0-BA08FE265934}"/>
    <cellStyle name="Note 4 4 2 2 5" xfId="7440" xr:uid="{B39A88F0-401C-4106-A897-4ED73EB96CDA}"/>
    <cellStyle name="Note 4 4 2 2 5 2" xfId="17103" xr:uid="{4A8C4FA1-F528-403D-A36C-8798B2FFF814}"/>
    <cellStyle name="Note 4 4 2 2 6" xfId="7540" xr:uid="{D2617C40-87D0-4122-B97C-7CFC94875188}"/>
    <cellStyle name="Note 4 4 2 2 7" xfId="9097" xr:uid="{20265865-F36B-4157-83D9-17C942AE8EC8}"/>
    <cellStyle name="Note 4 4 2 2 8" xfId="9342" xr:uid="{1F046268-7E2F-4061-AE6F-41786DDC27FC}"/>
    <cellStyle name="Note 4 4 2 2 9" xfId="9482" xr:uid="{E44CDB4C-CEE5-4878-8D85-22F0751FA225}"/>
    <cellStyle name="Note 4 4 2 3" xfId="6947" xr:uid="{C9FAE1C8-DE6D-4D91-A61F-8C2F66F223C4}"/>
    <cellStyle name="Note 4 4 2 3 2" xfId="18715" xr:uid="{998C761E-7892-43EF-9F9F-781DE95D09F4}"/>
    <cellStyle name="Note 4 4 2 3 3" xfId="16300" xr:uid="{6E1C261A-02D7-4072-93FA-E9167B95D8DB}"/>
    <cellStyle name="Note 4 4 2 4" xfId="6905" xr:uid="{FFC74E8A-E6F0-4CBF-A2C3-6F5F76ACFBD6}"/>
    <cellStyle name="Note 4 4 2 4 2" xfId="17069" xr:uid="{D3CE023B-2B42-43A5-A77D-E757A2AB1BD1}"/>
    <cellStyle name="Note 4 4 2 5" xfId="6578" xr:uid="{873C823B-12F5-477C-B8A4-D875FBDB5A17}"/>
    <cellStyle name="Note 4 4 2 5 2" xfId="17443" xr:uid="{9D2B2082-D159-4BBF-B1C2-03E1A509FAC5}"/>
    <cellStyle name="Note 4 4 2 6" xfId="6638" xr:uid="{CACCD781-85D5-4BC9-A1EF-12435457F745}"/>
    <cellStyle name="Note 4 4 2 6 2" xfId="17016" xr:uid="{0DCF30F8-86F4-4878-8960-02594FED07A2}"/>
    <cellStyle name="Note 4 4 2 7" xfId="6658" xr:uid="{EC743578-039A-436C-8162-795D5F80308A}"/>
    <cellStyle name="Note 4 4 2 8" xfId="8733" xr:uid="{7AAB3EFB-DD52-4947-A77E-6033AAE978AB}"/>
    <cellStyle name="Note 4 4 2 9" xfId="7793" xr:uid="{81A8CA19-4138-4A9B-B909-AA463B8491EB}"/>
    <cellStyle name="Note 4 4 3" xfId="6450" xr:uid="{AC3BDEDC-1496-410E-A3FF-2C81A2BD13B4}"/>
    <cellStyle name="Note 4 4 3 10" xfId="9550" xr:uid="{F0380ECB-62E3-49B2-8FD2-E44503F90A9D}"/>
    <cellStyle name="Note 4 4 3 11" xfId="8058" xr:uid="{3E9369AA-C937-4D14-8D89-75FC08426C30}"/>
    <cellStyle name="Note 4 4 3 12" xfId="9723" xr:uid="{51A5EDA7-717E-45A1-946D-D6929C5E5846}"/>
    <cellStyle name="Note 4 4 3 13" xfId="9445" xr:uid="{68DB426C-03AE-41E1-9D44-73A618864D31}"/>
    <cellStyle name="Note 4 4 3 14" xfId="8564" xr:uid="{6B49971A-829A-455E-9540-8C06F7BF22B4}"/>
    <cellStyle name="Note 4 4 3 15" xfId="9918" xr:uid="{70D348A4-589E-4F90-9B61-1DC8842AF658}"/>
    <cellStyle name="Note 4 4 3 2" xfId="7076" xr:uid="{A28D583F-29E8-4876-B31D-6E2435B19AE8}"/>
    <cellStyle name="Note 4 4 3 2 2" xfId="18717" xr:uid="{EC41AE51-F96D-4487-A787-D88D4F471F8C}"/>
    <cellStyle name="Note 4 4 3 2 3" xfId="16302" xr:uid="{6291279F-A48B-4DD3-A6A2-4280FEE0E315}"/>
    <cellStyle name="Note 4 4 3 3" xfId="7190" xr:uid="{74F68284-E83D-4942-865E-ADEAF380BD04}"/>
    <cellStyle name="Note 4 4 3 3 2" xfId="17331" xr:uid="{71364D08-53AF-415C-A12B-00CB24246282}"/>
    <cellStyle name="Note 4 4 3 4" xfId="7293" xr:uid="{F571F76A-8CB7-4E5D-A29E-FCA3BBAFD775}"/>
    <cellStyle name="Note 4 4 3 4 2" xfId="17105" xr:uid="{015BC710-DAC8-4B67-8D50-4F8FE1992093}"/>
    <cellStyle name="Note 4 4 3 5" xfId="7393" xr:uid="{D2459996-7DAF-49AA-8CCF-5B439678CB40}"/>
    <cellStyle name="Note 4 4 3 5 2" xfId="16875" xr:uid="{48053589-62AE-4CC9-A9E9-A63D6E1A7319}"/>
    <cellStyle name="Note 4 4 3 6" xfId="7493" xr:uid="{90312A94-4DDD-450B-B5B2-A984D816F214}"/>
    <cellStyle name="Note 4 4 3 7" xfId="9043" xr:uid="{9119E4DA-F226-4FA5-8BEF-1C13B4820274}"/>
    <cellStyle name="Note 4 4 3 8" xfId="9294" xr:uid="{9D862D89-9C74-4842-894E-7B2F780C1D39}"/>
    <cellStyle name="Note 4 4 3 9" xfId="9430" xr:uid="{8C58B34E-7F22-479B-80EE-0C22B894F61B}"/>
    <cellStyle name="Note 4 4 4" xfId="6704" xr:uid="{CCD2FA9F-965E-44EE-9C06-85E178E8929C}"/>
    <cellStyle name="Note 4 4 4 2" xfId="18714" xr:uid="{FB9FDE04-C2F7-414C-953A-AD0ECDC97860}"/>
    <cellStyle name="Note 4 4 4 3" xfId="16299" xr:uid="{170F3B53-1038-4CBA-876F-10E1794E8C5A}"/>
    <cellStyle name="Note 4 4 5" xfId="3321" xr:uid="{9C02D813-6CB7-4216-BE58-DFE167225A05}"/>
    <cellStyle name="Note 4 4 5 2" xfId="16901" xr:uid="{E5C7163E-274E-4438-B24C-A55D3DB3BA13}"/>
    <cellStyle name="Note 4 4 6" xfId="6871" xr:uid="{D0588F0A-44EA-4AF6-9170-6C7BDA73C333}"/>
    <cellStyle name="Note 4 4 6 2" xfId="16752" xr:uid="{843F25F8-D9A0-4B3C-B62C-0B8E4CDE444F}"/>
    <cellStyle name="Note 4 4 7" xfId="6730" xr:uid="{5AAEE9BF-2824-4100-BB65-841497A4583B}"/>
    <cellStyle name="Note 4 4 7 2" xfId="16873" xr:uid="{45F58075-EC01-4A50-B05F-8A4FA142C280}"/>
    <cellStyle name="Note 4 4 8" xfId="6782" xr:uid="{B0DCEC52-EC51-4653-BA21-AE9AD17DB652}"/>
    <cellStyle name="Note 4 4 9" xfId="8168" xr:uid="{685E5740-4DB5-44BB-898C-2672CA3AC427}"/>
    <cellStyle name="Note 4 5" xfId="5909" xr:uid="{0AD19572-E769-42BE-85CA-6C51DB89687C}"/>
    <cellStyle name="Note 4 5 10" xfId="8382" xr:uid="{1AF6CD43-0DB8-4158-9BB2-BCFFA2C8EF8E}"/>
    <cellStyle name="Note 4 5 11" xfId="8002" xr:uid="{8B73020E-F37B-43DD-9CC3-8B878538CB38}"/>
    <cellStyle name="Note 4 5 12" xfId="9629" xr:uid="{46A265A2-D7D5-43DF-9CF1-B96CAC91AAAE}"/>
    <cellStyle name="Note 4 5 13" xfId="8513" xr:uid="{84434C7C-D450-4C64-B254-5C21671D1234}"/>
    <cellStyle name="Note 4 5 14" xfId="9802" xr:uid="{384CA47B-4663-4DBE-8C02-72F21B354A3C}"/>
    <cellStyle name="Note 4 5 15" xfId="9836" xr:uid="{AFD694BD-E118-4715-B196-D3666D822B62}"/>
    <cellStyle name="Note 4 5 16" xfId="8303" xr:uid="{7AC4AFC1-70AB-4789-B75A-6D237190CF83}"/>
    <cellStyle name="Note 4 5 17" xfId="7932" xr:uid="{3E527A7B-5CF2-4AC1-91F8-F48812C18673}"/>
    <cellStyle name="Note 4 5 2" xfId="6500" xr:uid="{695BE386-0B9C-4D6E-84FE-C10B8B7FAF09}"/>
    <cellStyle name="Note 4 5 2 10" xfId="9594" xr:uid="{B14E5EA6-A69C-4FCC-B177-20CFC07BF46D}"/>
    <cellStyle name="Note 4 5 2 11" xfId="7945" xr:uid="{168F0312-6EFB-4643-92CC-4E25EAB85226}"/>
    <cellStyle name="Note 4 5 2 12" xfId="9769" xr:uid="{8E1A0967-4345-46FA-A0D0-BA6846D53631}"/>
    <cellStyle name="Note 4 5 2 13" xfId="8005" xr:uid="{947FC00F-D13D-4D2E-8A90-6804456971FD}"/>
    <cellStyle name="Note 4 5 2 14" xfId="8343" xr:uid="{E1AEA013-7009-40C8-8799-82C4751971E1}"/>
    <cellStyle name="Note 4 5 2 15" xfId="9960" xr:uid="{3F468B8B-BB8F-4C0F-AA37-6B0526C79FB6}"/>
    <cellStyle name="Note 4 5 2 2" xfId="7119" xr:uid="{93F075B3-21AC-446C-BBDC-053BE9DFAFE0}"/>
    <cellStyle name="Note 4 5 2 2 2" xfId="18719" xr:uid="{AC839193-3061-416C-B468-4118E3FA0A45}"/>
    <cellStyle name="Note 4 5 2 2 3" xfId="16304" xr:uid="{C34CF905-79C4-4196-969E-2CE7703C89C1}"/>
    <cellStyle name="Note 4 5 2 3" xfId="7234" xr:uid="{4DA8BCEE-16B6-463D-A509-48A538B0657B}"/>
    <cellStyle name="Note 4 5 2 3 2" xfId="17381" xr:uid="{8A392E92-2B2B-40E9-AA23-30420E122327}"/>
    <cellStyle name="Note 4 5 2 4" xfId="7335" xr:uid="{D5021EFB-FE43-47DA-BAD3-563329087D72}"/>
    <cellStyle name="Note 4 5 2 4 2" xfId="17151" xr:uid="{9B69346B-862B-4B40-BBE8-8EBA99F7BB16}"/>
    <cellStyle name="Note 4 5 2 5" xfId="7435" xr:uid="{EA163B59-396A-4BE7-995C-CCDFD5CC5BB7}"/>
    <cellStyle name="Note 4 5 2 5 2" xfId="17086" xr:uid="{4A1B0232-61DC-45EF-A636-AC1746872C77}"/>
    <cellStyle name="Note 4 5 2 6" xfId="7535" xr:uid="{72322B80-F53D-46DC-9CF9-6D625CA0221E}"/>
    <cellStyle name="Note 4 5 2 7" xfId="9092" xr:uid="{177069EE-B2D4-4A91-A4E2-C9FCAE1C5FBF}"/>
    <cellStyle name="Note 4 5 2 8" xfId="9337" xr:uid="{B162FBD1-EB4A-46DF-AE53-5A828A017044}"/>
    <cellStyle name="Note 4 5 2 9" xfId="9477" xr:uid="{C70CD566-33FE-4F5C-AE85-65BF101B5E9C}"/>
    <cellStyle name="Note 4 5 3" xfId="6942" xr:uid="{C6D75DD8-3845-43CA-9AB8-180274595F88}"/>
    <cellStyle name="Note 4 5 3 2" xfId="18718" xr:uid="{F0FE7AE6-5515-4DF1-9649-D337501AB78C}"/>
    <cellStyle name="Note 4 5 3 3" xfId="16303" xr:uid="{91855493-3B0F-4407-9FB4-6388AC143CA1}"/>
    <cellStyle name="Note 4 5 4" xfId="6991" xr:uid="{4ABE572F-7488-4FCE-8DD2-ED62EDC762D2}"/>
    <cellStyle name="Note 4 5 4 2" xfId="17064" xr:uid="{9200231E-A1EE-48C8-A952-ED81AEDEFD95}"/>
    <cellStyle name="Note 4 5 5" xfId="6884" xr:uid="{87ECDEC0-A02A-4461-B7C8-5AB959EA9178}"/>
    <cellStyle name="Note 4 5 5 2" xfId="16749" xr:uid="{79CB3E9C-F9A9-4897-B22D-6B6D2489EC3A}"/>
    <cellStyle name="Note 4 5 6" xfId="7031" xr:uid="{92CE0732-4446-4697-8686-8E155BEA22EC}"/>
    <cellStyle name="Note 4 5 6 2" xfId="17003" xr:uid="{4C350BCD-389C-4EB6-9560-0D1021540BAD}"/>
    <cellStyle name="Note 4 5 7" xfId="6894" xr:uid="{F47DA15B-9C47-404B-AF91-CAFEFAA8A7A0}"/>
    <cellStyle name="Note 4 5 8" xfId="8728" xr:uid="{7FC1B099-7D8F-47C8-8B46-38589BFBBF01}"/>
    <cellStyle name="Note 4 5 9" xfId="7798" xr:uid="{026B6BA9-1215-418A-8223-CA625832C1AF}"/>
    <cellStyle name="Note 4 6" xfId="6445" xr:uid="{D07AA367-811E-4E30-92CB-7935D0D733DA}"/>
    <cellStyle name="Note 4 6 10" xfId="9545" xr:uid="{AA3482E1-937A-4DF4-8BE8-51FB6813F601}"/>
    <cellStyle name="Note 4 6 11" xfId="8480" xr:uid="{974D4F69-3EF7-4678-B5C0-26B893B934DC}"/>
    <cellStyle name="Note 4 6 12" xfId="9718" xr:uid="{7BFB58EF-DEC1-40F9-8FC8-9BBF789B82FC}"/>
    <cellStyle name="Note 4 6 13" xfId="8861" xr:uid="{660FBB9D-3395-4AE4-96F7-4BA3D93FEFE4}"/>
    <cellStyle name="Note 4 6 14" xfId="9355" xr:uid="{86C581A9-136D-4776-95A3-6EC5E7E9999F}"/>
    <cellStyle name="Note 4 6 15" xfId="9913" xr:uid="{66CA06C6-8337-45F7-BC90-3D9255DAA823}"/>
    <cellStyle name="Note 4 6 2" xfId="7071" xr:uid="{2D3F0CA4-4026-44D0-9D0D-688F32F5FC2A}"/>
    <cellStyle name="Note 4 6 2 2" xfId="18720" xr:uid="{338E278C-4147-4FD3-AFC6-6A4383F9C73C}"/>
    <cellStyle name="Note 4 6 2 3" xfId="16305" xr:uid="{1DEE9CD6-9BD8-47CF-96DA-995DD24EEB49}"/>
    <cellStyle name="Note 4 6 3" xfId="7185" xr:uid="{66DF9009-4DF4-4D00-A6C7-91AD68E81EC4}"/>
    <cellStyle name="Note 4 6 3 2" xfId="17326" xr:uid="{457D39F2-324B-41EA-97FF-D51E75572431}"/>
    <cellStyle name="Note 4 6 4" xfId="7288" xr:uid="{4D5101F1-99A9-4887-BFAD-308CF76AD067}"/>
    <cellStyle name="Note 4 6 4 2" xfId="16750" xr:uid="{33B27451-ADE2-4E48-96B7-0C249C43B681}"/>
    <cellStyle name="Note 4 6 5" xfId="7388" xr:uid="{9B273315-0596-45BA-B24C-D662D8AE3A74}"/>
    <cellStyle name="Note 4 6 5 2" xfId="17004" xr:uid="{D54AEEB0-BBCE-4839-BD98-932FC103541F}"/>
    <cellStyle name="Note 4 6 6" xfId="7488" xr:uid="{A5CBBFA8-5E7F-4073-A92C-AB59F5A71C6D}"/>
    <cellStyle name="Note 4 6 7" xfId="9038" xr:uid="{D29F2982-5E02-475D-B4DB-5BE0EA87B40D}"/>
    <cellStyle name="Note 4 6 8" xfId="9289" xr:uid="{5D2B6A01-E957-4D49-A60A-4CAA79BFBF48}"/>
    <cellStyle name="Note 4 6 9" xfId="9425" xr:uid="{BD1B2B70-D8D2-41FC-B287-1158A2B029D6}"/>
    <cellStyle name="Note 4 7" xfId="6699" xr:uid="{B1BE4B6A-CBA3-49B2-B5AF-25146537EDF3}"/>
    <cellStyle name="Note 4 7 2" xfId="18697" xr:uid="{B9652C46-F66E-4C4B-A1C4-8E76BE7E6D81}"/>
    <cellStyle name="Note 4 7 3" xfId="16282" xr:uid="{98B06046-B78E-468B-9746-20784BD3BC96}"/>
    <cellStyle name="Note 4 8" xfId="6742" xr:uid="{42E82BA7-21AA-420C-9EF5-6724A976CADF}"/>
    <cellStyle name="Note 4 8 2" xfId="16896" xr:uid="{566F9960-7ADB-43A0-B066-C46003F6227E}"/>
    <cellStyle name="Note 4 9" xfId="6715" xr:uid="{AC8484B0-D035-4AB4-8088-58D2F827F8E7}"/>
    <cellStyle name="Note 4 9 2" xfId="17158" xr:uid="{1F189E13-B3AA-4B37-8716-C649FEBD1370}"/>
    <cellStyle name="Note 5" xfId="5771" xr:uid="{400C3CD3-5D57-497D-BEEA-2E1BE4F0886F}"/>
    <cellStyle name="Note 5 2" xfId="5942" xr:uid="{EC5453F8-FE0B-4901-B29E-BEDC5C40B1FD}"/>
    <cellStyle name="Note 6" xfId="5792" xr:uid="{4352ADD0-F862-4904-B54D-06A7D246B6EF}"/>
    <cellStyle name="Output" xfId="5" builtinId="21" customBuiltin="1"/>
    <cellStyle name="Output 2" xfId="4478" xr:uid="{68220D70-8D26-4EA3-8227-FE737983EA61}"/>
    <cellStyle name="Output 2 10" xfId="8169" xr:uid="{8A76F8CF-2177-43F2-B0C2-0A137C895515}"/>
    <cellStyle name="Output 2 11" xfId="8191" xr:uid="{EC41753B-1582-41BA-8D35-78E0FAB874C3}"/>
    <cellStyle name="Output 2 12" xfId="9215" xr:uid="{F7088941-252E-4217-B69D-D5CE3EF190E8}"/>
    <cellStyle name="Output 2 13" xfId="8823" xr:uid="{3910938A-76AE-45E0-907A-52B4F94A3F32}"/>
    <cellStyle name="Output 2 14" xfId="7961" xr:uid="{494A68E6-110C-422A-A348-67F7614F5B08}"/>
    <cellStyle name="Output 2 15" xfId="7785" xr:uid="{364EBAA0-1E62-4AD7-BF01-AD10E4388584}"/>
    <cellStyle name="Output 2 16" xfId="8369" xr:uid="{C6FD8D06-771A-4EA0-9E7B-7B25476B9EC2}"/>
    <cellStyle name="Output 2 17" xfId="7663" xr:uid="{1F15CDE1-1D41-41E8-8CB2-51630F832DCD}"/>
    <cellStyle name="Output 2 18" xfId="8437" xr:uid="{58EE6FDC-BBB3-47A2-B274-267E89D8B122}"/>
    <cellStyle name="Output 2 19" xfId="8031" xr:uid="{56F303F9-7E3B-4953-AF3D-3BCC3E2CBBE4}"/>
    <cellStyle name="Output 2 2" xfId="4479" xr:uid="{929A2ED1-73E9-44E2-BD13-210E451BED13}"/>
    <cellStyle name="Output 2 2 10" xfId="8190" xr:uid="{0A483CB4-BD2D-4AC3-954B-F8DE3DBDCED8}"/>
    <cellStyle name="Output 2 2 11" xfId="8960" xr:uid="{14CC8B9E-8001-4445-9AFE-91E51611CE95}"/>
    <cellStyle name="Output 2 2 12" xfId="7887" xr:uid="{F2B0F93E-C4F8-439D-80C0-3FD2FB0CF7CE}"/>
    <cellStyle name="Output 2 2 13" xfId="9018" xr:uid="{CCAC3491-C3D3-41A9-AF69-1ECCF7D2C0D6}"/>
    <cellStyle name="Output 2 2 14" xfId="8322" xr:uid="{B2B9BB5B-192B-4FE8-9900-08E9D59950D5}"/>
    <cellStyle name="Output 2 2 15" xfId="8597" xr:uid="{A8610474-D578-4B9D-8A36-644718F687A5}"/>
    <cellStyle name="Output 2 2 16" xfId="7662" xr:uid="{4F5189E5-C954-4C28-B134-AD962D9429D8}"/>
    <cellStyle name="Output 2 2 17" xfId="9810" xr:uid="{9CFA20CB-1AE1-4813-8B0C-A51B70F99225}"/>
    <cellStyle name="Output 2 2 18" xfId="8035" xr:uid="{FFB453AC-BF74-4180-9446-B81C7263A07F}"/>
    <cellStyle name="Output 2 2 2" xfId="5916" xr:uid="{4D4FEE39-F756-4E9F-B030-FBDDA68F28BB}"/>
    <cellStyle name="Output 2 2 2 10" xfId="9130" xr:uid="{D718CE11-7A01-49D6-8A3F-4191CE443AEB}"/>
    <cellStyle name="Output 2 2 2 11" xfId="7896" xr:uid="{1286542C-A9B3-441A-B0B8-5F7ACACA24FB}"/>
    <cellStyle name="Output 2 2 2 12" xfId="8298" xr:uid="{2C5ED1AA-8406-4F81-922F-8C6D0D8B0130}"/>
    <cellStyle name="Output 2 2 2 13" xfId="8618" xr:uid="{037DBEE7-7E49-4D20-AE57-2F04BB092786}"/>
    <cellStyle name="Output 2 2 2 14" xfId="7848" xr:uid="{7E9CD931-3A57-41EC-B514-76E557EE37D3}"/>
    <cellStyle name="Output 2 2 2 15" xfId="8423" xr:uid="{0D52E25E-D9DC-4B16-833A-D6913A03D102}"/>
    <cellStyle name="Output 2 2 2 16" xfId="8757" xr:uid="{EB1078A9-73A8-4DDE-A7F2-3655C844658D}"/>
    <cellStyle name="Output 2 2 2 17" xfId="8067" xr:uid="{C846BF77-7E74-42E1-801E-0FF6CBE03BD6}"/>
    <cellStyle name="Output 2 2 2 2" xfId="6507" xr:uid="{8C14DEB3-7D31-4BEF-BE5B-4BEA064BA4E6}"/>
    <cellStyle name="Output 2 2 2 2 10" xfId="7958" xr:uid="{726AC11F-CEC8-49A4-8C63-932C58A03E3F}"/>
    <cellStyle name="Output 2 2 2 2 11" xfId="9776" xr:uid="{05431032-9A18-405C-8DD3-982AC0FC23E2}"/>
    <cellStyle name="Output 2 2 2 2 12" xfId="7975" xr:uid="{2DE0533D-D597-4C74-B821-587BD02ABC3D}"/>
    <cellStyle name="Output 2 2 2 2 13" xfId="9869" xr:uid="{AFCA426F-F730-44A3-AF7F-E559B8728ACC}"/>
    <cellStyle name="Output 2 2 2 2 14" xfId="9967" xr:uid="{6B324192-C3D7-4763-BB87-E975844E4CC0}"/>
    <cellStyle name="Output 2 2 2 2 2" xfId="7126" xr:uid="{23C6C89D-57B9-4B8C-9BE3-37B1FFD458D5}"/>
    <cellStyle name="Output 2 2 2 2 2 2" xfId="18724" xr:uid="{8EC6DE99-A89A-4E01-BF91-4B41C04EB280}"/>
    <cellStyle name="Output 2 2 2 2 2 3" xfId="16309" xr:uid="{159305B6-B611-4A64-9131-26CBCF443072}"/>
    <cellStyle name="Output 2 2 2 2 3" xfId="7241" xr:uid="{F92B7F94-C7AC-4864-B01C-3ACDBB860054}"/>
    <cellStyle name="Output 2 2 2 2 3 2" xfId="17388" xr:uid="{D784F752-B035-40AC-BE23-8A6FCF2FAA9D}"/>
    <cellStyle name="Output 2 2 2 2 4" xfId="7342" xr:uid="{E8AEB6E4-5A1D-4A54-B6EE-73CBC4DBA592}"/>
    <cellStyle name="Output 2 2 2 2 4 2" xfId="17414" xr:uid="{60813FC1-0D46-43DC-8CA3-E396F32E568B}"/>
    <cellStyle name="Output 2 2 2 2 5" xfId="7442" xr:uid="{3F810C03-7A67-4D99-8A08-D7F6FC766AF5}"/>
    <cellStyle name="Output 2 2 2 2 5 2" xfId="16566" xr:uid="{35BCD280-2C94-481F-BAC8-27EA4244CCD7}"/>
    <cellStyle name="Output 2 2 2 2 6" xfId="7542" xr:uid="{E43F8464-C86C-4929-9CB5-C1F4B9FF9F61}"/>
    <cellStyle name="Output 2 2 2 2 7" xfId="9099" xr:uid="{77A8BDB5-124F-4EE2-998D-E3DE32F83821}"/>
    <cellStyle name="Output 2 2 2 2 8" xfId="9484" xr:uid="{AE9792AF-8D26-4A2F-9324-02330F42BCA5}"/>
    <cellStyle name="Output 2 2 2 2 9" xfId="9601" xr:uid="{738911FC-A1A9-4C9B-B097-EC11DD8568F8}"/>
    <cellStyle name="Output 2 2 2 3" xfId="6949" xr:uid="{FA104CB9-10BD-4303-958B-5A42969396B9}"/>
    <cellStyle name="Output 2 2 2 3 2" xfId="18723" xr:uid="{7E4CDA49-89AD-4F20-95A6-13D2E9DD2785}"/>
    <cellStyle name="Output 2 2 2 3 3" xfId="16308" xr:uid="{6C75CCC8-898B-4D6C-83FD-9160E182EFA5}"/>
    <cellStyle name="Output 2 2 2 4" xfId="6568" xr:uid="{0ECE1042-6715-4F43-99EB-E3F58EFB5195}"/>
    <cellStyle name="Output 2 2 2 4 2" xfId="17071" xr:uid="{DDA22E5B-FB41-4D1C-ADE4-5966FA91DF4F}"/>
    <cellStyle name="Output 2 2 2 5" xfId="6907" xr:uid="{F50E137D-2642-49D0-A404-EAEE1D8672FF}"/>
    <cellStyle name="Output 2 2 2 5 2" xfId="17452" xr:uid="{ADFF487E-2071-476F-B72A-714EC15D5B13}"/>
    <cellStyle name="Output 2 2 2 6" xfId="6819" xr:uid="{DFF8952E-D6D6-462F-9836-C4A68CE89732}"/>
    <cellStyle name="Output 2 2 2 6 2" xfId="16565" xr:uid="{63A22941-93D3-4364-8313-2E06ACEA79E8}"/>
    <cellStyle name="Output 2 2 2 7" xfId="6975" xr:uid="{6C746843-F1A3-4DB1-8DB5-44C53C80783E}"/>
    <cellStyle name="Output 2 2 2 8" xfId="8735" xr:uid="{2733F8C5-924B-4EBF-B1A7-10150D141439}"/>
    <cellStyle name="Output 2 2 2 9" xfId="7791" xr:uid="{3FF2A76F-8D67-4E3E-A2AE-68F188176604}"/>
    <cellStyle name="Output 2 2 3" xfId="6452" xr:uid="{E0308D67-FD70-4FEF-AC68-588B4C2712E7}"/>
    <cellStyle name="Output 2 2 3 10" xfId="8419" xr:uid="{E11F4417-131F-40AC-B6A2-DB372A95E2E7}"/>
    <cellStyle name="Output 2 2 3 11" xfId="9725" xr:uid="{CE117E3B-F940-49C8-A7D8-44D0D646787D}"/>
    <cellStyle name="Output 2 2 3 12" xfId="7832" xr:uid="{BCF16741-FCFD-4C18-A315-441EDF2214DE}"/>
    <cellStyle name="Output 2 2 3 13" xfId="8672" xr:uid="{37B9C057-6124-4882-94BC-C55D78DB6364}"/>
    <cellStyle name="Output 2 2 3 14" xfId="9920" xr:uid="{0E9A3210-12F3-4C6F-B0B4-6162D6A18792}"/>
    <cellStyle name="Output 2 2 3 2" xfId="7078" xr:uid="{891C434B-ACF9-4779-ABD6-F50F8E4049C8}"/>
    <cellStyle name="Output 2 2 3 2 2" xfId="18725" xr:uid="{3C881D92-8104-4C77-819E-7FAB16AC2412}"/>
    <cellStyle name="Output 2 2 3 2 3" xfId="16310" xr:uid="{D37F3B13-0CF2-4833-A699-94E2F5B55B74}"/>
    <cellStyle name="Output 2 2 3 3" xfId="7192" xr:uid="{EC128A6F-9F24-4DF2-828D-97751B8C4603}"/>
    <cellStyle name="Output 2 2 3 3 2" xfId="17333" xr:uid="{33EE5B15-E7DB-4D66-8E84-A66A9CC5E852}"/>
    <cellStyle name="Output 2 2 3 4" xfId="7295" xr:uid="{88BB4DCB-6F70-449F-9557-FC5BFF127B83}"/>
    <cellStyle name="Output 2 2 3 4 2" xfId="17295" xr:uid="{FBD283A3-2476-4210-8067-3221EFCAD5D4}"/>
    <cellStyle name="Output 2 2 3 5" xfId="7395" xr:uid="{D1795C67-0A5F-4626-8CBA-38E6DBDB48D7}"/>
    <cellStyle name="Output 2 2 3 5 2" xfId="17013" xr:uid="{4726F5C6-A32C-41A5-AD5D-C54C864751CC}"/>
    <cellStyle name="Output 2 2 3 6" xfId="7495" xr:uid="{091DBC3F-64B6-471E-8949-D8881DB43FDF}"/>
    <cellStyle name="Output 2 2 3 7" xfId="9045" xr:uid="{9CDDC3C8-4A5B-4D17-ADC1-88607492E5F6}"/>
    <cellStyle name="Output 2 2 3 8" xfId="9432" xr:uid="{386E635D-8442-47EF-A111-C4327E4A257F}"/>
    <cellStyle name="Output 2 2 3 9" xfId="9552" xr:uid="{44FCCD96-3630-4155-A9C5-137165D0D4CB}"/>
    <cellStyle name="Output 2 2 4" xfId="6706" xr:uid="{CC5E6557-138E-4C36-BB53-799D4FD1C7BE}"/>
    <cellStyle name="Output 2 2 4 2" xfId="18722" xr:uid="{289FB6A4-A50B-422F-92EA-395C7F333851}"/>
    <cellStyle name="Output 2 2 4 3" xfId="16307" xr:uid="{98CCA916-3460-46DB-808B-51366C823BE7}"/>
    <cellStyle name="Output 2 2 5" xfId="6740" xr:uid="{EE6A0416-8064-41E4-8586-D58EEE4262B7}"/>
    <cellStyle name="Output 2 2 5 2" xfId="16903" xr:uid="{94858CC0-A267-44C0-B7CE-BDC550352439}"/>
    <cellStyle name="Output 2 2 6" xfId="6893" xr:uid="{B815814D-6E30-4FEF-9B39-D3783B4CBC8A}"/>
    <cellStyle name="Output 2 2 6 2" xfId="16572" xr:uid="{836053FF-B91E-423C-AA5D-84F998C426E2}"/>
    <cellStyle name="Output 2 2 7" xfId="6522" xr:uid="{80A764EB-F3EB-4F25-AF4F-57E9CBA1AF53}"/>
    <cellStyle name="Output 2 2 7 2" xfId="17007" xr:uid="{FB04885B-E250-48AB-A0F8-554D55192F79}"/>
    <cellStyle name="Output 2 2 8" xfId="6725" xr:uid="{E6C6051B-793A-430C-A455-FFCB629C430D}"/>
    <cellStyle name="Output 2 2 9" xfId="8170" xr:uid="{E8E028D9-143D-4A2A-B6DB-36996E20E49B}"/>
    <cellStyle name="Output 2 3" xfId="5915" xr:uid="{AEAB1642-D266-4201-A870-9F745B43AB35}"/>
    <cellStyle name="Output 2 3 10" xfId="9255" xr:uid="{44BF41C4-C1E5-4022-AA1D-72DAB7CD8147}"/>
    <cellStyle name="Output 2 3 11" xfId="7897" xr:uid="{2C16804A-5D1D-4AA9-9BA3-96F7C2CE447A}"/>
    <cellStyle name="Output 2 3 12" xfId="8020" xr:uid="{E1D2C331-B784-430F-A679-FC62C2DE64AD}"/>
    <cellStyle name="Output 2 3 13" xfId="8461" xr:uid="{EEB96C2E-60FC-4E7B-A6DF-795D1B54F576}"/>
    <cellStyle name="Output 2 3 14" xfId="8848" xr:uid="{D6DA1AB9-7257-4CE6-9C47-68C706160D6B}"/>
    <cellStyle name="Output 2 3 15" xfId="8255" xr:uid="{E920BE9B-1D7D-4AFC-93E2-81F0EADE055B}"/>
    <cellStyle name="Output 2 3 16" xfId="9792" xr:uid="{50975938-8D06-4276-8696-EF08426B60D3}"/>
    <cellStyle name="Output 2 3 17" xfId="7622" xr:uid="{D9184B07-7133-4609-95A7-8B656471B7CE}"/>
    <cellStyle name="Output 2 3 2" xfId="6506" xr:uid="{38EF71CB-B962-438B-A056-C9C3AC0E2DC2}"/>
    <cellStyle name="Output 2 3 2 10" xfId="7952" xr:uid="{62BD7D9C-1349-4961-89CC-BA790140BD59}"/>
    <cellStyle name="Output 2 3 2 11" xfId="9775" xr:uid="{70EFDB37-625F-4EB3-BED9-B29F36BE1CC6}"/>
    <cellStyle name="Output 2 3 2 12" xfId="8231" xr:uid="{2BB75263-A58E-404D-9382-FFAC7A81310E}"/>
    <cellStyle name="Output 2 3 2 13" xfId="9868" xr:uid="{22739326-4657-4E91-A279-4C6CC3B08724}"/>
    <cellStyle name="Output 2 3 2 14" xfId="9966" xr:uid="{C2CBB616-3D81-462E-8B02-9F15B6CC5134}"/>
    <cellStyle name="Output 2 3 2 2" xfId="7125" xr:uid="{D472B25F-661F-4A11-AB69-627F6361A6F5}"/>
    <cellStyle name="Output 2 3 2 2 2" xfId="18727" xr:uid="{948ED82E-50AA-43E7-8DF7-7F4F43E60CB1}"/>
    <cellStyle name="Output 2 3 2 2 3" xfId="16312" xr:uid="{AA06AAE8-A40A-43D5-9E49-A0E9346B75A1}"/>
    <cellStyle name="Output 2 3 2 3" xfId="7240" xr:uid="{3233B442-F072-4FEE-866D-994E5A645849}"/>
    <cellStyle name="Output 2 3 2 3 2" xfId="17387" xr:uid="{C8F9DAFC-5D80-4267-9498-EF34AF728E81}"/>
    <cellStyle name="Output 2 3 2 4" xfId="7341" xr:uid="{5B9C7CDC-8422-4B78-9691-FBE7E13CFB3A}"/>
    <cellStyle name="Output 2 3 2 4 2" xfId="17248" xr:uid="{B5D7377F-FE31-4D2C-92E1-EC150A21E95A}"/>
    <cellStyle name="Output 2 3 2 5" xfId="7441" xr:uid="{28B5FB95-8351-4FBE-8303-7744C971EA27}"/>
    <cellStyle name="Output 2 3 2 5 2" xfId="17100" xr:uid="{D342DF9F-0095-4B81-BB44-81A578B3A254}"/>
    <cellStyle name="Output 2 3 2 6" xfId="7541" xr:uid="{92838425-C24B-4CB3-992D-0AAD7B8A03E4}"/>
    <cellStyle name="Output 2 3 2 7" xfId="9098" xr:uid="{CDBC5EEC-16D7-416F-82C2-41D0F78951E0}"/>
    <cellStyle name="Output 2 3 2 8" xfId="9483" xr:uid="{B9C46BF2-0B91-46BF-8EF5-C1B741C1102D}"/>
    <cellStyle name="Output 2 3 2 9" xfId="9600" xr:uid="{D0D847AE-697C-4307-AAC3-5284D0162B68}"/>
    <cellStyle name="Output 2 3 3" xfId="6948" xr:uid="{41D4DDB9-EA4A-47AF-B819-20684DC108FF}"/>
    <cellStyle name="Output 2 3 3 2" xfId="18726" xr:uid="{83FA9D71-8176-467E-8EF5-D003086AA9D2}"/>
    <cellStyle name="Output 2 3 3 3" xfId="16311" xr:uid="{3E5E39D9-4411-4AEA-94BA-3C865EF79CD1}"/>
    <cellStyle name="Output 2 3 4" xfId="6608" xr:uid="{35E86953-2F68-43B7-A388-12FADF9D15B6}"/>
    <cellStyle name="Output 2 3 4 2" xfId="17070" xr:uid="{291DE9F0-0FC5-4DC4-B6BD-AD3A045891CE}"/>
    <cellStyle name="Output 2 3 5" xfId="6805" xr:uid="{EB6D2F10-4B40-45E1-9D0B-A7AFBEA3E566}"/>
    <cellStyle name="Output 2 3 5 2" xfId="17290" xr:uid="{A46DF4BB-988A-46A4-B395-D4F2A30CA281}"/>
    <cellStyle name="Output 2 3 6" xfId="3487" xr:uid="{92972F4A-B017-4554-9696-51FA2A2A6D46}"/>
    <cellStyle name="Output 2 3 6 2" xfId="17014" xr:uid="{5265C144-1DE8-4E07-B543-C83A58DB391C}"/>
    <cellStyle name="Output 2 3 7" xfId="6657" xr:uid="{DD25123E-BD46-4896-A849-43CC03D911E8}"/>
    <cellStyle name="Output 2 3 8" xfId="8734" xr:uid="{59D9542D-62F5-4593-BCBE-292C17894252}"/>
    <cellStyle name="Output 2 3 9" xfId="7792" xr:uid="{8515E45B-E66C-4B1D-B0E0-08170D716CE9}"/>
    <cellStyle name="Output 2 4" xfId="6451" xr:uid="{7C5C2FA3-D055-4B5C-9E33-59A97492B2EC}"/>
    <cellStyle name="Output 2 4 10" xfId="8057" xr:uid="{40A56451-4585-43FA-A6D6-5491DC66E1CA}"/>
    <cellStyle name="Output 2 4 11" xfId="9724" xr:uid="{B101DCD0-5868-448C-B6BE-A56817E9E601}"/>
    <cellStyle name="Output 2 4 12" xfId="8570" xr:uid="{86689F5D-055E-41B8-9B35-C11FA67D3B5C}"/>
    <cellStyle name="Output 2 4 13" xfId="8488" xr:uid="{A0CF0249-66A3-405A-A66F-1CC44A42A323}"/>
    <cellStyle name="Output 2 4 14" xfId="9919" xr:uid="{7D9912C6-83CB-40D9-8DD3-B9E1A27DB327}"/>
    <cellStyle name="Output 2 4 2" xfId="7077" xr:uid="{A964301C-2FC1-4515-B4AC-7C296E670CC6}"/>
    <cellStyle name="Output 2 4 2 2" xfId="18728" xr:uid="{4D81CCBC-AF5D-4FF3-A4E3-A3559E2F1148}"/>
    <cellStyle name="Output 2 4 2 3" xfId="16313" xr:uid="{69C57959-379B-4697-9D7F-C30B3502EF5D}"/>
    <cellStyle name="Output 2 4 3" xfId="7191" xr:uid="{C73F0ACC-B291-45A0-9038-EBA0FA884CB6}"/>
    <cellStyle name="Output 2 4 3 2" xfId="17332" xr:uid="{5256EB1C-82CE-41A4-8674-C116EE20BE8C}"/>
    <cellStyle name="Output 2 4 4" xfId="7294" xr:uid="{6E77D2C4-E154-43D8-9028-FD28AD0DE534}"/>
    <cellStyle name="Output 2 4 4 2" xfId="17249" xr:uid="{04004810-C298-4E81-BC12-41655E77EE81}"/>
    <cellStyle name="Output 2 4 5" xfId="7394" xr:uid="{FD591A20-9D18-43A7-938F-7AFF3A5EF233}"/>
    <cellStyle name="Output 2 4 5 2" xfId="17110" xr:uid="{FAC6ACB3-4162-410B-9EEE-2B38706C1DDB}"/>
    <cellStyle name="Output 2 4 6" xfId="7494" xr:uid="{5AAEFFF5-1DF8-4D27-BBE9-9438CAFB66D3}"/>
    <cellStyle name="Output 2 4 7" xfId="9044" xr:uid="{A2B45C3D-869B-405F-B031-D30AED2AAF70}"/>
    <cellStyle name="Output 2 4 8" xfId="9431" xr:uid="{CEABC02E-920C-49D0-AABB-1D86BFA413B7}"/>
    <cellStyle name="Output 2 4 9" xfId="9551" xr:uid="{C604E558-21A8-4697-A397-1873F5A6CFA8}"/>
    <cellStyle name="Output 2 5" xfId="6705" xr:uid="{60FBB2FC-6CAD-45EB-ACC6-A3555643F792}"/>
    <cellStyle name="Output 2 5 2" xfId="18721" xr:uid="{7E533B58-1871-4939-8845-03C5737EF349}"/>
    <cellStyle name="Output 2 5 3" xfId="16306" xr:uid="{02CED317-64FD-47D0-A752-2BB4A6A7305C}"/>
    <cellStyle name="Output 2 6" xfId="7017" xr:uid="{4CBD073F-5060-4582-9CFC-51C647D43DDA}"/>
    <cellStyle name="Output 2 6 2" xfId="16902" xr:uid="{316FF455-913B-4E86-A549-EAA1A0289FC0}"/>
    <cellStyle name="Output 2 7" xfId="6872" xr:uid="{145A1D27-F4B5-4D92-AA95-B741D33225EE}"/>
    <cellStyle name="Output 2 7 2" xfId="17514" xr:uid="{7DE57D90-AAF7-4179-8225-55E2121A65DB}"/>
    <cellStyle name="Output 2 8" xfId="6841" xr:uid="{7AA7A626-CCAF-4D06-BA18-B6A54B84E666}"/>
    <cellStyle name="Output 2 8 2" xfId="18569" xr:uid="{7DE7233B-A0BB-486A-B6F2-875A17CFF2AB}"/>
    <cellStyle name="Output 2 9" xfId="6523" xr:uid="{65F13E3E-B8AB-4003-8D89-23435CDD7CD7}"/>
    <cellStyle name="Output 3" xfId="4480" xr:uid="{1BF84569-37EA-453C-B04F-D9C8AED25DDC}"/>
    <cellStyle name="Output 3 10" xfId="8171" xr:uid="{2A21B39D-31FB-4873-92C9-82A48D82705F}"/>
    <cellStyle name="Output 3 11" xfId="8189" xr:uid="{77AAEBCD-6635-4BDF-9CA3-E6DD77628AFD}"/>
    <cellStyle name="Output 3 12" xfId="9214" xr:uid="{1766B165-148A-4810-B8BB-E7391419C138}"/>
    <cellStyle name="Output 3 13" xfId="8508" xr:uid="{9BC87A61-13E5-448F-88C5-E70D5205F735}"/>
    <cellStyle name="Output 3 14" xfId="8694" xr:uid="{74674280-18DF-4623-B23E-13E153A24AC2}"/>
    <cellStyle name="Output 3 15" xfId="8034" xr:uid="{98320854-37E4-4A63-ADDA-047A9DB42D71}"/>
    <cellStyle name="Output 3 16" xfId="9222" xr:uid="{A181B272-19F4-45C1-89AA-CE587F18781F}"/>
    <cellStyle name="Output 3 17" xfId="9653" xr:uid="{3DCC85D8-DB2A-4062-ADA0-EBCF3F2BA2EE}"/>
    <cellStyle name="Output 3 18" xfId="9639" xr:uid="{7CDE7DC1-DF63-450B-907F-754FFB955367}"/>
    <cellStyle name="Output 3 19" xfId="8778" xr:uid="{BE16D694-160F-45F7-87CC-BEA86D767CA9}"/>
    <cellStyle name="Output 3 2" xfId="4481" xr:uid="{7E12BF59-A523-4CEF-A774-FF1880805067}"/>
    <cellStyle name="Output 3 2 10" xfId="8188" xr:uid="{A459D5FB-C350-4E70-9904-5FDF282559BB}"/>
    <cellStyle name="Output 3 2 11" xfId="7603" xr:uid="{D6A993B5-BF03-4EBE-9FEE-B3F66196D155}"/>
    <cellStyle name="Output 3 2 12" xfId="8178" xr:uid="{008EF508-2448-47D1-9109-E2B6001971A3}"/>
    <cellStyle name="Output 3 2 13" xfId="8424" xr:uid="{08025DF4-A410-4A5D-8218-79FFBBF34C55}"/>
    <cellStyle name="Output 3 2 14" xfId="7978" xr:uid="{24C641C5-03C5-46E9-AC39-8294058C6AE6}"/>
    <cellStyle name="Output 3 2 15" xfId="7583" xr:uid="{5B2C3E56-D5B0-4134-9D3B-195D3FC57CCA}"/>
    <cellStyle name="Output 3 2 16" xfId="8069" xr:uid="{FE53FC88-3799-45B6-A261-0CD42AC05FDF}"/>
    <cellStyle name="Output 3 2 17" xfId="9632" xr:uid="{C8A925D1-0DE0-420F-B40B-38525E0169C4}"/>
    <cellStyle name="Output 3 2 18" xfId="9850" xr:uid="{ACC2FEC1-7725-422F-8D0F-D20F14FE602F}"/>
    <cellStyle name="Output 3 2 2" xfId="5918" xr:uid="{796FF609-8A35-4899-BBE9-FDBDE00787F2}"/>
    <cellStyle name="Output 3 2 2 10" xfId="7865" xr:uid="{58952DF7-D696-458C-AB14-D45F07F4A51A}"/>
    <cellStyle name="Output 3 2 2 11" xfId="8673" xr:uid="{2AEE9BA1-6CA7-4DFC-84E5-EB6294B116A7}"/>
    <cellStyle name="Output 3 2 2 12" xfId="8447" xr:uid="{82D2C253-D159-45DB-B91F-72A5F48FE042}"/>
    <cellStyle name="Output 3 2 2 13" xfId="8040" xr:uid="{D06C1C12-59D4-4DD2-9664-910E7DF3F19A}"/>
    <cellStyle name="Output 3 2 2 14" xfId="8432" xr:uid="{6C210094-FC12-49E2-B926-4C5DB2EF40E9}"/>
    <cellStyle name="Output 3 2 2 15" xfId="8229" xr:uid="{24E0CADF-2D38-4297-8F26-C61C2EF5A9C5}"/>
    <cellStyle name="Output 3 2 2 16" xfId="9358" xr:uid="{D09A7F8C-B4FA-4EE3-84FB-5792D73C1AD9}"/>
    <cellStyle name="Output 3 2 2 17" xfId="8674" xr:uid="{F366F4B5-EC2C-44FA-8EFC-953AC903F6D2}"/>
    <cellStyle name="Output 3 2 2 2" xfId="6509" xr:uid="{106F820F-ED6C-4664-94F0-41D105D634FF}"/>
    <cellStyle name="Output 3 2 2 2 10" xfId="8838" xr:uid="{E8624EF4-7A02-4240-88FC-8EAA202F42DC}"/>
    <cellStyle name="Output 3 2 2 2 11" xfId="9778" xr:uid="{24A48290-F2F2-4155-ABAB-5147B845B9C2}"/>
    <cellStyle name="Output 3 2 2 2 12" xfId="9187" xr:uid="{27423629-7FCF-4FFC-A564-47AA20F72341}"/>
    <cellStyle name="Output 3 2 2 2 13" xfId="9871" xr:uid="{471F68E3-39CE-451A-9063-B51179392329}"/>
    <cellStyle name="Output 3 2 2 2 14" xfId="9969" xr:uid="{3AE9FB44-4C0B-4D0A-9A29-49EBEF383544}"/>
    <cellStyle name="Output 3 2 2 2 2" xfId="7128" xr:uid="{C5F9C9D9-CC43-467B-BB0D-314EAA0A1100}"/>
    <cellStyle name="Output 3 2 2 2 2 2" xfId="18732" xr:uid="{A20E8E87-2DF1-4AB8-9FFD-784FE365B4A5}"/>
    <cellStyle name="Output 3 2 2 2 2 3" xfId="16317" xr:uid="{75275438-9F3B-4E73-A217-0FCC62F309D5}"/>
    <cellStyle name="Output 3 2 2 2 3" xfId="7243" xr:uid="{C394B1D4-EB92-4944-A461-4BEBEA22DCE6}"/>
    <cellStyle name="Output 3 2 2 2 3 2" xfId="17390" xr:uid="{FCD4C27B-2CB1-4ECA-8F4D-B062757073E8}"/>
    <cellStyle name="Output 3 2 2 2 4" xfId="7344" xr:uid="{9279A423-4EAF-4357-A489-1CCCB000075A}"/>
    <cellStyle name="Output 3 2 2 2 4 2" xfId="17136" xr:uid="{05B4BB05-9E4F-40F3-967F-58B66385D7CC}"/>
    <cellStyle name="Output 3 2 2 2 5" xfId="7444" xr:uid="{0AEFDABA-AAF7-4E58-B2C3-14A5EA64006D}"/>
    <cellStyle name="Output 3 2 2 2 5 2" xfId="18572" xr:uid="{D1F08776-C238-4BCA-BF6A-14B66FE02132}"/>
    <cellStyle name="Output 3 2 2 2 6" xfId="7544" xr:uid="{4E11987F-98FC-4FD9-BDBC-C02BCD3F76CA}"/>
    <cellStyle name="Output 3 2 2 2 7" xfId="9101" xr:uid="{7D701CD7-09DE-4115-9059-E30C154BA2E5}"/>
    <cellStyle name="Output 3 2 2 2 8" xfId="9486" xr:uid="{F40DBD57-559E-4CA2-94D0-50B71A602933}"/>
    <cellStyle name="Output 3 2 2 2 9" xfId="9603" xr:uid="{05FD9A78-7985-44E4-85C0-54509EA3EDE7}"/>
    <cellStyle name="Output 3 2 2 3" xfId="6951" xr:uid="{EB39BCAB-C183-4801-AA54-14FEAE75C8F0}"/>
    <cellStyle name="Output 3 2 2 3 2" xfId="18731" xr:uid="{238A0B67-4878-4172-B28E-F27811077D5E}"/>
    <cellStyle name="Output 3 2 2 3 3" xfId="16316" xr:uid="{857C912D-9208-4DC7-9D0D-F6B2DB5E5063}"/>
    <cellStyle name="Output 3 2 2 4" xfId="6607" xr:uid="{4960E7C0-6A35-4DE6-891F-4C2C55FDD80C}"/>
    <cellStyle name="Output 3 2 2 4 2" xfId="17073" xr:uid="{443D6967-CACF-4AB5-90BC-0605D684EC1C}"/>
    <cellStyle name="Output 3 2 2 5" xfId="6799" xr:uid="{DB49B0B7-D96A-4AEB-9BF2-75B6186F81E3}"/>
    <cellStyle name="Output 3 2 2 5 2" xfId="17253" xr:uid="{15AADE61-89A6-4169-88EF-5C7FA0836C6E}"/>
    <cellStyle name="Output 3 2 2 6" xfId="6823" xr:uid="{0D1001C5-0707-4828-8C9E-1437D6A06931}"/>
    <cellStyle name="Output 3 2 2 6 2" xfId="16993" xr:uid="{495C21A0-38AC-417F-891F-DCDDE6284CD7}"/>
    <cellStyle name="Output 3 2 2 7" xfId="6676" xr:uid="{5B5DF6CC-2408-48C4-888D-8D631D25BA7E}"/>
    <cellStyle name="Output 3 2 2 8" xfId="8737" xr:uid="{21CF19B7-4E6F-4C36-8C18-4D4871579C63}"/>
    <cellStyle name="Output 3 2 2 9" xfId="7789" xr:uid="{609B4671-06E2-437D-808E-868C4BA6780B}"/>
    <cellStyle name="Output 3 2 3" xfId="6454" xr:uid="{90B2A138-0E53-4796-9670-94035EBE3CE9}"/>
    <cellStyle name="Output 3 2 3 10" xfId="7936" xr:uid="{20B8DE28-D902-4050-B4F2-E2441CE35A52}"/>
    <cellStyle name="Output 3 2 3 11" xfId="9727" xr:uid="{0C80E5ED-A559-4C2C-9DE0-0143222F9031}"/>
    <cellStyle name="Output 3 2 3 12" xfId="9197" xr:uid="{E92E7A54-073A-494C-A669-BD6AA80FE3BE}"/>
    <cellStyle name="Output 3 2 3 13" xfId="8314" xr:uid="{514AED38-AF3E-4339-AA74-4DF262F1133B}"/>
    <cellStyle name="Output 3 2 3 14" xfId="9922" xr:uid="{195120E3-6EA8-4976-95E5-A13A4074669B}"/>
    <cellStyle name="Output 3 2 3 2" xfId="7080" xr:uid="{08C8E061-94A9-45CF-B292-8CABF3DA516F}"/>
    <cellStyle name="Output 3 2 3 2 2" xfId="18733" xr:uid="{0C3CD36E-E8A6-414F-A28C-C1C8592AE2D7}"/>
    <cellStyle name="Output 3 2 3 2 3" xfId="16318" xr:uid="{E8EDE670-3B8C-4CB3-8A88-E466FF8E1C15}"/>
    <cellStyle name="Output 3 2 3 3" xfId="7194" xr:uid="{2AA73842-46F7-4F5C-99E2-4AB14DF9D865}"/>
    <cellStyle name="Output 3 2 3 3 2" xfId="17335" xr:uid="{C9F0F21F-A9BC-4F94-B25B-E8A45E389087}"/>
    <cellStyle name="Output 3 2 3 4" xfId="7297" xr:uid="{2262E303-5833-4811-8EF5-3E6CED32909C}"/>
    <cellStyle name="Output 3 2 3 4 2" xfId="17131" xr:uid="{38ED275D-B964-44C3-A7FB-1F8667F13789}"/>
    <cellStyle name="Output 3 2 3 5" xfId="7397" xr:uid="{E435B963-B4A5-43F0-A35A-D82392F53A2D}"/>
    <cellStyle name="Output 3 2 3 5 2" xfId="16548" xr:uid="{8801FFB6-3FA7-48E3-AF9C-6C5B9E52B5D7}"/>
    <cellStyle name="Output 3 2 3 6" xfId="7497" xr:uid="{71007D9E-C930-4C4F-8616-A22C96304340}"/>
    <cellStyle name="Output 3 2 3 7" xfId="9047" xr:uid="{DA022655-4F2C-4BC6-A82C-F3004F9A2BBD}"/>
    <cellStyle name="Output 3 2 3 8" xfId="9434" xr:uid="{64DE2A56-E00E-4B87-8C08-9C9CF971B6B6}"/>
    <cellStyle name="Output 3 2 3 9" xfId="9554" xr:uid="{AA102916-0D3A-4BE5-A57C-43D41703578E}"/>
    <cellStyle name="Output 3 2 4" xfId="6708" xr:uid="{F3C1A3D1-CEF3-46EF-BAD6-F6A4B9A1F76D}"/>
    <cellStyle name="Output 3 2 4 2" xfId="18730" xr:uid="{0F8CD132-09A2-4E97-99AF-7173F8F1856F}"/>
    <cellStyle name="Output 3 2 4 3" xfId="16315" xr:uid="{CBDFDFDE-7686-41DB-A7A6-BD45E3AC65EF}"/>
    <cellStyle name="Output 3 2 5" xfId="6739" xr:uid="{4AB74543-587F-4BDC-9CA0-E2842EC3B830}"/>
    <cellStyle name="Output 3 2 5 2" xfId="16905" xr:uid="{583ED75E-A43F-4B87-AD52-5ECA0E1AF869}"/>
    <cellStyle name="Output 3 2 6" xfId="6719" xr:uid="{5903CE78-312D-48CA-810B-3D4F264C42A1}"/>
    <cellStyle name="Output 3 2 6 2" xfId="17135" xr:uid="{426B7DB7-6B7E-4603-B9F8-261C551BA4E5}"/>
    <cellStyle name="Output 3 2 7" xfId="6728" xr:uid="{F994DCCF-D821-481B-829E-FBC093251A33}"/>
    <cellStyle name="Output 3 2 7 2" xfId="17410" xr:uid="{F63A9736-A6D9-4FC0-A683-D0E4FCBAC5E4}"/>
    <cellStyle name="Output 3 2 8" xfId="6726" xr:uid="{D45641A7-A783-431F-AFAC-97ABA1040C4D}"/>
    <cellStyle name="Output 3 2 9" xfId="8172" xr:uid="{CE470182-F51B-4B43-90C8-6827470EFF0C}"/>
    <cellStyle name="Output 3 3" xfId="5917" xr:uid="{5B195C9B-544D-4B19-8106-6C2B875C2454}"/>
    <cellStyle name="Output 3 3 10" xfId="9236" xr:uid="{5BF6470E-FDB8-4E33-ADA7-21B0D74634BF}"/>
    <cellStyle name="Output 3 3 11" xfId="7892" xr:uid="{30C95586-D17A-46A6-8FD9-0DED838437D9}"/>
    <cellStyle name="Output 3 3 12" xfId="8786" xr:uid="{F251568B-F55C-4ABD-B1B2-66DA42210771}"/>
    <cellStyle name="Output 3 3 13" xfId="9143" xr:uid="{1FF0E298-6C4E-4F39-B1F7-62F4D0712DA2}"/>
    <cellStyle name="Output 3 3 14" xfId="7985" xr:uid="{DBAB9FF7-9FFC-46C7-A779-53E40CF6DAF6}"/>
    <cellStyle name="Output 3 3 15" xfId="8024" xr:uid="{CA9A03BF-A783-4B8F-9141-0639BB5D9290}"/>
    <cellStyle name="Output 3 3 16" xfId="8522" xr:uid="{1EFC6E72-3B5A-484F-8835-118606D2CB40}"/>
    <cellStyle name="Output 3 3 17" xfId="9171" xr:uid="{6D59790C-69F4-4C36-8CBA-D53FDA37EE19}"/>
    <cellStyle name="Output 3 3 2" xfId="6508" xr:uid="{FE6EDC17-633C-4E5F-8F65-27652B3027E7}"/>
    <cellStyle name="Output 3 3 2 10" xfId="8821" xr:uid="{3EEE1A3F-24F5-474F-AD33-E206D1135930}"/>
    <cellStyle name="Output 3 3 2 11" xfId="9777" xr:uid="{A9D6F92E-2F5D-45AB-8B86-8B09A312479F}"/>
    <cellStyle name="Output 3 3 2 12" xfId="8316" xr:uid="{89ED9EFD-FBAE-464B-B3EA-0E3C69C12D77}"/>
    <cellStyle name="Output 3 3 2 13" xfId="9870" xr:uid="{B6F52607-DFFC-4A75-9944-E4267C260620}"/>
    <cellStyle name="Output 3 3 2 14" xfId="9968" xr:uid="{3507485F-463C-49FC-A54B-4BF2C73628A8}"/>
    <cellStyle name="Output 3 3 2 2" xfId="7127" xr:uid="{3B191E9B-F525-457C-8D98-C838260A7143}"/>
    <cellStyle name="Output 3 3 2 2 2" xfId="18735" xr:uid="{8CE54F24-C950-4B2D-8945-8AE96A13AEB1}"/>
    <cellStyle name="Output 3 3 2 2 3" xfId="16320" xr:uid="{A8E0DAA8-8054-4A63-BA7F-1177D093ECF1}"/>
    <cellStyle name="Output 3 3 2 3" xfId="7242" xr:uid="{A38CB9BA-9B10-4988-B389-418D8558742A}"/>
    <cellStyle name="Output 3 3 2 3 2" xfId="17389" xr:uid="{B2C4D409-DDAE-4F55-A992-421A46A5D980}"/>
    <cellStyle name="Output 3 3 2 4" xfId="7343" xr:uid="{4917B274-C7BC-4BC6-B598-C42BE1E729E8}"/>
    <cellStyle name="Output 3 3 2 4 2" xfId="17264" xr:uid="{CEF3B303-C275-4EE5-BE1B-12756F4C87A0}"/>
    <cellStyle name="Output 3 3 2 5" xfId="7443" xr:uid="{713DFCA8-BF73-4BD7-8303-4BA1FE5719E4}"/>
    <cellStyle name="Output 3 3 2 5 2" xfId="18573" xr:uid="{F3FC0F26-D9F3-415F-9BC8-DFA93A55FFAD}"/>
    <cellStyle name="Output 3 3 2 6" xfId="7543" xr:uid="{6A3B1A46-2662-4E41-9F94-6409B9C8C7FD}"/>
    <cellStyle name="Output 3 3 2 7" xfId="9100" xr:uid="{15EA4298-A93A-4CA3-BF01-2B1C6635F3C8}"/>
    <cellStyle name="Output 3 3 2 8" xfId="9485" xr:uid="{A98ED3C0-08CB-4FD2-82A6-B422AF949A73}"/>
    <cellStyle name="Output 3 3 2 9" xfId="9602" xr:uid="{58A3C948-C37C-4AE2-B753-DEC5A766CF11}"/>
    <cellStyle name="Output 3 3 3" xfId="6950" xr:uid="{F7BD8FC0-FF65-49BD-A689-14847814A93A}"/>
    <cellStyle name="Output 3 3 3 2" xfId="18734" xr:uid="{F6D5CF67-8A44-4E35-A4F8-BB2478286A68}"/>
    <cellStyle name="Output 3 3 3 3" xfId="16319" xr:uid="{46C5ED22-F786-4E85-8E86-2A1C42143935}"/>
    <cellStyle name="Output 3 3 4" xfId="6989" xr:uid="{15D135C3-8350-4683-9C0D-79C7B5C17C2C}"/>
    <cellStyle name="Output 3 3 4 2" xfId="17072" xr:uid="{0B157B49-EE0B-4BDF-AF45-C2F3D7896657}"/>
    <cellStyle name="Output 3 3 5" xfId="6576" xr:uid="{40CF03C5-292B-4E23-8800-AFABC3C2F1D6}"/>
    <cellStyle name="Output 3 3 5 2" xfId="17150" xr:uid="{872F3EF3-99C4-433E-A57E-1F543D3874F6}"/>
    <cellStyle name="Output 3 3 6" xfId="7010" xr:uid="{D2DB9DD9-56AC-4CD6-8336-16DC853364A0}"/>
    <cellStyle name="Output 3 3 6 2" xfId="16509" xr:uid="{CF2EEFEC-D40B-4C8B-B47E-FEDAEE4617ED}"/>
    <cellStyle name="Output 3 3 7" xfId="7360" xr:uid="{1AEDB216-D2D2-4341-8604-F4E5E3D7300A}"/>
    <cellStyle name="Output 3 3 8" xfId="8736" xr:uid="{D5C94F50-3B68-4DAB-96C0-06F7D8CEB0B5}"/>
    <cellStyle name="Output 3 3 9" xfId="7790" xr:uid="{3D304F37-8FD6-48DA-8FB5-8AA3B5D44A6C}"/>
    <cellStyle name="Output 3 4" xfId="6453" xr:uid="{524A46C1-0E2C-4180-9AD9-1345EC022E37}"/>
    <cellStyle name="Output 3 4 10" xfId="8056" xr:uid="{16B4618B-960A-4D85-B604-18326468C466}"/>
    <cellStyle name="Output 3 4 11" xfId="9726" xr:uid="{A13F722B-09CB-4EB9-A629-7FFC09E6AEF5}"/>
    <cellStyle name="Output 3 4 12" xfId="9144" xr:uid="{2B21CA58-0E49-4FF8-83C1-153044026ECD}"/>
    <cellStyle name="Output 3 4 13" xfId="9622" xr:uid="{7FB83B82-2785-4BE1-8603-5DDABF7D8116}"/>
    <cellStyle name="Output 3 4 14" xfId="9921" xr:uid="{42B0FCDB-12D3-4C6C-9385-03B3D566492B}"/>
    <cellStyle name="Output 3 4 2" xfId="7079" xr:uid="{0FD66291-E627-4E5D-9ED3-28DF0956B828}"/>
    <cellStyle name="Output 3 4 2 2" xfId="18736" xr:uid="{9FAF6E1C-465B-40D1-B8E9-898218ED6E4B}"/>
    <cellStyle name="Output 3 4 2 3" xfId="16321" xr:uid="{D7E72527-20BD-41D7-96B1-B5E03E60BDA2}"/>
    <cellStyle name="Output 3 4 3" xfId="7193" xr:uid="{64804AD6-48BB-4142-83D1-201C9B8F6B45}"/>
    <cellStyle name="Output 3 4 3 2" xfId="17334" xr:uid="{5ACCDDF4-B902-4E76-AC55-8EF6E8B6ADFC}"/>
    <cellStyle name="Output 3 4 4" xfId="7296" xr:uid="{B758F8BF-08C2-4017-94C7-CE3BAF0F6DC6}"/>
    <cellStyle name="Output 3 4 4 2" xfId="17027" xr:uid="{C4D9913C-5100-4EF0-8398-B577B5794DBC}"/>
    <cellStyle name="Output 3 4 5" xfId="7396" xr:uid="{E9D646E4-2528-4BB2-8D4C-25E37AF6A921}"/>
    <cellStyle name="Output 3 4 5 2" xfId="16877" xr:uid="{5259A0E8-EF19-42ED-A233-C49E130D6A10}"/>
    <cellStyle name="Output 3 4 6" xfId="7496" xr:uid="{1AAB10E4-3256-436F-A413-943C66768DDB}"/>
    <cellStyle name="Output 3 4 7" xfId="9046" xr:uid="{65DFFD55-3BFE-4C50-B0D1-089654E897A0}"/>
    <cellStyle name="Output 3 4 8" xfId="9433" xr:uid="{E82DBEBC-CB2C-48EA-853C-8D8C2A449200}"/>
    <cellStyle name="Output 3 4 9" xfId="9553" xr:uid="{DA4ED379-22C4-4202-8487-70113D4D61DB}"/>
    <cellStyle name="Output 3 5" xfId="6707" xr:uid="{9A4E11DA-019F-4394-A802-F403A3BF272C}"/>
    <cellStyle name="Output 3 5 2" xfId="18729" xr:uid="{0241FCFB-E2E6-4514-B6D7-02E92539B557}"/>
    <cellStyle name="Output 3 5 3" xfId="16314" xr:uid="{3192F693-9DD3-4434-858D-3B117D33B82F}"/>
    <cellStyle name="Output 3 6" xfId="7016" xr:uid="{53566B66-5CFB-4AFE-9F61-5CF3644E0290}"/>
    <cellStyle name="Output 3 6 2" xfId="16904" xr:uid="{20990F89-1B24-4EB0-A655-3995A81498A3}"/>
    <cellStyle name="Output 3 7" xfId="6554" xr:uid="{68E2705D-BA28-4CAA-BC70-31A1EAD28AEB}"/>
    <cellStyle name="Output 3 7 2" xfId="17254" xr:uid="{3011CA22-20C8-4EC0-8329-E54E9A4422EA}"/>
    <cellStyle name="Output 3 8" xfId="6840" xr:uid="{9020A33B-F757-43DF-A762-4C6EBE512FE9}"/>
    <cellStyle name="Output 3 8 2" xfId="17115" xr:uid="{132B6D72-220D-4042-A99E-0DEF82D65367}"/>
    <cellStyle name="Output 3 9" xfId="6539" xr:uid="{535984B1-0B23-48CA-A140-2CA6F3183ACD}"/>
    <cellStyle name="Output 4" xfId="4482" xr:uid="{2540F991-E4AF-42DE-B184-E15A5E8766B9}"/>
    <cellStyle name="Output 4 10" xfId="8173" xr:uid="{00FAA9B6-C4CF-41C1-87B5-EAC3CC46E461}"/>
    <cellStyle name="Output 4 11" xfId="8187" xr:uid="{49C38C6E-E203-4A9C-AD44-07E420A642EB}"/>
    <cellStyle name="Output 4 12" xfId="9213" xr:uid="{5D6ABC53-DDA3-4339-889D-9B5FB91D1B56}"/>
    <cellStyle name="Output 4 13" xfId="8507" xr:uid="{4ABBA58C-59AF-4B46-9797-C6270F26768D}"/>
    <cellStyle name="Output 4 14" xfId="8409" xr:uid="{50E0920C-0BA9-4C68-BDF7-C1953887E922}"/>
    <cellStyle name="Output 4 15" xfId="8233" xr:uid="{A86710F3-B504-4CAE-B6BA-9C7E03C2D9D7}"/>
    <cellStyle name="Output 4 16" xfId="8687" xr:uid="{43308BB2-93E5-4CE2-BC64-41D412178DF7}"/>
    <cellStyle name="Output 4 17" xfId="9004" xr:uid="{B8A0A9A6-1645-4C42-BA13-05CD99890B82}"/>
    <cellStyle name="Output 4 18" xfId="7702" xr:uid="{0F2F4D5D-B183-4473-B0DF-8883AB120C88}"/>
    <cellStyle name="Output 4 19" xfId="8689" xr:uid="{3A714654-14BF-49A4-AAFE-793B518F0CB2}"/>
    <cellStyle name="Output 4 2" xfId="4483" xr:uid="{8EF82919-97B7-4B1B-BE6A-B57321518B86}"/>
    <cellStyle name="Output 4 2 10" xfId="7557" xr:uid="{A0AA8BA4-7CA0-4E71-9670-221D52DC1E4E}"/>
    <cellStyle name="Output 4 2 11" xfId="7664" xr:uid="{8ACA6310-311A-4B57-8F0F-0E91E7727EE0}"/>
    <cellStyle name="Output 4 2 12" xfId="8741" xr:uid="{228390AD-A0F2-4843-B6D6-5AE12C4091A7}"/>
    <cellStyle name="Output 4 2 13" xfId="8037" xr:uid="{8EA6DB9E-3A3E-4EA0-9927-B68FF34E1C71}"/>
    <cellStyle name="Output 4 2 14" xfId="8780" xr:uid="{490C603D-D700-4B06-83F6-C5B9D8022D89}"/>
    <cellStyle name="Output 4 2 15" xfId="8045" xr:uid="{C59B70F3-8C63-4286-8F86-02392E786188}"/>
    <cellStyle name="Output 4 2 16" xfId="9795" xr:uid="{A2827589-A543-4725-B526-E953520B3603}"/>
    <cellStyle name="Output 4 2 17" xfId="8026" xr:uid="{15C3CC3B-0087-435A-8197-4373805E856E}"/>
    <cellStyle name="Output 4 2 18" xfId="8066" xr:uid="{E08F3ED6-A37C-416A-B35B-DEC06E5E3843}"/>
    <cellStyle name="Output 4 2 2" xfId="5920" xr:uid="{2681D120-DBB1-4322-B6BC-BA26556F037A}"/>
    <cellStyle name="Output 4 2 2 10" xfId="8460" xr:uid="{69DF5D24-EA35-46E4-92C5-364124BD5DC2}"/>
    <cellStyle name="Output 4 2 2 11" xfId="8440" xr:uid="{A0AC6C29-47CD-4710-ACE0-948E69D63AE9}"/>
    <cellStyle name="Output 4 2 2 12" xfId="8122" xr:uid="{304B8D5A-925A-4892-AC70-7F5879CE7A70}"/>
    <cellStyle name="Output 4 2 2 13" xfId="8028" xr:uid="{FEA97C5C-DDCD-4446-B514-8E060F16E9EE}"/>
    <cellStyle name="Output 4 2 2 14" xfId="9654" xr:uid="{DC41047F-D6B3-46F6-A545-058FBB9BE947}"/>
    <cellStyle name="Output 4 2 2 15" xfId="7984" xr:uid="{3EB042D1-91B0-4CEE-8536-2D96E3A313DA}"/>
    <cellStyle name="Output 4 2 2 16" xfId="8421" xr:uid="{9B6B40BA-94B7-45A4-BF2E-9410E06199BB}"/>
    <cellStyle name="Output 4 2 2 17" xfId="8093" xr:uid="{64D4C562-7CCE-4DDB-ADB5-A7170014C41C}"/>
    <cellStyle name="Output 4 2 2 2" xfId="6511" xr:uid="{765C2A10-42E8-42F1-A5D3-8123AAC8DFED}"/>
    <cellStyle name="Output 4 2 2 2 10" xfId="9665" xr:uid="{8A50FA73-F33C-49FE-AF6E-B832C12E1223}"/>
    <cellStyle name="Output 4 2 2 2 11" xfId="9780" xr:uid="{4BA71291-1661-4A5F-A98F-7EE7441EF374}"/>
    <cellStyle name="Output 4 2 2 2 12" xfId="9822" xr:uid="{165214AB-08C4-4230-972B-24B87394F8C7}"/>
    <cellStyle name="Output 4 2 2 2 13" xfId="9873" xr:uid="{CF0D7107-610F-491D-B674-9D4B2B0443E6}"/>
    <cellStyle name="Output 4 2 2 2 14" xfId="9971" xr:uid="{0B51E04D-62B4-4E01-8CF7-18B459370A09}"/>
    <cellStyle name="Output 4 2 2 2 2" xfId="7130" xr:uid="{5BF5EDEF-4052-4B22-A36A-A6F580993DBA}"/>
    <cellStyle name="Output 4 2 2 2 2 2" xfId="18740" xr:uid="{D0E3393E-0AB7-4B74-8B9F-E13D546E3FA9}"/>
    <cellStyle name="Output 4 2 2 2 2 3" xfId="16325" xr:uid="{B0D31D8F-517E-4C64-A344-E035B10A7C3E}"/>
    <cellStyle name="Output 4 2 2 2 3" xfId="7245" xr:uid="{0D346A23-82CF-471C-81ED-168BDA93141A}"/>
    <cellStyle name="Output 4 2 2 2 3 2" xfId="17392" xr:uid="{48852534-1AC3-4AA4-856A-568FFAB090AC}"/>
    <cellStyle name="Output 4 2 2 2 4" xfId="7346" xr:uid="{0B190085-0216-4111-9C8E-5DFECD78AF34}"/>
    <cellStyle name="Output 4 2 2 2 4 2" xfId="17113" xr:uid="{4BA1C159-06C3-43CC-98AB-6BDFE04D9117}"/>
    <cellStyle name="Output 4 2 2 2 5" xfId="7446" xr:uid="{CC44F062-7191-45B6-8C58-AA9EC98C6E9D}"/>
    <cellStyle name="Output 4 2 2 2 5 2" xfId="17102" xr:uid="{258B9799-96D1-4E03-A74D-574E15689CC7}"/>
    <cellStyle name="Output 4 2 2 2 6" xfId="7546" xr:uid="{06740E34-E450-440A-B367-9A7CEB7B978D}"/>
    <cellStyle name="Output 4 2 2 2 7" xfId="9103" xr:uid="{4C83B4BB-0C79-4468-8B87-CE6B476E7DBB}"/>
    <cellStyle name="Output 4 2 2 2 8" xfId="9488" xr:uid="{66A772CF-2E1D-4D9C-9210-02C11AEEF922}"/>
    <cellStyle name="Output 4 2 2 2 9" xfId="9605" xr:uid="{05E44BDC-D533-4481-83BC-F4FE2C821B70}"/>
    <cellStyle name="Output 4 2 2 3" xfId="6953" xr:uid="{02E9D1C6-CC57-43A6-8C12-7B5DF3AF9D7C}"/>
    <cellStyle name="Output 4 2 2 3 2" xfId="18739" xr:uid="{C20CD404-D3F4-46AD-92E2-D97585E48BDC}"/>
    <cellStyle name="Output 4 2 2 3 3" xfId="16324" xr:uid="{35C1B03E-4D0F-43DC-82E1-ADFF353CF983}"/>
    <cellStyle name="Output 4 2 2 4" xfId="7028" xr:uid="{E5514459-BC9C-40C8-86A2-7D7A58460F98}"/>
    <cellStyle name="Output 4 2 2 4 2" xfId="17075" xr:uid="{020A6C3E-6980-4EF4-A382-8325CE9B4393}"/>
    <cellStyle name="Output 4 2 2 5" xfId="6590" xr:uid="{2A830A64-180C-466C-B051-C282F5401BE0}"/>
    <cellStyle name="Output 4 2 2 5 2" xfId="16747" xr:uid="{3C878F19-91B2-44F6-A547-A3357EB4777F}"/>
    <cellStyle name="Output 4 2 2 6" xfId="7011" xr:uid="{2C2D0040-28F5-48AD-978F-B3DFBA478E04}"/>
    <cellStyle name="Output 4 2 2 6 2" xfId="16876" xr:uid="{43D008DD-C65E-4657-95F7-1CA919C1EE18}"/>
    <cellStyle name="Output 4 2 2 7" xfId="6684" xr:uid="{6F07F99E-C619-4F80-9B3F-E4EFCED3653C}"/>
    <cellStyle name="Output 4 2 2 8" xfId="8739" xr:uid="{BF965AAA-3354-4A24-9328-79068AFD1C61}"/>
    <cellStyle name="Output 4 2 2 9" xfId="7787" xr:uid="{E5673986-8C80-4685-B8F9-671524C33E09}"/>
    <cellStyle name="Output 4 2 3" xfId="6456" xr:uid="{92AE3B89-330F-44F7-8FF2-4F12DDFCA541}"/>
    <cellStyle name="Output 4 2 3 10" xfId="8407" xr:uid="{43F021C1-C106-43A8-A9DB-35633FFCA1B9}"/>
    <cellStyle name="Output 4 2 3 11" xfId="9729" xr:uid="{EBEC1B08-DE4E-427F-BBA8-9736F51062AA}"/>
    <cellStyle name="Output 4 2 3 12" xfId="8486" xr:uid="{92E2F4F1-37AE-4A2E-BC6B-473720654F2B}"/>
    <cellStyle name="Output 4 2 3 13" xfId="9635" xr:uid="{65113C6E-A969-440F-A928-F8323EC8955C}"/>
    <cellStyle name="Output 4 2 3 14" xfId="9924" xr:uid="{3CFEE958-48AF-4431-A2A7-5396CE9D4E18}"/>
    <cellStyle name="Output 4 2 3 2" xfId="7082" xr:uid="{AD8A5285-97AF-491C-B94C-3B518536B1FB}"/>
    <cellStyle name="Output 4 2 3 2 2" xfId="18741" xr:uid="{6B8B6EC5-916E-4FE4-A163-7F110479B0C3}"/>
    <cellStyle name="Output 4 2 3 2 3" xfId="16326" xr:uid="{86603CC6-B07D-4AC2-9B29-778BA46CEB9C}"/>
    <cellStyle name="Output 4 2 3 3" xfId="7196" xr:uid="{92AD73B0-82CA-4918-832C-C2F3846C3D89}"/>
    <cellStyle name="Output 4 2 3 3 2" xfId="17337" xr:uid="{585CE332-8496-4721-B412-BB8238A6C4E0}"/>
    <cellStyle name="Output 4 2 3 4" xfId="7299" xr:uid="{64435617-B92F-44FC-8592-E5EA908C8FDB}"/>
    <cellStyle name="Output 4 2 3 4 2" xfId="16746" xr:uid="{8EB3AEC7-3F8D-4BC5-B2C8-D7AF463933D1}"/>
    <cellStyle name="Output 4 2 3 5" xfId="7399" xr:uid="{5902B492-1CB8-4547-B0CD-F5FFB60432C1}"/>
    <cellStyle name="Output 4 2 3 5 2" xfId="17517" xr:uid="{5AA3F449-CB66-4EC9-8CA5-3B7ACFE7AFCB}"/>
    <cellStyle name="Output 4 2 3 6" xfId="7499" xr:uid="{9FEFBF8C-830A-486F-BBCB-7935ACADC5A0}"/>
    <cellStyle name="Output 4 2 3 7" xfId="9049" xr:uid="{CBCA4EB2-E410-4D14-893A-A69152BA2741}"/>
    <cellStyle name="Output 4 2 3 8" xfId="9436" xr:uid="{6968A5B1-7DC4-467B-B60D-57FB92E61143}"/>
    <cellStyle name="Output 4 2 3 9" xfId="9556" xr:uid="{1C4EBB17-E014-413A-9613-42BD8CE411BA}"/>
    <cellStyle name="Output 4 2 4" xfId="6710" xr:uid="{2D66DCEA-C2A6-4E40-8176-D9D76A2441F2}"/>
    <cellStyle name="Output 4 2 4 2" xfId="18738" xr:uid="{5B10C96F-E6C5-4F82-A704-9F0B2B3FA43B}"/>
    <cellStyle name="Output 4 2 4 3" xfId="16323" xr:uid="{1A4D57F7-7767-4B6B-852D-C3DB9325D768}"/>
    <cellStyle name="Output 4 2 5" xfId="6738" xr:uid="{3A504288-F089-45EF-8990-660A356457E9}"/>
    <cellStyle name="Output 4 2 5 2" xfId="16907" xr:uid="{D630C729-EF68-43F7-80EA-E3CE2D8C1648}"/>
    <cellStyle name="Output 4 2 6" xfId="6720" xr:uid="{FF29D476-D5DE-408B-9771-E3E15A74FAC7}"/>
    <cellStyle name="Output 4 2 6 2" xfId="17149" xr:uid="{856A4852-F081-46C2-B641-D7A629FA5C3D}"/>
    <cellStyle name="Output 4 2 7" xfId="6956" xr:uid="{48A1BC23-DA08-4E1B-BB39-D4AD59255230}"/>
    <cellStyle name="Output 4 2 7 2" xfId="16878" xr:uid="{7C4AFF2A-7A9C-426E-BD6C-2A920FD7AF77}"/>
    <cellStyle name="Output 4 2 8" xfId="6727" xr:uid="{598B4176-5453-47C7-B778-D012D8413D73}"/>
    <cellStyle name="Output 4 2 9" xfId="8174" xr:uid="{E32107F9-6DF4-422E-95EA-73D62C574AAC}"/>
    <cellStyle name="Output 4 3" xfId="5919" xr:uid="{A59561E3-8CC9-4738-BF8A-6606A1887F14}"/>
    <cellStyle name="Output 4 3 10" xfId="8384" xr:uid="{EAF4E6A3-15C1-4E1E-8EC3-598BF1312487}"/>
    <cellStyle name="Output 4 3 11" xfId="8776" xr:uid="{8091C321-7416-441D-BBA1-DB0F28B809F2}"/>
    <cellStyle name="Output 4 3 12" xfId="8791" xr:uid="{F8EEED13-633A-48F7-AD81-0047002E94D9}"/>
    <cellStyle name="Output 4 3 13" xfId="9140" xr:uid="{5F366336-4BE4-4AA9-9E8F-B866589B828F}"/>
    <cellStyle name="Output 4 3 14" xfId="8352" xr:uid="{A9DF8BB5-426B-49BF-829A-D47CD9A59C0D}"/>
    <cellStyle name="Output 4 3 15" xfId="8793" xr:uid="{1DB919AB-FAA4-4D29-B4B8-2011B4A68D76}"/>
    <cellStyle name="Output 4 3 16" xfId="8814" xr:uid="{BFAD9815-F59E-43EB-BD8A-EC043CB11D9E}"/>
    <cellStyle name="Output 4 3 17" xfId="7883" xr:uid="{D6C8A38C-2711-4E2E-ABC6-FB7A1DABFFBA}"/>
    <cellStyle name="Output 4 3 2" xfId="6510" xr:uid="{A4796EB2-3D9F-4303-BAAD-4E3E364F663D}"/>
    <cellStyle name="Output 4 3 2 10" xfId="8843" xr:uid="{0D08A96D-8386-4EA2-98B4-C91DD7BAE3AD}"/>
    <cellStyle name="Output 4 3 2 11" xfId="9779" xr:uid="{6641305E-D83E-479B-8FE0-2F8791EEE51A}"/>
    <cellStyle name="Output 4 3 2 12" xfId="7977" xr:uid="{FCAEACC0-E740-4A10-9F3D-F5F426D935F8}"/>
    <cellStyle name="Output 4 3 2 13" xfId="9872" xr:uid="{CBBC3838-81C2-47D5-A9DB-1643D6BB5F06}"/>
    <cellStyle name="Output 4 3 2 14" xfId="9970" xr:uid="{0C69C5B3-A213-4474-9631-367C869EFC9E}"/>
    <cellStyle name="Output 4 3 2 2" xfId="7129" xr:uid="{8DABA979-C914-4EBC-A4E6-581925AFC946}"/>
    <cellStyle name="Output 4 3 2 2 2" xfId="18743" xr:uid="{24F8E3BC-C837-4DD3-9A36-09B92FD12293}"/>
    <cellStyle name="Output 4 3 2 2 3" xfId="16328" xr:uid="{2594E6BE-4B4F-4820-9325-67D62B6F3896}"/>
    <cellStyle name="Output 4 3 2 3" xfId="7244" xr:uid="{E90A3607-A3DC-4D16-AA31-44C4A348471F}"/>
    <cellStyle name="Output 4 3 2 3 2" xfId="17391" xr:uid="{EA5E89C7-8368-43E3-BF43-784AF283E2B4}"/>
    <cellStyle name="Output 4 3 2 4" xfId="7345" xr:uid="{7D626592-CCD8-4B97-84DC-C39256FC747A}"/>
    <cellStyle name="Output 4 3 2 4 2" xfId="16496" xr:uid="{BF4708EA-750F-429F-88AA-31F6C9464F0B}"/>
    <cellStyle name="Output 4 3 2 5" xfId="7445" xr:uid="{C39C9BA3-0523-4993-9BE1-DC026D2736AE}"/>
    <cellStyle name="Output 4 3 2 5 2" xfId="17051" xr:uid="{3C47BD57-DB2C-4D0B-B565-42330B706F13}"/>
    <cellStyle name="Output 4 3 2 6" xfId="7545" xr:uid="{2DFC7B17-A33A-4598-BA1D-AC56C1C041EF}"/>
    <cellStyle name="Output 4 3 2 7" xfId="9102" xr:uid="{52949594-E5D3-4DE0-86C9-3C8DD6A75BF6}"/>
    <cellStyle name="Output 4 3 2 8" xfId="9487" xr:uid="{F4BC434D-9205-408E-A50A-FD79D9AD68ED}"/>
    <cellStyle name="Output 4 3 2 9" xfId="9604" xr:uid="{1E81B756-18D3-48FE-92C3-18AADD0884E6}"/>
    <cellStyle name="Output 4 3 3" xfId="6952" xr:uid="{D1AA1040-83F7-407F-9EAE-534B702E1715}"/>
    <cellStyle name="Output 4 3 3 2" xfId="18742" xr:uid="{4E1ED32A-825A-4A67-AFB3-CF10A70F807B}"/>
    <cellStyle name="Output 4 3 3 3" xfId="16327" xr:uid="{A6101401-091F-4D20-B9A8-58FF45858600}"/>
    <cellStyle name="Output 4 3 4" xfId="6988" xr:uid="{3F4D3571-7974-4BB0-AC13-E3D9B8E34319}"/>
    <cellStyle name="Output 4 3 4 2" xfId="17074" xr:uid="{7A902526-78C5-481D-ACB6-AB5E47AC315F}"/>
    <cellStyle name="Output 4 3 5" xfId="7156" xr:uid="{84C4A1C4-94C8-4CC2-A5EB-350B5952EEE6}"/>
    <cellStyle name="Output 4 3 5 2" xfId="16745" xr:uid="{9A6A33B5-5A5E-4E7A-87A4-24CEDC7E7024}"/>
    <cellStyle name="Output 4 3 6" xfId="6824" xr:uid="{49163ACC-AEF0-47D9-BCDE-B3CB231026E5}"/>
    <cellStyle name="Output 4 3 6 2" xfId="16610" xr:uid="{F8F93AC6-3992-43E2-84DD-C64325FCF32E}"/>
    <cellStyle name="Output 4 3 7" xfId="7355" xr:uid="{26804855-5F11-4722-A0B0-14C15AF220CF}"/>
    <cellStyle name="Output 4 3 8" xfId="8738" xr:uid="{AF2E2F9A-94C3-4E09-BEEF-9EC3C4A5A08E}"/>
    <cellStyle name="Output 4 3 9" xfId="7788" xr:uid="{FA214CD9-A162-42B1-A6E7-F26FE9B0BC2D}"/>
    <cellStyle name="Output 4 4" xfId="6455" xr:uid="{668DE23D-0517-4C30-A4DE-306ED3C391C9}"/>
    <cellStyle name="Output 4 4 10" xfId="8431" xr:uid="{0D00D9BE-7ACB-4D2E-BC3E-08A709B02A37}"/>
    <cellStyle name="Output 4 4 11" xfId="9728" xr:uid="{438B7EB2-A722-4D66-8C73-1027785B7E4F}"/>
    <cellStyle name="Output 4 4 12" xfId="8690" xr:uid="{E873ED82-7A42-4506-B3DE-FAA358BA6513}"/>
    <cellStyle name="Output 4 4 13" xfId="9620" xr:uid="{CCD693C4-471D-49F1-A393-436A296A625B}"/>
    <cellStyle name="Output 4 4 14" xfId="9923" xr:uid="{BEA31B4B-C3A3-4C10-9357-DE46241D5B1F}"/>
    <cellStyle name="Output 4 4 2" xfId="7081" xr:uid="{7C6C738A-EF53-4279-9F72-6984FD870971}"/>
    <cellStyle name="Output 4 4 2 2" xfId="18744" xr:uid="{6BBEA4C5-FB07-4EA5-85FC-F49553E50844}"/>
    <cellStyle name="Output 4 4 2 3" xfId="16329" xr:uid="{F96F70EF-C6D1-4E4B-8211-C64D206DFC94}"/>
    <cellStyle name="Output 4 4 3" xfId="7195" xr:uid="{EA49FE54-265C-46A6-9D3E-06A506A6B00E}"/>
    <cellStyle name="Output 4 4 3 2" xfId="17336" xr:uid="{8D4B3C30-386F-4E33-B624-DB022F6D4E8F}"/>
    <cellStyle name="Output 4 4 4" xfId="7298" xr:uid="{C37FCE8A-2D9F-43C2-AB85-F52947C46EF7}"/>
    <cellStyle name="Output 4 4 4 2" xfId="17119" xr:uid="{91446FE4-1662-435D-9EE0-2CD65D75660B}"/>
    <cellStyle name="Output 4 4 5" xfId="7398" xr:uid="{DFC8EFB1-FA4A-4256-9430-E5639590AC5B}"/>
    <cellStyle name="Output 4 4 5 2" xfId="16879" xr:uid="{2D2CE715-7AD3-47A3-892A-80B01666710E}"/>
    <cellStyle name="Output 4 4 6" xfId="7498" xr:uid="{4F3FBBCA-D436-4318-A0CC-F999258A0BFD}"/>
    <cellStyle name="Output 4 4 7" xfId="9048" xr:uid="{8512C0E4-D13E-4C70-B8D7-2D8A2BCF1C47}"/>
    <cellStyle name="Output 4 4 8" xfId="9435" xr:uid="{CBE31872-2429-4917-8927-1F0352A58F30}"/>
    <cellStyle name="Output 4 4 9" xfId="9555" xr:uid="{9951F174-423C-4BA4-9197-3EBE5CF33D12}"/>
    <cellStyle name="Output 4 5" xfId="6709" xr:uid="{C7E30E7C-1DBE-40B7-88B4-4DE13892AE68}"/>
    <cellStyle name="Output 4 5 2" xfId="18737" xr:uid="{3336271C-BAB9-42A0-B006-2B5931E6A07F}"/>
    <cellStyle name="Output 4 5 3" xfId="16322" xr:uid="{C263CE43-4A55-4B58-92B6-8C5C1D4B80CA}"/>
    <cellStyle name="Output 4 6" xfId="7015" xr:uid="{E09F0B83-325C-4C60-B495-5521FE62F9FF}"/>
    <cellStyle name="Output 4 6 2" xfId="16906" xr:uid="{6586D12E-AE8C-4C5F-BBEC-004BED4E8F0E}"/>
    <cellStyle name="Output 4 7" xfId="6555" xr:uid="{232D7BC8-A78C-452F-97AD-2EE19F7BF6A7}"/>
    <cellStyle name="Output 4 7 2" xfId="16748" xr:uid="{FB370127-9B28-4190-824F-5A2F78D46B1E}"/>
    <cellStyle name="Output 4 8" xfId="6839" xr:uid="{65C4A280-200C-426A-BCE0-72F8E9C06D22}"/>
    <cellStyle name="Output 4 8 2" xfId="16594" xr:uid="{A56913C2-806D-4CED-9B59-9F57FEE405FF}"/>
    <cellStyle name="Output 4 9" xfId="6651" xr:uid="{21608A67-FD76-42AA-8B0D-A40139FBED16}"/>
    <cellStyle name="Output 5" xfId="5739" xr:uid="{713D0AC9-72E0-46F1-9120-176F52080CAD}"/>
    <cellStyle name="Percent [0]" xfId="4484" xr:uid="{641CA3D1-C06F-4A06-B2A7-098B221FE0E1}"/>
    <cellStyle name="Percent [00]" xfId="4485" xr:uid="{A44A6454-DB72-444F-94E8-B9163B659B5C}"/>
    <cellStyle name="Percent [2]" xfId="1380" xr:uid="{28DA69D4-EE2B-446C-B663-83CF674EC9C6}"/>
    <cellStyle name="Percent [2] 2" xfId="4486" xr:uid="{DBEFB228-4C7A-44F6-ADE8-8D65469E81B2}"/>
    <cellStyle name="Percent 10" xfId="1361" xr:uid="{3E5B60D7-65EA-479E-8402-7DD773CF42F8}"/>
    <cellStyle name="Percent 10 2" xfId="4488" xr:uid="{BAD9E990-DC52-47F8-9646-81D1DF265D1D}"/>
    <cellStyle name="Percent 10 3" xfId="4489" xr:uid="{DEF9F6AD-68D8-4574-9F67-ED449D768DA9}"/>
    <cellStyle name="Percent 10 4" xfId="5921" xr:uid="{FAA94277-F4FA-4A74-BB33-5A015169541A}"/>
    <cellStyle name="Percent 10 5" xfId="4487" xr:uid="{7B637FD5-E525-4FC5-8E87-C8726BDDCF25}"/>
    <cellStyle name="Percent 100" xfId="2466" xr:uid="{69C4B96B-8720-46F5-93B2-21A44D96412A}"/>
    <cellStyle name="Percent 101" xfId="2485" xr:uid="{A858C22C-5B60-442C-B964-A0C8E4F292E7}"/>
    <cellStyle name="Percent 102" xfId="2441" xr:uid="{1909236C-F287-4072-8C0E-18877E893DB0}"/>
    <cellStyle name="Percent 103" xfId="2444" xr:uid="{63BCF7C8-F207-4896-8D94-49DEAE48783F}"/>
    <cellStyle name="Percent 104" xfId="2457" xr:uid="{814DE26D-9A6B-41AF-9D01-ECB6F74B24B5}"/>
    <cellStyle name="Percent 105" xfId="2473" xr:uid="{247CB471-3C02-4A35-A53D-EE24F6E01AC6}"/>
    <cellStyle name="Percent 106" xfId="2458" xr:uid="{A975B883-422D-4573-B69D-F485C0F07E39}"/>
    <cellStyle name="Percent 107" xfId="2474" xr:uid="{8C0F89B9-C8EA-4223-A3B3-7CF063909B30}"/>
    <cellStyle name="Percent 108" xfId="2480" xr:uid="{DE5A1C31-2079-4DBB-8873-5B9301194017}"/>
    <cellStyle name="Percent 109" xfId="2476" xr:uid="{3C810943-7AE6-4FE7-B53E-2136BFDD1F66}"/>
    <cellStyle name="Percent 11" xfId="1395" xr:uid="{D12FBE51-A003-4A31-B8CF-37216CE13306}"/>
    <cellStyle name="Percent 11 2" xfId="4491" xr:uid="{DC4CCAE1-D652-4AD8-9BC5-FBE85A76B634}"/>
    <cellStyle name="Percent 11 3" xfId="5922" xr:uid="{6BA62687-C0A2-4EB6-9A03-183B3F23FDF1}"/>
    <cellStyle name="Percent 11 4" xfId="4490" xr:uid="{4B097635-681F-4BA2-AE84-68B3F70E9E72}"/>
    <cellStyle name="Percent 110" xfId="2427" xr:uid="{AEFD4432-DDDE-4034-87FE-E3FFFD57531B}"/>
    <cellStyle name="Percent 111" xfId="2456" xr:uid="{68CD1AB3-FB79-4E8C-B3F4-89C0CE18BCBB}"/>
    <cellStyle name="Percent 112" xfId="2431" xr:uid="{EF715F8C-AAEA-46DD-B099-70C54B70B288}"/>
    <cellStyle name="Percent 113" xfId="2449" xr:uid="{E9A9FCB6-E095-48AD-9CE4-24FACACF9F3C}"/>
    <cellStyle name="Percent 114" xfId="2446" xr:uid="{670868F6-9FE6-4DE0-AB34-E471B6A58C62}"/>
    <cellStyle name="Percent 115" xfId="2494" xr:uid="{8F5234A1-6175-4EE9-AE50-B0BB2B0C236D}"/>
    <cellStyle name="Percent 116" xfId="2496" xr:uid="{F23811BA-1328-4797-BCC6-50A2A5F00033}"/>
    <cellStyle name="Percent 117" xfId="2498" xr:uid="{5C836CD5-955C-476E-87DD-7A1A48216D90}"/>
    <cellStyle name="Percent 118" xfId="2514" xr:uid="{FF73283B-4E1B-4A5F-9EDF-CE1DFB0A6F34}"/>
    <cellStyle name="Percent 119" xfId="2519" xr:uid="{3D51492F-6EE3-4602-932C-EA43DCFCFE3D}"/>
    <cellStyle name="Percent 12" xfId="1396" xr:uid="{A9C537EF-C79C-4672-B6E4-5C9D53602BD1}"/>
    <cellStyle name="Percent 12 2" xfId="4493" xr:uid="{317E7A03-EB8A-41E0-85EC-05292D73B96C}"/>
    <cellStyle name="Percent 12 3" xfId="4492" xr:uid="{790420B0-3823-464E-84AD-869290ABBDC1}"/>
    <cellStyle name="Percent 120" xfId="2522" xr:uid="{16215F44-DF3E-4234-8C2E-63C280D2F7A3}"/>
    <cellStyle name="Percent 121" xfId="2524" xr:uid="{472872DB-B8C1-41FC-AA51-F6D1C50CB595}"/>
    <cellStyle name="Percent 122" xfId="2550" xr:uid="{F36D1256-168C-41EC-AE44-01AC7AD4EE30}"/>
    <cellStyle name="Percent 123" xfId="2561" xr:uid="{422F7238-4DCB-41B0-9F79-537DDD702958}"/>
    <cellStyle name="Percent 124" xfId="2518" xr:uid="{C27D7C66-823F-4698-ACB9-4BB8E0D957FD}"/>
    <cellStyle name="Percent 125" xfId="2532" xr:uid="{6F02CB75-BF63-4989-B99C-52BD85563574}"/>
    <cellStyle name="Percent 126" xfId="2536" xr:uid="{36C6B762-3686-4354-BEAF-3E6285B12601}"/>
    <cellStyle name="Percent 127" xfId="2520" xr:uid="{24A7FADF-B6F5-43FD-889F-E6260E8FCE34}"/>
    <cellStyle name="Percent 128" xfId="2516" xr:uid="{0B3987CD-BF9E-4669-899F-A2A2DA9BC937}"/>
    <cellStyle name="Percent 129" xfId="2525" xr:uid="{BF799E3B-5BCF-4A60-8FB8-A50AEA38D777}"/>
    <cellStyle name="Percent 13" xfId="1397" xr:uid="{A700C5EE-E604-42BB-9952-F22F19127ED3}"/>
    <cellStyle name="Percent 13 2" xfId="4495" xr:uid="{31AC9F47-6F11-4A43-B61D-282522A5D09E}"/>
    <cellStyle name="Percent 13 3" xfId="4494" xr:uid="{FCE7E141-404A-4020-A718-50FB4996CCD2}"/>
    <cellStyle name="Percent 130" xfId="2543" xr:uid="{868F0EBF-E22E-405D-B977-288E888AE88D}"/>
    <cellStyle name="Percent 131" xfId="2554" xr:uid="{8531ADD5-7955-4DCB-8257-8C27FFFBAB0C}"/>
    <cellStyle name="Percent 132" xfId="2546" xr:uid="{7007571F-E636-4335-9AEC-6BD2D245AD00}"/>
    <cellStyle name="Percent 133" xfId="2557" xr:uid="{02A99E8D-C7C1-464E-8BC7-54256E9046CD}"/>
    <cellStyle name="Percent 134" xfId="2527" xr:uid="{66B8EABD-4A31-4EFE-9E6D-B43C1993D158}"/>
    <cellStyle name="Percent 135" xfId="2530" xr:uid="{F7671BC7-2789-448F-A8D9-8FBB41C686E8}"/>
    <cellStyle name="Percent 136" xfId="2564" xr:uid="{C82719A2-658E-4310-AC2C-F969678ECEDA}"/>
    <cellStyle name="Percent 137" xfId="2566" xr:uid="{A0D835A8-BFB3-4AC7-9954-46D37E2C4167}"/>
    <cellStyle name="Percent 138" xfId="2568" xr:uid="{FC70C307-3966-4312-A39E-939EFA10F5F6}"/>
    <cellStyle name="Percent 139" xfId="3324" xr:uid="{23EED8D7-BD73-49D9-B907-B831A830D9D0}"/>
    <cellStyle name="Percent 14" xfId="1398" xr:uid="{052AD643-5719-4FA6-9605-C2F083D98311}"/>
    <cellStyle name="Percent 14 2" xfId="4497" xr:uid="{CCE7AD7D-13ED-4AAB-B416-024CDD01C35C}"/>
    <cellStyle name="Percent 14 3" xfId="4496" xr:uid="{0FB9665A-C17B-4A46-90AD-5E5BDA425068}"/>
    <cellStyle name="Percent 140" xfId="3336" xr:uid="{B9A52595-8DFE-474C-BCE3-0AE087E03884}"/>
    <cellStyle name="Percent 141" xfId="6896" xr:uid="{609F820F-57FF-4B67-AB99-E17F8F5907CD}"/>
    <cellStyle name="Percent 142" xfId="6636" xr:uid="{637E9D61-0090-4187-B1E4-80EA74DBD688}"/>
    <cellStyle name="Percent 143" xfId="6635" xr:uid="{43B859C2-BF70-4073-95AD-238AD16A9228}"/>
    <cellStyle name="Percent 144" xfId="6649" xr:uid="{1A32BA6A-F78B-4167-B0FA-BB3A74591984}"/>
    <cellStyle name="Percent 145" xfId="7560" xr:uid="{AB7B1EF3-288B-42A6-BB14-90209CCFED5C}"/>
    <cellStyle name="Percent 146" xfId="8627" xr:uid="{22CC5BF3-88EC-466E-8F3C-72CC6CCCD32E}"/>
    <cellStyle name="Percent 147" xfId="7879" xr:uid="{3974CCD2-5F7F-4491-8A0C-0299822B65C1}"/>
    <cellStyle name="Percent 148" xfId="8344" xr:uid="{DA416803-ECEF-46DA-8B73-664E55A1E6A6}"/>
    <cellStyle name="Percent 149" xfId="7854" xr:uid="{AD098713-80DC-4CBF-875A-994142774427}"/>
    <cellStyle name="Percent 15" xfId="1399" xr:uid="{D0F8700D-6805-4C4B-B9A9-EAB4F68CFF65}"/>
    <cellStyle name="Percent 15 2" xfId="4499" xr:uid="{5913CC39-052A-4A7D-A1D6-271B3BBFE88D}"/>
    <cellStyle name="Percent 15 3" xfId="4498" xr:uid="{1E4B189C-9FA8-4281-939F-6A24A2A66B0D}"/>
    <cellStyle name="Percent 150" xfId="9208" xr:uid="{21428A04-876E-4650-867A-4ED44C01D638}"/>
    <cellStyle name="Percent 151" xfId="9357" xr:uid="{FFD4C688-8474-44D8-9AA6-3BE08AFCD13F}"/>
    <cellStyle name="Percent 152" xfId="8762" xr:uid="{40203BE5-86D1-49B1-ADEB-6644B3FBD539}"/>
    <cellStyle name="Percent 153" xfId="9142" xr:uid="{0696998C-75C3-465F-B48E-0EAAB897CD9E}"/>
    <cellStyle name="Percent 154" xfId="9656" xr:uid="{D2CA228B-A4C0-49F8-A18C-59609F2232F2}"/>
    <cellStyle name="Percent 155" xfId="8281" xr:uid="{04EAE9F6-299B-43E7-8FB2-B739AD4E899F}"/>
    <cellStyle name="Percent 156" xfId="7898" xr:uid="{F3520183-2A4D-4BCF-B862-2C73DFD33322}"/>
    <cellStyle name="Percent 157" xfId="8623" xr:uid="{ECF9188F-5030-409F-94AB-E1D987704A54}"/>
    <cellStyle name="Percent 158" xfId="8800" xr:uid="{B02EA877-8358-4208-AB14-90BCC66C37DD}"/>
    <cellStyle name="Percent 159" xfId="9820" xr:uid="{7A434781-B0CB-42DE-BCE9-666CF8011534}"/>
    <cellStyle name="Percent 16" xfId="1400" xr:uid="{CB3EF367-C946-4FD7-9D47-51EB297E19E8}"/>
    <cellStyle name="Percent 16 2" xfId="4501" xr:uid="{64751E67-EEF1-4575-A783-2B9DADE4F7FC}"/>
    <cellStyle name="Percent 16 3" xfId="4500" xr:uid="{448C471C-6CA9-49BE-BE7C-59397579CB60}"/>
    <cellStyle name="Percent 160" xfId="14639" xr:uid="{47E7A3DC-E429-4161-89BE-32C43CBCBAA5}"/>
    <cellStyle name="Percent 17" xfId="1410" xr:uid="{6EE65EF6-974A-45FE-834E-620155CE59C8}"/>
    <cellStyle name="Percent 17 2" xfId="4502" xr:uid="{4F2C31D9-28A4-402E-85C9-1FB9EA2F4E04}"/>
    <cellStyle name="Percent 18" xfId="154" xr:uid="{42CA59EA-F0AD-4479-B79D-0E18FA3FD3AC}"/>
    <cellStyle name="Percent 18 2" xfId="1444" xr:uid="{7DFBB69F-7750-44EF-9948-A79EE732C70B}"/>
    <cellStyle name="Percent 18 2 2" xfId="4504" xr:uid="{E816565D-E1CA-4B24-9694-BC5548C781C1}"/>
    <cellStyle name="Percent 18 3" xfId="4505" xr:uid="{24F5948F-DAE6-4A59-AA0F-A41CD5098D72}"/>
    <cellStyle name="Percent 18 3 2" xfId="5923" xr:uid="{80DFFDFE-D35F-4111-B3D8-14967860B9F5}"/>
    <cellStyle name="Percent 18 4" xfId="4503" xr:uid="{8B4859D7-A3E6-4ED1-91C2-DE4F4B9584CE}"/>
    <cellStyle name="Percent 18 4 2" xfId="15053" xr:uid="{0C3C6ECE-CF87-45C4-B7B5-7765D728EAB7}"/>
    <cellStyle name="Percent 18 5" xfId="16330" xr:uid="{080EA491-14D8-4BF1-8764-53445A1BD8EA}"/>
    <cellStyle name="Percent 18 8" xfId="37" xr:uid="{036CCED5-F39C-44E0-985B-3FF31622F56C}"/>
    <cellStyle name="Percent 18 8 2" xfId="159" xr:uid="{DD538078-263E-4C18-A9A2-6C2A009EC6B4}"/>
    <cellStyle name="Percent 18 8 2 2" xfId="222" xr:uid="{BDE3AAE2-0083-48FA-8414-D74F77FB9EDC}"/>
    <cellStyle name="Percent 18 8 2 2 2" xfId="1983" xr:uid="{CB18996F-4422-47B2-BEF0-48034D7CF0A5}"/>
    <cellStyle name="Percent 18 8 2 2 2 2" xfId="11410" xr:uid="{CAD265C7-5780-490B-85F0-7DC0C149753E}"/>
    <cellStyle name="Percent 18 8 2 2 2 2 2" xfId="18745" xr:uid="{CC1FC9FF-08C4-4627-8B91-FBE6E5E71585}"/>
    <cellStyle name="Percent 18 8 2 2 2 3" xfId="13599" xr:uid="{D271C94A-8D00-496F-B288-620C80BC2880}"/>
    <cellStyle name="Percent 18 8 2 2 2 4" xfId="16331" xr:uid="{BDE186B7-EC8A-4394-B520-CA1A905FDEBA}"/>
    <cellStyle name="Percent 18 8 2 2 3" xfId="3005" xr:uid="{FA04FB37-5B74-43EC-A5CD-9ABA754C93B5}"/>
    <cellStyle name="Percent 18 8 2 2 3 2" xfId="12137" xr:uid="{AB468BA1-8A4D-415B-A4D9-73BF5E5ECFFF}"/>
    <cellStyle name="Percent 18 8 2 2 3 3" xfId="14320" xr:uid="{D5E03C18-B2D8-41FA-B2CE-0509135904C8}"/>
    <cellStyle name="Percent 18 8 2 2 3 4" xfId="16499" xr:uid="{1129F427-F5A1-4EDD-A8E7-0E83388089AD}"/>
    <cellStyle name="Percent 18 8 2 2 4" xfId="3327" xr:uid="{74327228-EC55-418F-AAC7-4C0D227907A1}"/>
    <cellStyle name="Percent 18 8 2 2 4 2" xfId="20026" xr:uid="{7B4EE478-2DCD-4B97-B74F-F0832121004A}"/>
    <cellStyle name="Percent 18 8 2 2 5" xfId="7565" xr:uid="{31AECB25-6883-44DA-A9C4-32166352B5DE}"/>
    <cellStyle name="Percent 18 8 2 2 6" xfId="10371" xr:uid="{6490756E-3D4B-45C4-965D-EF6C3AA9FDAF}"/>
    <cellStyle name="Percent 18 8 2 2 7" xfId="12707" xr:uid="{63841AD1-F542-421A-B821-31B8201FD7B2}"/>
    <cellStyle name="Percent 18 8 2 2 8" xfId="14641" xr:uid="{E5DA03A1-8D4B-4D7B-966C-3129D108A808}"/>
    <cellStyle name="Percent 18 8 2 3" xfId="312" xr:uid="{73A95CBF-6A8B-4766-83A8-75A3D881E207}"/>
    <cellStyle name="Percent 18 8 2 3 2" xfId="10444" xr:uid="{8C8FA50A-72C0-4AE3-9439-58256616166A}"/>
    <cellStyle name="Percent 18 8 2 3 3" xfId="12768" xr:uid="{1D28B7A3-BB4D-42D5-845F-9D17FBB32602}"/>
    <cellStyle name="Percent 18 8 2 4" xfId="794" xr:uid="{D5A9B578-618D-41BB-B482-19D423CB5540}"/>
    <cellStyle name="Percent 18 8 2 4 2" xfId="10679" xr:uid="{3B150BF2-6698-43C8-9DB6-DDC110F86357}"/>
    <cellStyle name="Percent 18 8 2 4 3" xfId="12951" xr:uid="{7EF0FE8D-DF6F-4510-A651-1E05B81FA978}"/>
    <cellStyle name="Percent 18 8 2 5" xfId="999" xr:uid="{50DF433D-D824-4FAD-9E8D-E0A331BE254C}"/>
    <cellStyle name="Percent 18 8 2 5 2" xfId="10882" xr:uid="{22B4AEC7-483C-4D2C-883A-4D02B38142AC}"/>
    <cellStyle name="Percent 18 8 2 5 3" xfId="13153" xr:uid="{618F4642-8F19-4C2B-A80B-88877891D3DA}"/>
    <cellStyle name="Percent 18 8 2 6" xfId="1090" xr:uid="{54C76B3E-D4AA-4313-AD72-6E3D6EC3C2BA}"/>
    <cellStyle name="Percent 18 8 2 6 2" xfId="10951" xr:uid="{1EE9051F-9B82-4B56-BAF3-8131B3EC9D62}"/>
    <cellStyle name="Percent 18 8 2 6 3" xfId="13212" xr:uid="{09BBD8CE-4E09-4820-81BA-346D697C4A2C}"/>
    <cellStyle name="Percent 18 8 2 7" xfId="2609" xr:uid="{2EBC7EA2-B9EE-4BE2-B451-110AFED7B5BD}"/>
    <cellStyle name="Percent 18 8 2 7 2" xfId="11741" xr:uid="{B2F29997-6930-4309-AF81-C6B5C64E5DAB}"/>
    <cellStyle name="Percent 18 8 2 7 3" xfId="13924" xr:uid="{75D20302-6D00-48F1-B489-F88962A41A2C}"/>
    <cellStyle name="Percent 18 8 2 8" xfId="9984" xr:uid="{B2965D6C-9875-4189-B9BC-5C6275975B1B}"/>
    <cellStyle name="Percent 18 8 2 9" xfId="12466" xr:uid="{FEE08C2A-4637-4B3B-93BF-5491336FAB35}"/>
    <cellStyle name="Percent 18 8 3" xfId="10270" xr:uid="{0FAF38FE-4CC3-4D2B-9524-8EFB1930466C}"/>
    <cellStyle name="Percent 18 8 4" xfId="12641" xr:uid="{4A4BCB46-74D3-48F4-AED1-1BAFEBBB8593}"/>
    <cellStyle name="Percent 19" xfId="1440" xr:uid="{40A77567-5DCC-4114-B471-CC190579B069}"/>
    <cellStyle name="Percent 19 2" xfId="4506" xr:uid="{D318FFE3-4B51-4C2B-8874-FFF603C7D56C}"/>
    <cellStyle name="Percent 19 2 2" xfId="11133" xr:uid="{19872484-1C34-4CBC-B7F0-5B1B78BD2FAA}"/>
    <cellStyle name="Percent 19 3" xfId="10088" xr:uid="{E2DDAEFE-20EB-41A4-BA5B-B0C69C13BDBF}"/>
    <cellStyle name="Percent 2" xfId="12" xr:uid="{6C8B7B6A-F509-4D7A-9343-7EDB7CFE0D90}"/>
    <cellStyle name="Percent 2 10" xfId="4508" xr:uid="{522386A0-FDEC-46EE-A62E-B83C18B363D9}"/>
    <cellStyle name="Percent 2 10 2" xfId="4509" xr:uid="{392D2690-05CA-46FB-AFB3-23E1ACAC92ED}"/>
    <cellStyle name="Percent 2 11" xfId="4510" xr:uid="{080E00DB-CEBF-45A0-BE4A-E17764444B96}"/>
    <cellStyle name="Percent 2 11 2" xfId="4511" xr:uid="{B87B7BBA-285E-4B27-A848-5289F084451C}"/>
    <cellStyle name="Percent 2 12" xfId="4512" xr:uid="{1CA7F573-20DC-4105-9BE5-C6A945A8F193}"/>
    <cellStyle name="Percent 2 12 2" xfId="4513" xr:uid="{9F5F98FC-43A9-4E40-B196-05F35B05147F}"/>
    <cellStyle name="Percent 2 13" xfId="4514" xr:uid="{7ECD9DF0-7F3F-4A92-98DB-1CA4B34BD5BC}"/>
    <cellStyle name="Percent 2 13 2" xfId="4515" xr:uid="{B03286F3-B94C-484E-AFFD-6045025B0200}"/>
    <cellStyle name="Percent 2 14" xfId="4516" xr:uid="{A917FD9A-A901-47D4-BD59-D09AEA1EAA68}"/>
    <cellStyle name="Percent 2 14 2" xfId="4517" xr:uid="{AB07AF3E-BFE1-4C4A-99F9-0DE2A60A52CE}"/>
    <cellStyle name="Percent 2 15" xfId="4518" xr:uid="{1E298FF6-57DC-4A8E-AD5C-8C5241962210}"/>
    <cellStyle name="Percent 2 15 2" xfId="4519" xr:uid="{B0EC9B9A-6634-4117-9BF1-65960B579124}"/>
    <cellStyle name="Percent 2 16" xfId="4520" xr:uid="{5F7BED0A-3921-48FB-B17A-2FC8BE06A159}"/>
    <cellStyle name="Percent 2 16 2" xfId="4521" xr:uid="{A5099AAA-D518-445E-A1D9-896588D19C90}"/>
    <cellStyle name="Percent 2 17" xfId="4522" xr:uid="{F92E62F4-5201-4615-AEB5-98370A6E74A8}"/>
    <cellStyle name="Percent 2 18" xfId="4523" xr:uid="{1B24D3DF-2C21-4050-92A9-DF96F46177E1}"/>
    <cellStyle name="Percent 2 19" xfId="4524" xr:uid="{110107AC-CF9E-4585-9964-3DD62CEA7571}"/>
    <cellStyle name="Percent 2 19 2" xfId="5925" xr:uid="{CCF3EC68-27E2-4C27-A43A-86800BCC3DE1}"/>
    <cellStyle name="Percent 2 2" xfId="42" xr:uid="{7CC6638D-3F89-4184-9D21-0D8FD363B7B6}"/>
    <cellStyle name="Percent 2 2 2" xfId="203" xr:uid="{FDCF3EF2-6965-4E3B-ADE0-D5663FB63235}"/>
    <cellStyle name="Percent 2 2 2 2" xfId="1062" xr:uid="{3EAAE454-9EC4-429C-BF50-0AB9DDC02BCA}"/>
    <cellStyle name="Percent 2 2 2 2 2" xfId="1272" xr:uid="{97D8042D-05BB-41B7-A405-307D4091DADB}"/>
    <cellStyle name="Percent 2 2 2 2 2 2" xfId="18746" xr:uid="{B5687EE5-4804-46DD-972B-193B87D9119B}"/>
    <cellStyle name="Percent 2 2 2 2 2 3" xfId="16332" xr:uid="{B5564298-05F2-4685-9126-643B500FCFA7}"/>
    <cellStyle name="Percent 2 2 2 2 3" xfId="4526" xr:uid="{604B378B-8B9E-4040-8607-64239E99DC3E}"/>
    <cellStyle name="Percent 2 2 2 2 3 2" xfId="16908" xr:uid="{AE748931-0650-415C-A5A0-C8622E11F44E}"/>
    <cellStyle name="Percent 2 2 2 2 4" xfId="8205" xr:uid="{16A0FFEF-469B-4701-AF23-550513BFD3C9}"/>
    <cellStyle name="Percent 2 2 2 2 4 2" xfId="20027" xr:uid="{19877117-23B3-4A5B-BB98-1D85F82E1CA4}"/>
    <cellStyle name="Percent 2 2 2 2 5" xfId="14869" xr:uid="{22F18164-ECD4-4549-B825-E5BF2AE61F00}"/>
    <cellStyle name="Percent 2 2 2 3" xfId="1187" xr:uid="{852D25C2-014B-43ED-A72F-2DF69865D39D}"/>
    <cellStyle name="Percent 2 2 2 3 2" xfId="6282" xr:uid="{7F375EE8-9D98-4991-822C-D4C06DB234E1}"/>
    <cellStyle name="Percent 2 2 2 3 2 2" xfId="18747" xr:uid="{E61FA427-3309-4264-858B-9F6DCA33982A}"/>
    <cellStyle name="Percent 2 2 2 3 2 3" xfId="16333" xr:uid="{F307429E-FB6A-4402-ABB2-60435CA8C10A}"/>
    <cellStyle name="Percent 2 2 2 3 3" xfId="8929" xr:uid="{08E851E1-571B-4152-9982-00C9C027849A}"/>
    <cellStyle name="Percent 2 2 2 3 3 2" xfId="17228" xr:uid="{896CDE8C-38EC-4F4C-B5AC-AC16D089DAD8}"/>
    <cellStyle name="Percent 2 2 2 3 4" xfId="20028" xr:uid="{D55459C8-686B-4AE9-A9B8-D65E1120B4EE}"/>
    <cellStyle name="Percent 2 2 2 3 5" xfId="14965" xr:uid="{1E9C6EE9-1BE1-4452-9CEE-B9BEA2778E68}"/>
    <cellStyle name="Percent 2 2 2 4" xfId="10360" xr:uid="{8B9E0686-1133-4102-A1D1-F1D2DE09DC19}"/>
    <cellStyle name="Percent 2 2 2 4 2" xfId="15127" xr:uid="{DA3DBAF9-B202-4354-BB20-A0E776492567}"/>
    <cellStyle name="Percent 2 2 2 5" xfId="16334" xr:uid="{1E138F0B-841B-4BF9-93E0-79A106717457}"/>
    <cellStyle name="Percent 2 2 3" xfId="1077" xr:uid="{1AD8B79F-6E65-4337-BB22-B8064451B116}"/>
    <cellStyle name="Percent 2 2 3 2" xfId="1412" xr:uid="{66532A82-28D8-4B8B-AC7C-13BBBF3D30C7}"/>
    <cellStyle name="Percent 2 2 3 3" xfId="4527" xr:uid="{B6CF4749-21FA-4324-8B42-4736B8199D29}"/>
    <cellStyle name="Percent 2 2 3 3 2" xfId="10940" xr:uid="{1E89A71B-5A67-44DE-B67A-191C792583DC}"/>
    <cellStyle name="Percent 2 2 3 4" xfId="10117" xr:uid="{8947CF7D-5D2D-4E22-84EC-71FA133EFE54}"/>
    <cellStyle name="Percent 2 2 4" xfId="1533" xr:uid="{222BBAE6-6F36-4F31-8733-6AA89E303A8B}"/>
    <cellStyle name="Percent 2 2 4 2" xfId="4528" xr:uid="{1B7D9145-69AD-45C4-B23C-533B5B6AAB9D}"/>
    <cellStyle name="Percent 2 2 4 2 2" xfId="11179" xr:uid="{7DB3379F-10D2-423C-B542-51AB066DA30C}"/>
    <cellStyle name="Percent 2 2 4 3" xfId="10215" xr:uid="{073A05AB-7832-4DCA-A754-403D9B1D3298}"/>
    <cellStyle name="Percent 2 2 5" xfId="4529" xr:uid="{E9D1C511-CD66-4F99-81A2-10994BA1458F}"/>
    <cellStyle name="Percent 2 2 6" xfId="4525" xr:uid="{FD937573-700C-4E89-924E-7CCD372B0008}"/>
    <cellStyle name="Percent 2 2 7" xfId="5985" xr:uid="{BD6F0BDC-811D-415F-A3C4-C040CE795918}"/>
    <cellStyle name="Percent 2 2 8" xfId="15048" xr:uid="{42954F0F-093E-41A2-A0DD-C5F5BED95B2F}"/>
    <cellStyle name="Percent 2 2 9" xfId="16335" xr:uid="{8EB06987-5015-4081-B855-54E60FEBDA85}"/>
    <cellStyle name="Percent 2 20" xfId="4530" xr:uid="{D4081B5F-611C-424F-B69A-5D7250DE9D9C}"/>
    <cellStyle name="Percent 2 21" xfId="5957" xr:uid="{88454308-1F72-47B6-B10E-B7A5FF9CA60A}"/>
    <cellStyle name="Percent 2 22" xfId="5924" xr:uid="{4BDADB27-EEFB-472D-A250-06A5BE491690}"/>
    <cellStyle name="Percent 2 23" xfId="4507" xr:uid="{419E853B-59D7-4BF4-8FC0-F2C10DD071A2}"/>
    <cellStyle name="Percent 2 24" xfId="6060" xr:uid="{C82B799D-04D6-4B40-86A7-0381D6C358E9}"/>
    <cellStyle name="Percent 2 24 2" xfId="8811" xr:uid="{6A63FCED-5CF3-46BE-A29E-305DA58AABDC}"/>
    <cellStyle name="Percent 2 24 2 2" xfId="18748" xr:uid="{AB50E6C3-6A7C-42EB-B202-AC30275F91D5}"/>
    <cellStyle name="Percent 2 24 2 3" xfId="16336" xr:uid="{1D9A0D8F-C3AA-40D7-A08C-393690C2AF05}"/>
    <cellStyle name="Percent 2 24 3" xfId="17127" xr:uid="{61E889CA-F87C-4F32-8B23-6342E4DA4FE8}"/>
    <cellStyle name="Percent 2 24 4" xfId="20029" xr:uid="{738D28DD-E07D-43DD-9B39-0A36F5710F4F}"/>
    <cellStyle name="Percent 2 24 5" xfId="14909" xr:uid="{6CD0C524-F9BB-4823-9EFF-0198EFDA58F9}"/>
    <cellStyle name="Percent 2 25" xfId="15076" xr:uid="{76BB3141-88CD-4F28-AAE5-58F71157752B}"/>
    <cellStyle name="Percent 2 25 2" xfId="16337" xr:uid="{C52CC901-0242-4934-85A5-08F667E824A1}"/>
    <cellStyle name="Percent 2 25 2 2" xfId="18749" xr:uid="{F3502F87-4561-4FE7-B74D-0350F2988814}"/>
    <cellStyle name="Percent 2 25 3" xfId="17446" xr:uid="{C90B8D96-CF82-4F2D-A5A0-01D9E5989DB5}"/>
    <cellStyle name="Percent 2 25 4" xfId="20030" xr:uid="{6FC6A537-5D6E-4721-80E3-0CB8E9B4D6B2}"/>
    <cellStyle name="Percent 2 3" xfId="201" xr:uid="{95CD9564-F6D7-460D-9E7A-1568FC170692}"/>
    <cellStyle name="Percent 2 3 2" xfId="759" xr:uid="{E645CA6F-97DE-4EB7-8F64-0D3C6FC46AF1}"/>
    <cellStyle name="Percent 2 3 2 2" xfId="4532" xr:uid="{7281DCC6-FCBB-451F-B5D8-801100C7F933}"/>
    <cellStyle name="Percent 2 3 3" xfId="1059" xr:uid="{F73606C5-3986-4BF7-85C5-F660F448C1A9}"/>
    <cellStyle name="Percent 2 3 3 2" xfId="4533" xr:uid="{97AFA4BA-2F5E-4D93-864D-9CEE889BEA4C}"/>
    <cellStyle name="Percent 2 3 4" xfId="4531" xr:uid="{768CADB4-41BD-4448-8B3F-CCB2E017D0AC}"/>
    <cellStyle name="Percent 2 3 4 2" xfId="8209" xr:uid="{5124FBE2-1E82-470A-875C-F906C032DBBA}"/>
    <cellStyle name="Percent 2 3 4 2 2" xfId="18750" xr:uid="{E0AC090D-F342-49CD-8E0A-5640E9B40E75}"/>
    <cellStyle name="Percent 2 3 4 2 3" xfId="16338" xr:uid="{BF4A927E-D842-4760-8FCF-DBE7D6D6BA91}"/>
    <cellStyle name="Percent 2 3 4 3" xfId="10358" xr:uid="{EB97C26D-3C03-45C8-A748-92A52DFC80F0}"/>
    <cellStyle name="Percent 2 3 4 3 2" xfId="16910" xr:uid="{461B68A2-1F6B-4605-9C0A-0DF3C40083EC}"/>
    <cellStyle name="Percent 2 3 4 4" xfId="20031" xr:uid="{28B7A4DC-9985-4A87-9594-42D8344A5974}"/>
    <cellStyle name="Percent 2 3 4 5" xfId="14870" xr:uid="{5878E68C-184F-4A81-82E5-F21E5C2356BA}"/>
    <cellStyle name="Percent 2 3 5" xfId="6005" xr:uid="{107D1AAB-34FA-4A61-BA17-A1325B5E7FF9}"/>
    <cellStyle name="Percent 2 3 6" xfId="6283" xr:uid="{D75E28E1-B3B0-450F-AE66-BD385F268830}"/>
    <cellStyle name="Percent 2 3 6 2" xfId="8930" xr:uid="{061A7686-12A6-4D9E-AA44-0A176AF91D91}"/>
    <cellStyle name="Percent 2 3 6 2 2" xfId="18751" xr:uid="{DCFB1C14-5949-4053-B4C9-673B415FCD87}"/>
    <cellStyle name="Percent 2 3 6 2 3" xfId="16339" xr:uid="{01941F2B-7FC2-4C49-87C6-40229A1BBAE0}"/>
    <cellStyle name="Percent 2 3 6 3" xfId="17229" xr:uid="{5E968A16-2324-4D2D-B1B0-B2873543EC31}"/>
    <cellStyle name="Percent 2 3 6 4" xfId="20032" xr:uid="{7220A886-1A9C-4B34-88E0-2A94D78996F1}"/>
    <cellStyle name="Percent 2 3 6 5" xfId="14966" xr:uid="{3D72EBF3-AAC1-454E-AC7F-9948FE0703B9}"/>
    <cellStyle name="Percent 2 3 7" xfId="10198" xr:uid="{DB0C4005-D477-42D2-ADA5-7D6C83EF0EA2}"/>
    <cellStyle name="Percent 2 3 8" xfId="16340" xr:uid="{4239C946-69DC-445D-9FE2-33E2E7520724}"/>
    <cellStyle name="Percent 2 4" xfId="1524" xr:uid="{22857C05-164C-4203-85CB-07EF01CAF8A6}"/>
    <cellStyle name="Percent 2 4 2" xfId="4535" xr:uid="{220EA4C0-8327-4CE7-8145-718C4F274519}"/>
    <cellStyle name="Percent 2 4 2 2" xfId="11175" xr:uid="{7173BED1-C586-47DC-B256-A199ABBF0C72}"/>
    <cellStyle name="Percent 2 4 3" xfId="4536" xr:uid="{362445D8-CA98-4A92-9276-62AA14A2275C}"/>
    <cellStyle name="Percent 2 4 4" xfId="5926" xr:uid="{E7BA8919-A9C8-45B9-86F8-2162F5DC113B}"/>
    <cellStyle name="Percent 2 4 5" xfId="4534" xr:uid="{D865135E-2864-489E-9BF1-E148407093B6}"/>
    <cellStyle name="Percent 2 4 6" xfId="3468" xr:uid="{17FE160D-5028-4623-B856-3A9588350F3B}"/>
    <cellStyle name="Percent 2 4 7" xfId="10226" xr:uid="{68929E54-8309-4D2D-ADD2-9D3933934E62}"/>
    <cellStyle name="Percent 2 5" xfId="3385" xr:uid="{B8E732E5-9B83-49E1-A90F-F5CF02524BC0}"/>
    <cellStyle name="Percent 2 5 2" xfId="4538" xr:uid="{B8941A69-66BD-475E-816A-563F457DC77F}"/>
    <cellStyle name="Percent 2 5 3" xfId="4537" xr:uid="{DDADE657-BB13-4598-980C-D02B023C422A}"/>
    <cellStyle name="Percent 2 6" xfId="4539" xr:uid="{BF191BDC-9342-4F23-8E84-8A01C57AFC2E}"/>
    <cellStyle name="Percent 2 6 2" xfId="4540" xr:uid="{7727F18B-55E6-4ED0-8D85-88E297A48329}"/>
    <cellStyle name="Percent 2 7" xfId="4541" xr:uid="{C55E315A-B7DC-48D7-8AD8-50A9E9C46B1C}"/>
    <cellStyle name="Percent 2 7 2" xfId="4542" xr:uid="{091F675E-FCA4-4672-A980-9CBC6856C269}"/>
    <cellStyle name="Percent 2 8" xfId="4543" xr:uid="{E6CA146D-F025-4C0D-ACD0-2925DEBD0DE8}"/>
    <cellStyle name="Percent 2 8 2" xfId="4544" xr:uid="{D85142B8-5289-42C2-8A23-1CE07EAC8FF1}"/>
    <cellStyle name="Percent 2 9" xfId="4545" xr:uid="{B13F79B4-BCE8-4EEB-ADF9-1CDCD9BB2EC9}"/>
    <cellStyle name="Percent 2 9 2" xfId="4546" xr:uid="{CE010846-CAD4-406A-9428-64A6E40FFCCE}"/>
    <cellStyle name="Percent 20" xfId="1442" xr:uid="{E920B2EF-325D-4ED9-9EDA-6D24DCC673E9}"/>
    <cellStyle name="Percent 20 2" xfId="4547" xr:uid="{1498DACE-0531-4512-83E0-E594FFCC07FC}"/>
    <cellStyle name="Percent 20 2 2" xfId="11134" xr:uid="{698DE0A7-089A-4D3D-BF83-91CA97CE8045}"/>
    <cellStyle name="Percent 20 3" xfId="10101" xr:uid="{2F0E7D6F-EA81-4FB5-BA07-1712BDB9AE1E}"/>
    <cellStyle name="Percent 21" xfId="1445" xr:uid="{1184BB0F-35C7-42E7-8B51-3641B2418838}"/>
    <cellStyle name="Percent 21 2" xfId="4548" xr:uid="{F43DCF14-B37E-4E32-B573-100AC5256D8A}"/>
    <cellStyle name="Percent 21 2 2" xfId="11135" xr:uid="{A3C0D924-F591-4878-AB14-44C6DF78B777}"/>
    <cellStyle name="Percent 21 3" xfId="10098" xr:uid="{36FC9750-188F-43A8-BDCB-0A056BA42A49}"/>
    <cellStyle name="Percent 22" xfId="1446" xr:uid="{8CDECCB1-64C3-4A58-A636-F81BF6595FCD}"/>
    <cellStyle name="Percent 22 2" xfId="4549" xr:uid="{72F266D4-2584-49E4-83FC-2DF9FD1CB171}"/>
    <cellStyle name="Percent 22 2 2" xfId="11136" xr:uid="{73CFD7B5-3F29-4A57-A51A-2D095FE88CB9}"/>
    <cellStyle name="Percent 22 3" xfId="10104" xr:uid="{EDDF40F5-3EE4-4EAC-A042-DE18A2FC82CF}"/>
    <cellStyle name="Percent 23" xfId="1450" xr:uid="{57C6B92A-A280-4F05-8828-6F69343D2000}"/>
    <cellStyle name="Percent 23 2" xfId="4550" xr:uid="{CE5C4E60-A8DD-43E1-A7F9-A9DCA4D0BA9C}"/>
    <cellStyle name="Percent 23 2 2" xfId="11140" xr:uid="{E4C9FE0D-7B2A-430E-BC00-829B46F8000F}"/>
    <cellStyle name="Percent 23 3" xfId="10100" xr:uid="{6668811F-E01F-469E-A8CF-013F78760317}"/>
    <cellStyle name="Percent 24" xfId="1451" xr:uid="{94336B55-DB1A-4CF6-9A1D-6F973C03D4B3}"/>
    <cellStyle name="Percent 24 2" xfId="6284" xr:uid="{2FE86648-D896-4A73-A86F-DCDEEA2BEC96}"/>
    <cellStyle name="Percent 24 2 2" xfId="8931" xr:uid="{5C647410-6261-4AF0-A1CD-AD804CCD7B6E}"/>
    <cellStyle name="Percent 24 2 2 2" xfId="18753" xr:uid="{C36F1734-F5A9-40C5-9A26-AFEC7FFFFA2B}"/>
    <cellStyle name="Percent 24 2 2 3" xfId="16342" xr:uid="{A9310BF0-D2A2-43C3-9CEC-1F9513CBB553}"/>
    <cellStyle name="Percent 24 2 3" xfId="11141" xr:uid="{CFBA17B7-72EB-445B-B80D-BF38BB87A682}"/>
    <cellStyle name="Percent 24 2 3 2" xfId="17230" xr:uid="{51F6105D-E146-4F05-93F0-358E9CDA2F14}"/>
    <cellStyle name="Percent 24 2 4" xfId="20034" xr:uid="{9A424727-CAEC-4073-93BE-FAA1DA3EA07E}"/>
    <cellStyle name="Percent 24 2 5" xfId="14967" xr:uid="{B8665101-D3CA-4C76-9E9B-F2078D3E888B}"/>
    <cellStyle name="Percent 24 3" xfId="4551" xr:uid="{6EDB836F-4B55-43F2-A0DA-1DED15D1FEF3}"/>
    <cellStyle name="Percent 24 3 2" xfId="18752" xr:uid="{D3FB4762-0D94-46FA-A932-2BE8ADB00672}"/>
    <cellStyle name="Percent 24 3 3" xfId="16341" xr:uid="{612DB42F-A42B-470F-BD6E-81B7A4AD7F87}"/>
    <cellStyle name="Percent 24 4" xfId="8218" xr:uid="{7E1CC224-92DB-44EC-93A1-6D3372900633}"/>
    <cellStyle name="Percent 24 4 2" xfId="16911" xr:uid="{9E042712-46E6-4985-BEFF-CB13C6E8AE8A}"/>
    <cellStyle name="Percent 24 5" xfId="10194" xr:uid="{B1682BA2-05B5-45F7-A60D-A87627A15789}"/>
    <cellStyle name="Percent 24 5 2" xfId="20033" xr:uid="{BFC5E52E-3AC9-402F-9E26-F14977027E38}"/>
    <cellStyle name="Percent 24 6" xfId="14871" xr:uid="{92479F0D-C696-44B6-9C10-E0B0EE385A47}"/>
    <cellStyle name="Percent 25" xfId="1453" xr:uid="{F79BA078-CFF3-44EE-B46B-D306197B5610}"/>
    <cellStyle name="Percent 25 2" xfId="6285" xr:uid="{9B33EF9F-0B52-4D28-8C42-E38BF8FEC494}"/>
    <cellStyle name="Percent 25 2 2" xfId="8932" xr:uid="{8D897D1B-16C5-4864-B725-DEC728F6E952}"/>
    <cellStyle name="Percent 25 2 2 2" xfId="18755" xr:uid="{FFD73267-550E-4DAC-8A54-6F5DAFF53597}"/>
    <cellStyle name="Percent 25 2 2 3" xfId="16344" xr:uid="{276CB225-9418-4BC7-96C4-F98724523EF6}"/>
    <cellStyle name="Percent 25 2 3" xfId="17231" xr:uid="{F8468AF7-3174-4D9E-9AC1-B5CFF5B70E76}"/>
    <cellStyle name="Percent 25 2 4" xfId="20036" xr:uid="{B3FDC757-6629-46C8-AAAA-C11558FA0938}"/>
    <cellStyle name="Percent 25 2 5" xfId="14968" xr:uid="{B056BC0A-139A-4D77-B119-ADC0B43D3018}"/>
    <cellStyle name="Percent 25 3" xfId="4552" xr:uid="{EF896C17-B184-4559-BB75-02B3B3D5FCF2}"/>
    <cellStyle name="Percent 25 3 2" xfId="18754" xr:uid="{357C46E5-CCFA-4197-A776-ED1A2EC065D8}"/>
    <cellStyle name="Percent 25 3 3" xfId="16343" xr:uid="{CC92E406-CB48-4A9F-A5E1-D4BDA07D6584}"/>
    <cellStyle name="Percent 25 4" xfId="8219" xr:uid="{C27DD014-FFC4-44D0-83C0-03384F76667A}"/>
    <cellStyle name="Percent 25 4 2" xfId="16912" xr:uid="{4EA4B185-BE3E-449A-BEA6-7710DAD8DE32}"/>
    <cellStyle name="Percent 25 5" xfId="20035" xr:uid="{D7C1DCC0-A889-4F5E-A9BA-0C7882F051EF}"/>
    <cellStyle name="Percent 25 6" xfId="14872" xr:uid="{439D7422-E7EE-457A-9CC6-D410D1E8EF80}"/>
    <cellStyle name="Percent 26" xfId="1469" xr:uid="{F940A3EF-F44B-4063-9319-5361DACB2000}"/>
    <cellStyle name="Percent 26 2" xfId="6286" xr:uid="{0AE11FC5-9FC0-4E92-B3E2-60FCAD071AAE}"/>
    <cellStyle name="Percent 26 2 2" xfId="8933" xr:uid="{522B59EC-84C6-4A3C-9ACE-E266BA55B8FB}"/>
    <cellStyle name="Percent 26 2 2 2" xfId="18757" xr:uid="{1FCFB14A-2250-49DA-A264-56436247FD70}"/>
    <cellStyle name="Percent 26 2 2 3" xfId="16346" xr:uid="{BC61DF0B-9109-4749-8ADA-796DF66B78D7}"/>
    <cellStyle name="Percent 26 2 3" xfId="17232" xr:uid="{9A7BB14D-F8CC-4E63-82F8-C99606879500}"/>
    <cellStyle name="Percent 26 2 4" xfId="20038" xr:uid="{F4F76C1A-8188-4689-A12D-535065627715}"/>
    <cellStyle name="Percent 26 2 5" xfId="14969" xr:uid="{44F5EAC3-AC5D-424B-993D-21B6D86C818E}"/>
    <cellStyle name="Percent 26 3" xfId="4553" xr:uid="{C5288DEC-C641-4B18-8632-AAC4E0E59711}"/>
    <cellStyle name="Percent 26 3 2" xfId="18756" xr:uid="{8C36356A-C6B8-41C0-BF8F-4D0159961F53}"/>
    <cellStyle name="Percent 26 3 3" xfId="16345" xr:uid="{AE52AC5E-D0B8-4800-A938-2FA8BA4C7240}"/>
    <cellStyle name="Percent 26 4" xfId="8220" xr:uid="{F2CA90BB-9651-42C8-9F60-D5F46304CA2A}"/>
    <cellStyle name="Percent 26 4 2" xfId="16913" xr:uid="{3EF7878D-BC17-43D8-8921-DA6BF94B1A99}"/>
    <cellStyle name="Percent 26 5" xfId="20037" xr:uid="{74F70657-1AD0-4B0D-9E56-048256925411}"/>
    <cellStyle name="Percent 26 6" xfId="14873" xr:uid="{DFA5F969-A36A-4EA1-98BF-4BC4CD37813D}"/>
    <cellStyle name="Percent 27" xfId="1489" xr:uid="{1BD90BF9-288B-492D-846D-2080972C734C}"/>
    <cellStyle name="Percent 27 2" xfId="6287" xr:uid="{D68A9650-1493-48C9-BE9D-989ECBA6CEE0}"/>
    <cellStyle name="Percent 27 2 2" xfId="8934" xr:uid="{5309CAD3-3ED3-4E7E-82E3-D203E7A71090}"/>
    <cellStyle name="Percent 27 2 2 2" xfId="18759" xr:uid="{CDE600CA-CF45-43D0-AD5E-D00A85703203}"/>
    <cellStyle name="Percent 27 2 2 3" xfId="16348" xr:uid="{EB64AD9F-45CC-4B20-855D-4C238CDAB0CF}"/>
    <cellStyle name="Percent 27 2 3" xfId="17233" xr:uid="{26C28809-7B0A-42DF-9DF6-BCE5095A728B}"/>
    <cellStyle name="Percent 27 2 4" xfId="20040" xr:uid="{09055D32-65DE-4AF7-8694-4AC190A83E20}"/>
    <cellStyle name="Percent 27 2 5" xfId="14970" xr:uid="{85D668CE-4A79-494F-9C9E-50DBBAD798F1}"/>
    <cellStyle name="Percent 27 3" xfId="4554" xr:uid="{B4F6599B-5D3C-4554-B682-F7C289A03C52}"/>
    <cellStyle name="Percent 27 3 2" xfId="18758" xr:uid="{AD32DA38-9803-4F10-A20B-F7590098A4A9}"/>
    <cellStyle name="Percent 27 3 3" xfId="16347" xr:uid="{0141CE04-982E-4EE6-9229-43D8281BA5DF}"/>
    <cellStyle name="Percent 27 4" xfId="8221" xr:uid="{39C18560-A870-4348-8A75-29847F63E7CC}"/>
    <cellStyle name="Percent 27 4 2" xfId="16914" xr:uid="{E979718B-3AFB-4BC9-B431-098F946ADE9C}"/>
    <cellStyle name="Percent 27 5" xfId="20039" xr:uid="{1F7E7B1A-CD37-4785-B13C-0175597AE53D}"/>
    <cellStyle name="Percent 27 6" xfId="14874" xr:uid="{F78531CA-A89E-45EF-9D10-BD6468DF6EAD}"/>
    <cellStyle name="Percent 28" xfId="1488" xr:uid="{E776D715-A403-42FA-92A8-7FEE26C48A97}"/>
    <cellStyle name="Percent 28 2" xfId="6288" xr:uid="{E3EF1C9D-BD45-47EB-9573-B0B036630D4D}"/>
    <cellStyle name="Percent 28 2 2" xfId="8935" xr:uid="{DE0063F5-8DBD-4BBF-BE6D-E456C56D63DC}"/>
    <cellStyle name="Percent 28 2 2 2" xfId="18761" xr:uid="{09F13EF0-3806-484B-A37A-ABBFE9D5B4BF}"/>
    <cellStyle name="Percent 28 2 2 3" xfId="16350" xr:uid="{391B4321-6624-481A-80EC-0EE22ACDCFA0}"/>
    <cellStyle name="Percent 28 2 3" xfId="17234" xr:uid="{10C9A914-54C7-4623-B335-9AF87467E929}"/>
    <cellStyle name="Percent 28 2 4" xfId="20042" xr:uid="{527A6488-361D-417E-9F18-D8539FD5FE37}"/>
    <cellStyle name="Percent 28 2 5" xfId="14971" xr:uid="{207AD45F-FC04-4B7F-83CA-C9CF08A6F410}"/>
    <cellStyle name="Percent 28 3" xfId="4555" xr:uid="{01A93A85-96C1-4209-A38C-F77835C43826}"/>
    <cellStyle name="Percent 28 3 2" xfId="18760" xr:uid="{20B60CEE-4A8F-4327-A954-5BF64BA9536E}"/>
    <cellStyle name="Percent 28 3 3" xfId="16349" xr:uid="{80B13A26-E340-4449-94FE-D11617C43B57}"/>
    <cellStyle name="Percent 28 4" xfId="8222" xr:uid="{A3E8CE74-6E5F-4B78-8F70-589FF7627E29}"/>
    <cellStyle name="Percent 28 4 2" xfId="16915" xr:uid="{AF8E0B97-446E-4735-BEA4-B3E6D07FB236}"/>
    <cellStyle name="Percent 28 5" xfId="20041" xr:uid="{F818354D-154B-4D38-AE32-857E39218015}"/>
    <cellStyle name="Percent 28 6" xfId="14875" xr:uid="{0590E0A4-084D-41B0-9F5A-1ECA95DA09FA}"/>
    <cellStyle name="Percent 29" xfId="1503" xr:uid="{9DFC9D9C-5081-4E83-80B2-D1D59D6AEC64}"/>
    <cellStyle name="Percent 29 2" xfId="6289" xr:uid="{CC6CA61A-118B-49F6-A2F2-84E3D97F43F3}"/>
    <cellStyle name="Percent 29 2 2" xfId="8936" xr:uid="{F6D2148A-5F1B-49E2-BB08-ACD7D9D24F27}"/>
    <cellStyle name="Percent 29 2 2 2" xfId="18763" xr:uid="{3FAECEB2-3487-4767-9467-98E79EB2C2A6}"/>
    <cellStyle name="Percent 29 2 2 3" xfId="16352" xr:uid="{D204CFB9-D8D4-4A0E-A221-DFADC5FF322E}"/>
    <cellStyle name="Percent 29 2 3" xfId="17235" xr:uid="{0DBE4080-DAFA-4FE2-9B26-0F36F82B2614}"/>
    <cellStyle name="Percent 29 2 4" xfId="20044" xr:uid="{4B14864C-B7B8-4DDC-9DBD-994CD9E046A6}"/>
    <cellStyle name="Percent 29 2 5" xfId="14972" xr:uid="{409927A6-F78A-422A-88A4-3FE733724827}"/>
    <cellStyle name="Percent 29 3" xfId="4556" xr:uid="{D46A4331-E453-4549-AA16-539B341D6B2D}"/>
    <cellStyle name="Percent 29 3 2" xfId="18762" xr:uid="{6884A5B8-667C-45F2-B6B6-298A2FC1CE14}"/>
    <cellStyle name="Percent 29 3 3" xfId="16351" xr:uid="{8BB60971-C002-4FCA-9206-6CE1B0959074}"/>
    <cellStyle name="Percent 29 4" xfId="8223" xr:uid="{6EB25775-A0F4-4EB2-9973-1BE57C740DFB}"/>
    <cellStyle name="Percent 29 4 2" xfId="16916" xr:uid="{A5655D78-3D29-405B-8F90-B647325EF089}"/>
    <cellStyle name="Percent 29 5" xfId="20043" xr:uid="{5FFD7E12-6DEB-44D2-80D9-94989B492008}"/>
    <cellStyle name="Percent 29 6" xfId="14876" xr:uid="{3915E2EB-B6C3-4387-93C6-644EA6588BE0}"/>
    <cellStyle name="Percent 3" xfId="24" xr:uid="{73C82A8D-EDD7-46AE-BA4F-BDBB55A99C1F}"/>
    <cellStyle name="Percent 3 2" xfId="292" xr:uid="{B1D39432-8B97-4438-891E-CA9639468D2D}"/>
    <cellStyle name="Percent 3 2 13" xfId="10237" xr:uid="{1CAED296-C9F2-49CA-B04F-F4F28D928C9B}"/>
    <cellStyle name="Percent 3 2 2" xfId="437" xr:uid="{FEEFEDF3-520E-4AB8-8CE2-F7A7B9AD69EB}"/>
    <cellStyle name="Percent 3 2 2 2" xfId="1308" xr:uid="{15FE4264-D0BF-48BB-8068-DD66C8BF693F}"/>
    <cellStyle name="Percent 3 2 2 2 2" xfId="4559" xr:uid="{1CAB3B90-D068-4217-83FA-15F8AF80F8F3}"/>
    <cellStyle name="Percent 3 2 2 2 2 2" xfId="15241" xr:uid="{3724920B-F91F-43F2-BD61-325797B4B349}"/>
    <cellStyle name="Percent 3 2 2 2 2 2 2" xfId="17557" xr:uid="{008DCCDF-319A-4E30-991B-43D6976945C9}"/>
    <cellStyle name="Percent 3 2 2 2 2 3" xfId="17477" xr:uid="{EA5C3D7A-AF55-42BD-85E2-3649F06BD0E4}"/>
    <cellStyle name="Percent 3 2 2 2 2 4" xfId="19021" xr:uid="{D13216EA-7642-4670-A150-4B4ADAF4A671}"/>
    <cellStyle name="Percent 3 2 2 2 2 5" xfId="15135" xr:uid="{3ABA635F-C5AD-4C5B-A351-7A454F25AC9E}"/>
    <cellStyle name="Percent 3 2 2 3" xfId="15138" xr:uid="{9E4FB346-DF5B-4C61-A376-1716432B898F}"/>
    <cellStyle name="Percent 3 2 2 4" xfId="16353" xr:uid="{80059CB3-DCA9-4A06-8FB4-6AEAF0E534DA}"/>
    <cellStyle name="Percent 3 2 3" xfId="3457" xr:uid="{FC4B30A8-4A9B-4457-9D9F-53F3CE0C759D}"/>
    <cellStyle name="Percent 3 2 3 2" xfId="10428" xr:uid="{EBE897AC-CF7A-432D-A656-5B4D27FD9CF1}"/>
    <cellStyle name="Percent 3 2 3 3" xfId="12757" xr:uid="{6018F2C4-47D7-4CB3-BFFD-46B6D3891549}"/>
    <cellStyle name="Percent 3 2 4" xfId="4558" xr:uid="{5CC8C8A4-314C-40FA-BFBC-6B2080421667}"/>
    <cellStyle name="Percent 3 2 5" xfId="16354" xr:uid="{2D6907CE-3CCF-4031-AB50-47FC781F38EE}"/>
    <cellStyle name="Percent 3 3" xfId="1401" xr:uid="{8788EA4D-131E-4893-914F-0F4F17F25B99}"/>
    <cellStyle name="Percent 3 3 2" xfId="4560" xr:uid="{94B00FEE-4401-44C1-89C3-098A6C3253B3}"/>
    <cellStyle name="Percent 3 3 3" xfId="3465" xr:uid="{FF296378-5E2C-456B-A577-614C35A48359}"/>
    <cellStyle name="Percent 3 4" xfId="1531" xr:uid="{0D386FE3-606D-4232-9006-0ACA2686AD45}"/>
    <cellStyle name="Percent 3 4 2" xfId="4561" xr:uid="{21ED0E28-0A3D-4AFC-9D35-9E28E4415CD6}"/>
    <cellStyle name="Percent 3 4 2 2" xfId="11178" xr:uid="{826453E4-AD4C-4E8D-91C4-570329D772B9}"/>
    <cellStyle name="Percent 3 4 3" xfId="3427" xr:uid="{632FDA23-0742-4FCC-AD66-43EB203A895B}"/>
    <cellStyle name="Percent 3 4 4" xfId="10233" xr:uid="{3E6E8439-F947-4B91-8284-EE0200540E12}"/>
    <cellStyle name="Percent 3 5" xfId="400" xr:uid="{60FA1840-9E11-4868-8EA3-1F49077AFD94}"/>
    <cellStyle name="Percent 3 5 2" xfId="843" xr:uid="{0FD67696-5CE6-4DBB-9666-79F920D5C9B4}"/>
    <cellStyle name="Percent 3 5 2 2" xfId="2036" xr:uid="{9ED163BB-C671-4B97-B87C-39225647096B}"/>
    <cellStyle name="Percent 3 5 2 2 2" xfId="11463" xr:uid="{D3C576D7-76B7-4D9A-A516-00DC137C8687}"/>
    <cellStyle name="Percent 3 5 2 2 2 2" xfId="18764" xr:uid="{20EF1AD5-0E00-4627-9712-CC4E2741C3AB}"/>
    <cellStyle name="Percent 3 5 2 2 3" xfId="13652" xr:uid="{756D4848-92E1-4D47-AF63-21EF41C253E0}"/>
    <cellStyle name="Percent 3 5 2 2 4" xfId="16355" xr:uid="{0546DC2E-E853-47D0-B722-441B59904C06}"/>
    <cellStyle name="Percent 3 5 2 3" xfId="3058" xr:uid="{61C27062-0199-47A3-8306-AF9021F31301}"/>
    <cellStyle name="Percent 3 5 2 3 2" xfId="12190" xr:uid="{6F60A302-E735-4B47-B139-A83F24009B71}"/>
    <cellStyle name="Percent 3 5 2 3 3" xfId="14373" xr:uid="{0E85851C-7A69-42BE-8AA6-0773D8031807}"/>
    <cellStyle name="Percent 3 5 2 3 4" xfId="17425" xr:uid="{1C374232-F733-483A-9E12-CC4C1A141DBA}"/>
    <cellStyle name="Percent 3 5 2 4" xfId="10727" xr:uid="{52719028-F70B-450D-8632-8965F4E6382D}"/>
    <cellStyle name="Percent 3 5 2 4 2" xfId="20045" xr:uid="{993CDEAC-2E23-4700-8059-C80353F80948}"/>
    <cellStyle name="Percent 3 5 2 5" xfId="12999" xr:uid="{A48DF9A4-B3DD-4E7B-8108-CE5BEF800F5F}"/>
    <cellStyle name="Percent 3 5 2 6" xfId="15054" xr:uid="{3702CC3C-3808-47FE-88DF-4D7EA485F462}"/>
    <cellStyle name="Percent 3 5 3" xfId="1156" xr:uid="{780ACD10-CED5-4BF7-A63B-CD421FC610E2}"/>
    <cellStyle name="Percent 3 5 3 2" xfId="11013" xr:uid="{77D0F58B-26C5-4D13-AAF2-F21F4A025982}"/>
    <cellStyle name="Percent 3 5 3 2 2" xfId="18765" xr:uid="{A52BD062-E7F0-40AC-AA10-04C2B0A95581}"/>
    <cellStyle name="Percent 3 5 3 2 3" xfId="16356" xr:uid="{82CC79B9-8B2C-4607-9049-64831CD6E269}"/>
    <cellStyle name="Percent 3 5 3 3" xfId="13273" xr:uid="{44257C5D-6556-46CE-ADBD-4D57CC03ACB1}"/>
    <cellStyle name="Percent 3 5 3 3 2" xfId="17501" xr:uid="{DE2A68F8-2EF5-4029-B2CA-75A42DA43A17}"/>
    <cellStyle name="Percent 3 5 3 4" xfId="20046" xr:uid="{068088C2-46A8-47C9-A1CB-614B54DB65CE}"/>
    <cellStyle name="Percent 3 5 3 5" xfId="15178" xr:uid="{45799559-ECFA-4553-A0C0-8FD5D66C1A71}"/>
    <cellStyle name="Percent 3 5 4" xfId="2669" xr:uid="{0744258F-CBE4-426D-A03D-6C8FF3680423}"/>
    <cellStyle name="Percent 3 5 4 2" xfId="11801" xr:uid="{E6D63AB8-774A-4B1B-B8F2-E7F391E4957E}"/>
    <cellStyle name="Percent 3 5 4 3" xfId="13984" xr:uid="{B1CCD6F2-D2C6-42E8-984B-04FF07852F4F}"/>
    <cellStyle name="Percent 3 5 4 4" xfId="16357" xr:uid="{B36E026A-620A-4C3B-96E2-D72808C9A592}"/>
    <cellStyle name="Percent 3 5 5" xfId="4562" xr:uid="{8E798288-CCAB-47F3-8B16-D5C3BF3CB86F}"/>
    <cellStyle name="Percent 3 5 5 2" xfId="17603" xr:uid="{35D82756-A06D-49EB-A4AB-A4D59FB2C26E}"/>
    <cellStyle name="Percent 3 5 5 3" xfId="15283" xr:uid="{6FD4C6FF-038E-4902-A8E2-6C0F38E45FC1}"/>
    <cellStyle name="Percent 3 5 6" xfId="10246" xr:uid="{CF56099E-DFB0-482C-B2D0-5C9D1A9E6BBB}"/>
    <cellStyle name="Percent 3 5 6 2" xfId="19064" xr:uid="{9CEA9BC5-F8C9-46F4-9FBC-C2C961E21A77}"/>
    <cellStyle name="Percent 3 5 7" xfId="12636" xr:uid="{A99BE4F8-813C-46A4-B5E8-380693974671}"/>
    <cellStyle name="Percent 3 6" xfId="4557" xr:uid="{2A08DF35-E375-433E-8A76-9F84C5CC7178}"/>
    <cellStyle name="Percent 3 6 2" xfId="8224" xr:uid="{2CE470D7-A268-4CF5-A298-D999264464FD}"/>
    <cellStyle name="Percent 3 6 2 2" xfId="18766" xr:uid="{7787D6BB-1921-4662-9C42-8E86CE10697B}"/>
    <cellStyle name="Percent 3 6 2 3" xfId="16358" xr:uid="{87610BF5-CFB8-4436-B5BB-38D6281BEEC1}"/>
    <cellStyle name="Percent 3 6 3" xfId="16917" xr:uid="{6E640ECB-8302-4F32-AD40-0F648A198BF2}"/>
    <cellStyle name="Percent 3 6 4" xfId="20047" xr:uid="{9A312F80-56C9-444C-91C9-70B8CE9A350F}"/>
    <cellStyle name="Percent 3 6 5" xfId="14877" xr:uid="{4BAD2896-AC55-423A-970F-2A4ED969BCD6}"/>
    <cellStyle name="Percent 3 7" xfId="6290" xr:uid="{36C524DF-2DB8-4E57-A2AD-70F3C800FD7D}"/>
    <cellStyle name="Percent 3 7 2" xfId="8937" xr:uid="{6C11DA66-992B-4CD4-B910-6CB37DC10D54}"/>
    <cellStyle name="Percent 3 7 2 2" xfId="18767" xr:uid="{D12FB7E9-396F-4E3F-B810-EF4640961F35}"/>
    <cellStyle name="Percent 3 7 2 3" xfId="16359" xr:uid="{9C8B8CA8-B270-49D6-BF43-F69E16F48A7B}"/>
    <cellStyle name="Percent 3 7 3" xfId="17236" xr:uid="{2857DADB-CA37-4E1A-995E-F43D2C66951E}"/>
    <cellStyle name="Percent 3 7 4" xfId="20048" xr:uid="{3FC2F5D1-943B-4EE6-A4AF-DEB59C689E12}"/>
    <cellStyle name="Percent 3 7 5" xfId="14973" xr:uid="{2F6101DD-50D2-40E5-9638-428BF48A6928}"/>
    <cellStyle name="Percent 30" xfId="1500" xr:uid="{E8B2D073-BFC6-4823-BD22-74F7C25E0CA1}"/>
    <cellStyle name="Percent 30 2" xfId="6291" xr:uid="{A609D323-B62D-47EC-8135-6DFDA10BDC4D}"/>
    <cellStyle name="Percent 30 2 2" xfId="8938" xr:uid="{9C81D96F-3241-432E-A096-5B0FB5C97E0D}"/>
    <cellStyle name="Percent 30 2 2 2" xfId="18769" xr:uid="{9475DADC-E241-4A58-B0F5-A344EA5C498C}"/>
    <cellStyle name="Percent 30 2 2 3" xfId="16361" xr:uid="{457116DC-EE35-4F49-BAD0-E5DC5DFBD613}"/>
    <cellStyle name="Percent 30 2 3" xfId="17237" xr:uid="{31524F54-4679-40F1-8C12-F61B4787BE2B}"/>
    <cellStyle name="Percent 30 2 4" xfId="20050" xr:uid="{BCF4688A-38DE-47FA-AC0E-B7A190643E78}"/>
    <cellStyle name="Percent 30 2 5" xfId="14974" xr:uid="{E7BE25E0-91DC-41D8-83D1-D135DBD39C04}"/>
    <cellStyle name="Percent 30 3" xfId="4563" xr:uid="{2B069626-228C-4AFC-9AD6-209F92F4F643}"/>
    <cellStyle name="Percent 30 3 2" xfId="18768" xr:uid="{17CB8CDF-21D0-47F9-A8C8-085CD194F991}"/>
    <cellStyle name="Percent 30 3 3" xfId="16360" xr:uid="{0F4C0B15-AC68-4715-9BFD-88E114803C4A}"/>
    <cellStyle name="Percent 30 4" xfId="8225" xr:uid="{AC767C6B-0D93-48BB-AE17-7F436455B27D}"/>
    <cellStyle name="Percent 30 4 2" xfId="16918" xr:uid="{4750CDA0-2F45-45DF-8C08-B556FA68CCF5}"/>
    <cellStyle name="Percent 30 5" xfId="20049" xr:uid="{52F714CB-17D7-4ED6-A4ED-38632A92BE61}"/>
    <cellStyle name="Percent 30 6" xfId="14878" xr:uid="{D7DCBCE4-E06B-4978-8FFD-E7C0549ACA3A}"/>
    <cellStyle name="Percent 31" xfId="1516" xr:uid="{8631BA53-E373-43E4-9FF2-24BBCE927EDB}"/>
    <cellStyle name="Percent 31 2" xfId="5927" xr:uid="{049CCFF0-861D-4966-933C-0BC2FDFA4382}"/>
    <cellStyle name="Percent 31 3" xfId="4564" xr:uid="{D3D6B8F4-CCE0-47A7-990C-43FB2D60275A}"/>
    <cellStyle name="Percent 32" xfId="1492" xr:uid="{FA4C291D-AD74-4D85-A1AC-879F57990162}"/>
    <cellStyle name="Percent 32 2" xfId="3574" xr:uid="{23A694A5-4044-491A-ABD4-A9666D6426F1}"/>
    <cellStyle name="Percent 32 2 2" xfId="18770" xr:uid="{EAECC324-9FA1-4B9B-A30D-0A4D5B634AEF}"/>
    <cellStyle name="Percent 32 2 3" xfId="16362" xr:uid="{1F7BAE03-4C43-4F1E-A4ED-2EFB16FFE4AB}"/>
    <cellStyle name="Percent 32 3" xfId="7779" xr:uid="{5A0F4311-9E1C-4E4E-9389-158C84521779}"/>
    <cellStyle name="Percent 32 3 2" xfId="16713" xr:uid="{1887C162-EC45-4CB4-AB2A-6E0A62F9BA23}"/>
    <cellStyle name="Percent 32 4" xfId="20051" xr:uid="{F678C0C7-6A81-4316-A571-12ED6DA04421}"/>
    <cellStyle name="Percent 32 5" xfId="14813" xr:uid="{719EECF0-D23C-4C17-A11D-89C13E63AE23}"/>
    <cellStyle name="Percent 33" xfId="1471" xr:uid="{598AE766-AF26-49A9-8B16-0436D96639E5}"/>
    <cellStyle name="Percent 33 2" xfId="5971" xr:uid="{14D24965-577A-40A6-BEC3-F8686FA001BD}"/>
    <cellStyle name="Percent 34" xfId="1483" xr:uid="{5C272A39-6846-40EA-A064-BB6BE2CFEC15}"/>
    <cellStyle name="Percent 34 2" xfId="5987" xr:uid="{ED87D840-D164-4721-809D-EF7BD75F754F}"/>
    <cellStyle name="Percent 35" xfId="1502" xr:uid="{ED0A17F7-75AC-4CD3-8B7A-0D75E29A66A4}"/>
    <cellStyle name="Percent 35 2" xfId="5997" xr:uid="{FD78A7C2-BE27-4D53-86B3-1D01B4B84496}"/>
    <cellStyle name="Percent 36" xfId="1482" xr:uid="{DD5AA618-B2A6-4A94-854C-3687E48EFC52}"/>
    <cellStyle name="Percent 36 2" xfId="6044" xr:uid="{EF3402A2-D186-4AFA-A68C-A02E844495E4}"/>
    <cellStyle name="Percent 37" xfId="1490" xr:uid="{B5D41DD4-0108-4CBD-BAC8-80050D295045}"/>
    <cellStyle name="Percent 37 2" xfId="6045" xr:uid="{D7D67B49-45FE-4FAC-BA24-BC1948B8D947}"/>
    <cellStyle name="Percent 38" xfId="1477" xr:uid="{B749CAA2-968B-4D86-804B-A0373FA7E6FB}"/>
    <cellStyle name="Percent 38 2" xfId="6048" xr:uid="{11464277-B4C2-4B85-9381-7192C7D3D7DB}"/>
    <cellStyle name="Percent 39" xfId="1510" xr:uid="{3FB3C773-1FBA-45D3-81A6-D77D0A67038E}"/>
    <cellStyle name="Percent 39 2" xfId="6049" xr:uid="{509EB46F-9C11-486F-B0E9-11439315F130}"/>
    <cellStyle name="Percent 39 2 2" xfId="18771" xr:uid="{AAC55B9E-654E-471C-B22E-A40EF1BA9BA5}"/>
    <cellStyle name="Percent 39 2 3" xfId="16363" xr:uid="{3CDFAF96-59D2-4A9C-8359-7267B135920D}"/>
    <cellStyle name="Percent 39 3" xfId="8801" xr:uid="{3F889D0A-AFAA-456E-AC2F-65A7C60461CB}"/>
    <cellStyle name="Percent 39 3 2" xfId="17121" xr:uid="{7BC60D20-560E-40D4-B4FC-27A005786897}"/>
    <cellStyle name="Percent 39 4" xfId="20052" xr:uid="{D306598C-CE8C-4B39-AC7C-0E652B4FCC22}"/>
    <cellStyle name="Percent 39 5" xfId="14903" xr:uid="{5180051F-3BBC-469C-A07A-09ECD6649079}"/>
    <cellStyle name="Percent 4" xfId="290" xr:uid="{42E03A0C-E6BF-4774-BF0E-03D78678ABB8}"/>
    <cellStyle name="Percent 4 10" xfId="15295" xr:uid="{4235DD13-0081-4106-A6D3-FB12FEC3E036}"/>
    <cellStyle name="Percent 4 10 2" xfId="17616" xr:uid="{31CFA2C7-35E2-41BC-B344-1E7FCAE19F29}"/>
    <cellStyle name="Percent 4 11" xfId="19075" xr:uid="{FE03FC99-661E-448E-8319-2EDCA8BC40A6}"/>
    <cellStyle name="Percent 4 2" xfId="436" xr:uid="{BD0FA08D-BD03-4A74-A3E3-350ED65DFC5C}"/>
    <cellStyle name="Percent 4 2 10" xfId="19020" xr:uid="{70E55E3D-118A-4A15-8DA7-3B918C9A4F53}"/>
    <cellStyle name="Percent 4 2 11" xfId="14703" xr:uid="{ED3850A8-A34E-403C-B95E-6500E23A6DC0}"/>
    <cellStyle name="Percent 4 2 2" xfId="1402" xr:uid="{BF62EB12-BA25-4123-AD40-6CFB1E7C817A}"/>
    <cellStyle name="Percent 4 2 2 2" xfId="3425" xr:uid="{28AE8217-BA24-4FC2-9732-F164E7FA718F}"/>
    <cellStyle name="Percent 4 2 2 2 2" xfId="3454" xr:uid="{699E1F07-9F7E-4083-8BBB-3C33F2DBAEA8}"/>
    <cellStyle name="Percent 4 2 2 2 2 2" xfId="3552" xr:uid="{42554B58-6EE7-4B41-8BA4-850AB3C9DBC0}"/>
    <cellStyle name="Percent 4 2 2 2 2 2 2" xfId="7764" xr:uid="{6952B65F-74DD-482D-92A2-8176D510B851}"/>
    <cellStyle name="Percent 4 2 2 2 2 2 2 2" xfId="18775" xr:uid="{695007B1-68CF-4748-8CBC-1F9DA24BD0B1}"/>
    <cellStyle name="Percent 4 2 2 2 2 2 2 3" xfId="16367" xr:uid="{CDFA22F6-E640-4A19-BE63-9A30BE411CB3}"/>
    <cellStyle name="Percent 4 2 2 2 2 2 3" xfId="16697" xr:uid="{CAD8AB8C-EAA5-42E1-8005-9C3358335BAA}"/>
    <cellStyle name="Percent 4 2 2 2 2 2 4" xfId="20056" xr:uid="{E0EA0DAC-BF57-475E-A1B4-35B67A84591A}"/>
    <cellStyle name="Percent 4 2 2 2 2 2 5" xfId="14801" xr:uid="{980E163F-1743-46AD-99C7-462D3306C944}"/>
    <cellStyle name="Percent 4 2 2 2 2 3" xfId="7682" xr:uid="{00900F2D-1128-49AE-8A23-CD5FA75EB006}"/>
    <cellStyle name="Percent 4 2 2 2 2 3 2" xfId="18774" xr:uid="{E39B257E-1CF2-4FD6-BCC8-105D50F5E435}"/>
    <cellStyle name="Percent 4 2 2 2 2 3 3" xfId="16366" xr:uid="{7ED6F415-330C-4EE5-B464-B25D7722B49B}"/>
    <cellStyle name="Percent 4 2 2 2 2 4" xfId="16623" xr:uid="{E196B297-BF2F-4091-9CD0-2EE7C88A8033}"/>
    <cellStyle name="Percent 4 2 2 2 2 5" xfId="20055" xr:uid="{E782D756-2BB1-43B2-9083-2D538335EC52}"/>
    <cellStyle name="Percent 4 2 2 2 2 6" xfId="14734" xr:uid="{809C650B-FC71-4470-95D1-E33BB281D987}"/>
    <cellStyle name="Percent 4 2 2 2 3" xfId="3528" xr:uid="{74C6B477-668C-4DBE-89FC-4EE95C4A83CD}"/>
    <cellStyle name="Percent 4 2 2 2 3 2" xfId="7740" xr:uid="{F2B7E5CF-7F59-4B91-8980-D936FA6F7D3B}"/>
    <cellStyle name="Percent 4 2 2 2 3 2 2" xfId="18776" xr:uid="{2105838E-66DA-464D-A149-6BF97820F0F9}"/>
    <cellStyle name="Percent 4 2 2 2 3 2 3" xfId="16368" xr:uid="{C5F3D6A5-72A9-4DFE-B5F1-FEFF1A03506A}"/>
    <cellStyle name="Percent 4 2 2 2 3 3" xfId="16674" xr:uid="{0AE6075A-4D19-424B-8161-BC8B5312B13F}"/>
    <cellStyle name="Percent 4 2 2 2 3 4" xfId="20057" xr:uid="{25664553-EDF0-4AF8-8693-EB89890DA119}"/>
    <cellStyle name="Percent 4 2 2 2 3 5" xfId="14778" xr:uid="{63770375-A69C-4E36-8B77-777845BEC167}"/>
    <cellStyle name="Percent 4 2 2 2 4" xfId="7656" xr:uid="{B2184D3E-8616-40C3-AAA7-72E577B01A3C}"/>
    <cellStyle name="Percent 4 2 2 2 4 2" xfId="18773" xr:uid="{EF807C37-EA8A-40A4-8DDA-EC273FD93055}"/>
    <cellStyle name="Percent 4 2 2 2 4 3" xfId="16365" xr:uid="{374C6E0B-9A3B-4C65-A8EF-299D541C278E}"/>
    <cellStyle name="Percent 4 2 2 2 5" xfId="16599" xr:uid="{007E44D7-FDDB-444D-89B4-2A2901CFC75D}"/>
    <cellStyle name="Percent 4 2 2 2 6" xfId="20054" xr:uid="{5668038C-F092-4F71-A7EB-FC8F0334A54A}"/>
    <cellStyle name="Percent 4 2 2 2 7" xfId="14711" xr:uid="{376E559B-6FF2-4A6E-867D-BF297E7E9348}"/>
    <cellStyle name="Percent 4 2 2 3" xfId="3450" xr:uid="{669C9CB5-38E0-4525-92A6-FA86EC3D18B6}"/>
    <cellStyle name="Percent 4 2 2 3 2" xfId="3548" xr:uid="{9FC30B57-6420-4D5E-96CA-185757FB599B}"/>
    <cellStyle name="Percent 4 2 2 3 2 2" xfId="7760" xr:uid="{B2F7D2E8-3319-4C93-91B7-4B1150A5CA6F}"/>
    <cellStyle name="Percent 4 2 2 3 2 2 2" xfId="18778" xr:uid="{3981D3A5-3600-4DC8-8531-82E0D89BD18F}"/>
    <cellStyle name="Percent 4 2 2 3 2 2 3" xfId="16370" xr:uid="{A6A8507E-BEDC-49A3-AD14-D5D7272C5231}"/>
    <cellStyle name="Percent 4 2 2 3 2 3" xfId="16693" xr:uid="{7997E1F3-1686-4FCE-A099-DED81E32C703}"/>
    <cellStyle name="Percent 4 2 2 3 2 4" xfId="20059" xr:uid="{C4C4F399-C629-4565-B0E8-4008A7E19C78}"/>
    <cellStyle name="Percent 4 2 2 3 2 5" xfId="14797" xr:uid="{CBB3985C-C3AD-4ECB-9DF8-683D919CEF29}"/>
    <cellStyle name="Percent 4 2 2 3 3" xfId="7678" xr:uid="{A7D96665-A39E-4A0E-B0A3-E4D7156D6197}"/>
    <cellStyle name="Percent 4 2 2 3 3 2" xfId="18777" xr:uid="{A7DBBCEA-FA8C-4F84-8E1C-7CCCD9877919}"/>
    <cellStyle name="Percent 4 2 2 3 3 3" xfId="16369" xr:uid="{1D53705C-5D58-4BC8-BBC7-78176514AD1C}"/>
    <cellStyle name="Percent 4 2 2 3 4" xfId="16619" xr:uid="{96E42F41-58E1-4D9F-B5D9-02275BC546C2}"/>
    <cellStyle name="Percent 4 2 2 3 5" xfId="20058" xr:uid="{6F279112-DC20-40F8-BAB1-3EA99627A433}"/>
    <cellStyle name="Percent 4 2 2 3 6" xfId="14730" xr:uid="{C4F8575C-FFBB-4284-A8B3-4CB2AB3B2DDC}"/>
    <cellStyle name="Percent 4 2 2 4" xfId="3524" xr:uid="{41ACC24F-2B34-400A-8DAF-1B7E394C5D11}"/>
    <cellStyle name="Percent 4 2 2 4 2" xfId="7736" xr:uid="{8BAC4B37-6E74-4B24-AB15-00BD19247E45}"/>
    <cellStyle name="Percent 4 2 2 4 2 2" xfId="18779" xr:uid="{FA83CA8D-D568-439F-9AEB-15A385EC89DA}"/>
    <cellStyle name="Percent 4 2 2 4 2 3" xfId="16371" xr:uid="{0BDD55C2-2391-4A71-861E-1972D0219C6E}"/>
    <cellStyle name="Percent 4 2 2 4 3" xfId="16670" xr:uid="{3CEDCBE3-0498-4501-AFA2-C46EB0E61A40}"/>
    <cellStyle name="Percent 4 2 2 4 4" xfId="20060" xr:uid="{5D1D9618-5C03-443F-AD2C-7BB795DE933B}"/>
    <cellStyle name="Percent 4 2 2 4 5" xfId="14774" xr:uid="{F21C0709-83CD-4CA1-8DA3-BAAEC51C504F}"/>
    <cellStyle name="Percent 4 2 2 5" xfId="4567" xr:uid="{0005E05D-FCC0-4CEE-B283-2557323190D2}"/>
    <cellStyle name="Percent 4 2 2 6" xfId="3421" xr:uid="{1B9351B7-E46F-45F6-8A66-163CC9C53B04}"/>
    <cellStyle name="Percent 4 2 2 6 2" xfId="18772" xr:uid="{25404507-8B16-44B1-B0C3-CC6DF9ABEF6B}"/>
    <cellStyle name="Percent 4 2 2 6 3" xfId="16364" xr:uid="{A64281B5-0CC2-4DA2-8B6F-7EAB9FE000C0}"/>
    <cellStyle name="Percent 4 2 2 7" xfId="7652" xr:uid="{34876C34-B6EE-44A5-BDDF-51B97435080A}"/>
    <cellStyle name="Percent 4 2 2 7 2" xfId="16595" xr:uid="{5042DDE2-D0FF-4AFF-BF20-E139B6EF5330}"/>
    <cellStyle name="Percent 4 2 2 8" xfId="20053" xr:uid="{CD8D5A6A-765A-4AA5-ACAD-2DD89B5748B5}"/>
    <cellStyle name="Percent 4 2 2 9" xfId="14707" xr:uid="{5FF88CE3-240A-4281-B6B9-C6F73DE3614B}"/>
    <cellStyle name="Percent 4 2 3" xfId="3446" xr:uid="{1BB5F453-EDB3-47E9-B346-7EF6646B80E1}"/>
    <cellStyle name="Percent 4 2 3 2" xfId="3544" xr:uid="{4A58B0AE-D929-452F-AE06-38F4AD741B7D}"/>
    <cellStyle name="Percent 4 2 3 2 2" xfId="7756" xr:uid="{E664F3D4-0E78-4252-947F-8A4063E32EC7}"/>
    <cellStyle name="Percent 4 2 3 2 2 2" xfId="18781" xr:uid="{8518F735-38C1-4017-873D-E2982A67D935}"/>
    <cellStyle name="Percent 4 2 3 2 2 3" xfId="16373" xr:uid="{4E68806C-BA6E-4D0E-804D-185D54B21523}"/>
    <cellStyle name="Percent 4 2 3 2 3" xfId="16689" xr:uid="{751DEA98-561D-472A-85E5-B4E2AC19EAEF}"/>
    <cellStyle name="Percent 4 2 3 2 4" xfId="20062" xr:uid="{008A493B-D2A3-4B29-8ED6-03852F26B434}"/>
    <cellStyle name="Percent 4 2 3 2 5" xfId="14793" xr:uid="{33B363C8-D667-43E3-B50B-D75BAD504327}"/>
    <cellStyle name="Percent 4 2 3 3" xfId="4568" xr:uid="{5CE12A05-F3EA-4AD0-A652-50649F5AFEAC}"/>
    <cellStyle name="Percent 4 2 3 4" xfId="7674" xr:uid="{245258CF-81C3-466A-87FB-CF3C47A7299B}"/>
    <cellStyle name="Percent 4 2 3 4 2" xfId="18780" xr:uid="{2C777884-8C51-4200-9405-8581E6599F3F}"/>
    <cellStyle name="Percent 4 2 3 4 3" xfId="16372" xr:uid="{803198CE-915B-443E-8CC1-162D3F1A676F}"/>
    <cellStyle name="Percent 4 2 3 5" xfId="10511" xr:uid="{A97CFC12-3816-48C9-AE8C-9FC4C1D96F08}"/>
    <cellStyle name="Percent 4 2 3 5 2" xfId="16615" xr:uid="{57F99422-4410-4B08-9DE4-815BECFAC072}"/>
    <cellStyle name="Percent 4 2 3 6" xfId="20061" xr:uid="{019C8F85-EB3B-41C6-8B95-EEDEF3EE3DFD}"/>
    <cellStyle name="Percent 4 2 3 7" xfId="14726" xr:uid="{A68EBA1C-39BE-4C35-B60F-F2B45280D8DB}"/>
    <cellStyle name="Percent 4 2 4" xfId="3520" xr:uid="{0729645A-FBD2-468F-8320-76AF7B6BF3E6}"/>
    <cellStyle name="Percent 4 2 4 2" xfId="7732" xr:uid="{3F783ABC-543B-49C9-8B34-A739DEB8E943}"/>
    <cellStyle name="Percent 4 2 4 2 2" xfId="18782" xr:uid="{E790B29B-A792-4595-946F-A75EB3DD6712}"/>
    <cellStyle name="Percent 4 2 4 2 3" xfId="16374" xr:uid="{98193CE4-5A05-4DFF-B9CB-C3AC231C623C}"/>
    <cellStyle name="Percent 4 2 4 3" xfId="16666" xr:uid="{20830D50-C5A5-494D-A3D5-562544A32E0B}"/>
    <cellStyle name="Percent 4 2 4 4" xfId="20063" xr:uid="{ACBFD972-9FDF-4C0F-AA06-C1E6B29E2EF4}"/>
    <cellStyle name="Percent 4 2 4 5" xfId="14770" xr:uid="{31227C3A-5E93-47C1-B32D-9E83B1F6C6FE}"/>
    <cellStyle name="Percent 4 2 5" xfId="3426" xr:uid="{61389082-88D2-4CED-922E-7A4F6AB2C84E}"/>
    <cellStyle name="Percent 4 2 5 2" xfId="3456" xr:uid="{A1FC1ABA-609C-4DA6-8BE7-22DB58C32CD6}"/>
    <cellStyle name="Percent 4 2 5 2 2" xfId="3554" xr:uid="{9B79457E-E2C6-4FD7-A3CB-36B2E7284FFD}"/>
    <cellStyle name="Percent 4 2 5 2 2 2" xfId="7765" xr:uid="{F3A607BB-EFF4-4901-9C10-893B7C6E979C}"/>
    <cellStyle name="Percent 4 2 5 2 2 2 2" xfId="18785" xr:uid="{FAF697A1-D406-4A99-87B5-BE8412D72B0E}"/>
    <cellStyle name="Percent 4 2 5 2 2 2 3" xfId="16377" xr:uid="{D0EA9CB3-DDAA-493A-B360-88AA3E6945C0}"/>
    <cellStyle name="Percent 4 2 5 2 2 3" xfId="16698" xr:uid="{C57605F7-27E5-4996-A8B2-DC6A348CA488}"/>
    <cellStyle name="Percent 4 2 5 2 2 4" xfId="20066" xr:uid="{E41BC549-5C29-40D9-9BC8-D0BE97BDCD40}"/>
    <cellStyle name="Percent 4 2 5 2 2 5" xfId="14802" xr:uid="{66AB45CE-8F94-46E6-B855-00CB14BF8358}"/>
    <cellStyle name="Percent 4 2 5 2 3" xfId="7683" xr:uid="{BE6766F2-EF24-4814-A0FE-5C099CC62AF2}"/>
    <cellStyle name="Percent 4 2 5 2 3 2" xfId="18784" xr:uid="{C39D9103-CE48-42F7-8E4B-CF768752FCCD}"/>
    <cellStyle name="Percent 4 2 5 2 3 3" xfId="16376" xr:uid="{72745D06-EE77-4DC3-BE77-0D9C2DD4A967}"/>
    <cellStyle name="Percent 4 2 5 2 4" xfId="16624" xr:uid="{B708AC98-611F-48E3-B7CA-9A7C793AA80D}"/>
    <cellStyle name="Percent 4 2 5 2 5" xfId="20065" xr:uid="{C12B5C7D-3E3B-482A-85E1-24D996246A2F}"/>
    <cellStyle name="Percent 4 2 5 2 6" xfId="14735" xr:uid="{53627D00-C36E-4C14-AA3A-4DBF606EC6A8}"/>
    <cellStyle name="Percent 4 2 5 3" xfId="3529" xr:uid="{F23E791A-2F0A-4F87-AD54-46281387FE66}"/>
    <cellStyle name="Percent 4 2 5 3 2" xfId="7741" xr:uid="{DE6BBCFA-6947-4FF1-8711-7618B5CEE004}"/>
    <cellStyle name="Percent 4 2 5 3 2 2" xfId="18786" xr:uid="{78BCAAA8-D65F-4D57-BD3D-5E624624AB9B}"/>
    <cellStyle name="Percent 4 2 5 3 2 3" xfId="16378" xr:uid="{3E645A1C-F522-430F-A519-810D84AFE200}"/>
    <cellStyle name="Percent 4 2 5 3 3" xfId="16675" xr:uid="{97E7134F-C937-4A67-9D43-D4BA37B47451}"/>
    <cellStyle name="Percent 4 2 5 3 4" xfId="20067" xr:uid="{7806AFCD-797B-47B9-82AF-1403ABC48957}"/>
    <cellStyle name="Percent 4 2 5 3 5" xfId="14779" xr:uid="{7D9F6162-A0CC-4B06-BA54-7E4FC6735FCB}"/>
    <cellStyle name="Percent 4 2 5 4" xfId="7657" xr:uid="{08569792-AD63-4011-A9FE-F7D8C432FA2F}"/>
    <cellStyle name="Percent 4 2 5 4 2" xfId="18783" xr:uid="{6B82D6D7-FA0E-4110-9B8F-D9281592035E}"/>
    <cellStyle name="Percent 4 2 5 4 3" xfId="16375" xr:uid="{4F9D01BD-98B7-469F-9412-BDCB049C73D7}"/>
    <cellStyle name="Percent 4 2 5 5" xfId="16600" xr:uid="{6E2B6C72-C6FA-4E30-9B15-BBED0E85A901}"/>
    <cellStyle name="Percent 4 2 5 6" xfId="20064" xr:uid="{F73FCDA4-810A-462A-B2CE-32C3D84BD5A3}"/>
    <cellStyle name="Percent 4 2 5 7" xfId="14712" xr:uid="{28943E23-A64E-4B6E-9E17-7494814A792E}"/>
    <cellStyle name="Percent 4 2 6" xfId="4566" xr:uid="{3881C8DA-74CE-4D52-94E1-7FB9AFF2CD01}"/>
    <cellStyle name="Percent 4 2 7" xfId="3415" xr:uid="{BEDE4457-DE28-4273-A7D2-B54320708FCE}"/>
    <cellStyle name="Percent 4 2 7 2" xfId="16379" xr:uid="{61414425-879F-41E7-BA2F-FD06995FAB95}"/>
    <cellStyle name="Percent 4 2 7 2 2" xfId="18787" xr:uid="{8CC9707D-2FCF-4003-89B2-4706027EEC73}"/>
    <cellStyle name="Percent 4 2 7 3" xfId="17476" xr:uid="{A9440CB1-9CC0-416E-94D0-B1DC1078D084}"/>
    <cellStyle name="Percent 4 2 7 4" xfId="20068" xr:uid="{407CB66A-4573-46BA-AAC1-61470EFB126D}"/>
    <cellStyle name="Percent 4 2 7 5" xfId="15134" xr:uid="{A48C8AD0-3ED2-498F-92FE-2C23AE30CD10}"/>
    <cellStyle name="Percent 4 2 8" xfId="7648" xr:uid="{E7198B7C-3116-4F66-BF85-856C8AC314AC}"/>
    <cellStyle name="Percent 4 2 8 2" xfId="17556" xr:uid="{AB87F3A4-687A-469A-9E8F-6ABA0E06FB36}"/>
    <cellStyle name="Percent 4 2 8 3" xfId="15240" xr:uid="{1417D93E-AAA0-4D80-A87C-A3091EE6FBD4}"/>
    <cellStyle name="Percent 4 2 9" xfId="16590" xr:uid="{C5B9B697-0F6F-490E-BD48-118042CBD8AF}"/>
    <cellStyle name="Percent 4 3" xfId="1194" xr:uid="{56B2A1DB-0697-404F-91F1-EB8D3F1E759A}"/>
    <cellStyle name="Percent 4 3 2" xfId="4570" xr:uid="{4491C079-4876-4806-92E3-D15C38F51675}"/>
    <cellStyle name="Percent 4 3 3" xfId="4571" xr:uid="{B4DAB25B-9538-415A-BE18-B709C1B03DD4}"/>
    <cellStyle name="Percent 4 3 4" xfId="4569" xr:uid="{1FA86F55-622B-4984-ADBF-40FC2D7E5214}"/>
    <cellStyle name="Percent 4 4" xfId="4572" xr:uid="{8D91B840-5928-46A5-898A-6E8778701C1D}"/>
    <cellStyle name="Percent 4 5" xfId="4573" xr:uid="{77E7EF24-65B7-4284-A87F-0A2708942AE8}"/>
    <cellStyle name="Percent 4 6" xfId="4565" xr:uid="{4F0BE303-7BA8-40C4-BFD9-8D59C2ACC9D5}"/>
    <cellStyle name="Percent 4 7" xfId="3405" xr:uid="{3019F130-3CEB-48C6-993D-FD2E0B3BC5D1}"/>
    <cellStyle name="Percent 4 7 2" xfId="16380" xr:uid="{8013A8E0-9487-465E-B2DB-303E0E98DBBB}"/>
    <cellStyle name="Percent 4 7 2 2" xfId="18788" xr:uid="{B4CA38EB-5ACA-4585-A976-77D0A010A930}"/>
    <cellStyle name="Percent 4 7 3" xfId="17439" xr:uid="{C11328D9-416F-4F6E-9F1E-683CB3DC018B}"/>
    <cellStyle name="Percent 4 7 4" xfId="20069" xr:uid="{A695C21A-8281-423B-B2FE-7BBAC828DBBE}"/>
    <cellStyle name="Percent 4 7 5" xfId="15066" xr:uid="{78BECC3B-5E12-4EA4-B173-CC5B9ACAB367}"/>
    <cellStyle name="Percent 4 8" xfId="10038" xr:uid="{BCC955D7-8491-4B78-80E3-53AE5FBE904D}"/>
    <cellStyle name="Percent 4 8 2" xfId="16381" xr:uid="{E6C39C42-224F-4B83-AC50-8AB30D2A2D9F}"/>
    <cellStyle name="Percent 4 8 2 2" xfId="18789" xr:uid="{68EDAB26-016A-4C7F-8CC1-1689F1ED525A}"/>
    <cellStyle name="Percent 4 8 3" xfId="17510" xr:uid="{59DEDF7F-6D9F-4AFD-8590-3E52CFF9D665}"/>
    <cellStyle name="Percent 4 8 4" xfId="20070" xr:uid="{8601EA97-9C26-4AE2-9C54-938BEF55EAFF}"/>
    <cellStyle name="Percent 4 8 5" xfId="15187" xr:uid="{46711F26-82C1-4B34-B0CB-C0A175237097}"/>
    <cellStyle name="Percent 4 9" xfId="12520" xr:uid="{C3F33456-4046-4963-9DA5-17D05FA26D28}"/>
    <cellStyle name="Percent 4 9 2" xfId="16382" xr:uid="{2B2BC289-3B24-47EB-954B-677629737E27}"/>
    <cellStyle name="Percent 40" xfId="1486" xr:uid="{2E611CE4-D002-4F89-9A95-B99781535AA4}"/>
    <cellStyle name="Percent 40 2" xfId="6340" xr:uid="{28C280AC-BA75-4C27-BF05-1CCD71B6F31E}"/>
    <cellStyle name="Percent 40 2 2" xfId="18791" xr:uid="{5CC3B9F5-9B27-4198-A790-5D6ED9DC8797}"/>
    <cellStyle name="Percent 40 2 3" xfId="16383" xr:uid="{DFE8F551-B680-43F1-8FB7-5FE6F7668E6E}"/>
    <cellStyle name="Percent 40 3" xfId="8963" xr:uid="{A4DFB8BA-1A72-4EF1-9DC7-00EF612CF3D9}"/>
    <cellStyle name="Percent 40 3 2" xfId="17255" xr:uid="{4EB402EA-3E68-4114-B7A0-98BF6E495B13}"/>
    <cellStyle name="Percent 40 4" xfId="20071" xr:uid="{502D4EB2-0EE9-4D6A-A094-0ED41E782445}"/>
    <cellStyle name="Percent 40 5" xfId="14983" xr:uid="{7F0ECBEE-D34C-487E-9601-DD3A5F04501E}"/>
    <cellStyle name="Percent 41" xfId="1660" xr:uid="{44CE71A6-899D-45C6-95B5-907763258ACF}"/>
    <cellStyle name="Percent 41 2" xfId="6402" xr:uid="{C98E1842-AE33-457A-8325-760C2582257E}"/>
    <cellStyle name="Percent 41 2 2" xfId="18792" xr:uid="{7A3C7D58-A28A-428E-A7EC-E6B4D20978B5}"/>
    <cellStyle name="Percent 41 2 3" xfId="16384" xr:uid="{75DF780F-5629-4FE1-84E8-BAABC004C881}"/>
    <cellStyle name="Percent 41 3" xfId="9000" xr:uid="{D6FE4CB7-44E4-4714-B585-478978201F97}"/>
    <cellStyle name="Percent 41 3 2" xfId="17286" xr:uid="{B81CE64E-2A91-4951-9468-3815521C9323}"/>
    <cellStyle name="Percent 41 4" xfId="20072" xr:uid="{56C6D709-7DEE-405E-B997-6CDE58F57609}"/>
    <cellStyle name="Percent 41 5" xfId="15000" xr:uid="{2F148272-B3F8-434B-8AA5-029D0B05B5B9}"/>
    <cellStyle name="Percent 42" xfId="1745" xr:uid="{4B819CCE-FC8C-4379-9D5C-11238B4665E8}"/>
    <cellStyle name="Percent 42 2" xfId="6335" xr:uid="{C6C93AFB-2828-44B6-BE8F-B0AB83D2A7EB}"/>
    <cellStyle name="Percent 43" xfId="1743" xr:uid="{32E99AD6-2329-422A-9D44-D4AB113A6CB0}"/>
    <cellStyle name="Percent 43 2" xfId="6333" xr:uid="{16F2B66B-B3BE-410B-BFC6-ABFBD738F79E}"/>
    <cellStyle name="Percent 44" xfId="1519" xr:uid="{B4CFD4E5-7A25-4524-9935-836250F589DC}"/>
    <cellStyle name="Percent 44 2" xfId="6328" xr:uid="{33069BE3-CAB4-42A2-9BE4-93C3D4D0F6E2}"/>
    <cellStyle name="Percent 45" xfId="1479" xr:uid="{7DDFAAA8-C3BA-4311-8571-2AD8A643A56D}"/>
    <cellStyle name="Percent 45 2" xfId="6412" xr:uid="{8FDC4962-448D-45E8-AF51-30695F6D3B8D}"/>
    <cellStyle name="Percent 46" xfId="1747" xr:uid="{B657169E-FC13-403D-8161-F58BA049BB17}"/>
    <cellStyle name="Percent 46 2" xfId="6409" xr:uid="{B343C2F4-236F-4A13-BEFF-980FA2C403A1}"/>
    <cellStyle name="Percent 46 2 2" xfId="18793" xr:uid="{D8D5FC24-EF57-415C-891E-DA8C2B4F5364}"/>
    <cellStyle name="Percent 46 2 3" xfId="16385" xr:uid="{EBCC050C-D110-48AD-8022-3904B7D9A233}"/>
    <cellStyle name="Percent 46 3" xfId="9005" xr:uid="{E425D0A3-4059-44FA-A83A-F61556B499E2}"/>
    <cellStyle name="Percent 46 3 2" xfId="17291" xr:uid="{B9E2C658-A470-4667-A752-E23A4EF17215}"/>
    <cellStyle name="Percent 46 4" xfId="20073" xr:uid="{C8546A1A-D650-42D4-B207-82760FE7BC78}"/>
    <cellStyle name="Percent 46 5" xfId="15003" xr:uid="{8F0D18B6-44D3-4A1F-A514-A43A81301CD6}"/>
    <cellStyle name="Percent 47" xfId="1749" xr:uid="{41BF44E1-75FC-4F1A-933F-6DE5D7671E53}"/>
    <cellStyle name="Percent 47 2" xfId="16386" xr:uid="{89AB4502-6E70-4FC0-B8EF-717A120D3197}"/>
    <cellStyle name="Percent 47 2 2" xfId="18794" xr:uid="{1A9264B6-F28B-4802-A081-D885EE9767A1}"/>
    <cellStyle name="Percent 47 3" xfId="17405" xr:uid="{4E67CC07-F552-454B-B2CB-CD799DBEF2FE}"/>
    <cellStyle name="Percent 47 4" xfId="20074" xr:uid="{2C2CA87E-EFA4-4ACB-82A9-C7921C044008}"/>
    <cellStyle name="Percent 47 5" xfId="15017" xr:uid="{1CBFBDFA-E11B-4C06-A6F1-7F99FEFFBBC2}"/>
    <cellStyle name="Percent 48" xfId="1626" xr:uid="{FEBBD0C0-27A6-43CA-B06D-B1B32CE46177}"/>
    <cellStyle name="Percent 48 2" xfId="16387" xr:uid="{DAF4C4EC-E47C-464D-96F7-714A2605208A}"/>
    <cellStyle name="Percent 48 2 2" xfId="18795" xr:uid="{4D8CB8FA-0421-48CC-B16B-37ED5652C18E}"/>
    <cellStyle name="Percent 48 3" xfId="17453" xr:uid="{DE624D86-B0E1-499D-BD90-6E3C3B586792}"/>
    <cellStyle name="Percent 48 4" xfId="20075" xr:uid="{B3F41D52-B444-4C25-AB7A-770089C2883D}"/>
    <cellStyle name="Percent 48 5" xfId="15085" xr:uid="{31D53EB6-CA54-4B15-BD53-B0D1E7DF6F17}"/>
    <cellStyle name="Percent 49" xfId="1590" xr:uid="{1D1ECC5F-294A-4C63-BF14-1D0E8DF4AA5F}"/>
    <cellStyle name="Percent 49 2" xfId="17525" xr:uid="{92B13D46-F546-40FD-82BB-2E7EDDC0461A}"/>
    <cellStyle name="Percent 49 3" xfId="15210" xr:uid="{F09B4735-204E-4FAB-9A84-D3285D9721EA}"/>
    <cellStyle name="Percent 5" xfId="1403" xr:uid="{BB713768-B1BD-4960-8635-2D8A8776DF5F}"/>
    <cellStyle name="Percent 5 2" xfId="3564" xr:uid="{B5FA6467-18B1-4D95-AF34-766CB8DF668A}"/>
    <cellStyle name="Percent 5 2 2" xfId="4575" xr:uid="{E6241C05-7347-4A43-8C67-1FE5C8AD4CB4}"/>
    <cellStyle name="Percent 5 2 3" xfId="7772" xr:uid="{9B442B39-9B2A-4B7B-8960-67965528B550}"/>
    <cellStyle name="Percent 5 2 3 2" xfId="18796" xr:uid="{5C7E7500-4446-4933-909A-213CC89B0ECA}"/>
    <cellStyle name="Percent 5 2 3 3" xfId="16388" xr:uid="{529441FF-CEB8-4324-AD60-7A09A0036797}"/>
    <cellStyle name="Percent 5 2 4" xfId="16706" xr:uid="{B5B14490-1D21-47EF-B455-272E44F38C5C}"/>
    <cellStyle name="Percent 5 2 5" xfId="20076" xr:uid="{FC5D37A5-526B-4EA3-9091-DC6D0E8CA1DD}"/>
    <cellStyle name="Percent 5 2 6" xfId="14808" xr:uid="{B52E1DC3-76CA-4827-A671-ABD52A7B67B9}"/>
    <cellStyle name="Percent 5 3" xfId="4576" xr:uid="{5604D8BF-08A7-4558-9B04-A05830346ECA}"/>
    <cellStyle name="Percent 5 4" xfId="4574" xr:uid="{FF51DC8B-D9E1-4546-8ADE-A58C8BC227D8}"/>
    <cellStyle name="Percent 5 5" xfId="3472" xr:uid="{A7A1AA58-793A-49B4-BF09-8452410936B1}"/>
    <cellStyle name="Percent 5 5 2" xfId="16389" xr:uid="{4EC6989D-C291-4C0E-B3E8-D7603461D570}"/>
    <cellStyle name="Percent 5 5 2 2" xfId="18797" xr:uid="{28A14936-9AC8-414F-9F39-F18D346BC1DA}"/>
    <cellStyle name="Percent 5 5 3" xfId="17485" xr:uid="{BAD33A86-2D09-4535-81DE-2673F94FD96F}"/>
    <cellStyle name="Percent 5 5 4" xfId="20077" xr:uid="{6DF4F0BA-ED7B-4BF2-A487-AD735104A2EE}"/>
    <cellStyle name="Percent 5 5 5" xfId="15153" xr:uid="{FF29E228-4F20-4084-B045-51F8C013D033}"/>
    <cellStyle name="Percent 5 6" xfId="7693" xr:uid="{40A985AD-C024-475C-8A25-B157246A20C8}"/>
    <cellStyle name="Percent 5 6 2" xfId="17573" xr:uid="{02D69628-4576-4D47-BD00-5CA7F57EE87C}"/>
    <cellStyle name="Percent 5 6 3" xfId="15255" xr:uid="{C5193D3A-A7F6-4FD4-B56D-99C4FD896C57}"/>
    <cellStyle name="Percent 5 7" xfId="16634" xr:uid="{A2DF7EEF-2B50-43FF-AD6A-915E60E6D524}"/>
    <cellStyle name="Percent 5 8" xfId="69" xr:uid="{B2FAFE4F-4335-4A1D-B7B6-D78A1193F3D5}"/>
    <cellStyle name="Percent 5 8 2" xfId="170" xr:uid="{7BC770F5-3572-4E3C-8177-BF0C17B5AF8C}"/>
    <cellStyle name="Percent 5 8 2 2" xfId="238" xr:uid="{6BEE8DB9-3CE4-41C2-819B-E7336B747FDA}"/>
    <cellStyle name="Percent 5 8 2 2 2" xfId="2049" xr:uid="{B0EF4F89-F115-4A8A-B885-0F38F73026C0}"/>
    <cellStyle name="Percent 5 8 2 2 2 2" xfId="11476" xr:uid="{E032A12C-1FCB-4BD3-BE52-D89E43D57FB9}"/>
    <cellStyle name="Percent 5 8 2 2 2 2 2" xfId="18798" xr:uid="{8D261C52-6F38-40CA-B8D8-7CDE0E65C28F}"/>
    <cellStyle name="Percent 5 8 2 2 2 3" xfId="13665" xr:uid="{95A8A7F7-8627-4AA6-8E90-24F366D0D966}"/>
    <cellStyle name="Percent 5 8 2 2 2 4" xfId="16390" xr:uid="{3DF5BA5A-DAF7-47A2-8023-F75DEEB88DAB}"/>
    <cellStyle name="Percent 5 8 2 2 3" xfId="3071" xr:uid="{80D78E05-51E1-4E94-9861-5BA9F0A93323}"/>
    <cellStyle name="Percent 5 8 2 2 3 2" xfId="12203" xr:uid="{754CC6F3-D26A-40A7-8443-3878AC70C79F}"/>
    <cellStyle name="Percent 5 8 2 2 3 3" xfId="14386" xr:uid="{C9674E1B-1FBF-496A-8644-571CF304F00F}"/>
    <cellStyle name="Percent 5 8 2 2 3 4" xfId="16528" xr:uid="{6501CF74-215C-476E-A10C-3A15557BE22C}"/>
    <cellStyle name="Percent 5 8 2 2 4" xfId="3352" xr:uid="{FDCD5630-C621-4A77-973D-CEFD59FF0715}"/>
    <cellStyle name="Percent 5 8 2 2 4 2" xfId="20078" xr:uid="{A49A34BF-9ED8-4E3C-AEB8-89B31F8E4363}"/>
    <cellStyle name="Percent 5 8 2 2 5" xfId="7596" xr:uid="{CFF9F979-76B5-4D10-BB23-1163AC7F5AD5}"/>
    <cellStyle name="Percent 5 8 2 2 6" xfId="10382" xr:uid="{C2DCB4BD-4C12-49FA-8521-4810057FF79F}"/>
    <cellStyle name="Percent 5 8 2 2 7" xfId="12718" xr:uid="{F5912C52-ED04-4F9C-B72A-6CBC8F772B0C}"/>
    <cellStyle name="Percent 5 8 2 2 8" xfId="14661" xr:uid="{0DFDFFBC-2A1E-4029-8C4D-ABC4090BE778}"/>
    <cellStyle name="Percent 5 8 2 3" xfId="420" xr:uid="{BEB630F3-D3D3-4730-A051-7FF090022E94}"/>
    <cellStyle name="Percent 5 8 2 3 2" xfId="10498" xr:uid="{B0666A36-2488-4B20-B9AC-B76F4A563366}"/>
    <cellStyle name="Percent 5 8 2 3 3" xfId="12810" xr:uid="{56AE8946-59A1-4266-B6A9-49283F2906A9}"/>
    <cellStyle name="Percent 5 8 2 4" xfId="855" xr:uid="{3DEB005F-2EDF-41E9-94FC-F0E657A4C8E7}"/>
    <cellStyle name="Percent 5 8 2 4 2" xfId="10739" xr:uid="{62015282-F2CA-436C-912E-4F08A059A0BE}"/>
    <cellStyle name="Percent 5 8 2 4 3" xfId="13011" xr:uid="{19D41FA5-4BC9-4446-8BEA-59CAE8CA4474}"/>
    <cellStyle name="Percent 5 8 2 5" xfId="1028" xr:uid="{DA6B40F0-4BCE-4700-B573-67B9EA996541}"/>
    <cellStyle name="Percent 5 8 2 5 2" xfId="10907" xr:uid="{8CFDC329-F4D3-498D-A69B-DE511263C6F7}"/>
    <cellStyle name="Percent 5 8 2 5 3" xfId="13175" xr:uid="{01FAD046-7165-4DBA-A79B-B6D1546058EA}"/>
    <cellStyle name="Percent 5 8 2 6" xfId="1169" xr:uid="{513E7E6B-82F1-4676-8D4C-06951BBF202C}"/>
    <cellStyle name="Percent 5 8 2 6 2" xfId="11026" xr:uid="{AB259E4C-0653-4D73-BAB9-F1169FECD393}"/>
    <cellStyle name="Percent 5 8 2 6 3" xfId="13286" xr:uid="{70D559AF-EA17-4F1F-ACF2-3CAB6FD7942C}"/>
    <cellStyle name="Percent 5 8 2 7" xfId="2682" xr:uid="{6FDCD155-D574-4441-A266-405B3290972B}"/>
    <cellStyle name="Percent 5 8 2 7 2" xfId="11814" xr:uid="{46874399-6D8D-4A33-BC9C-DC9F350156F0}"/>
    <cellStyle name="Percent 5 8 2 7 3" xfId="13997" xr:uid="{DF41CA06-04F7-47D5-AC6E-ACF50091209C}"/>
    <cellStyle name="Percent 5 8 2 8" xfId="10336" xr:uid="{B416B790-BF8F-4420-A6A4-B92C2083E594}"/>
    <cellStyle name="Percent 5 8 2 9" xfId="12687" xr:uid="{8FD11ABA-8486-4913-9F0C-117398B0A007}"/>
    <cellStyle name="Percent 5 8 3" xfId="10287" xr:uid="{275B7671-A7F1-4C0A-B1D7-9772A7272986}"/>
    <cellStyle name="Percent 5 8 4" xfId="12653" xr:uid="{7CC983D3-6010-489C-8184-C0C7B4A25B2D}"/>
    <cellStyle name="Percent 5 8 5" xfId="19037" xr:uid="{4149000E-A0D6-4E01-91EF-A2F5F76D7F55}"/>
    <cellStyle name="Percent 5 9" xfId="14741" xr:uid="{0F3CA596-0C92-4AC7-8A9C-2B88D43034B4}"/>
    <cellStyle name="Percent 50" xfId="1512" xr:uid="{E536F624-2000-4193-ADD4-0F5C7948E304}"/>
    <cellStyle name="Percent 50 2" xfId="18886" xr:uid="{9371A716-6032-42E5-A358-C628DA781CED}"/>
    <cellStyle name="Percent 50 3" xfId="16479" xr:uid="{E20E9A7F-90F4-4470-B2CA-7689D645493D}"/>
    <cellStyle name="Percent 51" xfId="1513" xr:uid="{0FAEF004-FEC6-489A-AE1C-AE01CD29204D}"/>
    <cellStyle name="Percent 51 2" xfId="18897" xr:uid="{3DAB8ED4-43C3-4C0C-950B-5FEE05980FAF}"/>
    <cellStyle name="Percent 51 3" xfId="16490" xr:uid="{01D4EF9E-AFDE-4816-8550-AB80F2B180BA}"/>
    <cellStyle name="Percent 52" xfId="1689" xr:uid="{41A84BF9-7F2E-4F16-B66B-4FEDB4B80E7F}"/>
    <cellStyle name="Percent 52 2" xfId="16995" xr:uid="{9FB57145-1AF0-4375-A3C0-8CE83A5FC997}"/>
    <cellStyle name="Percent 53" xfId="1732" xr:uid="{841C2F5E-D764-4493-9F66-22EB0139AB47}"/>
    <cellStyle name="Percent 53 2" xfId="18944" xr:uid="{B820001D-1D6F-4D55-ACAD-76F119EBF43E}"/>
    <cellStyle name="Percent 54" xfId="1751" xr:uid="{CD83D7A4-BB8D-40A4-9537-0D4A43F4E6EC}"/>
    <cellStyle name="Percent 54 2" xfId="18960" xr:uid="{629EE1E5-CC90-411E-A66A-85D0A2E13364}"/>
    <cellStyle name="Percent 55" xfId="1753" xr:uid="{808F2A31-70E2-459D-8C76-B31DD23AF001}"/>
    <cellStyle name="Percent 55 2" xfId="18971" xr:uid="{7C068730-36B1-4A4C-BB92-EEB819B1CDE2}"/>
    <cellStyle name="Percent 56" xfId="2359" xr:uid="{AB4D80B3-B96A-4E2D-87F3-048B67600DE3}"/>
    <cellStyle name="Percent 56 2" xfId="18974" xr:uid="{6097F6A8-A5CD-4A48-B865-A10CF4284B25}"/>
    <cellStyle name="Percent 57" xfId="2365" xr:uid="{97EAB0F4-E514-46C8-9BBF-DEAB8BA4FCB7}"/>
    <cellStyle name="Percent 57 2" xfId="18933" xr:uid="{82F36FDD-87EB-4147-AE6C-D9290DDD64E6}"/>
    <cellStyle name="Percent 58" xfId="2370" xr:uid="{C7B18FB9-3B29-410B-AE59-CF7F23347C1F}"/>
    <cellStyle name="Percent 58 2" xfId="16984" xr:uid="{E8BB0C09-54FA-4BE3-95E8-B29A2F335E03}"/>
    <cellStyle name="Percent 59" xfId="2373" xr:uid="{3E78E5C6-FD28-469C-880B-7A123EE7D52C}"/>
    <cellStyle name="Percent 59 2" xfId="18929" xr:uid="{483D401C-682B-4391-B756-5271855826FD}"/>
    <cellStyle name="Percent 6" xfId="403" xr:uid="{53D90A52-8D3B-40A7-9D8C-3BAA2D23CB34}"/>
    <cellStyle name="Percent 6 2" xfId="1404" xr:uid="{1E8836F8-A455-4575-917A-BB8C2611643F}"/>
    <cellStyle name="Percent 6 2 2" xfId="4579" xr:uid="{4F10B1B9-9616-4608-832B-D6B7326C2C0D}"/>
    <cellStyle name="Percent 6 2 3" xfId="4578" xr:uid="{F8F5CC36-FB31-4E53-87FB-4341F12618FA}"/>
    <cellStyle name="Percent 6 3" xfId="4580" xr:uid="{4A979879-A63E-4F4A-89D1-0B9EF5A1D834}"/>
    <cellStyle name="Percent 6 3 2" xfId="10487" xr:uid="{CA476FAF-2C12-4E9D-962F-B18C7A3E24F6}"/>
    <cellStyle name="Percent 6 4" xfId="4577" xr:uid="{1605FFA3-A591-4C08-8BFE-D51ECF71240A}"/>
    <cellStyle name="Percent 6 5" xfId="3378" xr:uid="{18299FD2-4A1F-479C-8823-4C02A18E1548}"/>
    <cellStyle name="Percent 60" xfId="2412" xr:uid="{F9D5DFCD-0247-4661-85E4-58936CA8E6F7}"/>
    <cellStyle name="Percent 60 2" xfId="18977" xr:uid="{C2B03486-7032-471E-BC30-E7AE016D0902}"/>
    <cellStyle name="Percent 61" xfId="2421" xr:uid="{760911AE-CF8B-4628-B856-58B74FF462D9}"/>
    <cellStyle name="Percent 61 2" xfId="18900" xr:uid="{6A0C85A6-BD24-424C-B950-69098D12AF6E}"/>
    <cellStyle name="Percent 62" xfId="2363" xr:uid="{EFE04DD0-3BD5-480F-8EC7-99D49CC9D20A}"/>
    <cellStyle name="Percent 62 2" xfId="16949" xr:uid="{2D2151AD-B555-469F-AAAA-ADE8C5E1684A}"/>
    <cellStyle name="Percent 63" xfId="2385" xr:uid="{8A3D58E9-7B5B-4E57-9CFE-9713C783233C}"/>
    <cellStyle name="Percent 63 2" xfId="16718" xr:uid="{762A4DCF-9215-4BDE-8BD6-AEB054828A61}"/>
    <cellStyle name="Percent 64" xfId="2390" xr:uid="{A9957FF1-31BE-481E-ACED-AE52B7197173}"/>
    <cellStyle name="Percent 64 2" xfId="16998" xr:uid="{E70975B8-AED0-447E-9522-6A88769FF0AD}"/>
    <cellStyle name="Percent 65" xfId="2366" xr:uid="{EB806F6F-E6A0-43E3-B714-4914A7C6D982}"/>
    <cellStyle name="Percent 65 2" xfId="18980" xr:uid="{36B3380E-C521-4A64-9132-E973AB1A258B}"/>
    <cellStyle name="Percent 66" xfId="2361" xr:uid="{AB00C63F-D09C-4524-9438-D744E070D13E}"/>
    <cellStyle name="Percent 66 2" xfId="16945" xr:uid="{9F0D1659-9113-4440-AEBB-0C95107F15D9}"/>
    <cellStyle name="Percent 67" xfId="2376" xr:uid="{6E071911-2BC9-4310-9222-1A4E0850FB7A}"/>
    <cellStyle name="Percent 67 2" xfId="18943" xr:uid="{7FE482C6-833B-4AC8-821A-DC6F9828C742}"/>
    <cellStyle name="Percent 68" xfId="2402" xr:uid="{C9D72E5E-E59A-4353-B76C-6C1D268C111D}"/>
    <cellStyle name="Percent 68 2" xfId="17104" xr:uid="{516A24FA-422D-4591-8340-14C06C2A4757}"/>
    <cellStyle name="Percent 69" xfId="2381" xr:uid="{86AFF6D5-ECFF-4B89-A4BD-BBE6482F0AD8}"/>
    <cellStyle name="Percent 69 2" xfId="18989" xr:uid="{DF7619C9-9E9F-4FA3-AF05-0D61183399F6}"/>
    <cellStyle name="Percent 7" xfId="1405" xr:uid="{7DF3B791-8570-43AB-87F8-891F799624C0}"/>
    <cellStyle name="Percent 7 2" xfId="4582" xr:uid="{654D1B12-9BD5-46BB-B701-1BE68F1F39EB}"/>
    <cellStyle name="Percent 7 3" xfId="4583" xr:uid="{90EA78A8-08D3-4C71-978D-2BFC25A3CFDD}"/>
    <cellStyle name="Percent 7 4" xfId="4581" xr:uid="{0382D3A0-73D0-4776-A690-ECD92DB4FFE0}"/>
    <cellStyle name="Percent 70" xfId="2406" xr:uid="{F1D74DEE-BF29-4FCF-999C-8D2FC5B0B42A}"/>
    <cellStyle name="Percent 71" xfId="2414" xr:uid="{075C57B5-BC3D-46E5-AB3C-A37FD562689D}"/>
    <cellStyle name="Percent 72" xfId="2379" xr:uid="{7571E660-C5AB-485D-9F1D-F493E7874287}"/>
    <cellStyle name="Percent 73" xfId="2382" xr:uid="{91510F18-96D2-43EF-98AA-8DE3764325F5}"/>
    <cellStyle name="Percent 74" xfId="2395" xr:uid="{1D097042-EF8F-4FF8-B98B-C7FBEC155EE9}"/>
    <cellStyle name="Percent 75" xfId="2401" xr:uid="{FD91D807-AD65-4C20-926D-0FABDEFB1911}"/>
    <cellStyle name="Percent 76" xfId="2396" xr:uid="{2BFAD2CB-C15B-4416-955A-DC7A6B85B910}"/>
    <cellStyle name="Percent 77" xfId="2375" xr:uid="{4799DDA2-8C4E-4C7C-8468-034BB91D4BA9}"/>
    <cellStyle name="Percent 78" xfId="2398" xr:uid="{C638C278-EF17-4B9B-A098-5BDB5536CD8F}"/>
    <cellStyle name="Percent 79" xfId="2372" xr:uid="{C2612C4B-7FE5-4F20-840C-34CCD81945AA}"/>
    <cellStyle name="Percent 8" xfId="1406" xr:uid="{FF06DE20-4486-4079-BD14-3DDB2A3E19D4}"/>
    <cellStyle name="Percent 8 2" xfId="4585" xr:uid="{29036382-B1AE-49BA-9130-F9A4C986AA67}"/>
    <cellStyle name="Percent 8 3" xfId="4586" xr:uid="{E25E24B3-075D-4798-9DB2-977D02BAD290}"/>
    <cellStyle name="Percent 8 4" xfId="4584" xr:uid="{4895F1BD-6CB3-4C5C-B6A5-19DED09EA80B}"/>
    <cellStyle name="Percent 80" xfId="2364" xr:uid="{56E9FAC6-8202-426F-B44A-2BC76F83B679}"/>
    <cellStyle name="Percent 81" xfId="2394" xr:uid="{F5AAD381-E9A7-4766-A237-A7CAD20D0A37}"/>
    <cellStyle name="Percent 82" xfId="2368" xr:uid="{F2B6D584-629C-414F-BE4B-23B23B4AA182}"/>
    <cellStyle name="Percent 83" xfId="2387" xr:uid="{ABEFDE33-59D2-4BEF-A538-38BCDBE217A8}"/>
    <cellStyle name="Percent 84" xfId="2384" xr:uid="{0C6D0D4F-0E0D-42A2-A620-4059EF1B233D}"/>
    <cellStyle name="Percent 85" xfId="2423" xr:uid="{E6A4523B-630E-480A-94D5-4F8E52193A71}"/>
    <cellStyle name="Percent 86" xfId="2428" xr:uid="{36038362-91C2-40E2-94EC-D8022235A563}"/>
    <cellStyle name="Percent 87" xfId="2433" xr:uid="{CBDF36DE-A1AE-4FB4-A5F3-A7FD2D7BE462}"/>
    <cellStyle name="Percent 88" xfId="1366" xr:uid="{15ADDC5A-C91D-4760-92B2-9392064A3499}"/>
    <cellStyle name="Percent 88 2" xfId="2099" xr:uid="{8068A8F7-5BEE-42CF-B78B-DEE1D7278E43}"/>
    <cellStyle name="Percent 88 2 2" xfId="3121" xr:uid="{B33ED4E3-17B6-45C9-9012-0D344FD1BC64}"/>
    <cellStyle name="Percent 88 2 2 2" xfId="12253" xr:uid="{D43B00CC-232F-4863-A814-AF506C5CB1D2}"/>
    <cellStyle name="Percent 88 2 2 3" xfId="14436" xr:uid="{172D88AB-785C-48F4-A5BC-BA47EC12E209}"/>
    <cellStyle name="Percent 88 2 3" xfId="11524" xr:uid="{B547A59E-FB68-4D51-AF6F-EA932D243746}"/>
    <cellStyle name="Percent 88 2 4" xfId="13713" xr:uid="{59D525F7-7397-44EB-925B-62A52562DDA9}"/>
    <cellStyle name="Percent 88 3" xfId="2772" xr:uid="{503731E7-AC18-4C32-A3A5-1171EC5D9C1C}"/>
    <cellStyle name="Percent 88 3 2" xfId="11904" xr:uid="{21649F6C-5F30-4516-A8C8-FC2FCAFC7596}"/>
    <cellStyle name="Percent 88 3 3" xfId="14087" xr:uid="{18069E7C-CDFB-4209-82FD-FF32FF6909C3}"/>
    <cellStyle name="Percent 88 4" xfId="10072" xr:uid="{26CCF548-671B-4C50-B776-9941BC4C2011}"/>
    <cellStyle name="Percent 88 5" xfId="12548" xr:uid="{121394D2-6CE2-40EB-BF85-C7E8C8BA7311}"/>
    <cellStyle name="Percent 89" xfId="2436" xr:uid="{9C34DE0D-05D5-49A2-BBE9-0F9264C6EA2B}"/>
    <cellStyle name="Percent 9" xfId="1407" xr:uid="{0C83FA60-6644-4F95-9C30-39B4918B38A4}"/>
    <cellStyle name="Percent 9 2" xfId="4588" xr:uid="{64A81369-9D17-483C-B34F-FF4F7AE535FF}"/>
    <cellStyle name="Percent 9 3" xfId="4589" xr:uid="{1BB470E7-96BB-40BB-96B2-9F9EBCD88D83}"/>
    <cellStyle name="Percent 9 4" xfId="6292" xr:uid="{099030F6-C1A8-4C52-99EA-A5189D845E28}"/>
    <cellStyle name="Percent 9 4 2" xfId="8939" xr:uid="{0FB7DC75-06A8-474C-B58B-03053CBED837}"/>
    <cellStyle name="Percent 9 4 2 2" xfId="18800" xr:uid="{372D7376-D81E-4258-83C6-3E21FFF5A5D6}"/>
    <cellStyle name="Percent 9 4 2 3" xfId="16392" xr:uid="{5863DDA3-AC4D-4C74-9724-9395CFE21565}"/>
    <cellStyle name="Percent 9 4 3" xfId="17238" xr:uid="{FD1E1E00-8ECE-4BA2-8D98-331F932C2658}"/>
    <cellStyle name="Percent 9 4 4" xfId="20080" xr:uid="{2311430C-A3A9-4CA5-80B5-0A153CD6D706}"/>
    <cellStyle name="Percent 9 4 5" xfId="14975" xr:uid="{67265EAD-F539-4257-A60D-6D75C349945D}"/>
    <cellStyle name="Percent 9 5" xfId="4587" xr:uid="{5CDDC422-BB8E-4C0F-8E42-1F90E9D2D990}"/>
    <cellStyle name="Percent 9 5 2" xfId="18799" xr:uid="{880FB614-D42A-44A3-8CEB-D7FB31926154}"/>
    <cellStyle name="Percent 9 5 3" xfId="16391" xr:uid="{3FD90899-02B4-4249-89AA-C3BF76D49ACA}"/>
    <cellStyle name="Percent 9 6" xfId="8232" xr:uid="{AAD5A1ED-8B66-44DF-934F-DFE8A9B8796F}"/>
    <cellStyle name="Percent 9 6 2" xfId="16936" xr:uid="{BCE870E0-06F6-42A5-9EEF-B200497FC6EA}"/>
    <cellStyle name="Percent 9 7" xfId="20079" xr:uid="{09E3438A-5D97-4552-A58D-94F399479ADD}"/>
    <cellStyle name="Percent 9 8" xfId="14879" xr:uid="{BF6AC771-A316-4969-BE47-FBA95A5C42D6}"/>
    <cellStyle name="Percent 90" xfId="2472" xr:uid="{1D1CAD6E-C77C-485D-A891-A44AAFCC1348}"/>
    <cellStyle name="Percent 91" xfId="2492" xr:uid="{B332FD6F-EEE9-4B45-A753-318B1746C3F7}"/>
    <cellStyle name="Percent 92" xfId="2426" xr:uid="{520B5B69-56E6-47EE-9977-1822E283A5AF}"/>
    <cellStyle name="Percent 93" xfId="2447" xr:uid="{1A572D9C-081B-4CD2-AC59-AFF2D541FCE3}"/>
    <cellStyle name="Percent 94" xfId="2452" xr:uid="{24F35EFC-F030-44BB-ACDC-2E04A8614807}"/>
    <cellStyle name="Percent 95" xfId="2429" xr:uid="{D47D1229-2F0F-4C0C-8590-A53A480F6443}"/>
    <cellStyle name="Percent 96" xfId="2425" xr:uid="{1BA172DD-FA93-4211-AA29-96E7A0F63509}"/>
    <cellStyle name="Percent 97" xfId="2438" xr:uid="{9D1F23B0-FD8D-45C5-B4D2-30EF270CC731}"/>
    <cellStyle name="Percent 98" xfId="2463" xr:uid="{E424FAAB-1EF7-44F4-BD7E-D641F041A1A2}"/>
    <cellStyle name="Percent 99" xfId="2481" xr:uid="{53B71186-EF01-4C4E-AB47-21586018FBD8}"/>
    <cellStyle name="Pilkku_BINV" xfId="4590" xr:uid="{7DEC6DC2-9284-4928-AD87-CA8E5D3B5E28}"/>
    <cellStyle name="PrePop Currency (0)" xfId="4591" xr:uid="{DC6C31DB-C122-42C0-8BFD-8D6821380332}"/>
    <cellStyle name="PrePop Currency (2)" xfId="4592" xr:uid="{BF8BB074-0BAA-422E-BF33-520F004A7A84}"/>
    <cellStyle name="PrePop Units (0)" xfId="4593" xr:uid="{7A21F963-DFCA-4955-9438-BAE5D8957DBB}"/>
    <cellStyle name="PrePop Units (1)" xfId="4594" xr:uid="{C8CCDA73-AC52-431E-8FCE-38F6BACFEE2B}"/>
    <cellStyle name="PrePop Units (2)" xfId="4595" xr:uid="{40B573C7-7741-4777-8735-C0C404C5FB8B}"/>
    <cellStyle name="Py?r. luku_BINV" xfId="4596" xr:uid="{AFA5C43F-C642-40C8-8674-C51FE3FE2CEE}"/>
    <cellStyle name="Py?r. valuutta_BINV" xfId="4597" xr:uid="{87045FF2-31C2-449C-A2F2-5AB2CA24E4F0}"/>
    <cellStyle name="Q'1" xfId="146" xr:uid="{D9403E71-B4B8-4E17-B64D-72E11E0646B4}"/>
    <cellStyle name="Quantity" xfId="1389" xr:uid="{CF8D0072-13FD-4189-B9B5-8BCFBF528382}"/>
    <cellStyle name="Quantity 2" xfId="4598" xr:uid="{8A4DB0AE-5DE7-491B-8E3D-A8419C100583}"/>
    <cellStyle name="Quantity 2 2" xfId="6297" xr:uid="{A4A3A97E-8704-4631-83AD-44BF13735D3F}"/>
    <cellStyle name="Quantity 2 3" xfId="8237" xr:uid="{927A77A9-CAA2-4423-994A-F73D3E1F4EBB}"/>
    <cellStyle name="Quantity 3" xfId="6298" xr:uid="{DAB90E64-5425-4798-BD8C-CD070CB24CE8}"/>
    <cellStyle name="Quantity 4" xfId="8236" xr:uid="{30A9C3A4-03C0-4EB0-8147-06B6F44D45BA}"/>
    <cellStyle name="Rittichai" xfId="4599" xr:uid="{8BE83223-4CF9-4838-9826-8AFB1A76D27F}"/>
    <cellStyle name="Rittichai 2" xfId="4600" xr:uid="{94FA50E4-0569-4AF0-9654-93179479E475}"/>
    <cellStyle name="SCH1" xfId="1325" xr:uid="{8D10DC3A-1309-4124-9E75-CCE1D314A504}"/>
    <cellStyle name="Sheet Title" xfId="4601" xr:uid="{9BF14FD5-1545-48C5-BDE8-2D86E77BA341}"/>
    <cellStyle name="Standard_AR-Bilanzen9901" xfId="4602" xr:uid="{6244B55D-15EB-4F76-8F6D-9235926AF536}"/>
    <cellStyle name="Style 1" xfId="4603" xr:uid="{8628C782-0B66-4588-967F-309A3D882207}"/>
    <cellStyle name="STYLE1" xfId="4604" xr:uid="{AB83C243-FD26-4A3F-8D77-5ED17CD975AF}"/>
    <cellStyle name="STYLE2" xfId="4605" xr:uid="{E8B598DE-6A35-44C0-9DD0-0FA64F5A29D8}"/>
    <cellStyle name="subhead" xfId="4606" xr:uid="{703BA84E-5D4C-4972-8138-1D9CF14FD012}"/>
    <cellStyle name="SubHeading" xfId="1367" xr:uid="{48964A68-8E75-49A3-970D-F5D6E550ADBC}"/>
    <cellStyle name="Table" xfId="4607" xr:uid="{F4CFF8C2-8D7B-4834-90C6-1CD10D71492F}"/>
    <cellStyle name="Table 10" xfId="8242" xr:uid="{9EE8C9A2-A146-4A2B-B166-07367237DE89}"/>
    <cellStyle name="Table 11" xfId="8768" xr:uid="{ABE4D6B7-8B0C-45BA-895F-88C1FEE6D979}"/>
    <cellStyle name="Table 12" xfId="8596" xr:uid="{F6BE95A2-18FF-4846-B3E3-13CD1E53AB58}"/>
    <cellStyle name="Table 13" xfId="7947" xr:uid="{1104746C-8F33-4814-86C3-F684D42DDDA6}"/>
    <cellStyle name="Table 14" xfId="8828" xr:uid="{52C0C5A5-5D1A-40C4-95F3-F7206B028DB5}"/>
    <cellStyle name="Table 15" xfId="8475" xr:uid="{517CDCDE-E67A-4609-9CF0-1239FBD1BB09}"/>
    <cellStyle name="Table 16" xfId="8272" xr:uid="{D3642F87-A905-4FD1-BD1C-5148A5BBC7F1}"/>
    <cellStyle name="Table 17" xfId="8822" xr:uid="{57B22C3B-7453-4E68-8CB5-29562E065286}"/>
    <cellStyle name="Table 18" xfId="8538" xr:uid="{96A9EAFB-31B6-4710-B49D-6ACC54142214}"/>
    <cellStyle name="Table 19" xfId="8630" xr:uid="{2F15F5C2-2D4F-4F26-8DB6-E7308DA34CF9}"/>
    <cellStyle name="Table 2" xfId="4608" xr:uid="{A8655A52-D75E-4170-A6B7-82D693AAD3FC}"/>
    <cellStyle name="Table 2 10" xfId="8136" xr:uid="{628DB365-647B-47C2-BDCF-AB3789B874E3}"/>
    <cellStyle name="Table 2 11" xfId="8607" xr:uid="{5559D61E-FC50-4E52-8865-0B439D2F22DE}"/>
    <cellStyle name="Table 2 12" xfId="7938" xr:uid="{03947851-9FD0-42DF-9CD0-276FD02E6292}"/>
    <cellStyle name="Table 2 13" xfId="8555" xr:uid="{5A38D564-5845-4A82-8D4B-A0F9A1CA3F67}"/>
    <cellStyle name="Table 2 14" xfId="9636" xr:uid="{703953D3-8ADD-498F-82A7-9D03E2CAE64A}"/>
    <cellStyle name="Table 2 15" xfId="7880" xr:uid="{DCCEBE43-B264-4088-BDED-B422B8EE328C}"/>
    <cellStyle name="Table 2 16" xfId="9373" xr:uid="{719D03C0-1D76-4835-84D0-D095F1A11BF7}"/>
    <cellStyle name="Table 2 17" xfId="7926" xr:uid="{11015AE3-F831-426D-B50B-0CA0CD10031B}"/>
    <cellStyle name="Table 2 18" xfId="8348" xr:uid="{0F01DF1A-60AD-4EA8-A73F-B6DF585D910E}"/>
    <cellStyle name="Table 2 19" xfId="7707" xr:uid="{D2992F3A-9D24-4D39-82A9-26D2BDAD8AC6}"/>
    <cellStyle name="Table 2 2" xfId="5929" xr:uid="{12EB445B-169C-43DE-BCDB-587F2A555573}"/>
    <cellStyle name="Table 2 2 10" xfId="8385" xr:uid="{B30119C1-3CB7-45AF-A995-D5B6E2FDD10E}"/>
    <cellStyle name="Table 2 2 11" xfId="8996" xr:uid="{0F4919A8-F520-4378-A4E2-55865B37D6A8}"/>
    <cellStyle name="Table 2 2 12" xfId="8626" xr:uid="{86F5D7FB-06A5-4720-863B-4DA3DCC1DEA2}"/>
    <cellStyle name="Table 2 2 13" xfId="8414" xr:uid="{ACB44416-E6AE-4C30-BD8E-4919CD4F3622}"/>
    <cellStyle name="Table 2 2 14" xfId="9127" xr:uid="{675A748A-E716-4B48-8CFA-6EB36BB299B7}"/>
    <cellStyle name="Table 2 2 15" xfId="8330" xr:uid="{7C9A5D0F-75F0-488B-B970-C6C7605933E8}"/>
    <cellStyle name="Table 2 2 16" xfId="8979" xr:uid="{810A68A9-75C6-4492-AF2E-993A179FEAC3}"/>
    <cellStyle name="Table 2 2 17" xfId="9303" xr:uid="{2C2215A8-98B1-4459-BED9-4B0D5AA9BDF3}"/>
    <cellStyle name="Table 2 2 18" xfId="9882" xr:uid="{0FB1A7AF-EB0C-40B8-9042-CE9D16AF3904}"/>
    <cellStyle name="Table 2 2 2" xfId="6385" xr:uid="{7BB0A232-69D5-4948-AF5A-5228A9E4B3DF}"/>
    <cellStyle name="Table 2 2 2 2" xfId="9250" xr:uid="{0F2E7107-A317-43EC-A3F2-DC813E501A15}"/>
    <cellStyle name="Table 2 2 2 2 2" xfId="17276" xr:uid="{AC38403D-08D8-4FB4-AA2D-45BA1815B681}"/>
    <cellStyle name="Table 2 2 2 3" xfId="8541" xr:uid="{5D1D1498-762E-4E6F-9B63-C2B41C338609}"/>
    <cellStyle name="Table 2 2 3" xfId="6959" xr:uid="{802213DA-ECB4-49AD-A5B1-6C11D4B643FF}"/>
    <cellStyle name="Table 2 2 3 2" xfId="17077" xr:uid="{8BFB3D99-B653-4CAF-BBE2-564AB942BAAF}"/>
    <cellStyle name="Table 2 2 4" xfId="6540" xr:uid="{EECB264B-0E8C-4E45-81C9-D3AD5CAF19CD}"/>
    <cellStyle name="Table 2 2 5" xfId="6520" xr:uid="{36A969BE-F951-463A-817F-A08597F0DAEC}"/>
    <cellStyle name="Table 2 2 6" xfId="6820" xr:uid="{7891A5B1-2C5D-4EC2-9A97-8A812EC69848}"/>
    <cellStyle name="Table 2 2 7" xfId="7356" xr:uid="{1947DB64-9E66-47D3-B7AE-792443B47F58}"/>
    <cellStyle name="Table 2 2 8" xfId="8745" xr:uid="{271EF76A-26B9-4DA1-A39B-BE51F485711F}"/>
    <cellStyle name="Table 2 2 9" xfId="9112" xr:uid="{2A4627A6-7B79-4B79-8CA5-684CD778A345}"/>
    <cellStyle name="Table 2 3" xfId="6294" xr:uid="{88AA01B2-1C14-44F4-8AA4-DD2AC437B46E}"/>
    <cellStyle name="Table 2 3 2" xfId="9220" xr:uid="{1EFAA1D5-D85E-40E4-8277-9F2ACC7114B0}"/>
    <cellStyle name="Table 2 3 2 2" xfId="17240" xr:uid="{37E44DB3-57D4-43C8-B1E4-1894F75D5D14}"/>
    <cellStyle name="Table 2 3 3" xfId="9123" xr:uid="{3BD2DDB9-35FE-4E8D-B3B0-9B57A75F8AC7}"/>
    <cellStyle name="Table 2 4" xfId="6753" xr:uid="{470C9FE0-5A1B-4C3E-AB40-5A2217F255BA}"/>
    <cellStyle name="Table 2 4 2" xfId="16938" xr:uid="{99511634-8CD9-49FB-879E-C6D23400B0C6}"/>
    <cellStyle name="Table 2 5" xfId="6543" xr:uid="{1BA889E3-E914-4832-9CF2-622C060E0F83}"/>
    <cellStyle name="Table 2 6" xfId="6862" xr:uid="{4B715DC3-5D1C-42C4-BA16-50BE449D2DB7}"/>
    <cellStyle name="Table 2 7" xfId="6870" xr:uid="{80ACDCDB-96BD-4A39-A96B-FAB2EEB9BFD9}"/>
    <cellStyle name="Table 2 8" xfId="6582" xr:uid="{CAD9DDD6-69C1-4271-B5A5-4129F51D741D}"/>
    <cellStyle name="Table 2 9" xfId="8243" xr:uid="{7A59B500-3C8D-4688-B3AC-CB15A75F8FD7}"/>
    <cellStyle name="Table 20" xfId="8282" xr:uid="{B1928C1C-856C-4CDA-A868-46B27FEA2906}"/>
    <cellStyle name="Table 3" xfId="5928" xr:uid="{7EB9DF6F-4BA1-4751-A41D-87DA075F926C}"/>
    <cellStyle name="Table 3 10" xfId="7837" xr:uid="{CEBFBC8A-437E-4CA0-9AC1-B2683D52C725}"/>
    <cellStyle name="Table 3 11" xfId="9166" xr:uid="{80C431B2-92D4-463A-BDD0-CD8C162E594F}"/>
    <cellStyle name="Table 3 12" xfId="8261" xr:uid="{1BA97C99-6FD4-4F59-9EE9-CF70F718A244}"/>
    <cellStyle name="Table 3 13" xfId="9211" xr:uid="{369939D6-C211-4122-89BD-AECD906D4B1B}"/>
    <cellStyle name="Table 3 14" xfId="9680" xr:uid="{59E22078-920F-4744-9D9C-F5BC5F65D839}"/>
    <cellStyle name="Table 3 15" xfId="8138" xr:uid="{5FB8F2E7-B553-40D8-BB48-2DC110A86B09}"/>
    <cellStyle name="Table 3 16" xfId="7853" xr:uid="{CFFBF971-9390-4D06-92B4-EBB7753D56AB}"/>
    <cellStyle name="Table 3 17" xfId="8648" xr:uid="{C9B3D318-8724-498C-8338-F3E153085F75}"/>
    <cellStyle name="Table 3 18" xfId="8142" xr:uid="{CA9D181B-69F1-481A-9BB0-8554D6A7D140}"/>
    <cellStyle name="Table 3 2" xfId="6384" xr:uid="{82766D7E-0CD7-4436-BDB8-F864230646A7}"/>
    <cellStyle name="Table 3 2 2" xfId="9249" xr:uid="{1FBC295C-3C2F-43DE-9F24-1D866BC9F0DC}"/>
    <cellStyle name="Table 3 2 2 2" xfId="17275" xr:uid="{F7AA35BF-38B7-4B0A-BCAD-98CC41C3BB41}"/>
    <cellStyle name="Table 3 2 3" xfId="9369" xr:uid="{A9322193-6C1B-4F40-94E4-2FD3116EF661}"/>
    <cellStyle name="Table 3 3" xfId="6958" xr:uid="{881EC021-DB77-4E68-9C5D-C8C3034F7B5E}"/>
    <cellStyle name="Table 3 3 2" xfId="17076" xr:uid="{1FA67025-12A4-4607-AC82-F2B8064D92FB}"/>
    <cellStyle name="Table 3 4" xfId="6605" xr:uid="{D5866E83-A280-4CFA-8E48-FAA2A0065CF9}"/>
    <cellStyle name="Table 3 5" xfId="7143" xr:uid="{3754966C-9739-4490-B256-37EBEBAFB2FD}"/>
    <cellStyle name="Table 3 6" xfId="6928" xr:uid="{A0E59CC5-86A7-42F1-A6CC-DB55265B7EF6}"/>
    <cellStyle name="Table 3 7" xfId="6659" xr:uid="{3AEFF162-1856-4078-A301-57076B6E5B4A}"/>
    <cellStyle name="Table 3 8" xfId="8744" xr:uid="{142E6969-4979-4D9B-B5AA-F2B2D18547DB}"/>
    <cellStyle name="Table 3 9" xfId="7783" xr:uid="{2CA5B089-97DC-4087-85EC-A4AE64A146F3}"/>
    <cellStyle name="Table 4" xfId="6293" xr:uid="{D539554D-550B-4C60-9B38-FA92DC720645}"/>
    <cellStyle name="Table 4 2" xfId="9219" xr:uid="{5A447244-33D5-4866-9964-F6557C8BD8DA}"/>
    <cellStyle name="Table 4 2 2" xfId="17239" xr:uid="{FC5E7EC5-070B-4B1E-91E0-6FEF69661A10}"/>
    <cellStyle name="Table 4 3" xfId="8781" xr:uid="{76454E61-34E0-4353-A733-362AFF7B7FE3}"/>
    <cellStyle name="Table 5" xfId="6752" xr:uid="{1CE0B01A-B8D3-456D-AFAC-D4C7140161E1}"/>
    <cellStyle name="Table 5 2" xfId="16937" xr:uid="{B2678272-6680-41FD-9698-659FC0E80CF7}"/>
    <cellStyle name="Table 6" xfId="6686" xr:uid="{DF81D508-DDC6-4F9A-BD78-D4C3D8C5AE7B}"/>
    <cellStyle name="Table 7" xfId="6853" xr:uid="{D891A591-8683-4546-B834-9457A492828A}"/>
    <cellStyle name="Table 8" xfId="6525" xr:uid="{3856F95D-7B72-4522-A6A8-8457E6BD8535}"/>
    <cellStyle name="Table 9" xfId="6817" xr:uid="{B3C1AC89-C27A-4004-8C51-9880CC129188}"/>
    <cellStyle name="Text" xfId="4609" xr:uid="{5A3BE0D5-BF19-4BD8-AAB1-0FD7B29592A4}"/>
    <cellStyle name="Text Indent A" xfId="4610" xr:uid="{D2C3C575-80BF-4FF3-B185-48D4E523E558}"/>
    <cellStyle name="Text Indent B" xfId="4611" xr:uid="{1A49F073-6BB5-4B5C-92BF-3BE4036AC044}"/>
    <cellStyle name="Text Indent C" xfId="4612" xr:uid="{AC7690FB-9A3A-4BD8-B3D5-C744767FC031}"/>
    <cellStyle name="Tickmark" xfId="4613" xr:uid="{1B4C6EB3-6374-4083-A28C-8CF79C1D541C}"/>
    <cellStyle name="Times New Roman" xfId="4614" xr:uid="{89151265-F36F-41A7-9545-5B9436E8EE38}"/>
    <cellStyle name="Title 2" xfId="86" xr:uid="{84C97B2E-315F-431A-85DE-D9EE9BD8A8FD}"/>
    <cellStyle name="Title 2 2" xfId="4615" xr:uid="{8DC22FD0-F2BF-4072-BB1F-F53D46557180}"/>
    <cellStyle name="Title 3" xfId="4616" xr:uid="{86CFC1ED-4380-4FB7-B9A7-95B623B8CC63}"/>
    <cellStyle name="Title 4" xfId="4617" xr:uid="{7843402D-CB14-45FF-947A-C48AFBC8BCDE}"/>
    <cellStyle name="Title 5" xfId="5730" xr:uid="{F80FC29D-06F3-44E9-A64D-7EA5938856DD}"/>
    <cellStyle name="Total" xfId="9" builtinId="25" customBuiltin="1"/>
    <cellStyle name="Total 2" xfId="4618" xr:uid="{9965584D-A442-4BD4-9A92-5FF5BCF764B4}"/>
    <cellStyle name="Total 2 10" xfId="8245" xr:uid="{A9496B85-C2FE-4DEE-9E76-99CD49ADF062}"/>
    <cellStyle name="Total 2 11" xfId="8129" xr:uid="{F4648278-FC70-4A57-839E-766321B21C66}"/>
    <cellStyle name="Total 2 12" xfId="8525" xr:uid="{E9D64B36-9513-4349-9547-AEFA81A312E7}"/>
    <cellStyle name="Total 2 13" xfId="8392" xr:uid="{17E38919-6B20-4AA0-AB3D-4D5B16DBD5B3}"/>
    <cellStyle name="Total 2 14" xfId="7986" xr:uid="{EFF79EBF-1800-4398-9B9E-2DB1DC302F44}"/>
    <cellStyle name="Total 2 15" xfId="8782" xr:uid="{0491B278-9601-4B17-9255-BBFEE94B7AF0}"/>
    <cellStyle name="Total 2 16" xfId="8589" xr:uid="{0A183DED-DB73-4A05-8B56-1F67B52CFE4C}"/>
    <cellStyle name="Total 2 17" xfId="9647" xr:uid="{07B73A43-FFAD-41E2-AA57-D3AB1E9907C2}"/>
    <cellStyle name="Total 2 18" xfId="8669" xr:uid="{8858DC0C-11D8-4503-A1D4-6FA696EAB5FF}"/>
    <cellStyle name="Total 2 19" xfId="7929" xr:uid="{33A402CD-4727-42AC-BA81-01505F460B6A}"/>
    <cellStyle name="Total 2 2" xfId="4619" xr:uid="{B0D3C4F9-EE4B-4DD7-B59C-881D9F167072}"/>
    <cellStyle name="Total 2 2 10" xfId="8128" xr:uid="{248B117D-C7CB-413F-A4BE-153737A4CA04}"/>
    <cellStyle name="Total 2 2 11" xfId="8567" xr:uid="{A5E3131F-8042-4846-8331-036B2482869B}"/>
    <cellStyle name="Total 2 2 12" xfId="7951" xr:uid="{9BABE2D0-C80E-421C-9ABF-9AD5D0670481}"/>
    <cellStyle name="Total 2 2 13" xfId="9650" xr:uid="{CCE6D5AB-4857-45D5-884C-928C212FA68D}"/>
    <cellStyle name="Total 2 2 14" xfId="9228" xr:uid="{54510F3F-897E-4622-A885-2BBC88D4345F}"/>
    <cellStyle name="Total 2 2 15" xfId="9814" xr:uid="{1786D4E9-7F6F-4A47-BA62-5F4D962DAD90}"/>
    <cellStyle name="Total 2 2 16" xfId="9848" xr:uid="{BCA2DAAE-483F-4C5C-BBD3-C68424FCA03C}"/>
    <cellStyle name="Total 2 2 17" xfId="9863" xr:uid="{7B12707A-FFBD-43C7-9A10-FCBD7AD72FD7}"/>
    <cellStyle name="Total 2 2 18" xfId="9498" xr:uid="{8C1E8F10-1A21-459A-B777-EC2443738109}"/>
    <cellStyle name="Total 2 2 2" xfId="5931" xr:uid="{6E01E6BC-47FB-4265-9743-2B04CEAD0040}"/>
    <cellStyle name="Total 2 2 2 10" xfId="8387" xr:uid="{5576AEEE-1576-4D27-A4E9-A1F608A1D9EF}"/>
    <cellStyle name="Total 2 2 2 11" xfId="7849" xr:uid="{223B6E62-FD58-4099-B9FD-3347A0FD0D5A}"/>
    <cellStyle name="Total 2 2 2 12" xfId="8812" xr:uid="{FDECB95E-9575-4460-98F9-B45636DBFC0C}"/>
    <cellStyle name="Total 2 2 2 13" xfId="8029" xr:uid="{610C6FD7-731E-4524-A8F8-8DC34403E215}"/>
    <cellStyle name="Total 2 2 2 14" xfId="9517" xr:uid="{DC3FEEFB-C8D7-40B0-9D0F-092B0208D8CC}"/>
    <cellStyle name="Total 2 2 2 15" xfId="8858" xr:uid="{9B51A28D-CC3F-487E-9D81-CE828718E9B9}"/>
    <cellStyle name="Total 2 2 2 16" xfId="9150" xr:uid="{2C857434-C80F-494B-AA1C-D7A1C0729389}"/>
    <cellStyle name="Total 2 2 2 17" xfId="9516" xr:uid="{AD642A0D-3A68-4DE2-A66C-BC952F0AAB9E}"/>
    <cellStyle name="Total 2 2 2 2" xfId="6513" xr:uid="{922C2EF6-8DCF-4259-9110-8604084F8255}"/>
    <cellStyle name="Total 2 2 2 2 10" xfId="9607" xr:uid="{29CDF362-B20F-4EEB-9824-9FE85B28FA16}"/>
    <cellStyle name="Total 2 2 2 2 11" xfId="9667" xr:uid="{FB4BC6B3-8E81-4D40-ACBD-C2387C34A8F9}"/>
    <cellStyle name="Total 2 2 2 2 12" xfId="9782" xr:uid="{F91AEEB8-F416-4DE9-8195-2C540E022306}"/>
    <cellStyle name="Total 2 2 2 2 13" xfId="9824" xr:uid="{76A89BAA-7738-43EB-82FB-21A8D4C04641}"/>
    <cellStyle name="Total 2 2 2 2 14" xfId="9875" xr:uid="{1046AAE7-5B70-4EBC-9FF1-3AADADA5C212}"/>
    <cellStyle name="Total 2 2 2 2 15" xfId="9973" xr:uid="{1473FC94-5D9E-4737-A293-C8F9610F9ECB}"/>
    <cellStyle name="Total 2 2 2 2 2" xfId="7132" xr:uid="{0F675833-8D19-448B-A159-78F9113B57B2}"/>
    <cellStyle name="Total 2 2 2 2 2 2" xfId="18804" xr:uid="{9B733931-892B-4EA1-B053-CF075EBB24B0}"/>
    <cellStyle name="Total 2 2 2 2 2 3" xfId="16396" xr:uid="{30A80C88-12F9-4D75-954A-CAF236CF9EAB}"/>
    <cellStyle name="Total 2 2 2 2 3" xfId="7247" xr:uid="{DFB17372-5FBF-4A05-8B06-59244FDBC8BE}"/>
    <cellStyle name="Total 2 2 2 2 3 2" xfId="17394" xr:uid="{CC700D5D-E6A5-4ECE-B94D-04537BBBDC89}"/>
    <cellStyle name="Total 2 2 2 2 4" xfId="7348" xr:uid="{B1C3FCA6-1BF7-4F21-847C-8B553626B0B7}"/>
    <cellStyle name="Total 2 2 2 2 4 2" xfId="17145" xr:uid="{95DEC819-E44E-4826-BA38-75EE23545E11}"/>
    <cellStyle name="Total 2 2 2 2 5" xfId="7448" xr:uid="{83323DFA-607B-43F0-8B6F-D7343F3F4670}"/>
    <cellStyle name="Total 2 2 2 2 5 2" xfId="16923" xr:uid="{4D2B4CDC-9B1D-40CC-937D-313A41C87BCB}"/>
    <cellStyle name="Total 2 2 2 2 6" xfId="7548" xr:uid="{963DD954-68CB-49D0-9A81-A9F7E9FCAE2E}"/>
    <cellStyle name="Total 2 2 2 2 7" xfId="9105" xr:uid="{CD2EED02-ACEB-4F9B-AAE8-44480B8DF2A3}"/>
    <cellStyle name="Total 2 2 2 2 8" xfId="9344" xr:uid="{1587C091-3177-4D43-BA05-F3A489DA6168}"/>
    <cellStyle name="Total 2 2 2 2 9" xfId="9490" xr:uid="{03FF1187-BB0A-4B31-8743-1A94A5655026}"/>
    <cellStyle name="Total 2 2 2 3" xfId="6961" xr:uid="{F82FB229-E9DE-41FA-AAFD-AF1AC9FF7943}"/>
    <cellStyle name="Total 2 2 2 3 2" xfId="18803" xr:uid="{06EDF0D1-6115-45C4-AB91-BE5589684CD6}"/>
    <cellStyle name="Total 2 2 2 3 3" xfId="16395" xr:uid="{CDADEDE4-2895-4A6B-8558-5CC47A461D7C}"/>
    <cellStyle name="Total 2 2 2 4" xfId="6601" xr:uid="{82C09FE5-1455-4D45-A185-4FCC76E49B06}"/>
    <cellStyle name="Total 2 2 2 4 2" xfId="17079" xr:uid="{4A427330-EA71-4114-AF6D-27918FBF4D4E}"/>
    <cellStyle name="Total 2 2 2 5" xfId="7144" xr:uid="{E738A372-23F8-483E-8BF2-3E7D22B05189}"/>
    <cellStyle name="Total 2 2 2 5 2" xfId="16737" xr:uid="{9653E2BF-1DFC-4968-883C-5E06D1A760CC}"/>
    <cellStyle name="Total 2 2 2 6" xfId="6788" xr:uid="{445E0F66-0450-494C-8BDD-1A191BDBAABB}"/>
    <cellStyle name="Total 2 2 2 6 2" xfId="16920" xr:uid="{EC2F5386-E902-42F5-8C2E-24A3EF02B27A}"/>
    <cellStyle name="Total 2 2 2 7" xfId="7142" xr:uid="{A7E85ECB-2E13-48F5-A900-F5165073CBB2}"/>
    <cellStyle name="Total 2 2 2 8" xfId="8747" xr:uid="{1BC088DB-14AD-497C-B1BE-671D8D6080EC}"/>
    <cellStyle name="Total 2 2 2 9" xfId="9114" xr:uid="{95842D35-504C-45F3-82B2-74A93860765F}"/>
    <cellStyle name="Total 2 2 3" xfId="6458" xr:uid="{C38D6A45-6321-4B7C-8920-88830AE0BE02}"/>
    <cellStyle name="Total 2 2 3 10" xfId="9558" xr:uid="{50A12768-D2C1-4794-9B03-69BAE9A95115}"/>
    <cellStyle name="Total 2 2 3 11" xfId="9391" xr:uid="{4F6D60F0-80B6-4C49-8D8A-13745856AFF1}"/>
    <cellStyle name="Total 2 2 3 12" xfId="9731" xr:uid="{ECD6133B-5211-4B0B-892F-F2D77F33AFA2}"/>
    <cellStyle name="Total 2 2 3 13" xfId="8686" xr:uid="{F27D5DF4-EF4D-4891-B904-E3F72CA815C4}"/>
    <cellStyle name="Total 2 2 3 14" xfId="9230" xr:uid="{EF58D237-5F30-4F34-B050-33B60AEE8D79}"/>
    <cellStyle name="Total 2 2 3 15" xfId="9926" xr:uid="{7BDA9764-087C-4160-BFE7-8341597C4100}"/>
    <cellStyle name="Total 2 2 3 2" xfId="7084" xr:uid="{6E19CE9C-F7D1-4C2D-A0A6-878E500317B8}"/>
    <cellStyle name="Total 2 2 3 2 2" xfId="18805" xr:uid="{56C615B1-9A48-44DF-A737-4F4F52C88304}"/>
    <cellStyle name="Total 2 2 3 2 3" xfId="16397" xr:uid="{E4109C56-7C24-4C0F-9AD6-13706F41ED5F}"/>
    <cellStyle name="Total 2 2 3 3" xfId="7198" xr:uid="{17E57BE6-4610-4B0C-A8D9-BB740D25BB89}"/>
    <cellStyle name="Total 2 2 3 3 2" xfId="17339" xr:uid="{5B218C7E-72A5-4BDF-B0E4-8AABAED335BF}"/>
    <cellStyle name="Total 2 2 3 4" xfId="7301" xr:uid="{20571190-89E5-468F-9EB6-ED50546579C9}"/>
    <cellStyle name="Total 2 2 3 4 2" xfId="16738" xr:uid="{590A4466-3B1C-4D5E-A65B-90CA0F02F7C8}"/>
    <cellStyle name="Total 2 2 3 5" xfId="7401" xr:uid="{D07643F6-22F6-4C86-82A7-91D7F36868CA}"/>
    <cellStyle name="Total 2 2 3 5 2" xfId="16924" xr:uid="{5D976C6E-B10A-40F6-8786-4162187FE111}"/>
    <cellStyle name="Total 2 2 3 6" xfId="7501" xr:uid="{535E70AB-98B4-404B-B76C-C44F1295310C}"/>
    <cellStyle name="Total 2 2 3 7" xfId="9051" xr:uid="{0B3348AF-832B-4E3E-9574-6BBFEF37F3FB}"/>
    <cellStyle name="Total 2 2 3 8" xfId="9297" xr:uid="{1DB5890A-A892-4CB5-A866-316462AF0921}"/>
    <cellStyle name="Total 2 2 3 9" xfId="9438" xr:uid="{D0E769D9-40F2-48F9-B0A9-4ADF81E2D811}"/>
    <cellStyle name="Total 2 2 4" xfId="6755" xr:uid="{5055EEAF-EBDD-400C-85EC-AFCF98C2355F}"/>
    <cellStyle name="Total 2 2 4 2" xfId="18802" xr:uid="{D2F9EEB1-F3C1-447A-84DC-C108558B0194}"/>
    <cellStyle name="Total 2 2 4 3" xfId="16394" xr:uid="{C19C679C-F447-4225-A8FD-C4632663DA81}"/>
    <cellStyle name="Total 2 2 5" xfId="6532" xr:uid="{E9DB1BF4-B957-4F05-9B0B-7F00DE901C1E}"/>
    <cellStyle name="Total 2 2 5 2" xfId="16940" xr:uid="{C689D804-1DEB-41A3-8033-9F3989D81B0D}"/>
    <cellStyle name="Total 2 2 6" xfId="6852" xr:uid="{4A103D21-A322-4D54-9CE2-6983C491E603}"/>
    <cellStyle name="Total 2 2 6 2" xfId="16739" xr:uid="{64809C70-F399-4B9A-B207-A1C2622A15D2}"/>
    <cellStyle name="Total 2 2 7" xfId="6982" xr:uid="{DEDE09A4-CB56-4134-A5C9-5C951262F6EF}"/>
    <cellStyle name="Total 2 2 7 2" xfId="16922" xr:uid="{E266FEA8-9824-4735-8E46-8EC75E865AF7}"/>
    <cellStyle name="Total 2 2 8" xfId="7146" xr:uid="{2268D40C-EE28-42FC-880A-C510C0AD2666}"/>
    <cellStyle name="Total 2 2 9" xfId="8246" xr:uid="{21BD9F0B-6CA7-4B46-ACF1-185728F94145}"/>
    <cellStyle name="Total 2 3" xfId="5930" xr:uid="{C6238411-E3C4-4A42-9B8A-BC397CE65E03}"/>
    <cellStyle name="Total 2 3 10" xfId="8386" xr:uid="{A8FA4611-2C96-4A72-8879-490E1DCA2ECB}"/>
    <cellStyle name="Total 2 3 11" xfId="7982" xr:uid="{DD311456-B650-499C-A001-195ECADDD9D0}"/>
    <cellStyle name="Total 2 3 12" xfId="8019" xr:uid="{28636408-36B0-4C44-82D0-F9C607B1B791}"/>
    <cellStyle name="Total 2 3 13" xfId="7970" xr:uid="{DD12B5D5-E05C-49DB-9048-94710CC871C1}"/>
    <cellStyle name="Total 2 3 14" xfId="8077" xr:uid="{E0D0E838-DAB6-404D-AB91-EB6398D15C43}"/>
    <cellStyle name="Total 2 3 15" xfId="8467" xr:uid="{85063530-EFBE-4B66-965C-CD475A6DB8A9}"/>
    <cellStyle name="Total 2 3 16" xfId="8476" xr:uid="{E36DB247-E8BA-457C-83B0-2F35B17550CC}"/>
    <cellStyle name="Total 2 3 17" xfId="9750" xr:uid="{B9BE9F55-998C-4D4D-A8C5-7E5431E2E07A}"/>
    <cellStyle name="Total 2 3 2" xfId="6512" xr:uid="{66293694-7B45-43F7-A8D3-726A4E79700A}"/>
    <cellStyle name="Total 2 3 2 10" xfId="9606" xr:uid="{2F4BF9A5-A0E8-49BC-B07A-738F8F0B58EE}"/>
    <cellStyle name="Total 2 3 2 11" xfId="9666" xr:uid="{2DCDE4BE-59E1-4BD0-B7F1-5325CBB58531}"/>
    <cellStyle name="Total 2 3 2 12" xfId="9781" xr:uid="{E62BB95B-2BB2-4BBA-838A-85B242955BAB}"/>
    <cellStyle name="Total 2 3 2 13" xfId="9823" xr:uid="{F2129513-75F9-4D5D-ABA0-068F7D5E4F49}"/>
    <cellStyle name="Total 2 3 2 14" xfId="9874" xr:uid="{169A0DF1-A61B-492E-ABF4-0BA7A364378B}"/>
    <cellStyle name="Total 2 3 2 15" xfId="9972" xr:uid="{0CBC945B-D3C9-4137-AEBC-53B0585EE328}"/>
    <cellStyle name="Total 2 3 2 2" xfId="7131" xr:uid="{B07E3E66-0BF9-4C5D-836C-A5B5B5AC8B66}"/>
    <cellStyle name="Total 2 3 2 2 2" xfId="18807" xr:uid="{780E7ECD-85E5-4E67-86E4-6A94B07A7DE1}"/>
    <cellStyle name="Total 2 3 2 2 3" xfId="16399" xr:uid="{596EC72F-E3C8-4BD4-B31E-ED1A35655FF9}"/>
    <cellStyle name="Total 2 3 2 3" xfId="7246" xr:uid="{8F6DF9DA-D7C9-43A3-AF7C-5A5957D754D9}"/>
    <cellStyle name="Total 2 3 2 3 2" xfId="17393" xr:uid="{BBDB8A64-D99E-4A55-A15E-67E0BA02BF53}"/>
    <cellStyle name="Total 2 3 2 4" xfId="7347" xr:uid="{BFFCFD59-420A-411B-AE5A-411AA0EA1436}"/>
    <cellStyle name="Total 2 3 2 4 2" xfId="17505" xr:uid="{C7857903-CE87-4576-BDBE-BE29C0A4430D}"/>
    <cellStyle name="Total 2 3 2 5" xfId="7447" xr:uid="{66922CCA-4610-405E-AD0F-C1A3CB49BD10}"/>
    <cellStyle name="Total 2 3 2 5 2" xfId="16926" xr:uid="{7E8A39AE-E290-4C4C-9632-5830151AD96D}"/>
    <cellStyle name="Total 2 3 2 6" xfId="7547" xr:uid="{065CD121-34EF-48E1-8888-EDB440EE5864}"/>
    <cellStyle name="Total 2 3 2 7" xfId="9104" xr:uid="{1F7B5172-7121-43C6-8DB8-984824BF10CE}"/>
    <cellStyle name="Total 2 3 2 8" xfId="9343" xr:uid="{9D98C67C-94A7-4665-8388-02E1066EC3D2}"/>
    <cellStyle name="Total 2 3 2 9" xfId="9489" xr:uid="{139750C4-5775-4519-A5C6-EE5F065A68CC}"/>
    <cellStyle name="Total 2 3 3" xfId="6960" xr:uid="{F182DC7D-0A27-4423-AAE3-3A7CC92B9533}"/>
    <cellStyle name="Total 2 3 3 2" xfId="18806" xr:uid="{A73B89AF-3D05-4E36-A48E-7A03FD276B7B}"/>
    <cellStyle name="Total 2 3 3 3" xfId="16398" xr:uid="{8D688C3D-B0B5-4DF5-8DF2-84E782CA8B6F}"/>
    <cellStyle name="Total 2 3 4" xfId="6526" xr:uid="{CBD15119-235C-452C-9EC1-CAE6EB2D8169}"/>
    <cellStyle name="Total 2 3 4 2" xfId="17078" xr:uid="{619ED068-6B17-4D65-92ED-5D6029D552D9}"/>
    <cellStyle name="Total 2 3 5" xfId="6577" xr:uid="{2F47769A-CB68-4198-9E17-C3E88DD509F9}"/>
    <cellStyle name="Total 2 3 5 2" xfId="17473" xr:uid="{C0899347-E057-4DBD-B583-0E97CBB69D06}"/>
    <cellStyle name="Total 2 3 6" xfId="7254" xr:uid="{EA9754EF-0691-4ADF-825F-42C245B8FDD3}"/>
    <cellStyle name="Total 2 3 6 2" xfId="16925" xr:uid="{F67DF87A-2A43-41CE-B3FD-B439E4C69744}"/>
    <cellStyle name="Total 2 3 7" xfId="3373" xr:uid="{B719C066-ED0C-409A-8C84-EF54705958AC}"/>
    <cellStyle name="Total 2 3 8" xfId="8746" xr:uid="{884F68D5-1CA3-4DEC-B9F7-6B348ACE500D}"/>
    <cellStyle name="Total 2 3 9" xfId="9113" xr:uid="{FC0E6A0B-47E4-4708-922A-762E9FBDDE7E}"/>
    <cellStyle name="Total 2 4" xfId="6457" xr:uid="{017B6E6B-C7F8-4FAE-BCE8-25CE1A7A279E}"/>
    <cellStyle name="Total 2 4 10" xfId="9557" xr:uid="{F75F9548-19F2-48A7-BF7C-43C28C051F9A}"/>
    <cellStyle name="Total 2 4 11" xfId="8642" xr:uid="{1157628B-D849-421A-9D80-E1EF2F637B9B}"/>
    <cellStyle name="Total 2 4 12" xfId="9730" xr:uid="{9FE2E094-A793-4F28-9271-1B85A90A2E5F}"/>
    <cellStyle name="Total 2 4 13" xfId="8119" xr:uid="{B97DE818-7E96-4432-BE51-F48F621EA1CD}"/>
    <cellStyle name="Total 2 4 14" xfId="8502" xr:uid="{3E980685-7660-4AF7-95D3-A48EA28BA7F2}"/>
    <cellStyle name="Total 2 4 15" xfId="9925" xr:uid="{9D1C93A4-D1A8-483A-8933-DBAC32B4ADD7}"/>
    <cellStyle name="Total 2 4 2" xfId="7083" xr:uid="{0DE5A180-2AA2-4BF2-9579-E000BFEE3170}"/>
    <cellStyle name="Total 2 4 2 2" xfId="18808" xr:uid="{5CAEB37A-8F8F-4768-8B8A-7FB806370D09}"/>
    <cellStyle name="Total 2 4 2 3" xfId="16400" xr:uid="{EA6EA2FC-80CE-4456-9407-346152E297CB}"/>
    <cellStyle name="Total 2 4 3" xfId="7197" xr:uid="{E99D2215-0950-43DC-8E84-71F91374F0A8}"/>
    <cellStyle name="Total 2 4 3 2" xfId="17338" xr:uid="{C2AB517D-6B46-4B72-AF2B-8AB51B557193}"/>
    <cellStyle name="Total 2 4 4" xfId="7300" xr:uid="{EDB8454A-EA22-4EA1-855E-17C4AEB45E85}"/>
    <cellStyle name="Total 2 4 4 2" xfId="17433" xr:uid="{18A69C6B-7380-4032-BBA5-7FD28936FEB8}"/>
    <cellStyle name="Total 2 4 5" xfId="7400" xr:uid="{6B11F37D-894D-42E2-B92B-BC783857842D}"/>
    <cellStyle name="Total 2 4 5 2" xfId="16927" xr:uid="{48DC3D11-9FF2-49D1-B222-4F63F1F535A6}"/>
    <cellStyle name="Total 2 4 6" xfId="7500" xr:uid="{1DE374E2-3EA1-4B72-AA96-341CA128E7C8}"/>
    <cellStyle name="Total 2 4 7" xfId="9050" xr:uid="{212322E8-CB01-465B-A751-64053D828D14}"/>
    <cellStyle name="Total 2 4 8" xfId="9296" xr:uid="{0FFEB6B0-9BC5-4F48-9DEE-02FA99963BEF}"/>
    <cellStyle name="Total 2 4 9" xfId="9437" xr:uid="{A978B633-05D3-416E-8854-F2EC29FA247A}"/>
    <cellStyle name="Total 2 5" xfId="6754" xr:uid="{E74F4FEC-D8A8-450D-AF6B-A492D927F748}"/>
    <cellStyle name="Total 2 5 2" xfId="18801" xr:uid="{3CF44A27-24C2-4F3C-98CF-80D441849C30}"/>
    <cellStyle name="Total 2 5 3" xfId="16393" xr:uid="{14D53062-1E55-4EB2-BEE7-0BCFFAC4CFEC}"/>
    <cellStyle name="Total 2 6" xfId="6545" xr:uid="{42885993-C599-43D2-A2D7-3F91ED96C3BD}"/>
    <cellStyle name="Total 2 6 2" xfId="16939" xr:uid="{910637C5-29C2-419A-BDBE-C77E38313C5C}"/>
    <cellStyle name="Total 2 7" xfId="6593" xr:uid="{6FE3640D-F8A0-4F80-9A8E-187E419576B4}"/>
    <cellStyle name="Total 2 7 2" xfId="16740" xr:uid="{0906D13E-3F7F-481C-98F4-C00FF1A77807}"/>
    <cellStyle name="Total 2 8" xfId="3322" xr:uid="{54461853-9680-4B8D-91A0-BAD7DEE4ECE5}"/>
    <cellStyle name="Total 2 8 2" xfId="16921" xr:uid="{3E5088FB-3888-47B8-B817-DFF4AACD78F5}"/>
    <cellStyle name="Total 2 9" xfId="6774" xr:uid="{860CFE4D-EC90-40DD-9218-EC8D003A909D}"/>
    <cellStyle name="Total 3" xfId="4620" xr:uid="{1F733E2F-704E-4303-BFA4-9F3CA8F0BDE9}"/>
    <cellStyle name="Total 3 10" xfId="8247" xr:uid="{ED8DB2D3-E121-4EFF-915F-AA619564CB33}"/>
    <cellStyle name="Total 3 11" xfId="8712" xr:uid="{BC819A00-65FC-4F9B-8456-89CFA2388283}"/>
    <cellStyle name="Total 3 12" xfId="8210" xr:uid="{5FE7997E-F26D-426C-B306-8305ECF0FE4B}"/>
    <cellStyle name="Total 3 13" xfId="7957" xr:uid="{A71C732F-AC00-41F4-A361-4196D3B81915}"/>
    <cellStyle name="Total 3 14" xfId="9662" xr:uid="{A46A5C50-8AB2-43B8-AFBF-B715D026C9EE}"/>
    <cellStyle name="Total 3 15" xfId="8320" xr:uid="{222CBB3F-96DE-4615-B409-EA8FA1A7047E}"/>
    <cellStyle name="Total 3 16" xfId="9821" xr:uid="{DF843544-367B-4EE2-9735-F07FDF196168}"/>
    <cellStyle name="Total 3 17" xfId="9857" xr:uid="{BA1CE13C-A10D-47ED-8FD0-DC3AD89D3C48}"/>
    <cellStyle name="Total 3 18" xfId="9866" xr:uid="{C27DBD09-278B-4664-BE70-F84A5E2EDBF1}"/>
    <cellStyle name="Total 3 19" xfId="9838" xr:uid="{F31A3A8B-D8D4-4CAE-87E0-4C9EE8D45741}"/>
    <cellStyle name="Total 3 2" xfId="4621" xr:uid="{8521F63C-9F05-40A4-A189-4777E02B14B3}"/>
    <cellStyle name="Total 3 2 10" xfId="8713" xr:uid="{38722BAB-9C6D-4859-A266-4CA2AF302740}"/>
    <cellStyle name="Total 3 2 11" xfId="8520" xr:uid="{2125836A-98CB-442A-B59B-8A88F2B311D3}"/>
    <cellStyle name="Total 3 2 12" xfId="7864" xr:uid="{82194984-52E1-4FB3-8EE6-D085A0AF4A08}"/>
    <cellStyle name="Total 3 2 13" xfId="8262" xr:uid="{BF801D2B-DF88-4D68-A67B-A40C8AF69913}"/>
    <cellStyle name="Total 3 2 14" xfId="7996" xr:uid="{08CCE823-99FD-4853-80D4-6DDBB58E599D}"/>
    <cellStyle name="Total 3 2 15" xfId="8267" xr:uid="{2A411EFF-E5D9-4056-BC63-8415DE576120}"/>
    <cellStyle name="Total 3 2 16" xfId="8335" xr:uid="{D297974C-BEF5-4889-A0E3-FEED46CC691D}"/>
    <cellStyle name="Total 3 2 17" xfId="8534" xr:uid="{080B2A53-0F5F-4CA6-9F69-DC0A04D1038B}"/>
    <cellStyle name="Total 3 2 18" xfId="7981" xr:uid="{FAFA22A7-900D-4E99-9BA2-4D1B425D4F9D}"/>
    <cellStyle name="Total 3 2 2" xfId="5933" xr:uid="{00A3A267-3068-4202-AC2F-37D39618A323}"/>
    <cellStyle name="Total 3 2 2 10" xfId="8535" xr:uid="{46CA85D5-1FE2-4E1A-8229-9815E1EDB768}"/>
    <cellStyle name="Total 3 2 2 11" xfId="8441" xr:uid="{0A8A3009-E332-43FB-8BC5-B63F4D562318}"/>
    <cellStyle name="Total 3 2 2 12" xfId="8860" xr:uid="{21B94DAA-A985-4ADE-8320-5035497A8835}"/>
    <cellStyle name="Total 3 2 2 13" xfId="8301" xr:uid="{5E3B630B-1078-46E4-83C4-71AA0313058E}"/>
    <cellStyle name="Total 3 2 2 14" xfId="8477" xr:uid="{C80C0A36-CDE8-47A3-90EC-15D8A6D52F61}"/>
    <cellStyle name="Total 3 2 2 15" xfId="8876" xr:uid="{A6CA071A-FC5D-40C6-AE41-55EBFCB7DC92}"/>
    <cellStyle name="Total 3 2 2 16" xfId="8865" xr:uid="{D6AFA918-1B59-480E-81A2-DEA8B2A41219}"/>
    <cellStyle name="Total 3 2 2 17" xfId="9184" xr:uid="{123709DD-EC30-46CD-820D-DBD54EEEC5F8}"/>
    <cellStyle name="Total 3 2 2 2" xfId="6515" xr:uid="{58D0B50B-4C07-4867-8A26-5B8350147C33}"/>
    <cellStyle name="Total 3 2 2 2 10" xfId="9609" xr:uid="{A92468C8-284F-4DA2-B1E8-1B697450A681}"/>
    <cellStyle name="Total 3 2 2 2 11" xfId="9669" xr:uid="{45586FE4-D768-4A25-B13A-C08B4B84BB91}"/>
    <cellStyle name="Total 3 2 2 2 12" xfId="9784" xr:uid="{20DF7300-E75A-432E-93F1-7BDDA407FBB3}"/>
    <cellStyle name="Total 3 2 2 2 13" xfId="9826" xr:uid="{4E7A26CD-7D40-4544-AAB2-982FD8034CFF}"/>
    <cellStyle name="Total 3 2 2 2 14" xfId="9877" xr:uid="{E6E26A39-609A-49FB-A108-F9AFA5055A80}"/>
    <cellStyle name="Total 3 2 2 2 15" xfId="9975" xr:uid="{66D79394-1C8C-46E5-B11E-0BE89808B3DA}"/>
    <cellStyle name="Total 3 2 2 2 2" xfId="7134" xr:uid="{C2B75429-1C0C-4503-8858-1DF6B6ACC6B7}"/>
    <cellStyle name="Total 3 2 2 2 2 2" xfId="18812" xr:uid="{E56ADBBE-0508-46C1-B4F3-217C6283EA45}"/>
    <cellStyle name="Total 3 2 2 2 2 3" xfId="16404" xr:uid="{43B7C303-C82E-400C-AC2C-8079D4645522}"/>
    <cellStyle name="Total 3 2 2 2 3" xfId="7249" xr:uid="{05D695AB-AA93-42C2-B361-426A477E4F45}"/>
    <cellStyle name="Total 3 2 2 2 3 2" xfId="17396" xr:uid="{74FEEDB0-7F53-483B-840F-0A125C85AF84}"/>
    <cellStyle name="Total 3 2 2 2 4" xfId="7350" xr:uid="{C9CBD75F-405D-4B67-8675-B2DBC962C913}"/>
    <cellStyle name="Total 3 2 2 2 4 2" xfId="16512" xr:uid="{991A15CA-4ABC-4E81-8DA8-B9D2602CF7C9}"/>
    <cellStyle name="Total 3 2 2 2 5" xfId="7450" xr:uid="{DE435966-131B-40BE-B47B-49FB60AA7C17}"/>
    <cellStyle name="Total 3 2 2 2 5 2" xfId="17251" xr:uid="{9029CCEE-CC75-468D-9663-747A99576A64}"/>
    <cellStyle name="Total 3 2 2 2 6" xfId="7550" xr:uid="{2081EE3F-0AF2-4657-BC17-578A8D409158}"/>
    <cellStyle name="Total 3 2 2 2 7" xfId="9107" xr:uid="{552A94C2-E38C-4663-8C14-3C2FCE47EB23}"/>
    <cellStyle name="Total 3 2 2 2 8" xfId="9346" xr:uid="{0F314DC2-349F-4E47-9003-5117F3EF956F}"/>
    <cellStyle name="Total 3 2 2 2 9" xfId="9492" xr:uid="{DAFC17E0-ACCE-4336-9F93-EA91B8994A28}"/>
    <cellStyle name="Total 3 2 2 3" xfId="6963" xr:uid="{A49E942F-DBE9-4CA6-8BC3-B7EBA254424B}"/>
    <cellStyle name="Total 3 2 2 3 2" xfId="18811" xr:uid="{A22076D3-E64E-4B5B-B98A-07DD574F77D5}"/>
    <cellStyle name="Total 3 2 2 3 3" xfId="16403" xr:uid="{58F74C2F-EADB-4CD0-8D5A-3214DC74EA27}"/>
    <cellStyle name="Total 3 2 2 4" xfId="6603" xr:uid="{40AEF5E1-1CAC-43CD-AD2C-6B8475410AFC}"/>
    <cellStyle name="Total 3 2 2 4 2" xfId="17081" xr:uid="{5A115AF7-937A-41C6-B8B3-024194584F60}"/>
    <cellStyle name="Total 3 2 2 5" xfId="6800" xr:uid="{2E017E3D-BAF1-4DBA-B06F-52676377AE82}"/>
    <cellStyle name="Total 3 2 2 5 2" xfId="16529" xr:uid="{0B1D9034-2773-4E7C-8D1E-968DD4353ABF}"/>
    <cellStyle name="Total 3 2 2 6" xfId="7255" xr:uid="{9B3C827A-8A54-4CD9-81D4-B1908337DC91}"/>
    <cellStyle name="Total 3 2 2 6 2" xfId="17252" xr:uid="{9727035A-2AED-4198-A017-EC502A408E0E}"/>
    <cellStyle name="Total 3 2 2 7" xfId="6881" xr:uid="{09A02AC1-6995-42BF-B174-7A017E6BBFCF}"/>
    <cellStyle name="Total 3 2 2 8" xfId="8749" xr:uid="{3F53347C-ABDC-4E11-B79F-A73FCC3811F7}"/>
    <cellStyle name="Total 3 2 2 9" xfId="9116" xr:uid="{D520A462-16F2-4EC4-86BF-7F0CC5739D3B}"/>
    <cellStyle name="Total 3 2 3" xfId="6460" xr:uid="{1B7E255C-643C-4C5A-B6BD-898E3D4FEB9D}"/>
    <cellStyle name="Total 3 2 3 10" xfId="9560" xr:uid="{38E0E538-64C2-4ACE-ABCF-F616AAE78E89}"/>
    <cellStyle name="Total 3 2 3 11" xfId="7946" xr:uid="{7D6BFA94-D9B2-4E85-998A-6294F3E973CF}"/>
    <cellStyle name="Total 3 2 3 12" xfId="9733" xr:uid="{826ADDE6-F5B1-40F5-A98B-59A9066310E3}"/>
    <cellStyle name="Total 3 2 3 13" xfId="8867" xr:uid="{D425970E-9B31-48BB-8294-E510A36F90AB}"/>
    <cellStyle name="Total 3 2 3 14" xfId="7872" xr:uid="{8EA52497-9868-4232-87EC-D473AA65F5B9}"/>
    <cellStyle name="Total 3 2 3 15" xfId="9928" xr:uid="{21440C07-7ECB-4B18-B11F-0E061394DC1B}"/>
    <cellStyle name="Total 3 2 3 2" xfId="7086" xr:uid="{F7792414-DDC9-48AA-88C4-8B75ED1F2C29}"/>
    <cellStyle name="Total 3 2 3 2 2" xfId="18813" xr:uid="{054CAD1C-69BE-434C-A0D4-D2CDC05ED29D}"/>
    <cellStyle name="Total 3 2 3 2 3" xfId="16405" xr:uid="{58350471-7052-4F01-9D74-ACADF5477A06}"/>
    <cellStyle name="Total 3 2 3 3" xfId="7200" xr:uid="{79C2BA2C-9ECC-46E9-9561-A313EAF022BA}"/>
    <cellStyle name="Total 3 2 3 3 2" xfId="17341" xr:uid="{2E85C341-9C70-4F4B-8695-9D5D57E837BB}"/>
    <cellStyle name="Total 3 2 3 4" xfId="7303" xr:uid="{7989EDCB-56F8-4921-9708-7F98B1F58747}"/>
    <cellStyle name="Total 3 2 3 4 2" xfId="17470" xr:uid="{AE37D316-35AB-4F87-9460-F0FACF4F6DDB}"/>
    <cellStyle name="Total 3 2 3 5" xfId="7403" xr:uid="{A82845CD-20E9-4856-8B1A-E4C337AD6660}"/>
    <cellStyle name="Total 3 2 3 5 2" xfId="17250" xr:uid="{3ED62450-BC8F-4766-A649-257D864BC89C}"/>
    <cellStyle name="Total 3 2 3 6" xfId="7503" xr:uid="{A309F3E0-5443-40E2-9276-06F1BC8404E2}"/>
    <cellStyle name="Total 3 2 3 7" xfId="9053" xr:uid="{16E6E065-FD84-4E66-83DC-127FD3707E4E}"/>
    <cellStyle name="Total 3 2 3 8" xfId="9299" xr:uid="{66E5414F-B734-4E21-9A95-678409576FA2}"/>
    <cellStyle name="Total 3 2 3 9" xfId="9440" xr:uid="{041CB6AC-3FEF-44B3-BE37-6638B2679153}"/>
    <cellStyle name="Total 3 2 4" xfId="6757" xr:uid="{2DF5F407-CA7E-4F5A-A342-14FF9820475A}"/>
    <cellStyle name="Total 3 2 4 2" xfId="18810" xr:uid="{7B6E4BCE-2EFE-45EE-B962-C359AE9F73A1}"/>
    <cellStyle name="Total 3 2 4 3" xfId="16402" xr:uid="{898CE514-6EBC-4A83-A1C0-C49A17B0E051}"/>
    <cellStyle name="Total 3 2 5" xfId="6546" xr:uid="{5A3FA6A2-E133-4A9E-A082-1126E1693CFB}"/>
    <cellStyle name="Total 3 2 5 2" xfId="16942" xr:uid="{570AA67D-A337-44B1-9858-B180C77E036A}"/>
    <cellStyle name="Total 3 2 6" xfId="6867" xr:uid="{B5A5B7D4-CA7A-4654-9CE7-E1086D308B8D}"/>
    <cellStyle name="Total 3 2 6 2" xfId="16530" xr:uid="{955B2DC6-F2EB-49EB-83DC-D865020D5849}"/>
    <cellStyle name="Total 3 2 7" xfId="7000" xr:uid="{67A113B8-E9A8-44E5-A7C1-4C4D86DBE1BC}"/>
    <cellStyle name="Total 3 2 7 2" xfId="18790" xr:uid="{C4D821B0-705A-4FCB-B180-91BB9EDBE339}"/>
    <cellStyle name="Total 3 2 8" xfId="6773" xr:uid="{90A63799-BB19-4226-AE07-C1701955D19D}"/>
    <cellStyle name="Total 3 2 9" xfId="8248" xr:uid="{93531245-6D4D-4095-AF8D-AE7A9DE6EA3D}"/>
    <cellStyle name="Total 3 3" xfId="5932" xr:uid="{8E6530D7-95EB-47E0-A8FB-6F443B53F04B}"/>
    <cellStyle name="Total 3 3 10" xfId="8388" xr:uid="{884841FC-1DE6-459A-AF27-AC3E5D3860C4}"/>
    <cellStyle name="Total 3 3 11" xfId="8770" xr:uid="{09E003A8-DB01-44EF-9310-6AB38A7A318B}"/>
    <cellStyle name="Total 3 3 12" xfId="8784" xr:uid="{F592922A-1C7C-4739-BA4A-BFCA83E2603F}"/>
    <cellStyle name="Total 3 3 13" xfId="8346" xr:uid="{66F93FBC-701B-4CF4-AF40-000641DD3BEF}"/>
    <cellStyle name="Total 3 3 14" xfId="9499" xr:uid="{B16001D0-FF94-4E9F-9A41-9BE335767E09}"/>
    <cellStyle name="Total 3 3 15" xfId="8516" xr:uid="{51FDE3D9-853C-470B-B060-C0817A4E67A4}"/>
    <cellStyle name="Total 3 3 16" xfId="9511" xr:uid="{AA0DEC66-6C86-4B1C-8241-72713A8959B5}"/>
    <cellStyle name="Total 3 3 17" xfId="8234" xr:uid="{CAD946E0-D757-4E53-B670-50F56620345A}"/>
    <cellStyle name="Total 3 3 2" xfId="6514" xr:uid="{8BBE8D37-2603-405B-B362-DE2F5ACAFA82}"/>
    <cellStyle name="Total 3 3 2 10" xfId="9608" xr:uid="{73D4322C-61E0-4348-AB5F-11FA8397AC46}"/>
    <cellStyle name="Total 3 3 2 11" xfId="9668" xr:uid="{1A78F663-F9D8-4246-A190-F6C37BBEE45D}"/>
    <cellStyle name="Total 3 3 2 12" xfId="9783" xr:uid="{2717F741-A6A0-4205-9CD6-2D954FC9363F}"/>
    <cellStyle name="Total 3 3 2 13" xfId="9825" xr:uid="{7AC08E59-3AAF-41E5-9444-884668DD021F}"/>
    <cellStyle name="Total 3 3 2 14" xfId="9876" xr:uid="{CF151096-D8F5-4627-A4BA-53B664A2E6DB}"/>
    <cellStyle name="Total 3 3 2 15" xfId="9974" xr:uid="{C366C3B2-FEF7-4BE1-8BD5-CCAF8474D419}"/>
    <cellStyle name="Total 3 3 2 2" xfId="7133" xr:uid="{6FA3A2BD-9927-4F6E-AAC2-6780651F17A4}"/>
    <cellStyle name="Total 3 3 2 2 2" xfId="18815" xr:uid="{9951CA7B-C10C-4778-A6E0-FE495F143DAC}"/>
    <cellStyle name="Total 3 3 2 2 3" xfId="16407" xr:uid="{8F4A1AA0-FC69-4AA2-8735-1F913BF4FD54}"/>
    <cellStyle name="Total 3 3 2 3" xfId="7248" xr:uid="{E6EC18FF-FDFD-4765-A2B6-D927724504FA}"/>
    <cellStyle name="Total 3 3 2 3 2" xfId="17395" xr:uid="{E5DE0A5A-56DA-4FAD-A1E1-E189A35D35FA}"/>
    <cellStyle name="Total 3 3 2 4" xfId="7349" xr:uid="{60A030E3-FB07-49C8-95FA-5E9CA299AFD0}"/>
    <cellStyle name="Total 3 3 2 4 2" xfId="16736" xr:uid="{4F33B2C0-393D-413F-BBA5-274B08478099}"/>
    <cellStyle name="Total 3 3 2 5" xfId="7449" xr:uid="{CDC182C5-7227-4133-8AFC-B46CAC84ECCD}"/>
    <cellStyle name="Total 3 3 2 5 2" xfId="16928" xr:uid="{1904F6D5-FE53-4292-B289-C4D9F91B532D}"/>
    <cellStyle name="Total 3 3 2 6" xfId="7549" xr:uid="{39CBDDA8-C45C-49EC-9FB6-3CAB40287E69}"/>
    <cellStyle name="Total 3 3 2 7" xfId="9106" xr:uid="{FBBAF9DE-C144-4973-8145-20726DFF18FE}"/>
    <cellStyle name="Total 3 3 2 8" xfId="9345" xr:uid="{4DDA0AB6-200F-420B-8FE6-58E8BC5DDEC8}"/>
    <cellStyle name="Total 3 3 2 9" xfId="9491" xr:uid="{10BB70AF-59FF-416A-B2A7-18E3D54DAF06}"/>
    <cellStyle name="Total 3 3 3" xfId="6962" xr:uid="{22EFE2C4-95F2-40C0-81C9-230FB1CCA5A2}"/>
    <cellStyle name="Total 3 3 3 2" xfId="18814" xr:uid="{CAECA113-BDA2-4D5D-B022-ED92F25EC7FC}"/>
    <cellStyle name="Total 3 3 3 3" xfId="16406" xr:uid="{8002386C-C421-4507-A8BC-4C0AFB674341}"/>
    <cellStyle name="Total 3 3 4" xfId="6604" xr:uid="{6171BAB5-A123-41D7-9E57-CD20DC86E4C5}"/>
    <cellStyle name="Total 3 3 4 2" xfId="17080" xr:uid="{9AF5BA3F-9B9B-4CA9-9BD3-2ADDB6CB5BA1}"/>
    <cellStyle name="Total 3 3 5" xfId="6993" xr:uid="{BAF8D15C-C5B7-4455-BFB0-F4C030E2A987}"/>
    <cellStyle name="Total 3 3 5 2" xfId="16505" xr:uid="{19015C3C-0CE2-4D45-9AC9-D80019C6AED8}"/>
    <cellStyle name="Total 3 3 6" xfId="6821" xr:uid="{99082409-E513-44AD-A936-7C92E8A24062}"/>
    <cellStyle name="Total 3 3 6 2" xfId="17293" xr:uid="{0360853B-6974-4F9B-B3EE-52AE7BFF7642}"/>
    <cellStyle name="Total 3 3 7" xfId="6633" xr:uid="{CA240067-6065-4574-949E-1E5D13CEEA3E}"/>
    <cellStyle name="Total 3 3 8" xfId="8748" xr:uid="{FC3CBF1A-4724-4F20-BFF3-4D727B5727A5}"/>
    <cellStyle name="Total 3 3 9" xfId="9115" xr:uid="{F04EBBF2-DB99-49A4-A91E-F27101C93BC0}"/>
    <cellStyle name="Total 3 4" xfId="6459" xr:uid="{B18A25FC-1CA8-416B-ADF9-2B2E826726B8}"/>
    <cellStyle name="Total 3 4 10" xfId="9559" xr:uid="{72E888C9-437C-4F03-8FD9-08B704B27462}"/>
    <cellStyle name="Total 3 4 11" xfId="8400" xr:uid="{361F1066-A18B-444B-AD00-85FC5418C070}"/>
    <cellStyle name="Total 3 4 12" xfId="9732" xr:uid="{80C55B42-052B-45AC-A07F-4F75E6696E54}"/>
    <cellStyle name="Total 3 4 13" xfId="8463" xr:uid="{DF9A317C-5278-4FD8-AE2C-78AAB3451CAB}"/>
    <cellStyle name="Total 3 4 14" xfId="9794" xr:uid="{EB043957-3525-48A3-8D37-C589A719A29E}"/>
    <cellStyle name="Total 3 4 15" xfId="9927" xr:uid="{16F61CCA-3CEB-4172-A1A8-542A30F1F211}"/>
    <cellStyle name="Total 3 4 2" xfId="7085" xr:uid="{942D4AD3-92FD-4700-A0E9-AB40C55C8475}"/>
    <cellStyle name="Total 3 4 2 2" xfId="18816" xr:uid="{477F6BDF-B493-49A6-9724-D42112A31F36}"/>
    <cellStyle name="Total 3 4 2 3" xfId="16408" xr:uid="{A43EDB82-BA52-438A-9BC6-FD3E2B4C2B5B}"/>
    <cellStyle name="Total 3 4 3" xfId="7199" xr:uid="{5C3229BB-DE1A-4CBF-A07E-B16C65D6CD34}"/>
    <cellStyle name="Total 3 4 3 2" xfId="17340" xr:uid="{E9E7F2F1-4F81-44F1-B6EC-562DED28ED4A}"/>
    <cellStyle name="Total 3 4 4" xfId="7302" xr:uid="{75178E9A-70E0-4EA7-984F-2C13FFDE4ABC}"/>
    <cellStyle name="Total 3 4 4 2" xfId="17139" xr:uid="{395A1AAA-B967-413A-87AA-A0E257B69F0D}"/>
    <cellStyle name="Total 3 4 5" xfId="7402" xr:uid="{404B7DBA-0E73-46CE-AC9E-38BB7B235714}"/>
    <cellStyle name="Total 3 4 5 2" xfId="16989" xr:uid="{2CCF5436-7467-4E04-98AE-A24D04D2DB60}"/>
    <cellStyle name="Total 3 4 6" xfId="7502" xr:uid="{CA45C862-8FB2-4B0A-A5D1-892B7BC294F9}"/>
    <cellStyle name="Total 3 4 7" xfId="9052" xr:uid="{F7C3967F-8CF4-44E7-8768-EB8D94AB21F9}"/>
    <cellStyle name="Total 3 4 8" xfId="9298" xr:uid="{67FC5FA5-DAC1-48A9-AD6C-05B8F61B361D}"/>
    <cellStyle name="Total 3 4 9" xfId="9439" xr:uid="{ED8BF792-3A9A-42B5-93D9-00485FA6948D}"/>
    <cellStyle name="Total 3 5" xfId="6756" xr:uid="{6CC4BDE9-DCE2-4681-A106-9DD50F01D555}"/>
    <cellStyle name="Total 3 5 2" xfId="18809" xr:uid="{05F65719-A12C-4CA6-8129-693D7F1D2727}"/>
    <cellStyle name="Total 3 5 3" xfId="16401" xr:uid="{F5D145F5-A9A9-438F-AC33-2DBF9615744B}"/>
    <cellStyle name="Total 3 6" xfId="6542" xr:uid="{ABD37FB5-327E-4AB5-A026-EADFDC934645}"/>
    <cellStyle name="Total 3 6 2" xfId="16941" xr:uid="{B1BD53B3-6035-4E30-868B-1CA5F119C63A}"/>
    <cellStyle name="Total 3 7" xfId="6850" xr:uid="{8E1AE1BE-ED23-4350-B4BA-3478F023388F}"/>
    <cellStyle name="Total 3 7 2" xfId="16541" xr:uid="{FAF2AD0C-59EF-4590-BDF6-7C50950E561A}"/>
    <cellStyle name="Total 3 8" xfId="7032" xr:uid="{CB91EA71-A3A7-4A08-88EF-33C40354C4D4}"/>
    <cellStyle name="Total 3 8 2" xfId="16919" xr:uid="{23985F6B-EEE2-4BC5-AC1F-EA83BC611F4F}"/>
    <cellStyle name="Total 3 9" xfId="6856" xr:uid="{08798467-2A83-4519-B0C3-57C154D27D22}"/>
    <cellStyle name="Total 4" xfId="4622" xr:uid="{ACCFE0C2-6932-47A4-A560-34AA8B90CC6E}"/>
    <cellStyle name="Total 4 10" xfId="8249" xr:uid="{5B553071-82C6-4DA1-AB1E-3F06A01E6688}"/>
    <cellStyle name="Total 4 11" xfId="8127" xr:uid="{C939BD57-A844-40F1-8CDA-75CFA401C070}"/>
    <cellStyle name="Total 4 12" xfId="8558" xr:uid="{90721A85-6A73-4F7C-B611-012D80210995}"/>
    <cellStyle name="Total 4 13" xfId="8839" xr:uid="{F1AC14B6-4622-4C21-963D-6A5A37D2C0F1}"/>
    <cellStyle name="Total 4 14" xfId="7784" xr:uid="{2BFCC431-E323-4289-8EF1-483366085273}"/>
    <cellStyle name="Total 4 15" xfId="9195" xr:uid="{90E728C6-8EFD-45A9-B20D-A752A7DDBF54}"/>
    <cellStyle name="Total 4 16" xfId="8710" xr:uid="{FAA96D7F-AD17-456B-BB5C-78B97E923955}"/>
    <cellStyle name="Total 4 17" xfId="8315" xr:uid="{C23642A6-52BC-4CD5-A825-A9A5184CD707}"/>
    <cellStyle name="Total 4 18" xfId="9799" xr:uid="{4030A338-2CBF-499D-B64A-D5B3A1AAC4E3}"/>
    <cellStyle name="Total 4 19" xfId="8137" xr:uid="{719826CB-7E88-4241-BBF4-ACBC99778F80}"/>
    <cellStyle name="Total 4 2" xfId="4623" xr:uid="{BF9B5AAE-7271-4982-BA21-0E03EDBE2D68}"/>
    <cellStyle name="Total 4 2 10" xfId="8126" xr:uid="{46546723-42EE-4440-8442-CBA33287B305}"/>
    <cellStyle name="Total 4 2 11" xfId="8533" xr:uid="{15B07C1C-6370-41D0-94A4-1C2ECEAD7CAF}"/>
    <cellStyle name="Total 4 2 12" xfId="8845" xr:uid="{DA39CB37-E982-4DE1-A1E4-661F0301986F}"/>
    <cellStyle name="Total 4 2 13" xfId="7965" xr:uid="{69443764-A5B5-4A0D-ADC5-A010A615F039}"/>
    <cellStyle name="Total 4 2 14" xfId="8582" xr:uid="{510BEF88-7990-4A0F-B885-9CF9A66133AB}"/>
    <cellStyle name="Total 4 2 15" xfId="8328" xr:uid="{3D213BDE-806D-4951-AE8B-83C87E7D435E}"/>
    <cellStyle name="Total 4 2 16" xfId="8367" xr:uid="{6FBD4496-E456-4B36-8D7F-42A5A9237901}"/>
    <cellStyle name="Total 4 2 17" xfId="8095" xr:uid="{C6293499-0995-4804-97C7-00D83B501C1D}"/>
    <cellStyle name="Total 4 2 18" xfId="8329" xr:uid="{B4791AC5-48C0-4BE3-A1F7-CB61BB01D353}"/>
    <cellStyle name="Total 4 2 2" xfId="5935" xr:uid="{19EF99BA-26C7-4CF6-99F1-E35780D23246}"/>
    <cellStyle name="Total 4 2 2 10" xfId="8389" xr:uid="{9781BCFC-96DA-40D8-ABBB-82A5E1C7295E}"/>
    <cellStyle name="Total 4 2 2 11" xfId="8360" xr:uid="{50F055D8-9E32-40C8-85A2-AF7EF846F72E}"/>
    <cellStyle name="Total 4 2 2 12" xfId="8121" xr:uid="{636C01A2-860F-4C27-B0C1-451367171EFA}"/>
    <cellStyle name="Total 4 2 2 13" xfId="7570" xr:uid="{2139ADB4-5369-4AC4-A91C-D1B8DD3C7FF2}"/>
    <cellStyle name="Total 4 2 2 14" xfId="8830" xr:uid="{C4E644B6-C8B3-4F35-96E4-239D0D40C077}"/>
    <cellStyle name="Total 4 2 2 15" xfId="8082" xr:uid="{3138A662-5F56-4B8F-9ACC-51E159223330}"/>
    <cellStyle name="Total 4 2 2 16" xfId="8977" xr:uid="{5C7CA5C5-6CD8-46B9-998D-6D76FB5722D6}"/>
    <cellStyle name="Total 4 2 2 17" xfId="8458" xr:uid="{236E69AB-4B04-475A-AA06-09501A5E4A42}"/>
    <cellStyle name="Total 4 2 2 2" xfId="6517" xr:uid="{9B1A2504-A7E1-4627-828C-6DDBFC842706}"/>
    <cellStyle name="Total 4 2 2 2 10" xfId="9611" xr:uid="{5A99878C-4272-438D-BF5F-AC37CEFFFA1F}"/>
    <cellStyle name="Total 4 2 2 2 11" xfId="9671" xr:uid="{14A8E85E-329B-4D2D-80AC-7DD972A0446B}"/>
    <cellStyle name="Total 4 2 2 2 12" xfId="9786" xr:uid="{F69EFA81-83CD-41E2-8F73-F71B00B4F10C}"/>
    <cellStyle name="Total 4 2 2 2 13" xfId="9828" xr:uid="{DA7AB190-CFCA-489E-8800-1241D73FE8E8}"/>
    <cellStyle name="Total 4 2 2 2 14" xfId="9879" xr:uid="{1220C667-36B8-46C4-B3BE-1417904E549B}"/>
    <cellStyle name="Total 4 2 2 2 15" xfId="9977" xr:uid="{A710CF59-EF53-4C3C-84D0-B48A8304A6B8}"/>
    <cellStyle name="Total 4 2 2 2 2" xfId="7136" xr:uid="{A4BBB402-00E6-4370-AF1C-7682E60ABD22}"/>
    <cellStyle name="Total 4 2 2 2 2 2" xfId="18820" xr:uid="{24AE0D38-D838-4BF9-AA4D-68B7E9B0114A}"/>
    <cellStyle name="Total 4 2 2 2 2 3" xfId="16412" xr:uid="{7B50F643-1E5E-4441-B8CD-3E9129B6B6FE}"/>
    <cellStyle name="Total 4 2 2 2 3" xfId="7251" xr:uid="{CDE375A9-ECA5-4514-88B0-11480021839B}"/>
    <cellStyle name="Total 4 2 2 2 3 2" xfId="17398" xr:uid="{5D00B92A-3EAB-40EC-AE56-F899E8BC0700}"/>
    <cellStyle name="Total 4 2 2 2 4" xfId="7352" xr:uid="{F31F6DCF-09F5-4ED7-9917-A532B2786C81}"/>
    <cellStyle name="Total 4 2 2 2 4 2" xfId="16733" xr:uid="{E77B5BEB-D504-43BF-9F58-AE0CD4DECE1E}"/>
    <cellStyle name="Total 4 2 2 2 5" xfId="7452" xr:uid="{D8E76F9E-6B95-40F5-A4A4-41BB4FB06838}"/>
    <cellStyle name="Total 4 2 2 2 5 2" xfId="16932" xr:uid="{10486F2B-9A72-43DD-9E92-D096BD792A55}"/>
    <cellStyle name="Total 4 2 2 2 6" xfId="7552" xr:uid="{B1942690-9054-4663-A103-BA6EB253D4B8}"/>
    <cellStyle name="Total 4 2 2 2 7" xfId="9109" xr:uid="{37FE16F8-4091-408A-830D-240930F105B0}"/>
    <cellStyle name="Total 4 2 2 2 8" xfId="9348" xr:uid="{269B7E5F-8940-4DBB-8B46-80C050C0CC6E}"/>
    <cellStyle name="Total 4 2 2 2 9" xfId="9494" xr:uid="{A3185888-DB29-4F8B-9086-18582779B3A2}"/>
    <cellStyle name="Total 4 2 2 3" xfId="6965" xr:uid="{F2070D76-45CD-4E67-85C4-36323D1B96C3}"/>
    <cellStyle name="Total 4 2 2 3 2" xfId="18819" xr:uid="{E1289B57-7422-4983-992F-7EC7EF488593}"/>
    <cellStyle name="Total 4 2 2 3 3" xfId="16411" xr:uid="{09298BEF-FD20-4AD4-A4C8-95FDA75F2007}"/>
    <cellStyle name="Total 4 2 2 4" xfId="3356" xr:uid="{16C7662D-CFCD-4014-A81F-F19D5DD24013}"/>
    <cellStyle name="Total 4 2 2 4 2" xfId="17083" xr:uid="{FF941F4D-765D-463C-95E4-A2620E99C0B1}"/>
    <cellStyle name="Total 4 2 2 5" xfId="6802" xr:uid="{393B115C-12E7-4D2C-B7DE-EC57A45A1DD6}"/>
    <cellStyle name="Total 4 2 2 5 2" xfId="17142" xr:uid="{925C9A39-63D0-40A7-897C-F38C34675A69}"/>
    <cellStyle name="Total 4 2 2 6" xfId="6678" xr:uid="{20E4087C-D5C1-438E-AA77-A06774C2B78E}"/>
    <cellStyle name="Total 4 2 2 6 2" xfId="16931" xr:uid="{B25006ED-3AE0-42DE-82C7-55739E3BF5AD}"/>
    <cellStyle name="Total 4 2 2 7" xfId="6874" xr:uid="{5B87AE2F-E15D-4867-A1DF-68ADFCD191BC}"/>
    <cellStyle name="Total 4 2 2 8" xfId="8751" xr:uid="{B16D5480-7203-4CA8-9B79-441D0E9B95F6}"/>
    <cellStyle name="Total 4 2 2 9" xfId="9118" xr:uid="{39D0225D-D63A-49F0-BA35-6966A5C793BB}"/>
    <cellStyle name="Total 4 2 3" xfId="6462" xr:uid="{50DA6B52-26EC-47CA-97B0-AA41241967BE}"/>
    <cellStyle name="Total 4 2 3 10" xfId="9562" xr:uid="{E83FD58F-0E89-462E-A607-B4831F0BA0BA}"/>
    <cellStyle name="Total 4 2 3 11" xfId="8055" xr:uid="{267AE884-7AA8-48C2-BBCE-E78DEDB37AED}"/>
    <cellStyle name="Total 4 2 3 12" xfId="9735" xr:uid="{C6457BAA-8861-4B67-81C5-BE644C7183B6}"/>
    <cellStyle name="Total 4 2 3 13" xfId="9177" xr:uid="{1598BF55-E5EC-4C86-9FA9-761636FBADDF}"/>
    <cellStyle name="Total 4 2 3 14" xfId="7811" xr:uid="{3A158543-DFCD-4196-9BCA-F004273BB938}"/>
    <cellStyle name="Total 4 2 3 15" xfId="9930" xr:uid="{06B64788-7C8B-40DE-A87F-2ABB6811BCE1}"/>
    <cellStyle name="Total 4 2 3 2" xfId="7088" xr:uid="{CE148AA6-8387-4D67-97F2-6DBA5B014F4D}"/>
    <cellStyle name="Total 4 2 3 2 2" xfId="18821" xr:uid="{8AE8C51A-EF16-407E-8915-7C03308D7B5F}"/>
    <cellStyle name="Total 4 2 3 2 3" xfId="16413" xr:uid="{E32ED531-2B15-4431-9180-DFCDE3AB6109}"/>
    <cellStyle name="Total 4 2 3 3" xfId="7202" xr:uid="{EE1567F2-7F89-4B78-91D3-081AEB6CF514}"/>
    <cellStyle name="Total 4 2 3 3 2" xfId="17343" xr:uid="{30995C4D-2A14-4BDD-830B-CDAA2F0453FB}"/>
    <cellStyle name="Total 4 2 3 4" xfId="7305" xr:uid="{0571DFCB-AD2A-466E-86FD-337C69078238}"/>
    <cellStyle name="Total 4 2 3 4 2" xfId="17140" xr:uid="{ED6941D9-496D-474F-8F58-F2DCD6664C7F}"/>
    <cellStyle name="Total 4 2 3 5" xfId="7405" xr:uid="{7CD0669F-F1DA-40F3-8369-1DA5952ABF0A}"/>
    <cellStyle name="Total 4 2 3 5 2" xfId="16933" xr:uid="{9BD3BC63-22E2-4A06-9B92-36C4CD5931F6}"/>
    <cellStyle name="Total 4 2 3 6" xfId="7505" xr:uid="{7936487F-39C6-477B-AAE2-BE6E36F74E77}"/>
    <cellStyle name="Total 4 2 3 7" xfId="9055" xr:uid="{0B8431DD-3631-4921-BBBC-8A7B92437C11}"/>
    <cellStyle name="Total 4 2 3 8" xfId="9301" xr:uid="{E4BD456D-4391-4ED2-81EE-EF07E1F7DC97}"/>
    <cellStyle name="Total 4 2 3 9" xfId="9442" xr:uid="{CBEA839F-822D-4D35-B315-5BC44DF9E937}"/>
    <cellStyle name="Total 4 2 4" xfId="6759" xr:uid="{A0316FA1-927E-4094-A2D0-DF22F7DF7354}"/>
    <cellStyle name="Total 4 2 4 2" xfId="18818" xr:uid="{51ACD9B8-E343-48FA-8340-5E0942A21D9D}"/>
    <cellStyle name="Total 4 2 4 3" xfId="16410" xr:uid="{1C3A1289-1D71-4348-9B51-2489E9CF32AF}"/>
    <cellStyle name="Total 4 2 5" xfId="6528" xr:uid="{6163BFBC-23A3-480D-8D32-2A10A1395E54}"/>
    <cellStyle name="Total 4 2 5 2" xfId="16944" xr:uid="{3EAA71FD-696C-4AE5-A065-603CE2A7ABD3}"/>
    <cellStyle name="Total 4 2 6" xfId="6849" xr:uid="{0D16AAC1-5BFE-48A1-8288-8EC50FDA1EC8}"/>
    <cellStyle name="Total 4 2 6 2" xfId="16720" xr:uid="{778A54CA-35B0-4672-A18F-AD8C2FAC8B05}"/>
    <cellStyle name="Total 4 2 7" xfId="6643" xr:uid="{FB8D408B-45BD-4273-BCAE-C7F691F7325F}"/>
    <cellStyle name="Total 4 2 7 2" xfId="16557" xr:uid="{FBF5C16F-6FEE-467F-8C9F-9A1A542FE208}"/>
    <cellStyle name="Total 4 2 8" xfId="6832" xr:uid="{EE91D78F-B849-401E-A0D1-DD3B1A984901}"/>
    <cellStyle name="Total 4 2 9" xfId="8250" xr:uid="{9806B758-5677-468D-862C-CFC588CEBCEC}"/>
    <cellStyle name="Total 4 3" xfId="5934" xr:uid="{B41A7B28-562F-427D-801E-F4182F6F01AB}"/>
    <cellStyle name="Total 4 3 10" xfId="8578" xr:uid="{0AB40A2E-4F45-4963-8011-1450B29F1DDF}"/>
    <cellStyle name="Total 4 3 11" xfId="9374" xr:uid="{8BC0C931-FE4E-406F-8674-A0A147550225}"/>
    <cellStyle name="Total 4 3 12" xfId="9193" xr:uid="{BAD227BD-7C0D-413E-B73A-463706E653F5}"/>
    <cellStyle name="Total 4 3 13" xfId="9394" xr:uid="{1224367E-5418-4EC9-9252-483DE7DED265}"/>
    <cellStyle name="Total 4 3 14" xfId="9302" xr:uid="{DA62DCB8-6F4D-4FB2-9C9D-C18EE0D814E4}"/>
    <cellStyle name="Total 4 3 15" xfId="8418" xr:uid="{8576F649-DD7C-4630-AC1C-B51D7B512F76}"/>
    <cellStyle name="Total 4 3 16" xfId="8885" xr:uid="{2681DF58-92E1-4EB4-89A5-6BEC5193B592}"/>
    <cellStyle name="Total 4 3 17" xfId="9381" xr:uid="{D46996E5-4103-45C9-BE0C-9C0F553CE2BF}"/>
    <cellStyle name="Total 4 3 2" xfId="6516" xr:uid="{DBA78347-5F4A-405F-B43E-3E0012DA3FC0}"/>
    <cellStyle name="Total 4 3 2 10" xfId="9610" xr:uid="{62141F7E-3F64-4D3A-AEC4-8AA48CDEF800}"/>
    <cellStyle name="Total 4 3 2 11" xfId="9670" xr:uid="{CAE38359-0430-4C30-ADDF-688589C5F2F4}"/>
    <cellStyle name="Total 4 3 2 12" xfId="9785" xr:uid="{E0D1A63E-E685-424E-B6AB-A279671FCEEE}"/>
    <cellStyle name="Total 4 3 2 13" xfId="9827" xr:uid="{74A3F457-29F4-4CE1-BF43-F5024B1E1A06}"/>
    <cellStyle name="Total 4 3 2 14" xfId="9878" xr:uid="{C47A3AA3-6EEE-481C-A26F-A3976D9B9571}"/>
    <cellStyle name="Total 4 3 2 15" xfId="9976" xr:uid="{A57AE751-C8CB-4F35-BBB7-DF527B4B83A3}"/>
    <cellStyle name="Total 4 3 2 2" xfId="7135" xr:uid="{5694C736-5172-412F-A86D-2CE6DE4ABE4E}"/>
    <cellStyle name="Total 4 3 2 2 2" xfId="18823" xr:uid="{76841FC9-A764-4284-A9E2-36F56668CB74}"/>
    <cellStyle name="Total 4 3 2 2 3" xfId="16415" xr:uid="{CE087341-D994-4684-8097-5A109491EEC1}"/>
    <cellStyle name="Total 4 3 2 3" xfId="7250" xr:uid="{EC04DEC2-2DF4-4867-BE86-C0403765E8FA}"/>
    <cellStyle name="Total 4 3 2 3 2" xfId="17397" xr:uid="{061E64D2-8DCA-4E1D-873D-EE9F448729AE}"/>
    <cellStyle name="Total 4 3 2 4" xfId="7351" xr:uid="{47C6ACEC-9D0E-4910-99F7-569461737A37}"/>
    <cellStyle name="Total 4 3 2 4 2" xfId="17026" xr:uid="{95925363-D497-49A3-B2C7-5ACF31F373F7}"/>
    <cellStyle name="Total 4 3 2 5" xfId="7451" xr:uid="{AB884811-A738-4E2D-B6CC-D049545330EB}"/>
    <cellStyle name="Total 4 3 2 5 2" xfId="16934" xr:uid="{482C4BA2-C11E-4C86-AE15-F937300039B2}"/>
    <cellStyle name="Total 4 3 2 6" xfId="7551" xr:uid="{8A09EAAF-D1C9-440C-83CD-D354DF56BF85}"/>
    <cellStyle name="Total 4 3 2 7" xfId="9108" xr:uid="{20C12314-3F69-49DF-B3DF-D126C212C168}"/>
    <cellStyle name="Total 4 3 2 8" xfId="9347" xr:uid="{BA076979-1CD9-4713-8C2F-40B153E968F0}"/>
    <cellStyle name="Total 4 3 2 9" xfId="9493" xr:uid="{87B639FF-ECE6-4091-B4DD-F5AD39CD3FAD}"/>
    <cellStyle name="Total 4 3 3" xfId="6964" xr:uid="{32BFCCA2-5D0F-4660-84C7-C36C26BA2F35}"/>
    <cellStyle name="Total 4 3 3 2" xfId="18822" xr:uid="{CEA4BF73-DB56-4BF0-9792-AABA4C54188E}"/>
    <cellStyle name="Total 4 3 3 3" xfId="16414" xr:uid="{79A27176-DF00-4DC1-B425-5D19F25B03FA}"/>
    <cellStyle name="Total 4 3 4" xfId="6602" xr:uid="{4D19810F-6D55-4D22-850F-8BC18F999FC5}"/>
    <cellStyle name="Total 4 3 4 2" xfId="17082" xr:uid="{FC784E19-9801-4EC8-A096-8C65CA42ED36}"/>
    <cellStyle name="Total 4 3 5" xfId="6801" xr:uid="{A630B866-B2DC-4AD7-BC76-50A69BF640FA}"/>
    <cellStyle name="Total 4 3 5 2" xfId="17263" xr:uid="{59414875-E83B-4127-AE07-0A93C0C56CA8}"/>
    <cellStyle name="Total 4 3 6" xfId="6573" xr:uid="{D7F015B6-F37C-415E-BF72-8BDE47022149}"/>
    <cellStyle name="Total 4 3 6 2" xfId="16930" xr:uid="{A6936FC0-796C-4084-99B1-80C9C8266F02}"/>
    <cellStyle name="Total 4 3 7" xfId="6558" xr:uid="{F223F8D4-7229-4520-9441-E6FEF5B18921}"/>
    <cellStyle name="Total 4 3 8" xfId="8750" xr:uid="{76F9AAA1-9393-4910-8D18-0A4DBB1557E3}"/>
    <cellStyle name="Total 4 3 9" xfId="9117" xr:uid="{FE161A8B-E8C3-48CF-B985-FD4C79B8CED5}"/>
    <cellStyle name="Total 4 4" xfId="6461" xr:uid="{2BC4FB92-F5C8-43DE-BDAC-A528D55C9A53}"/>
    <cellStyle name="Total 4 4 10" xfId="9561" xr:uid="{C6F53FB0-0524-43C6-BCAC-A659E0756A15}"/>
    <cellStyle name="Total 4 4 11" xfId="8426" xr:uid="{54502AE5-C91A-4817-9597-FE0F71A346E3}"/>
    <cellStyle name="Total 4 4 12" xfId="9734" xr:uid="{DD2F6856-0B03-4DF5-8590-030BE81A3AD8}"/>
    <cellStyle name="Total 4 4 13" xfId="8609" xr:uid="{C569C607-6F69-4B7B-839C-CC2B7ADDEF5D}"/>
    <cellStyle name="Total 4 4 14" xfId="7890" xr:uid="{1671A335-091D-45A3-A494-50C449E49E26}"/>
    <cellStyle name="Total 4 4 15" xfId="9929" xr:uid="{B5B0224F-7DF6-45A3-8B39-F2711527EF07}"/>
    <cellStyle name="Total 4 4 2" xfId="7087" xr:uid="{08ABE775-BFE7-423D-9CF4-C0780F75AC93}"/>
    <cellStyle name="Total 4 4 2 2" xfId="18824" xr:uid="{866D0724-9ED4-4599-8412-105466D08EA2}"/>
    <cellStyle name="Total 4 4 2 3" xfId="16416" xr:uid="{A6708F1C-04C2-4120-A9F8-41FD05B03BE2}"/>
    <cellStyle name="Total 4 4 3" xfId="7201" xr:uid="{5FF07748-0167-4979-A66F-774D661761AA}"/>
    <cellStyle name="Total 4 4 3 2" xfId="17342" xr:uid="{EDC98336-C501-4315-9FAE-1DECEA2F3A8F}"/>
    <cellStyle name="Total 4 4 4" xfId="7304" xr:uid="{5C2B6DE1-DA11-4268-A7C1-1142D60CA2AD}"/>
    <cellStyle name="Total 4 4 4 2" xfId="17141" xr:uid="{3DF436B6-C269-4BC1-87B1-6E01B909054A}"/>
    <cellStyle name="Total 4 4 5" xfId="7404" xr:uid="{97B050E2-2287-4057-B8B2-A6523F20F2D1}"/>
    <cellStyle name="Total 4 4 5 2" xfId="16935" xr:uid="{33218C1E-E5F3-4721-8DA3-D493C405B17F}"/>
    <cellStyle name="Total 4 4 6" xfId="7504" xr:uid="{9A50B2AB-0C5B-47A2-80BD-0D7DB3B7CD74}"/>
    <cellStyle name="Total 4 4 7" xfId="9054" xr:uid="{DC9543A7-4F01-463F-A5D3-E6CD6755BB75}"/>
    <cellStyle name="Total 4 4 8" xfId="9300" xr:uid="{55F10DC4-95D9-487B-BDB4-49F87FF3FA41}"/>
    <cellStyle name="Total 4 4 9" xfId="9441" xr:uid="{F5D72A3C-2216-4D84-BBA5-48E4BE15D581}"/>
    <cellStyle name="Total 4 5" xfId="6758" xr:uid="{FBBB5393-3809-4D69-8791-12ABEEBBEDB4}"/>
    <cellStyle name="Total 4 5 2" xfId="18817" xr:uid="{3535C9EC-21E7-497D-81C3-2E32FFC0240D}"/>
    <cellStyle name="Total 4 5 3" xfId="16409" xr:uid="{EE795487-740F-452D-A381-39133354F522}"/>
    <cellStyle name="Total 4 6" xfId="6533" xr:uid="{30804395-C02B-42D2-B528-41B1DCF60E0F}"/>
    <cellStyle name="Total 4 6 2" xfId="16943" xr:uid="{14AD2F0E-A9B0-4E85-9573-74F40BE848B5}"/>
    <cellStyle name="Total 4 7" xfId="6851" xr:uid="{53E55329-CFA0-4ABE-9440-7DF1F727CD70}"/>
    <cellStyle name="Total 4 7 2" xfId="16732" xr:uid="{93837AF5-10D3-47EC-A0C4-A0D2D55EDFFD}"/>
    <cellStyle name="Total 4 8" xfId="6645" xr:uid="{E0B563F1-B160-4451-ACA8-037DA02D54D9}"/>
    <cellStyle name="Total 4 8 2" xfId="16929" xr:uid="{C68C6E8D-4D68-477C-B4E3-DFC99BACB72E}"/>
    <cellStyle name="Total 4 9" xfId="6873" xr:uid="{2607227F-3152-4943-BA51-D5E28E88BCA5}"/>
    <cellStyle name="Total 5" xfId="5745" xr:uid="{B8E956A7-5F5C-4EB7-9160-EBE8B09EFC54}"/>
    <cellStyle name="Tusental (0)_pldt" xfId="4624" xr:uid="{C38CD371-4AF7-4A1E-896D-3D1A0019E15C}"/>
    <cellStyle name="Tusental_A-listan (fixad)" xfId="4625" xr:uid="{80EE46FF-D991-4BEE-B6B3-DF64D5C32853}"/>
    <cellStyle name="Valuta (0)_pldt" xfId="4626" xr:uid="{F9077141-A39F-4650-9D52-EDD6AFEF15AE}"/>
    <cellStyle name="Valuta_NPV" xfId="4627" xr:uid="{DD8902F5-8CAB-419E-895B-E3F9913F6C9A}"/>
    <cellStyle name="Valuutta_BINV" xfId="4628" xr:uid="{F8265EB6-A56E-4B31-8AE6-29EEA7DF29B7}"/>
    <cellStyle name="Währung [0]_AR-Bilanzen9901" xfId="4629" xr:uid="{EC9D114B-EE4A-47C9-B0F5-51A01DFB19F0}"/>
    <cellStyle name="Währung_AR-Bilanzen9901" xfId="4630" xr:uid="{D3ECB7EE-2FA8-4BE9-88C8-1B0CADCF5B95}"/>
    <cellStyle name="Warning Text 2" xfId="90" xr:uid="{3573D555-3249-411D-BE44-8AFA25E2E90A}"/>
    <cellStyle name="Warning Text 2 2" xfId="4631" xr:uid="{DF77B18E-2212-4134-9BCD-2670AE5514C7}"/>
    <cellStyle name="Warning Text 3" xfId="4632" xr:uid="{170CD52C-52C9-4215-BA16-89FAF42F92D0}"/>
    <cellStyle name="Warning Text 4" xfId="4633" xr:uid="{FD1C9463-2EA5-4811-BA74-9B5F8563D14F}"/>
    <cellStyle name="Warning Text 5" xfId="5743" xr:uid="{342B54CF-E147-4DCE-ADFE-E9CCBA26B428}"/>
    <cellStyle name="WHead - Style2" xfId="4634" xr:uid="{2889F271-5ADB-4071-9DA1-E4C5CCC4C185}"/>
    <cellStyle name="WHead - Style2 10" xfId="8046" xr:uid="{5A51E770-6612-4846-9270-87FA1C6EFE6F}"/>
    <cellStyle name="WHead - Style2 11" xfId="9648" xr:uid="{CAF47FB4-EE2F-41C2-92FA-13A51135E350}"/>
    <cellStyle name="WHead - Style2 12" xfId="8580" xr:uid="{74698240-83C9-4262-A2A9-32E41DA3AC41}"/>
    <cellStyle name="WHead - Style2 13" xfId="8941" xr:uid="{2942AD36-8712-4EE4-95E9-11B6F319D584}"/>
    <cellStyle name="WHead - Style2 14" xfId="8884" xr:uid="{2A4AA557-E9C1-4338-8724-19077F920743}"/>
    <cellStyle name="WHead - Style2 15" xfId="9191" xr:uid="{BEB22D7F-B73A-48A8-BAB3-737C88F74502}"/>
    <cellStyle name="WHead - Style2 2" xfId="5936" xr:uid="{50B55E81-82C1-4362-A7C8-769C420D769C}"/>
    <cellStyle name="WHead - Style2 2 10" xfId="7814" xr:uid="{ED68592A-3202-48E8-8C2C-8AD429C8E45D}"/>
    <cellStyle name="WHead - Style2 2 11" xfId="8653" xr:uid="{524F60CC-0BA9-4BCB-9134-050350CBC211}"/>
    <cellStyle name="WHead - Style2 2 12" xfId="8594" xr:uid="{59F8AA73-B2B5-4EBC-AD9D-62AFF83B099E}"/>
    <cellStyle name="WHead - Style2 2 13" xfId="8186" xr:uid="{080750CF-0D33-424E-A70B-40B2FFAE8CB4}"/>
    <cellStyle name="WHead - Style2 2 14" xfId="9843" xr:uid="{FE8685FF-BF13-460D-9766-A8643CA7D488}"/>
    <cellStyle name="WHead - Style2 2 2" xfId="6966" xr:uid="{B6C02420-532F-495D-8C47-E21C5AA807DA}"/>
    <cellStyle name="WHead - Style2 2 3" xfId="6677" xr:uid="{52B48E18-5447-41EB-923A-E0E052C7AB20}"/>
    <cellStyle name="WHead - Style2 2 4" xfId="8752" xr:uid="{5EF2E927-4636-4C83-8561-C8C4C1F1A77E}"/>
    <cellStyle name="WHead - Style2 2 5" xfId="8668" xr:uid="{C62C8603-01D4-434A-9085-C588FE87CA3D}"/>
    <cellStyle name="WHead - Style2 2 6" xfId="8324" xr:uid="{8B3AA266-C0A0-423B-A757-FF70E3400FBA}"/>
    <cellStyle name="WHead - Style2 2 7" xfId="8455" xr:uid="{91122FA0-C716-49B4-8F5A-53B7C39FE1A5}"/>
    <cellStyle name="WHead - Style2 2 8" xfId="8342" xr:uid="{A0558A29-DE65-4706-916E-DE9C296E2693}"/>
    <cellStyle name="WHead - Style2 2 9" xfId="7974" xr:uid="{B2CD2E35-B388-4BAC-9E88-C488A3392407}"/>
    <cellStyle name="WHead - Style2 3" xfId="6760" xr:uid="{52DD6FB6-47BE-48B6-88D3-B5DD04CDF9E7}"/>
    <cellStyle name="WHead - Style2 4" xfId="6816" xr:uid="{FF79E106-2158-4650-91B0-40D0A7C59A18}"/>
    <cellStyle name="WHead - Style2 5" xfId="8254" xr:uid="{FEA6E976-AF45-4405-8E1B-22A417E447EE}"/>
    <cellStyle name="WHead - Style2 6" xfId="7937" xr:uid="{DAE9C547-B5C4-4059-9E20-534A142876A2}"/>
    <cellStyle name="WHead - Style2 7" xfId="9188" xr:uid="{E1B55FE5-9D2C-4023-B303-AB85F5B85317}"/>
    <cellStyle name="WHead - Style2 8" xfId="8500" xr:uid="{28FDCCC8-D5A2-4E2B-8E19-76F33FF1F994}"/>
    <cellStyle name="WHead - Style2 9" xfId="8622" xr:uid="{31060E4C-311D-479B-96B4-018B59A6A334}"/>
    <cellStyle name="เครื่องหมายเปอร์เซ็นต์_Sheet1" xfId="4741" xr:uid="{E4518162-300E-4DF4-9FE0-938623A56722}"/>
    <cellStyle name="เครื่องหมายจุลภาค [0]_FG-WIP COST-FEB.03" xfId="1357" xr:uid="{D3C1A5D6-E295-4FDE-B16F-6C805E74FB9B}"/>
    <cellStyle name="เครื่องหมายจุลภาค 10" xfId="4635" xr:uid="{D3F8B88B-1D9D-4961-8055-8505B35B0987}"/>
    <cellStyle name="เครื่องหมายจุลภาค 10 2" xfId="4636" xr:uid="{CB8174AC-3F4A-4AD7-B64C-2DC1B8330EC2}"/>
    <cellStyle name="เครื่องหมายจุลภาค 10 3" xfId="4637" xr:uid="{49D25824-2B1D-4D92-AD53-E699874051FC}"/>
    <cellStyle name="เครื่องหมายจุลภาค 11" xfId="4638" xr:uid="{5A7BFF4A-20B2-4E91-81A6-A9D9708A0612}"/>
    <cellStyle name="เครื่องหมายจุลภาค 11 2" xfId="4639" xr:uid="{58FBBA30-3771-48E4-AC7A-97ABD3F9562D}"/>
    <cellStyle name="เครื่องหมายจุลภาค 11 3" xfId="4640" xr:uid="{47045A2A-2F45-48E2-B91B-4B07BD2AE471}"/>
    <cellStyle name="เครื่องหมายจุลภาค 12" xfId="4641" xr:uid="{0AA9E827-3C35-44B4-8B90-4AA5ED1BEF19}"/>
    <cellStyle name="เครื่องหมายจุลภาค 12 2" xfId="4642" xr:uid="{FE47FCF8-4D42-444F-8829-667581983038}"/>
    <cellStyle name="เครื่องหมายจุลภาค 12 3" xfId="4643" xr:uid="{93BD6D50-8CE0-476C-A463-8DDB76C9B9C9}"/>
    <cellStyle name="เครื่องหมายจุลภาค 13" xfId="4644" xr:uid="{7E08F9F2-6F85-4FC5-BDCA-8FFDF8E457BD}"/>
    <cellStyle name="เครื่องหมายจุลภาค 13 2" xfId="4645" xr:uid="{0F0C03B9-802F-4D48-99C8-CD50D9ED5909}"/>
    <cellStyle name="เครื่องหมายจุลภาค 13 3" xfId="4646" xr:uid="{900B0FC8-3713-4E9E-A836-4B58B9C20AD9}"/>
    <cellStyle name="เครื่องหมายจุลภาค 14" xfId="4647" xr:uid="{208170E2-7590-4B6A-A28E-CE7099700DDB}"/>
    <cellStyle name="เครื่องหมายจุลภาค 14 2" xfId="4648" xr:uid="{75664B5F-915D-4C85-9515-EC79ACEEDCB8}"/>
    <cellStyle name="เครื่องหมายจุลภาค 14 2 2 2" xfId="4649" xr:uid="{E183AEC9-F063-43FB-A1E3-05601BB9A5F8}"/>
    <cellStyle name="เครื่องหมายจุลภาค 14 2 2 2 2" xfId="4650" xr:uid="{B0A16833-9DBB-430B-AC86-6033076E1294}"/>
    <cellStyle name="เครื่องหมายจุลภาค 14 2 2 2 2 2" xfId="6296" xr:uid="{BD853C02-ABE0-4891-B312-34688D1D5CE5}"/>
    <cellStyle name="เครื่องหมายจุลภาค 14 2 2 2 2 2 2" xfId="16419" xr:uid="{A47201FF-4FAA-44CA-9C4A-1CBBA1A4B8B3}"/>
    <cellStyle name="เครื่องหมายจุลภาค 14 2 2 2 2 2 2 2" xfId="18827" xr:uid="{9352B047-5CDC-40BF-B143-63037863976D}"/>
    <cellStyle name="เครื่องหมายจุลภาค 14 2 2 2 2 2 3" xfId="20083" xr:uid="{2365E6DE-ABEF-4D5B-8DFE-AB2F5968BD1E}"/>
    <cellStyle name="เครื่องหมายจุลภาค 14 2 2 2 2 3" xfId="16418" xr:uid="{7FF4AAAC-193E-4435-8C48-15B69081044D}"/>
    <cellStyle name="เครื่องหมายจุลภาค 14 2 2 2 2 3 2" xfId="18826" xr:uid="{0C9DF244-BAD7-4230-A9FE-9CFA0C877368}"/>
    <cellStyle name="เครื่องหมายจุลภาค 14 2 2 2 2 4" xfId="20082" xr:uid="{8215046B-3328-43A9-8C1D-9B124259F0A0}"/>
    <cellStyle name="เครื่องหมายจุลภาค 14 2 2 2 3" xfId="6295" xr:uid="{FD59ED58-A982-4652-AD8F-8A0D710AC3E6}"/>
    <cellStyle name="เครื่องหมายจุลภาค 14 2 2 2 3 2" xfId="16420" xr:uid="{93D441A0-A1E2-402D-95FC-0109DD07122D}"/>
    <cellStyle name="เครื่องหมายจุลภาค 14 2 2 2 3 2 2" xfId="18828" xr:uid="{AE5F5A2D-ABA2-4AC7-8FEE-8772402B9544}"/>
    <cellStyle name="เครื่องหมายจุลภาค 14 2 2 2 3 3" xfId="20084" xr:uid="{3C147DDB-98F9-4D4D-8107-E4317A36CD01}"/>
    <cellStyle name="เครื่องหมายจุลภาค 14 2 2 2 4" xfId="16417" xr:uid="{2A0BDC7C-93BE-42C6-93D0-E7125A2164FF}"/>
    <cellStyle name="เครื่องหมายจุลภาค 14 2 2 2 4 2" xfId="18825" xr:uid="{FF94605F-29BA-45D9-9934-684ED668DEE5}"/>
    <cellStyle name="เครื่องหมายจุลภาค 14 2 2 2 5" xfId="20081" xr:uid="{18773666-941D-4403-A2C4-8217F5075280}"/>
    <cellStyle name="เครื่องหมายจุลภาค 14 3" xfId="4651" xr:uid="{B6ADFF98-12C9-474C-89D4-9299C4745B2B}"/>
    <cellStyle name="เครื่องหมายจุลภาค 15" xfId="4652" xr:uid="{FD11B44D-4300-45E3-9D9E-44A926DD88C1}"/>
    <cellStyle name="เครื่องหมายจุลภาค 15 2" xfId="4653" xr:uid="{1C407D25-966F-46E9-8D71-957829E51834}"/>
    <cellStyle name="เครื่องหมายจุลภาค 15 3" xfId="4654" xr:uid="{6C98B08A-CF76-4596-AF0C-7089461B22B1}"/>
    <cellStyle name="เครื่องหมายจุลภาค 16" xfId="4655" xr:uid="{1E6FF159-84C6-4B0E-9485-E06C68233537}"/>
    <cellStyle name="เครื่องหมายจุลภาค 16 2" xfId="4656" xr:uid="{B357C5FD-D5FC-43BC-A865-971EC43F2BA6}"/>
    <cellStyle name="เครื่องหมายจุลภาค 16 3" xfId="4657" xr:uid="{B54E1C58-1F7B-405D-8409-FBB5854754EA}"/>
    <cellStyle name="เครื่องหมายจุลภาค 17" xfId="4658" xr:uid="{44770427-759B-4E1C-A727-516982A1C9A7}"/>
    <cellStyle name="เครื่องหมายจุลภาค 17 2" xfId="4659" xr:uid="{BC057975-D701-4BC1-9C15-8B5CBB8C11DD}"/>
    <cellStyle name="เครื่องหมายจุลภาค 17 3" xfId="4660" xr:uid="{BCE0507D-5AF1-453D-A802-97C07E5D3A15}"/>
    <cellStyle name="เครื่องหมายจุลภาค 18" xfId="4661" xr:uid="{91D6A463-6404-49F5-AF8B-066109050103}"/>
    <cellStyle name="เครื่องหมายจุลภาค 18 2" xfId="6299" xr:uid="{6D1F06A6-FD9F-4676-AE13-B7E998985CC0}"/>
    <cellStyle name="เครื่องหมายจุลภาค 18 2 2" xfId="16422" xr:uid="{DDBABF2F-B1AE-497A-B097-87C9CB39EFD3}"/>
    <cellStyle name="เครื่องหมายจุลภาค 18 2 2 2" xfId="18830" xr:uid="{A613B312-1CDB-4586-97DB-3C667311C623}"/>
    <cellStyle name="เครื่องหมายจุลภาค 18 2 3" xfId="20086" xr:uid="{B1D0FD2C-3575-4FE9-97EC-12B8C6168CE3}"/>
    <cellStyle name="เครื่องหมายจุลภาค 18 3" xfId="16421" xr:uid="{5C636525-CF92-4387-8D0B-0A1A510CA321}"/>
    <cellStyle name="เครื่องหมายจุลภาค 18 3 2" xfId="18829" xr:uid="{E11F4E2E-08A2-4B89-B9C6-A57A3AC5D3DA}"/>
    <cellStyle name="เครื่องหมายจุลภาค 18 4" xfId="20085" xr:uid="{F3AF6ECD-AF2E-4B53-8A7C-E1B55945F15D}"/>
    <cellStyle name="เครื่องหมายจุลภาค 19" xfId="4662" xr:uid="{05EDF83E-CCDF-48E5-A862-8AC0F2CBFF75}"/>
    <cellStyle name="เครื่องหมายจุลภาค 19 2" xfId="4663" xr:uid="{EC4FC88E-A8D4-4ECE-8815-E925A04086FA}"/>
    <cellStyle name="เครื่องหมายจุลภาค 19 3" xfId="4664" xr:uid="{33257DE1-4B0D-4846-9E53-DB5266E0B79C}"/>
    <cellStyle name="เครื่องหมายจุลภาค 2" xfId="4665" xr:uid="{6BBFA5DC-4620-413D-9D6E-DD0CB2EB8617}"/>
    <cellStyle name="เครื่องหมายจุลภาค 2 2" xfId="4666" xr:uid="{82672008-6767-4EDF-A2CB-B104C1F941AD}"/>
    <cellStyle name="เครื่องหมายจุลภาค 2 2 2" xfId="4667" xr:uid="{9CF40C47-4C10-41B0-AFC8-6E63B292E478}"/>
    <cellStyle name="เครื่องหมายจุลภาค 2 2 2 2" xfId="6032" xr:uid="{F3E772FB-F087-4806-9EEC-2706F5696442}"/>
    <cellStyle name="เครื่องหมายจุลภาค 2 2 2 2 2" xfId="16424" xr:uid="{FD8CE323-F53A-4C0A-B136-5DE83E73C1DF}"/>
    <cellStyle name="เครื่องหมายจุลภาค 2 2 2 2 2 2" xfId="18832" xr:uid="{BC4F053C-AD08-4125-96B5-391A26B5688F}"/>
    <cellStyle name="เครื่องหมายจุลภาค 2 2 2 2 3" xfId="20088" xr:uid="{74C4E75E-E45E-467C-8A0E-31D908E6D52A}"/>
    <cellStyle name="เครื่องหมายจุลภาค 2 2 2 3" xfId="6016" xr:uid="{B8226219-5764-43CF-9F9A-2E369A44966A}"/>
    <cellStyle name="เครื่องหมายจุลภาค 2 2 2 3 2" xfId="16425" xr:uid="{4981EA15-A634-4A25-8B48-7F8FDF9E0636}"/>
    <cellStyle name="เครื่องหมายจุลภาค 2 2 2 3 2 2" xfId="18833" xr:uid="{D7BE83BF-7A55-40D6-BD12-3204CF3CF305}"/>
    <cellStyle name="เครื่องหมายจุลภาค 2 2 2 3 3" xfId="20089" xr:uid="{0F41A89B-C50F-4B2F-A0EA-FD44B1D2FB0E}"/>
    <cellStyle name="เครื่องหมายจุลภาค 2 2 3" xfId="6028" xr:uid="{01BB774A-56E7-4D0F-A458-DA6D9D041C5B}"/>
    <cellStyle name="เครื่องหมายจุลภาค 2 2 3 2" xfId="16426" xr:uid="{844EE9B3-DEB2-4D66-B8C2-2E2784A6C0BA}"/>
    <cellStyle name="เครื่องหมายจุลภาค 2 2 3 2 2" xfId="18834" xr:uid="{492EA0D3-DB71-4E2C-9852-88548DC0FA58}"/>
    <cellStyle name="เครื่องหมายจุลภาค 2 2 3 3" xfId="20090" xr:uid="{0DE2508A-C5DF-495A-AFAA-887F6ABE6E9C}"/>
    <cellStyle name="เครื่องหมายจุลภาค 2 2 4" xfId="6011" xr:uid="{781ECE41-3236-4FC2-9F7F-ABAEEE782091}"/>
    <cellStyle name="เครื่องหมายจุลภาค 2 2 4 2" xfId="16427" xr:uid="{104F1CE5-9AD6-4160-9AD9-BBCD2E032520}"/>
    <cellStyle name="เครื่องหมายจุลภาค 2 2 4 2 2" xfId="18835" xr:uid="{C7AC71F0-CDB8-4F00-9009-2D9A9A909E32}"/>
    <cellStyle name="เครื่องหมายจุลภาค 2 2 4 3" xfId="20091" xr:uid="{E99A224A-A34B-4832-B941-2DB38377A502}"/>
    <cellStyle name="เครื่องหมายจุลภาค 2 2 5" xfId="5984" xr:uid="{852BF6D7-99C7-4BF4-B5BD-1383C3147192}"/>
    <cellStyle name="เครื่องหมายจุลภาค 2 2 5 2" xfId="16428" xr:uid="{C91C0522-7590-4DF8-8E70-3EF1679695EA}"/>
    <cellStyle name="เครื่องหมายจุลภาค 2 2 5 2 2" xfId="18836" xr:uid="{5F918A3C-92EA-4D93-8DAC-8F765828C4C3}"/>
    <cellStyle name="เครื่องหมายจุลภาค 2 2 5 3" xfId="20092" xr:uid="{04045567-D0AC-466C-BE06-FACC4A21FFC8}"/>
    <cellStyle name="เครื่องหมายจุลภาค 2 2 6" xfId="6061" xr:uid="{525991F8-73F4-4664-956B-323CF96EF3CA}"/>
    <cellStyle name="เครื่องหมายจุลภาค 2 2 6 2" xfId="16429" xr:uid="{42E87FF0-D50B-41ED-9214-79065B7B1C0A}"/>
    <cellStyle name="เครื่องหมายจุลภาค 2 2 6 2 2" xfId="18837" xr:uid="{CE9C7F20-6CF4-4BF9-8467-13D45092E6DF}"/>
    <cellStyle name="เครื่องหมายจุลภาค 2 2 6 3" xfId="20093" xr:uid="{DA72A10A-36AE-40A2-9430-2F3B6B0C637B}"/>
    <cellStyle name="เครื่องหมายจุลภาค 2 2 7" xfId="15077" xr:uid="{2B783C31-8CAD-49EB-8B45-E9542B3985DD}"/>
    <cellStyle name="เครื่องหมายจุลภาค 2 2 7 2" xfId="16430" xr:uid="{430BF1FF-4683-4B4C-AE88-7E8B7630DFF3}"/>
    <cellStyle name="เครื่องหมายจุลภาค 2 2 7 2 2" xfId="18838" xr:uid="{16D775B7-3822-4B78-B15D-61D209D0344C}"/>
    <cellStyle name="เครื่องหมายจุลภาค 2 2 7 3" xfId="20094" xr:uid="{5B3D3A1E-E7BA-4AC9-AC3B-7486676DB128}"/>
    <cellStyle name="เครื่องหมายจุลภาค 2 3" xfId="4668" xr:uid="{41FDCEE9-CEEE-4605-A1F1-24BFC22D6F8B}"/>
    <cellStyle name="เครื่องหมายจุลภาค 2 3 2" xfId="6301" xr:uid="{C625301B-A8C2-40FD-BA69-995196DC50C1}"/>
    <cellStyle name="เครื่องหมายจุลภาค 2 3 2 2" xfId="16432" xr:uid="{38F207BB-1368-46CC-BBA7-9835897BBE8C}"/>
    <cellStyle name="เครื่องหมายจุลภาค 2 3 2 2 2" xfId="18840" xr:uid="{C62C4E00-E7BD-4532-8600-DC478384BF82}"/>
    <cellStyle name="เครื่องหมายจุลภาค 2 3 2 3" xfId="20096" xr:uid="{2D73EABA-EB12-4BDD-8E40-06BA2C0824DB}"/>
    <cellStyle name="เครื่องหมายจุลภาค 2 3 3" xfId="16431" xr:uid="{12DAA309-67C3-4D25-8E12-4DD72B80C818}"/>
    <cellStyle name="เครื่องหมายจุลภาค 2 3 3 2" xfId="18839" xr:uid="{821BD20D-8D69-451B-A618-C928E4C2E4CB}"/>
    <cellStyle name="เครื่องหมายจุลภาค 2 3 4" xfId="20095" xr:uid="{0D8EE0C7-73A8-4A4E-B81A-9E74E231C980}"/>
    <cellStyle name="เครื่องหมายจุลภาค 2 4" xfId="4669" xr:uid="{9CD1C6CD-7C27-4172-BE88-055F83E311C4}"/>
    <cellStyle name="เครื่องหมายจุลภาค 2 4 2" xfId="6302" xr:uid="{55525EC7-F2B4-463D-A5ED-75FB584C0FC7}"/>
    <cellStyle name="เครื่องหมายจุลภาค 2 4 2 2" xfId="16434" xr:uid="{8F42F572-ACE5-4512-AD3E-1C32C0F40849}"/>
    <cellStyle name="เครื่องหมายจุลภาค 2 4 2 2 2" xfId="18842" xr:uid="{7D4CE2D2-6383-4968-9ED7-F63014946A2B}"/>
    <cellStyle name="เครื่องหมายจุลภาค 2 4 2 3" xfId="20098" xr:uid="{0CDDF6F5-67F3-455C-8C1F-B5EFD7F64237}"/>
    <cellStyle name="เครื่องหมายจุลภาค 2 4 3" xfId="16433" xr:uid="{194B81C0-17B3-4D4B-87BA-2F07DF59AF0B}"/>
    <cellStyle name="เครื่องหมายจุลภาค 2 4 3 2" xfId="18841" xr:uid="{62FB6CC4-7BAE-4B8E-B00A-4237F3A7FC8A}"/>
    <cellStyle name="เครื่องหมายจุลภาค 2 4 4" xfId="20097" xr:uid="{E7F32171-934A-4666-A652-D5AAC7CD9236}"/>
    <cellStyle name="เครื่องหมายจุลภาค 2 5" xfId="4670" xr:uid="{8927D8FA-E1CD-4C3F-892A-A1D6689FB52A}"/>
    <cellStyle name="เครื่องหมายจุลภาค 2 5 2" xfId="6303" xr:uid="{14AB8BBC-43F4-498B-9CD5-1C29508CE63F}"/>
    <cellStyle name="เครื่องหมายจุลภาค 2 5 2 2" xfId="16436" xr:uid="{1CEC6EFD-D9BF-45C8-BE57-9AF6791EB63C}"/>
    <cellStyle name="เครื่องหมายจุลภาค 2 5 2 2 2" xfId="18844" xr:uid="{E6FE920D-195F-4F70-9C82-9693AB5822F3}"/>
    <cellStyle name="เครื่องหมายจุลภาค 2 5 2 3" xfId="20100" xr:uid="{05F69883-EB20-42FC-B1A4-8A56AAB6F7BB}"/>
    <cellStyle name="เครื่องหมายจุลภาค 2 5 3" xfId="16435" xr:uid="{2A10C7A4-8A6F-4266-BB83-5041EBBB8028}"/>
    <cellStyle name="เครื่องหมายจุลภาค 2 5 3 2" xfId="18843" xr:uid="{B2383BE1-B87C-4134-ACDB-D45E8BBF4FC5}"/>
    <cellStyle name="เครื่องหมายจุลภาค 2 5 4" xfId="20099" xr:uid="{1C60FE53-5AF3-455D-B992-C166DBC700B5}"/>
    <cellStyle name="เครื่องหมายจุลภาค 2 6" xfId="4671" xr:uid="{C215FE1E-62CE-462A-AAF6-A967D72B25A0}"/>
    <cellStyle name="เครื่องหมายจุลภาค 2 6 2" xfId="6304" xr:uid="{6DE59A77-2606-48D1-9B5A-3CA002470980}"/>
    <cellStyle name="เครื่องหมายจุลภาค 2 6 2 2" xfId="16438" xr:uid="{7E215FB1-5213-47DA-8D24-19D49BDBB2AF}"/>
    <cellStyle name="เครื่องหมายจุลภาค 2 6 2 2 2" xfId="18846" xr:uid="{E5A14E98-9FBF-40C3-8F1B-A103325FD326}"/>
    <cellStyle name="เครื่องหมายจุลภาค 2 6 2 3" xfId="20102" xr:uid="{C507F0BD-CED8-4689-90E7-D022E801D1AC}"/>
    <cellStyle name="เครื่องหมายจุลภาค 2 6 3" xfId="16437" xr:uid="{C2BE00E3-F018-4598-8419-07BF225641FC}"/>
    <cellStyle name="เครื่องหมายจุลภาค 2 6 3 2" xfId="18845" xr:uid="{C28735B7-F416-4346-A875-BA3FB1FCA989}"/>
    <cellStyle name="เครื่องหมายจุลภาค 2 6 4" xfId="20101" xr:uid="{A00DD097-1AE8-4104-9225-38991BC30F77}"/>
    <cellStyle name="เครื่องหมายจุลภาค 2 7" xfId="6300" xr:uid="{0EDDC5C0-2F8C-4525-96D0-78A3558E9B5D}"/>
    <cellStyle name="เครื่องหมายจุลภาค 2 7 2" xfId="16439" xr:uid="{E9FF8220-AEE3-49DC-9BBC-F23200D84525}"/>
    <cellStyle name="เครื่องหมายจุลภาค 2 7 2 2" xfId="18847" xr:uid="{8D5B059B-7D52-4005-BA46-05D8FF1A5C26}"/>
    <cellStyle name="เครื่องหมายจุลภาค 2 7 3" xfId="20103" xr:uid="{A0BBCC44-5B5C-4ADA-ADD8-C0E6BA42CCF2}"/>
    <cellStyle name="เครื่องหมายจุลภาค 2 8" xfId="16423" xr:uid="{F9F1D7D2-3574-4C02-9DEE-6E5103416FFC}"/>
    <cellStyle name="เครื่องหมายจุลภาค 2 8 2" xfId="18831" xr:uid="{CFDE586B-FE60-4511-9F3C-8303F1D67EC7}"/>
    <cellStyle name="เครื่องหมายจุลภาค 2 9" xfId="20087" xr:uid="{3C2F329D-77DF-4198-B4B5-6C2CFED653F2}"/>
    <cellStyle name="เครื่องหมายจุลภาค 2_Jutha_Q4'52_M" xfId="4672" xr:uid="{BFCF696D-7BF1-41AE-93BA-1349BB272465}"/>
    <cellStyle name="เครื่องหมายจุลภาค 20" xfId="4673" xr:uid="{087DC9D3-83C8-4C6A-8F31-8638870F8807}"/>
    <cellStyle name="เครื่องหมายจุลภาค 20 2" xfId="4674" xr:uid="{FE8352A1-4B97-4F3D-B574-2D6C98EFBE60}"/>
    <cellStyle name="เครื่องหมายจุลภาค 20 3" xfId="4675" xr:uid="{0CD3A824-410E-4947-9473-4E5F6D5E2E96}"/>
    <cellStyle name="เครื่องหมายจุลภาค 21" xfId="4676" xr:uid="{652A510E-8964-4AD8-B677-F590267D320D}"/>
    <cellStyle name="เครื่องหมายจุลภาค 21 2" xfId="6305" xr:uid="{C7DB015F-0FBE-4938-8673-3EAFE2C2CDFD}"/>
    <cellStyle name="เครื่องหมายจุลภาค 21 2 2" xfId="16441" xr:uid="{E2D8C4B0-32F4-44A3-B342-320A1FDE5B5C}"/>
    <cellStyle name="เครื่องหมายจุลภาค 21 2 2 2" xfId="18849" xr:uid="{83760B90-FEEE-449E-A4A2-114124DB21EB}"/>
    <cellStyle name="เครื่องหมายจุลภาค 21 2 3" xfId="20105" xr:uid="{65EEFBB4-0173-46E9-A240-E1A4D2E34CF4}"/>
    <cellStyle name="เครื่องหมายจุลภาค 21 3" xfId="16440" xr:uid="{EFED1BA4-72C4-430E-871F-0EE75A03FEC1}"/>
    <cellStyle name="เครื่องหมายจุลภาค 21 3 2" xfId="18848" xr:uid="{037DC075-1E98-4AE4-B825-3060D1EBB953}"/>
    <cellStyle name="เครื่องหมายจุลภาค 21 4" xfId="20104" xr:uid="{3290E7AD-BA69-4D4D-9C03-B619933FADC2}"/>
    <cellStyle name="เครื่องหมายจุลภาค 22" xfId="4677" xr:uid="{A3DBFB45-4F2F-4881-89D0-BD2CBA8C2C02}"/>
    <cellStyle name="เครื่องหมายจุลภาค 22 2" xfId="4678" xr:uid="{8B52C11F-2959-4497-B197-7A63E8A50D1E}"/>
    <cellStyle name="เครื่องหมายจุลภาค 22 2 2" xfId="6307" xr:uid="{BCD4DA26-C975-4A74-859E-F90C5E3F3E62}"/>
    <cellStyle name="เครื่องหมายจุลภาค 22 2 2 2" xfId="16444" xr:uid="{0717ED5C-8B54-497E-B256-F801BF43D6E2}"/>
    <cellStyle name="เครื่องหมายจุลภาค 22 2 2 2 2" xfId="18852" xr:uid="{A0B919DD-5A43-4DBD-9EB6-8F128A8C4378}"/>
    <cellStyle name="เครื่องหมายจุลภาค 22 2 2 3" xfId="20108" xr:uid="{F42C94CD-6764-4613-8197-C7F14E0187B5}"/>
    <cellStyle name="เครื่องหมายจุลภาค 22 2 3" xfId="16443" xr:uid="{F421AEA5-D616-4081-AAEF-DC7BB99B830B}"/>
    <cellStyle name="เครื่องหมายจุลภาค 22 2 3 2" xfId="18851" xr:uid="{A6EE1409-36D0-4215-813E-533B5416E05A}"/>
    <cellStyle name="เครื่องหมายจุลภาค 22 2 4" xfId="20107" xr:uid="{CF29DFD0-5CA2-41F6-AA61-F3C362B012F5}"/>
    <cellStyle name="เครื่องหมายจุลภาค 22 3" xfId="4679" xr:uid="{BC9FF80A-77A2-4CB7-9620-11D3ABBA5A0B}"/>
    <cellStyle name="เครื่องหมายจุลภาค 22 3 2" xfId="6308" xr:uid="{857B88BB-1390-4F68-8D2A-26E838C7544A}"/>
    <cellStyle name="เครื่องหมายจุลภาค 22 3 2 2" xfId="16446" xr:uid="{CA6DBBAA-9CC7-49EE-8607-1FBDBB160A28}"/>
    <cellStyle name="เครื่องหมายจุลภาค 22 3 2 2 2" xfId="18854" xr:uid="{B3D7B26A-005B-4627-9D5A-CF7022B024C0}"/>
    <cellStyle name="เครื่องหมายจุลภาค 22 3 2 3" xfId="20110" xr:uid="{6BFA95BA-A912-46FB-A17F-53797DA02056}"/>
    <cellStyle name="เครื่องหมายจุลภาค 22 3 3" xfId="16445" xr:uid="{876546F4-50EC-4F1D-A307-260254A80656}"/>
    <cellStyle name="เครื่องหมายจุลภาค 22 3 3 2" xfId="18853" xr:uid="{DA99FE89-4791-48F5-8A4A-3759E849AB2A}"/>
    <cellStyle name="เครื่องหมายจุลภาค 22 3 4" xfId="20109" xr:uid="{713D5BEB-E473-45E2-A6D6-B9DA72640827}"/>
    <cellStyle name="เครื่องหมายจุลภาค 22 4" xfId="6306" xr:uid="{2FB654B3-CAA3-4664-9C64-6DA4567729FE}"/>
    <cellStyle name="เครื่องหมายจุลภาค 22 4 2" xfId="16447" xr:uid="{6488ADD8-C031-48D8-8554-9C2DFAAECD41}"/>
    <cellStyle name="เครื่องหมายจุลภาค 22 4 2 2" xfId="18855" xr:uid="{8F294F6E-8289-4FB7-9544-DE991B0CDF78}"/>
    <cellStyle name="เครื่องหมายจุลภาค 22 4 3" xfId="20111" xr:uid="{8ED7B74D-73BE-49D8-83C7-3AAFC79DA754}"/>
    <cellStyle name="เครื่องหมายจุลภาค 22 5" xfId="16442" xr:uid="{2F3A07D1-B789-412C-8195-99210784526A}"/>
    <cellStyle name="เครื่องหมายจุลภาค 22 5 2" xfId="18850" xr:uid="{CF23529A-6FFE-4B19-94F0-86854B900F95}"/>
    <cellStyle name="เครื่องหมายจุลภาค 22 6" xfId="20106" xr:uid="{9CFE8563-FBF4-4756-91F0-6D0DB7139915}"/>
    <cellStyle name="เครื่องหมายจุลภาค 23" xfId="4680" xr:uid="{E5D27945-7115-42DC-B423-0BA6E7514BFE}"/>
    <cellStyle name="เครื่องหมายจุลภาค 23 2" xfId="6309" xr:uid="{09D7AE51-5DE4-4AF5-BEA9-ED2C8870D277}"/>
    <cellStyle name="เครื่องหมายจุลภาค 23 2 2" xfId="16449" xr:uid="{2FDD48F4-8EAC-4DAD-B3B1-EEB76BE44A69}"/>
    <cellStyle name="เครื่องหมายจุลภาค 23 2 2 2" xfId="18857" xr:uid="{E36B6FDC-0745-472F-9C3C-ED78B860B65A}"/>
    <cellStyle name="เครื่องหมายจุลภาค 23 2 3" xfId="20113" xr:uid="{BF264838-2376-4CA2-A6F2-0DF709E6EE00}"/>
    <cellStyle name="เครื่องหมายจุลภาค 23 3" xfId="16448" xr:uid="{8E53D543-2E5B-4A6A-801E-923B025E0703}"/>
    <cellStyle name="เครื่องหมายจุลภาค 23 3 2" xfId="18856" xr:uid="{DB6262B3-46B3-4794-94F9-5590699F7B7F}"/>
    <cellStyle name="เครื่องหมายจุลภาค 23 4" xfId="20112" xr:uid="{B9475B4A-8A00-4CEF-86E5-FE94400E30DD}"/>
    <cellStyle name="เครื่องหมายจุลภาค 24" xfId="4681" xr:uid="{BCEAE368-65C9-4E7C-AD03-2BFBFC84F983}"/>
    <cellStyle name="เครื่องหมายจุลภาค 24 2" xfId="4682" xr:uid="{454AA245-211D-469F-BBAE-7DC37D830D81}"/>
    <cellStyle name="เครื่องหมายจุลภาค 24 3" xfId="4683" xr:uid="{8648EEEF-F0D3-4E6E-84FB-DF3785B88934}"/>
    <cellStyle name="เครื่องหมายจุลภาค 25" xfId="4684" xr:uid="{8D40FBA6-6167-4540-AE40-AF7E8855B661}"/>
    <cellStyle name="เครื่องหมายจุลภาค 25 2" xfId="4685" xr:uid="{6EFEE177-9A3D-4881-B920-6DF616292E5C}"/>
    <cellStyle name="เครื่องหมายจุลภาค 25 3" xfId="4686" xr:uid="{4AD65631-2642-40D4-9F5E-FCCDF81103C8}"/>
    <cellStyle name="เครื่องหมายจุลภาค 26" xfId="4687" xr:uid="{296A2B3B-F6B8-419C-95E1-FBD3BA584914}"/>
    <cellStyle name="เครื่องหมายจุลภาค 26 2" xfId="4688" xr:uid="{04E29447-FA40-4100-A264-79740593E7F5}"/>
    <cellStyle name="เครื่องหมายจุลภาค 26 3" xfId="4689" xr:uid="{18B47A83-564B-44CB-A086-9484BCF908C5}"/>
    <cellStyle name="เครื่องหมายจุลภาค 27" xfId="4690" xr:uid="{756045AB-FE91-4A2B-95CF-4EA122BAD8AE}"/>
    <cellStyle name="เครื่องหมายจุลภาค 27 2" xfId="4691" xr:uid="{8EEFB4D0-847D-4E2B-AA92-96E41B39A884}"/>
    <cellStyle name="เครื่องหมายจุลภาค 27 3" xfId="4692" xr:uid="{8A726716-C0E6-49B3-B983-A46BA99211CE}"/>
    <cellStyle name="เครื่องหมายจุลภาค 28" xfId="4693" xr:uid="{5F014382-7A2A-4ED0-B839-D53C5C9F62E0}"/>
    <cellStyle name="เครื่องหมายจุลภาค 29" xfId="4694" xr:uid="{BBA9F848-1644-4750-AAD1-6AAE922E293F}"/>
    <cellStyle name="เครื่องหมายจุลภาค 29 2" xfId="4695" xr:uid="{67C5B980-2E34-4D4A-AF9F-7846694F0239}"/>
    <cellStyle name="เครื่องหมายจุลภาค 29 2 2" xfId="6311" xr:uid="{04D341DA-B33E-47AD-A889-59C9C4E5E1F8}"/>
    <cellStyle name="เครื่องหมายจุลภาค 29 2 2 2" xfId="16452" xr:uid="{BB8EA7B2-318F-4E92-8CCF-7ED40BC356F0}"/>
    <cellStyle name="เครื่องหมายจุลภาค 29 2 2 2 2" xfId="18860" xr:uid="{1546EFB9-E0A1-4544-8D33-2B39F5AA7CC9}"/>
    <cellStyle name="เครื่องหมายจุลภาค 29 2 2 3" xfId="20116" xr:uid="{520FEA50-B67A-40A8-A98E-F48712B6F191}"/>
    <cellStyle name="เครื่องหมายจุลภาค 29 2 3" xfId="16451" xr:uid="{BBA8982C-89E9-48CC-8278-BD07D0056792}"/>
    <cellStyle name="เครื่องหมายจุลภาค 29 2 3 2" xfId="18859" xr:uid="{1443A16E-DDE8-4C9F-B230-61BF7DEB97C2}"/>
    <cellStyle name="เครื่องหมายจุลภาค 29 2 4" xfId="20115" xr:uid="{6633B0D0-3343-4756-9FDF-B450F2A62E77}"/>
    <cellStyle name="เครื่องหมายจุลภาค 29 3" xfId="4696" xr:uid="{C923E602-2B6D-4642-B3F4-CF4152AADBFB}"/>
    <cellStyle name="เครื่องหมายจุลภาค 29 3 2" xfId="6312" xr:uid="{20E73825-0359-44D6-A20C-FFB1A6038469}"/>
    <cellStyle name="เครื่องหมายจุลภาค 29 3 2 2" xfId="16454" xr:uid="{336587A2-953A-4CCC-A4CD-636392060A6C}"/>
    <cellStyle name="เครื่องหมายจุลภาค 29 3 2 2 2" xfId="18862" xr:uid="{CA67ED96-4FB2-4AC0-8BE9-B9C09A2165D5}"/>
    <cellStyle name="เครื่องหมายจุลภาค 29 3 2 3" xfId="20118" xr:uid="{E3461F3E-3EC7-4CB8-BAFE-66F139D30862}"/>
    <cellStyle name="เครื่องหมายจุลภาค 29 3 3" xfId="16453" xr:uid="{0E5A3F27-05A7-4796-9157-E9767A9B0535}"/>
    <cellStyle name="เครื่องหมายจุลภาค 29 3 3 2" xfId="18861" xr:uid="{6E8FC9BB-14FB-4F10-A74D-7EBB68E96DF9}"/>
    <cellStyle name="เครื่องหมายจุลภาค 29 3 4" xfId="20117" xr:uid="{758821AA-CDB4-490E-A370-9B54E3FA0718}"/>
    <cellStyle name="เครื่องหมายจุลภาค 29 4" xfId="6310" xr:uid="{57A380EA-D60C-4F05-85B9-2358C22D0B2D}"/>
    <cellStyle name="เครื่องหมายจุลภาค 29 4 2" xfId="16455" xr:uid="{E4881528-2CC7-4DCC-9421-0264E33209C4}"/>
    <cellStyle name="เครื่องหมายจุลภาค 29 4 2 2" xfId="18863" xr:uid="{8D9D1A1E-598D-425F-998A-258A90C9919A}"/>
    <cellStyle name="เครื่องหมายจุลภาค 29 4 3" xfId="20119" xr:uid="{B693CD03-F6AB-46EF-81BA-AC0B42DEF58A}"/>
    <cellStyle name="เครื่องหมายจุลภาค 29 5" xfId="16450" xr:uid="{31D571A4-75BA-4799-8570-FA432003B29F}"/>
    <cellStyle name="เครื่องหมายจุลภาค 29 5 2" xfId="18858" xr:uid="{07E5F8D8-1155-4635-AC91-D0496B655D60}"/>
    <cellStyle name="เครื่องหมายจุลภาค 29 6" xfId="20114" xr:uid="{139BF107-CE03-4715-B2C6-3BE15BCB4FDD}"/>
    <cellStyle name="เครื่องหมายจุลภาค 3" xfId="4697" xr:uid="{E4D9776D-B3E3-4302-9D8E-FB64555217BF}"/>
    <cellStyle name="เครื่องหมายจุลภาค 3 10" xfId="14880" xr:uid="{EDF3A2FC-E7F6-4B70-9A1F-FC67B20B077C}"/>
    <cellStyle name="เครื่องหมายจุลภาค 3 2" xfId="4698" xr:uid="{789656C3-1551-407F-8914-1BD0F9A530EA}"/>
    <cellStyle name="เครื่องหมายจุลภาค 3 2 2" xfId="6314" xr:uid="{9980E395-1FAD-4209-9CF3-4AA53B631E4D}"/>
    <cellStyle name="เครื่องหมายจุลภาค 3 2 2 2" xfId="8949" xr:uid="{BEAB05F1-B95B-419A-9C98-B88C172F1DC7}"/>
    <cellStyle name="เครื่องหมายจุลภาค 3 2 2 2 2" xfId="18866" xr:uid="{4B59E6C2-5670-49A5-8F52-DC1E90F9E73A}"/>
    <cellStyle name="เครื่องหมายจุลภาค 3 2 2 2 3" xfId="16458" xr:uid="{16D99311-C4B9-48B2-9D74-2D316F71C3FB}"/>
    <cellStyle name="เครื่องหมายจุลภาค 3 2 2 3" xfId="17242" xr:uid="{AE9F36D3-290F-4456-BDFD-9E314930F811}"/>
    <cellStyle name="เครื่องหมายจุลภาค 3 2 2 4" xfId="20122" xr:uid="{4A4DFCD7-727A-465D-873F-D1A990D0C877}"/>
    <cellStyle name="เครื่องหมายจุลภาค 3 2 2 5" xfId="14977" xr:uid="{23EA1399-68A2-462E-BA02-7F325D2FEE05}"/>
    <cellStyle name="เครื่องหมายจุลภาค 3 2 3" xfId="8284" xr:uid="{11FA9B4E-F755-45F1-BD15-9F9884571CE8}"/>
    <cellStyle name="เครื่องหมายจุลภาค 3 2 3 2" xfId="18865" xr:uid="{67648FEF-8242-4F22-B5C6-6E4A383DA2DE}"/>
    <cellStyle name="เครื่องหมายจุลภาค 3 2 3 3" xfId="16457" xr:uid="{5213860B-D5E6-47E3-A11E-01804CBF51EC}"/>
    <cellStyle name="เครื่องหมายจุลภาค 3 2 4" xfId="16947" xr:uid="{C63CB5E7-E044-4F6E-B050-7AE3368F0D99}"/>
    <cellStyle name="เครื่องหมายจุลภาค 3 2 5" xfId="20121" xr:uid="{2DC48CB7-20D8-477F-AA1E-AC37AA31B489}"/>
    <cellStyle name="เครื่องหมายจุลภาค 3 2 6" xfId="14881" xr:uid="{12BE66C4-BF71-46C6-8389-79983F3D1A8E}"/>
    <cellStyle name="เครื่องหมายจุลภาค 3 3" xfId="4699" xr:uid="{FC3B2F7B-851E-45DD-A5C6-B921287C5D45}"/>
    <cellStyle name="เครื่องหมายจุลภาค 3 3 2" xfId="6315" xr:uid="{381F02EA-290B-4B0B-8E43-E806DD9E639A}"/>
    <cellStyle name="เครื่องหมายจุลภาค 3 3 2 2" xfId="16460" xr:uid="{29139C8C-12B3-4DDA-8CBA-85200ED937EE}"/>
    <cellStyle name="เครื่องหมายจุลภาค 3 3 2 2 2" xfId="18868" xr:uid="{EFCC8DBE-9668-48CE-A67F-30A6DB8CEE2C}"/>
    <cellStyle name="เครื่องหมายจุลภาค 3 3 2 3" xfId="20124" xr:uid="{75D78A67-CE1A-4FE8-83EB-FEE38CCD7345}"/>
    <cellStyle name="เครื่องหมายจุลภาค 3 3 3" xfId="16459" xr:uid="{03C4BEEF-8C7B-424B-A576-DAE0B481E3B7}"/>
    <cellStyle name="เครื่องหมายจุลภาค 3 3 3 2" xfId="18867" xr:uid="{7B68EF95-88CE-4811-A4CF-4FFDD0A0FF8F}"/>
    <cellStyle name="เครื่องหมายจุลภาค 3 3 4" xfId="20123" xr:uid="{0A133E48-91CE-4FCB-A15D-8C869B69B5BE}"/>
    <cellStyle name="เครื่องหมายจุลภาค 3 4" xfId="4700" xr:uid="{935BFC47-CDBA-42DB-8902-ED86725BFF55}"/>
    <cellStyle name="เครื่องหมายจุลภาค 3 5" xfId="4701" xr:uid="{2506D64A-3CD9-477F-9EFF-BB526D5F27D6}"/>
    <cellStyle name="เครื่องหมายจุลภาค 3 5 2" xfId="6316" xr:uid="{EFECEF6F-20CE-43DD-B3FE-D5EFAC81C320}"/>
    <cellStyle name="เครื่องหมายจุลภาค 3 5 2 2" xfId="8950" xr:uid="{E8BD5262-EFE1-4D57-A1ED-D2C39B19A2E5}"/>
    <cellStyle name="เครื่องหมายจุลภาค 3 5 2 2 2" xfId="18870" xr:uid="{54AD40D7-7318-4150-B79C-820EBDD6D29F}"/>
    <cellStyle name="เครื่องหมายจุลภาค 3 5 2 2 3" xfId="16462" xr:uid="{C8F23C4E-748E-4233-B257-EDE6E883F06C}"/>
    <cellStyle name="เครื่องหมายจุลภาค 3 5 2 3" xfId="17243" xr:uid="{1C79F69C-5B8C-4CA1-9BF8-F401901A0C44}"/>
    <cellStyle name="เครื่องหมายจุลภาค 3 5 2 4" xfId="20126" xr:uid="{8B75439C-0213-4FCB-AC7C-EBE5AB2570FE}"/>
    <cellStyle name="เครื่องหมายจุลภาค 3 5 2 5" xfId="14978" xr:uid="{DE7688AB-F29F-4A59-A7CA-AF769C708811}"/>
    <cellStyle name="เครื่องหมายจุลภาค 3 5 3" xfId="8285" xr:uid="{BBA46871-97BB-4529-909B-C0C2630FE9C9}"/>
    <cellStyle name="เครื่องหมายจุลภาค 3 5 3 2" xfId="18869" xr:uid="{3A2DBAD2-6F48-4036-B52F-1B106B36DE36}"/>
    <cellStyle name="เครื่องหมายจุลภาค 3 5 3 3" xfId="16461" xr:uid="{01DFF549-24D3-4C13-BD75-50D99AEB39EA}"/>
    <cellStyle name="เครื่องหมายจุลภาค 3 5 4" xfId="16948" xr:uid="{CBF78447-CA90-4148-B6A5-F081615CC578}"/>
    <cellStyle name="เครื่องหมายจุลภาค 3 5 5" xfId="20125" xr:uid="{5B7265FA-EC1E-4119-9627-78FBFC5BCBD2}"/>
    <cellStyle name="เครื่องหมายจุลภาค 3 5 6" xfId="14882" xr:uid="{849B3348-DDAC-450C-A6E9-56FC8B6A4FF1}"/>
    <cellStyle name="เครื่องหมายจุลภาค 3 6" xfId="6313" xr:uid="{C464D2C0-C128-4D58-90A3-56AF9467C354}"/>
    <cellStyle name="เครื่องหมายจุลภาค 3 6 2" xfId="8948" xr:uid="{6EF798D6-393F-4EE4-B46C-A95857F43597}"/>
    <cellStyle name="เครื่องหมายจุลภาค 3 6 2 2" xfId="18871" xr:uid="{84F23063-BA43-47F6-B6B8-95CB517EA2EF}"/>
    <cellStyle name="เครื่องหมายจุลภาค 3 6 2 3" xfId="16463" xr:uid="{25496917-45FE-4185-B926-8A2410C39459}"/>
    <cellStyle name="เครื่องหมายจุลภาค 3 6 3" xfId="17241" xr:uid="{2C72E70A-68F5-474B-AC44-6BEDF3503B8D}"/>
    <cellStyle name="เครื่องหมายจุลภาค 3 6 4" xfId="20127" xr:uid="{4ADE7121-210F-453C-AC50-BD1B763617D8}"/>
    <cellStyle name="เครื่องหมายจุลภาค 3 6 5" xfId="14976" xr:uid="{CAAB784B-7350-436A-B543-1CBFE9118A5F}"/>
    <cellStyle name="เครื่องหมายจุลภาค 3 7" xfId="8283" xr:uid="{A03EC2A7-A193-492A-843C-4F14180D6C45}"/>
    <cellStyle name="เครื่องหมายจุลภาค 3 7 2" xfId="18864" xr:uid="{14689ED0-D3C3-4399-A51B-D13923AFEA62}"/>
    <cellStyle name="เครื่องหมายจุลภาค 3 7 3" xfId="16456" xr:uid="{2539DFD3-29F7-48CF-BB6E-161041A37EC5}"/>
    <cellStyle name="เครื่องหมายจุลภาค 3 8" xfId="16946" xr:uid="{1F7EE975-73D5-44F7-B18E-EDC731CA073F}"/>
    <cellStyle name="เครื่องหมายจุลภาค 3 9" xfId="20120" xr:uid="{8B7D4834-B992-48FA-B77D-50C6FD0A2B64}"/>
    <cellStyle name="เครื่องหมายจุลภาค 30" xfId="4702" xr:uid="{0BF97265-BFAE-44EE-912C-B2BBB2A90ECE}"/>
    <cellStyle name="เครื่องหมายจุลภาค 30 2" xfId="4703" xr:uid="{F63C34DF-5F98-4F45-BD3D-AD0D9ED0EBF2}"/>
    <cellStyle name="เครื่องหมายจุลภาค 30 3" xfId="4704" xr:uid="{78362311-EFEA-4E99-A412-6321D7F655A2}"/>
    <cellStyle name="เครื่องหมายจุลภาค 31" xfId="4705" xr:uid="{59F3C5C9-ED49-47A4-98EB-A185EAE77D24}"/>
    <cellStyle name="เครื่องหมายจุลภาค 32" xfId="4706" xr:uid="{7B627D4D-F7B7-469E-80AA-A142909CB346}"/>
    <cellStyle name="เครื่องหมายจุลภาค 33" xfId="4707" xr:uid="{EFA86ADB-1398-4517-81C3-194E97AE0D33}"/>
    <cellStyle name="เครื่องหมายจุลภาค 33 2" xfId="4708" xr:uid="{75E82EC0-D3DC-48B2-BBDD-8B8F4DCD34B1}"/>
    <cellStyle name="เครื่องหมายจุลภาค 33 3" xfId="4709" xr:uid="{75895D87-DC0F-45DD-B12D-EC48FB205BA5}"/>
    <cellStyle name="เครื่องหมายจุลภาค 33 4" xfId="4710" xr:uid="{D28C1EC7-4BBD-4F05-B982-BC3169745000}"/>
    <cellStyle name="เครื่องหมายจุลภาค 34" xfId="4711" xr:uid="{5044AF75-0F96-4E22-A8C9-47925B232360}"/>
    <cellStyle name="เครื่องหมายจุลภาค 35" xfId="4712" xr:uid="{864DE0C9-E630-44F0-ABDC-646E9FB7E6DF}"/>
    <cellStyle name="เครื่องหมายจุลภาค 36" xfId="4713" xr:uid="{A14FAC7A-D0A8-48FC-8C67-F984787B41EA}"/>
    <cellStyle name="เครื่องหมายจุลภาค 37" xfId="4714" xr:uid="{16E5F05A-4711-40B0-8937-55FCE0D3513B}"/>
    <cellStyle name="เครื่องหมายจุลภาค 38" xfId="4715" xr:uid="{31D12309-7555-4DD9-8BF8-2EEB882D86A9}"/>
    <cellStyle name="เครื่องหมายจุลภาค 39" xfId="4716" xr:uid="{E4956A6A-56A2-4E96-9EAA-1BE3C81BA3A0}"/>
    <cellStyle name="เครื่องหมายจุลภาค 4" xfId="4717" xr:uid="{C6DCCB7E-9ED0-42DF-ADB2-2BDBDED55DC9}"/>
    <cellStyle name="เครื่องหมายจุลภาค 4 2" xfId="4718" xr:uid="{5012C7C4-ED40-4E2A-B749-9E2FD107AB53}"/>
    <cellStyle name="เครื่องหมายจุลภาค 4 2 2" xfId="6317" xr:uid="{F075BE0E-53ED-4A29-B445-87295159E179}"/>
    <cellStyle name="เครื่องหมายจุลภาค 4 2 2 2" xfId="16465" xr:uid="{00F32CE2-7D6C-4961-A4FB-B37C01EA9CCC}"/>
    <cellStyle name="เครื่องหมายจุลภาค 4 2 2 2 2" xfId="18873" xr:uid="{4BD2BF27-1887-477D-9F8E-A803F8DFCBDE}"/>
    <cellStyle name="เครื่องหมายจุลภาค 4 2 2 3" xfId="20129" xr:uid="{F8E24BFC-F399-43F8-B8F1-04A13A699EE5}"/>
    <cellStyle name="เครื่องหมายจุลภาค 4 2 3" xfId="16464" xr:uid="{0FF26F9F-0E2B-41C4-B240-C1BD023A4AAA}"/>
    <cellStyle name="เครื่องหมายจุลภาค 4 2 3 2" xfId="18872" xr:uid="{24462370-7C85-461E-97B9-4FB277F6E763}"/>
    <cellStyle name="เครื่องหมายจุลภาค 4 2 4" xfId="20128" xr:uid="{D69DD422-3BD2-478F-8143-380C24BBF5BD}"/>
    <cellStyle name="เครื่องหมายจุลภาค 4 3" xfId="4719" xr:uid="{CB31A7CC-6706-4D79-883A-CE84458458BD}"/>
    <cellStyle name="เครื่องหมายจุลภาค 4 3 2" xfId="6318" xr:uid="{515366F7-3996-4F5B-A4B6-1A6EAE4907A2}"/>
    <cellStyle name="เครื่องหมายจุลภาค 4 3 2 2" xfId="16467" xr:uid="{817AF5F9-29C8-4B3C-971A-CAF7DE52E853}"/>
    <cellStyle name="เครื่องหมายจุลภาค 4 3 2 2 2" xfId="18875" xr:uid="{51049D54-C56E-4FA7-8883-3A68521C41A4}"/>
    <cellStyle name="เครื่องหมายจุลภาค 4 3 2 3" xfId="20131" xr:uid="{06AF6348-5FDD-4193-AF83-0DA0CCB2926F}"/>
    <cellStyle name="เครื่องหมายจุลภาค 4 3 3" xfId="16466" xr:uid="{ACAEEE5E-1025-4199-A1CE-4B45E76971DC}"/>
    <cellStyle name="เครื่องหมายจุลภาค 4 3 3 2" xfId="18874" xr:uid="{CF01B585-B1E6-456B-B7A5-722DED413618}"/>
    <cellStyle name="เครื่องหมายจุลภาค 4 3 4" xfId="20130" xr:uid="{7570C5AA-F987-4860-B01D-A966FB8804D5}"/>
    <cellStyle name="เครื่องหมายจุลภาค 4 4" xfId="4720" xr:uid="{84A5AB1B-B426-47AA-A9D8-E2AEC9FA3C2F}"/>
    <cellStyle name="เครื่องหมายจุลภาค 40" xfId="4721" xr:uid="{5EBFC31E-B351-4AF8-A1F0-1EA9ECEA896E}"/>
    <cellStyle name="เครื่องหมายจุลภาค 41" xfId="4722" xr:uid="{ECEA4C3C-A360-4B8E-A70F-026C14E456F4}"/>
    <cellStyle name="เครื่องหมายจุลภาค 42" xfId="4723" xr:uid="{7E2BA6A1-A954-4628-9CEC-437452913529}"/>
    <cellStyle name="เครื่องหมายจุลภาค 43" xfId="4724" xr:uid="{790630C9-0752-40C2-8EC9-A41FD48244A9}"/>
    <cellStyle name="เครื่องหมายจุลภาค 43 2" xfId="6319" xr:uid="{6D028C12-5281-4EAA-A5FF-FC677E1FAB29}"/>
    <cellStyle name="เครื่องหมายจุลภาค 43 2 2" xfId="16469" xr:uid="{8771F76C-6509-4543-B3A5-9B1237F3D651}"/>
    <cellStyle name="เครื่องหมายจุลภาค 43 2 2 2" xfId="18877" xr:uid="{C39A383D-5A02-4A45-BFC8-98CF4C714CDD}"/>
    <cellStyle name="เครื่องหมายจุลภาค 43 2 3" xfId="20133" xr:uid="{97816C14-E4AB-444F-A270-5426814620BF}"/>
    <cellStyle name="เครื่องหมายจุลภาค 43 3" xfId="16468" xr:uid="{6CFE99A9-FEDB-40F2-997E-774EACDF447E}"/>
    <cellStyle name="เครื่องหมายจุลภาค 43 3 2" xfId="18876" xr:uid="{AB00DF40-1837-4689-9EB8-007176BE6C84}"/>
    <cellStyle name="เครื่องหมายจุลภาค 43 4" xfId="20132" xr:uid="{499647E4-B323-4494-965B-8957A3BE1B7F}"/>
    <cellStyle name="เครื่องหมายจุลภาค 5" xfId="4725" xr:uid="{6F5A01B7-E2FA-4528-886F-EAB4AE6E4647}"/>
    <cellStyle name="เครื่องหมายจุลภาค 5 2" xfId="4726" xr:uid="{1B373A91-7A68-4FFA-9464-43A4A60EF4F0}"/>
    <cellStyle name="เครื่องหมายจุลภาค 5 3" xfId="4727" xr:uid="{F5F99463-167C-4706-A785-06FE591F45A6}"/>
    <cellStyle name="เครื่องหมายจุลภาค 6" xfId="4728" xr:uid="{20D15A72-962D-443A-8BAD-A898140A8C8C}"/>
    <cellStyle name="เครื่องหมายจุลภาค 6 2" xfId="4729" xr:uid="{88DF2E76-43FF-43FA-BD74-7EB9E23DA65A}"/>
    <cellStyle name="เครื่องหมายจุลภาค 6 3" xfId="4730" xr:uid="{C05EACBF-B6B8-40EA-8864-E6B13B3FBD11}"/>
    <cellStyle name="เครื่องหมายจุลภาค 61" xfId="3732" xr:uid="{80821137-0233-424F-A152-5C674DC21E26}"/>
    <cellStyle name="เครื่องหมายจุลภาค 61 2" xfId="4731" xr:uid="{0AF17861-FE2B-4709-8FB6-77ECE852B81B}"/>
    <cellStyle name="เครื่องหมายจุลภาค 61 2 2" xfId="5937" xr:uid="{722BDD0D-D9B7-4753-ACAA-D1475BEE6AAD}"/>
    <cellStyle name="เครื่องหมายจุลภาค 61 3" xfId="5815" xr:uid="{05E89644-F05C-41F0-9119-D5297494AB5E}"/>
    <cellStyle name="เครื่องหมายจุลภาค 7" xfId="4732" xr:uid="{3AF3EB6C-776D-49A5-967F-7A8402CDE331}"/>
    <cellStyle name="เครื่องหมายจุลภาค 7 2" xfId="4733" xr:uid="{F8C13FB7-F1CF-456F-9C2D-2A8493FB8CE0}"/>
    <cellStyle name="เครื่องหมายจุลภาค 7 3" xfId="4734" xr:uid="{6553F27F-14AD-45DA-935C-FF86D8150BAD}"/>
    <cellStyle name="เครื่องหมายจุลภาค 8" xfId="4735" xr:uid="{328A2F34-B7F6-4491-BAC1-0136C5410F99}"/>
    <cellStyle name="เครื่องหมายจุลภาค 8 2" xfId="4736" xr:uid="{D4502DEB-C3C3-4762-9BC7-A69E94368575}"/>
    <cellStyle name="เครื่องหมายจุลภาค 8 3" xfId="4737" xr:uid="{57D51C26-D297-445C-8BF8-C928502A7352}"/>
    <cellStyle name="เครื่องหมายจุลภาค 9" xfId="4738" xr:uid="{837CF627-D54F-47B1-9B6B-51EBF3165DD2}"/>
    <cellStyle name="เครื่องหมายจุลภาค 9 2" xfId="4739" xr:uid="{576CA1C2-F3CC-4155-9C75-0D3F041F3D3B}"/>
    <cellStyle name="เครื่องหมายจุลภาค 9 3" xfId="4740" xr:uid="{E7C6673F-3169-477F-8204-2450D44A2148}"/>
    <cellStyle name="เครื่องหมายจุลภาค_120010" xfId="1324" xr:uid="{D8B571C9-3F4A-4DCA-ADA0-62C5BBE1FF4C}"/>
    <cellStyle name="เครื่องหมายสกุลเงิน_SALE 2003" xfId="1348" xr:uid="{28D548EE-18A5-4FE1-9257-7CBBD850D464}"/>
    <cellStyle name="เชื่อมโยงหลายมิติ" xfId="4742" xr:uid="{84C35C9B-DDF8-4537-886B-63076EAA42A3}"/>
    <cellStyle name="เชื่อมโยงหลายมิติ 2" xfId="4743" xr:uid="{548D5CF8-3BBC-428A-8756-9C86C9BA2B52}"/>
    <cellStyle name="เปอร์เซ็นต์ 13" xfId="5711" xr:uid="{134629C9-8D99-4F7E-8844-13096CA6B738}"/>
    <cellStyle name="เปอร์เซ็นต์ 2" xfId="5712" xr:uid="{E1A315C0-0B1C-4415-A204-7104D0F3C4CB}"/>
    <cellStyle name="เปอร์เซ็นต์ 2 2" xfId="5713" xr:uid="{1A037C4B-68EA-4D5C-A185-38076FE06247}"/>
    <cellStyle name="เปอร์เซ็นต์ 2 3" xfId="5714" xr:uid="{DF9B84AC-2CDD-4290-A4B8-737D31F39FB0}"/>
    <cellStyle name="เปอร์เซ็นต์ 3" xfId="5715" xr:uid="{9F380ABF-F06E-4322-A1D1-7A4FC80672B6}"/>
    <cellStyle name="เปอร์เซ็นต์ 3 2" xfId="5716" xr:uid="{04D04440-080A-4F55-A1DD-4058B8AB1BA2}"/>
    <cellStyle name="เปอร์เซ็นต์ 3 3" xfId="5717" xr:uid="{92E10B0B-A930-4510-AAC9-4C8EABC4B434}"/>
    <cellStyle name="เปอร์เซ็นต์ 4" xfId="5718" xr:uid="{11FD2DDC-54B9-419E-A594-C8E129D97AC2}"/>
    <cellStyle name="เส้นขอบขวา" xfId="5724" xr:uid="{5F1795A6-E574-4BCD-9FDA-C1C24E637708}"/>
    <cellStyle name="ตามการเชื่อมโยงหลายมิติ" xfId="4744" xr:uid="{707D2863-F440-4491-8328-F85A6E6CE599}"/>
    <cellStyle name="ตามการเชื่อมโยงหลายมิติ 2" xfId="4745" xr:uid="{69A079C1-1D77-404A-A32E-8D75F3C2DEF4}"/>
    <cellStyle name="น้บะภฒ_95" xfId="4746" xr:uid="{395840F3-407B-43D9-B38D-DD8D8C7D8029}"/>
    <cellStyle name="ปกติ 10" xfId="4747" xr:uid="{BD488443-E4A5-4378-97A2-533007D05F8C}"/>
    <cellStyle name="ปกติ 10 10" xfId="4748" xr:uid="{F2672595-3C71-40A6-864C-AADD0A546202}"/>
    <cellStyle name="ปกติ 10 11" xfId="4749" xr:uid="{0A465DEA-9286-4B96-8666-1FF7ECAFEEDF}"/>
    <cellStyle name="ปกติ 10 12" xfId="4750" xr:uid="{3010E186-1017-4E45-A3C4-A7F97A4E3584}"/>
    <cellStyle name="ปกติ 10 13" xfId="4751" xr:uid="{E630A4F1-E5A1-41E4-93DA-F21FEE9F32B2}"/>
    <cellStyle name="ปกติ 10 14" xfId="4752" xr:uid="{0DE06EAF-B807-4AFF-879C-1CB741805BDF}"/>
    <cellStyle name="ปกติ 10 15" xfId="4753" xr:uid="{72084237-3E41-44E5-B5C1-312EA0020FB4}"/>
    <cellStyle name="ปกติ 10 16" xfId="4754" xr:uid="{D5CA5ECB-B401-482C-B30F-DA582B018E60}"/>
    <cellStyle name="ปกติ 10 17" xfId="4755" xr:uid="{A25244FE-3321-460A-9FD3-A569DC072F9E}"/>
    <cellStyle name="ปกติ 10 18" xfId="4756" xr:uid="{6AC72F0F-799C-4267-AC88-110D5939254C}"/>
    <cellStyle name="ปกติ 10 19" xfId="4757" xr:uid="{043394D8-7D9A-4F55-8CBB-1BCB7301A62E}"/>
    <cellStyle name="ปกติ 10 2" xfId="4758" xr:uid="{D805D2D8-F2D9-4603-A028-8B5190152710}"/>
    <cellStyle name="ปกติ 10 20" xfId="4759" xr:uid="{9AC07001-F14B-4610-8BC7-66F0A5F6DF91}"/>
    <cellStyle name="ปกติ 10 21" xfId="4760" xr:uid="{30D0AC55-76B1-490B-BC77-337FC8FD2F12}"/>
    <cellStyle name="ปกติ 10 22" xfId="4761" xr:uid="{DE3CFDBC-E36A-4AFA-9E11-9DDE51F13035}"/>
    <cellStyle name="ปกติ 10 23" xfId="4762" xr:uid="{174DD7AE-9FD3-4C80-BC4A-084921347E47}"/>
    <cellStyle name="ปกติ 10 24" xfId="4763" xr:uid="{56E9A1EE-F097-4AB9-B400-64F6EDC0F4B9}"/>
    <cellStyle name="ปกติ 10 25" xfId="4764" xr:uid="{83A0F81D-D3A8-4421-B649-E4B29E3D529E}"/>
    <cellStyle name="ปกติ 10 26" xfId="4765" xr:uid="{76CAE28C-D876-4715-94C1-28C2D2B9C38F}"/>
    <cellStyle name="ปกติ 10 27" xfId="4766" xr:uid="{4B9EF8BA-5FDE-44D6-B8CE-057CF7C84381}"/>
    <cellStyle name="ปกติ 10 28" xfId="4767" xr:uid="{CEABAAC5-9A4B-40E9-B653-88468AF1F0AE}"/>
    <cellStyle name="ปกติ 10 29" xfId="4768" xr:uid="{10E2341F-ABE2-4959-B480-2EFC9964B7F2}"/>
    <cellStyle name="ปกติ 10 3" xfId="4769" xr:uid="{6DF362CE-7772-4481-A38D-08E4DDDAEFF3}"/>
    <cellStyle name="ปกติ 10 30" xfId="4770" xr:uid="{150D8389-3274-4DD3-9271-096A5381AE2C}"/>
    <cellStyle name="ปกติ 10 31" xfId="4771" xr:uid="{8B491EC5-AA57-4889-ABAC-993DA18D0EC0}"/>
    <cellStyle name="ปกติ 10 32" xfId="4772" xr:uid="{F584A10B-F7CF-466B-9382-F53FEFC01862}"/>
    <cellStyle name="ปกติ 10 33" xfId="4773" xr:uid="{EFB24976-7CE0-47C2-AF6C-4CBDB3AA4C40}"/>
    <cellStyle name="ปกติ 10 34" xfId="4774" xr:uid="{529C4C07-D7AD-4638-820C-E1691D832B41}"/>
    <cellStyle name="ปกติ 10 35" xfId="4775" xr:uid="{71BFE0BB-E839-4F08-A3AE-7449D03FCD1D}"/>
    <cellStyle name="ปกติ 10 36" xfId="4776" xr:uid="{F61F106F-BFEE-4166-AF25-43457FDED27F}"/>
    <cellStyle name="ปกติ 10 37" xfId="4777" xr:uid="{FC29971D-2D9E-4E98-A6A3-C8050E1161AF}"/>
    <cellStyle name="ปกติ 10 38" xfId="4778" xr:uid="{B4DE7398-5321-4C52-9A8B-1F7AE9D35BAD}"/>
    <cellStyle name="ปกติ 10 39" xfId="4779" xr:uid="{17D71525-0B89-4A67-AC9B-181B366A82FE}"/>
    <cellStyle name="ปกติ 10 4" xfId="4780" xr:uid="{BC6BA199-4DF6-4F1E-BB24-136730727139}"/>
    <cellStyle name="ปกติ 10 40" xfId="4781" xr:uid="{A6B9BE60-BEBA-4A17-BC1E-96F41571861C}"/>
    <cellStyle name="ปกติ 10 41" xfId="4782" xr:uid="{C6CCA9D4-9761-4B77-8EC0-7026462E5801}"/>
    <cellStyle name="ปกติ 10 42" xfId="4783" xr:uid="{96E853B1-7379-4E11-ABD8-D4CDE3ADD66F}"/>
    <cellStyle name="ปกติ 10 43" xfId="4784" xr:uid="{09E56763-C2B4-4CF7-9251-CC23CFEFBD7C}"/>
    <cellStyle name="ปกติ 10 44" xfId="4785" xr:uid="{63EFCBD8-3970-4BDB-A0E9-3C2819719D33}"/>
    <cellStyle name="ปกติ 10 45" xfId="4786" xr:uid="{BF7A339D-6A77-4118-AEF6-574188EA4C09}"/>
    <cellStyle name="ปกติ 10 46" xfId="4787" xr:uid="{3376D973-473A-4E1F-9F66-D87C9CC6A4E0}"/>
    <cellStyle name="ปกติ 10 47" xfId="4788" xr:uid="{040386E7-5AEA-4703-9B09-1EBC90C13D04}"/>
    <cellStyle name="ปกติ 10 48" xfId="4789" xr:uid="{E16A3CF5-FF68-4C8B-B902-1D160C71CC02}"/>
    <cellStyle name="ปกติ 10 49" xfId="4790" xr:uid="{0CBA7440-2D1D-4D17-8446-585D8A26FFAA}"/>
    <cellStyle name="ปกติ 10 5" xfId="4791" xr:uid="{E35B2221-5FE7-4221-8C51-B024F4E2F01A}"/>
    <cellStyle name="ปกติ 10 50" xfId="4792" xr:uid="{70D545E0-49EE-49F9-820F-8C16926B178D}"/>
    <cellStyle name="ปกติ 10 51" xfId="4793" xr:uid="{FA596799-552C-44D6-AAB9-01F7FD656279}"/>
    <cellStyle name="ปกติ 10 52" xfId="4794" xr:uid="{E4F5304C-6FFD-47C9-817B-099BA20D3B9C}"/>
    <cellStyle name="ปกติ 10 53" xfId="4795" xr:uid="{697F5452-7017-4544-8D6C-61A77199CCF9}"/>
    <cellStyle name="ปกติ 10 54" xfId="4796" xr:uid="{99A926F6-95D6-4748-8521-1A2B7B358252}"/>
    <cellStyle name="ปกติ 10 55" xfId="4797" xr:uid="{617D1C8D-38EB-430D-AF9B-581871062746}"/>
    <cellStyle name="ปกติ 10 56" xfId="4798" xr:uid="{DAFE46F1-81CA-422F-B81E-B3E230A68E4B}"/>
    <cellStyle name="ปกติ 10 57" xfId="4799" xr:uid="{1D606056-9C6E-42CC-B092-5CA92A7C7C21}"/>
    <cellStyle name="ปกติ 10 58" xfId="4800" xr:uid="{F4298816-A09B-4FC5-9371-DE36CD849B6F}"/>
    <cellStyle name="ปกติ 10 59" xfId="4801" xr:uid="{0AF7BB7C-7ED0-41FA-9D08-30C194087F2D}"/>
    <cellStyle name="ปกติ 10 6" xfId="4802" xr:uid="{7B285E6A-4412-4E46-A948-AF73CFF24C52}"/>
    <cellStyle name="ปกติ 10 60" xfId="4803" xr:uid="{B5D3C02D-5904-4966-9E8D-989072AEE5DC}"/>
    <cellStyle name="ปกติ 10 61" xfId="4804" xr:uid="{EE0CDAE1-FBC8-4D30-B376-764B4D84A9A1}"/>
    <cellStyle name="ปกติ 10 62" xfId="4805" xr:uid="{9F64FF5B-A9DA-48FC-9AF2-2D2999D3D2D7}"/>
    <cellStyle name="ปกติ 10 63" xfId="4806" xr:uid="{2EB418A0-A956-4166-BDF5-932A1E85033C}"/>
    <cellStyle name="ปกติ 10 64" xfId="4807" xr:uid="{2E944660-127B-4399-87E3-E62C6166C61E}"/>
    <cellStyle name="ปกติ 10 65" xfId="4808" xr:uid="{6CD7F15A-910D-45DD-9552-287B3F1A97CC}"/>
    <cellStyle name="ปกติ 10 66" xfId="4809" xr:uid="{6754BD54-BD30-4BF9-B976-F6E701BF011D}"/>
    <cellStyle name="ปกติ 10 67" xfId="4810" xr:uid="{B02CE935-54F4-4EAB-A29E-E83B229DA4A6}"/>
    <cellStyle name="ปกติ 10 68" xfId="4811" xr:uid="{12236AA3-80CB-437A-BA3C-BB17CBDED31C}"/>
    <cellStyle name="ปกติ 10 69" xfId="4812" xr:uid="{C399738D-D06B-48E7-B1CE-AC4B9804FFFD}"/>
    <cellStyle name="ปกติ 10 7" xfId="4813" xr:uid="{AA93359C-0011-46E4-8431-ED32F4593779}"/>
    <cellStyle name="ปกติ 10 8" xfId="4814" xr:uid="{41F336D8-0084-4B36-9087-06FBD52A2097}"/>
    <cellStyle name="ปกติ 10 9" xfId="4815" xr:uid="{CD9FF8D1-7443-4C4E-B6C3-8C97407B0004}"/>
    <cellStyle name="ปกติ 104" xfId="4816" xr:uid="{0F74EEA5-CF52-478C-92B9-6C9236C11206}"/>
    <cellStyle name="ปกติ 104 2" xfId="4817" xr:uid="{E434035D-E31B-4C3C-90EC-6165B4D67F1C}"/>
    <cellStyle name="ปกติ 104 2 2" xfId="4818" xr:uid="{2A6A1BB7-EA69-4992-8B74-9E7D886DACA5}"/>
    <cellStyle name="ปกติ 104 6" xfId="3727" xr:uid="{24F2EEA0-71B1-45FA-9941-23162C97A628}"/>
    <cellStyle name="ปกติ 105" xfId="3722" xr:uid="{25C759EF-C501-44F1-BF7D-8332A14A1F86}"/>
    <cellStyle name="ปกติ 11" xfId="4819" xr:uid="{2E173089-8C50-4414-B119-53D3C95526B6}"/>
    <cellStyle name="ปกติ 11 10" xfId="4820" xr:uid="{AD0E7BDF-EA9E-4733-A188-793655D40F3C}"/>
    <cellStyle name="ปกติ 11 11" xfId="4821" xr:uid="{F6BEFF11-68D1-4F8F-81B6-AAD6E55C61BE}"/>
    <cellStyle name="ปกติ 11 12" xfId="4822" xr:uid="{D14EDBC6-06CD-44D7-9740-0D637DF50E50}"/>
    <cellStyle name="ปกติ 11 13" xfId="4823" xr:uid="{9BF56E10-0BA8-4881-8D58-82482FBF86EA}"/>
    <cellStyle name="ปกติ 11 14" xfId="4824" xr:uid="{0499205A-5720-4EF0-B7C6-633ABB428CAB}"/>
    <cellStyle name="ปกติ 11 15" xfId="4825" xr:uid="{9A52BF31-8D17-4965-84EF-167AD8959A7B}"/>
    <cellStyle name="ปกติ 11 16" xfId="4826" xr:uid="{08AFC6AC-34F3-4188-B814-D99275103AB2}"/>
    <cellStyle name="ปกติ 11 17" xfId="4827" xr:uid="{E1A66B33-041F-4E63-BA28-BD8644F2949E}"/>
    <cellStyle name="ปกติ 11 18" xfId="4828" xr:uid="{CB3ADEAD-AF33-47AE-8A6F-1A4C6F82BA09}"/>
    <cellStyle name="ปกติ 11 19" xfId="4829" xr:uid="{1A628314-5183-4E97-8004-42535DA6547B}"/>
    <cellStyle name="ปกติ 11 2" xfId="4830" xr:uid="{944E60A8-A0DB-4177-9DC7-5756BA1BE23B}"/>
    <cellStyle name="ปกติ 11 20" xfId="4831" xr:uid="{5D6502F6-3F74-4FF8-B146-E77D4B2D88BD}"/>
    <cellStyle name="ปกติ 11 21" xfId="4832" xr:uid="{C7236B3D-E6BF-4322-B65D-C4D9BC50CA60}"/>
    <cellStyle name="ปกติ 11 22" xfId="4833" xr:uid="{23A45B6A-C175-4ED4-BC6A-DBBAFA8BBFA1}"/>
    <cellStyle name="ปกติ 11 23" xfId="4834" xr:uid="{24C0F19A-3497-4D93-85BD-641C7B978766}"/>
    <cellStyle name="ปกติ 11 24" xfId="4835" xr:uid="{C8D2F8F6-16F6-42E9-A6DD-54EE75FFBCDE}"/>
    <cellStyle name="ปกติ 11 25" xfId="4836" xr:uid="{2A8AC563-E6AD-4038-9AC9-0E821B38AB91}"/>
    <cellStyle name="ปกติ 11 26" xfId="4837" xr:uid="{8E50C039-0F1A-42E5-96E2-41262699C84F}"/>
    <cellStyle name="ปกติ 11 27" xfId="4838" xr:uid="{FE5B93D2-F788-43AD-9FA6-6FD5830A312C}"/>
    <cellStyle name="ปกติ 11 28" xfId="4839" xr:uid="{8B48EFBF-2F61-4248-A18D-5EABF60902B5}"/>
    <cellStyle name="ปกติ 11 29" xfId="4840" xr:uid="{54A3ECED-9B67-4C99-BC7A-5FC8D64C2B46}"/>
    <cellStyle name="ปกติ 11 3" xfId="4841" xr:uid="{3B9B18F7-6EE0-4352-A90C-01F5625B8D6D}"/>
    <cellStyle name="ปกติ 11 30" xfId="4842" xr:uid="{F4600A70-7B32-4901-B10E-F3ABEF64E08A}"/>
    <cellStyle name="ปกติ 11 31" xfId="4843" xr:uid="{EC4757CC-3F98-4937-9834-C079E829CF80}"/>
    <cellStyle name="ปกติ 11 32" xfId="4844" xr:uid="{8CDB8B13-518C-4F5C-B8BC-281978FD78F4}"/>
    <cellStyle name="ปกติ 11 33" xfId="4845" xr:uid="{862F3F7A-9D9F-43C0-9166-878323BC2EA7}"/>
    <cellStyle name="ปกติ 11 34" xfId="4846" xr:uid="{4313F065-AF19-4862-B81E-2059A5C8721E}"/>
    <cellStyle name="ปกติ 11 35" xfId="4847" xr:uid="{1B000F0F-4ACE-49B4-A68F-DA6528624B06}"/>
    <cellStyle name="ปกติ 11 36" xfId="4848" xr:uid="{3283FA2B-6EB7-4F2C-A1E7-5EB567779E67}"/>
    <cellStyle name="ปกติ 11 37" xfId="4849" xr:uid="{77221AF3-7849-4C41-9237-E2FFDF561923}"/>
    <cellStyle name="ปกติ 11 38" xfId="4850" xr:uid="{0831A14A-353B-422E-A425-A33DA8BD9BDB}"/>
    <cellStyle name="ปกติ 11 39" xfId="4851" xr:uid="{168B7F36-F498-4D78-94ED-7C7D9334A8B2}"/>
    <cellStyle name="ปกติ 11 4" xfId="4852" xr:uid="{3DB3CDED-1E0D-4FD4-9418-0A8867F7158F}"/>
    <cellStyle name="ปกติ 11 40" xfId="4853" xr:uid="{A1260C65-3332-4A2A-AED1-BF38C5168D14}"/>
    <cellStyle name="ปกติ 11 41" xfId="4854" xr:uid="{30D63D4C-7C53-43F3-A276-3987A39C64D9}"/>
    <cellStyle name="ปกติ 11 42" xfId="4855" xr:uid="{3A6B0475-75AA-46F2-9A70-702008B267FA}"/>
    <cellStyle name="ปกติ 11 43" xfId="4856" xr:uid="{CAD2BF49-A9E5-4944-B7CC-A027BCF440FE}"/>
    <cellStyle name="ปกติ 11 44" xfId="4857" xr:uid="{40666F13-FEC2-4FA4-94DF-6FA6939C4D66}"/>
    <cellStyle name="ปกติ 11 45" xfId="4858" xr:uid="{F1555F64-3DDA-4D5F-B0B2-C4D6CA6DC506}"/>
    <cellStyle name="ปกติ 11 46" xfId="4859" xr:uid="{20D27DD9-6B07-4207-BBB9-343ABDC01017}"/>
    <cellStyle name="ปกติ 11 47" xfId="4860" xr:uid="{9433E786-5F18-43BC-8895-7264168DDE63}"/>
    <cellStyle name="ปกติ 11 48" xfId="4861" xr:uid="{92E01E26-BC25-49CB-AD75-15DBFAA76D5D}"/>
    <cellStyle name="ปกติ 11 49" xfId="4862" xr:uid="{5A853EDE-C1C6-42A4-8E93-A91C79354053}"/>
    <cellStyle name="ปกติ 11 5" xfId="4863" xr:uid="{5D6B766D-B134-4325-B3FC-8DDC6C38639C}"/>
    <cellStyle name="ปกติ 11 50" xfId="4864" xr:uid="{EF084B49-3D8E-4AA6-A072-D17EE2A3DD75}"/>
    <cellStyle name="ปกติ 11 51" xfId="4865" xr:uid="{F39D1BCD-F479-4B6B-A9B5-CDB1A0ADEE38}"/>
    <cellStyle name="ปกติ 11 52" xfId="4866" xr:uid="{D6021991-2C13-4DDA-B5AC-B296CC772303}"/>
    <cellStyle name="ปกติ 11 53" xfId="4867" xr:uid="{31EE03BD-42C8-4588-863D-44C5644BBF4D}"/>
    <cellStyle name="ปกติ 11 54" xfId="4868" xr:uid="{193AEF4C-B9A9-4C02-A238-E4901562A824}"/>
    <cellStyle name="ปกติ 11 55" xfId="4869" xr:uid="{3906F82D-AF3B-4815-AB8E-E482E6DF3CF0}"/>
    <cellStyle name="ปกติ 11 56" xfId="4870" xr:uid="{E36816F7-900B-4ECC-9FCD-73A24C66989F}"/>
    <cellStyle name="ปกติ 11 57" xfId="4871" xr:uid="{7F92BE29-8ECB-447E-9A40-40623AFD482F}"/>
    <cellStyle name="ปกติ 11 58" xfId="4872" xr:uid="{2A09B268-29F2-4676-BB3B-30C6ADCC6275}"/>
    <cellStyle name="ปกติ 11 59" xfId="4873" xr:uid="{FB7CBD7E-26BF-4466-8AB8-4BFA641B333F}"/>
    <cellStyle name="ปกติ 11 6" xfId="4874" xr:uid="{4B25C6AF-FC1A-4EB3-8247-32B3D4BA3BF4}"/>
    <cellStyle name="ปกติ 11 60" xfId="4875" xr:uid="{13E6C82F-5836-489B-A0F5-668A19A885B6}"/>
    <cellStyle name="ปกติ 11 61" xfId="4876" xr:uid="{1507A188-2F13-46C0-8C91-3AA52FE7E379}"/>
    <cellStyle name="ปกติ 11 62" xfId="4877" xr:uid="{AAFB832F-EB2D-411D-958E-66E55C2AC109}"/>
    <cellStyle name="ปกติ 11 63" xfId="4878" xr:uid="{D8AC6CF0-E861-42C3-B906-44143253C5FD}"/>
    <cellStyle name="ปกติ 11 64" xfId="4879" xr:uid="{A7E11DC4-31FA-4CB7-BED8-F96C6D9A3E1D}"/>
    <cellStyle name="ปกติ 11 65" xfId="4880" xr:uid="{EEC0EE7D-C9C8-4D06-ACC8-E9DC08D1B6B1}"/>
    <cellStyle name="ปกติ 11 66" xfId="4881" xr:uid="{68DBA5F2-47A9-4481-A734-4F5EA845B4BA}"/>
    <cellStyle name="ปกติ 11 67" xfId="4882" xr:uid="{2C59903D-5547-4B07-8A8E-06626532A06A}"/>
    <cellStyle name="ปกติ 11 68" xfId="4883" xr:uid="{C8AD1C22-9562-474F-8706-B082A268E740}"/>
    <cellStyle name="ปกติ 11 69" xfId="4884" xr:uid="{26A77360-D7D1-4978-BBCA-2FDA684D3B8F}"/>
    <cellStyle name="ปกติ 11 7" xfId="4885" xr:uid="{39F19FBB-BE65-498B-AD63-B2B488C035B4}"/>
    <cellStyle name="ปกติ 11 8" xfId="4886" xr:uid="{F95FAB5F-7D31-4836-8DD1-1DF06845AD6D}"/>
    <cellStyle name="ปกติ 11 9" xfId="4887" xr:uid="{6B40D73C-C47B-4417-8BCD-937EBAB34601}"/>
    <cellStyle name="ปกติ 12" xfId="4888" xr:uid="{397E4BA3-839D-4C3D-B2DC-29E88478B6CF}"/>
    <cellStyle name="ปกติ 12 10" xfId="4889" xr:uid="{91E0A796-04FD-4F73-8F9D-C2E51E853A0D}"/>
    <cellStyle name="ปกติ 12 11" xfId="4890" xr:uid="{6EF3D1E0-A68F-4786-9C72-43FAC948F7CC}"/>
    <cellStyle name="ปกติ 12 12" xfId="4891" xr:uid="{E8FFE4DC-6C78-427C-B83B-4D9F82EE2DD3}"/>
    <cellStyle name="ปกติ 12 13" xfId="4892" xr:uid="{90CE1DA0-77BA-46FC-ADBA-FAAB7C1B2F88}"/>
    <cellStyle name="ปกติ 12 14" xfId="4893" xr:uid="{26816A5C-C296-46F0-A5D7-49CFC6037B19}"/>
    <cellStyle name="ปกติ 12 15" xfId="4894" xr:uid="{E9B257ED-E403-4A87-BD93-93E58591813F}"/>
    <cellStyle name="ปกติ 12 16" xfId="4895" xr:uid="{E97EB5CD-E4E1-4DA8-9621-D71DE927E005}"/>
    <cellStyle name="ปกติ 12 17" xfId="4896" xr:uid="{D4BBDE9C-93FD-4969-89C1-38DBE0D6425F}"/>
    <cellStyle name="ปกติ 12 18" xfId="4897" xr:uid="{762B0536-FF85-4033-9408-9B105A8246D5}"/>
    <cellStyle name="ปกติ 12 19" xfId="4898" xr:uid="{712B734B-4AC5-4EBA-8914-35E6A993450B}"/>
    <cellStyle name="ปกติ 12 2" xfId="4899" xr:uid="{6B32D416-C7BE-4785-9E27-5C115FA512E7}"/>
    <cellStyle name="ปกติ 12 20" xfId="4900" xr:uid="{C2E6E24C-4B52-4976-A05C-DAF8C050A6F5}"/>
    <cellStyle name="ปกติ 12 21" xfId="4901" xr:uid="{29800C19-CE5C-4E8E-B039-12D11F8942D4}"/>
    <cellStyle name="ปกติ 12 22" xfId="4902" xr:uid="{D4FCAE20-563E-4EDC-925B-AC40F27925BA}"/>
    <cellStyle name="ปกติ 12 23" xfId="4903" xr:uid="{E7C74F1C-C2C1-47B6-A942-1B6CC933759D}"/>
    <cellStyle name="ปกติ 12 24" xfId="4904" xr:uid="{FFAAC67F-FB22-4AFE-90BA-B51FE0C8D423}"/>
    <cellStyle name="ปกติ 12 25" xfId="4905" xr:uid="{C62F6B10-6B05-48D4-80D0-E3268B74B69D}"/>
    <cellStyle name="ปกติ 12 26" xfId="4906" xr:uid="{80B5AE97-59BD-46C1-9382-B7FBE0075788}"/>
    <cellStyle name="ปกติ 12 27" xfId="4907" xr:uid="{104DE14A-46B5-4A1C-910C-2C9B0047209E}"/>
    <cellStyle name="ปกติ 12 28" xfId="4908" xr:uid="{BA4285CE-99A1-4E9D-9933-481CA8D99FE4}"/>
    <cellStyle name="ปกติ 12 29" xfId="4909" xr:uid="{9625DF4A-36A0-4F77-A0E3-C04EEF810CE7}"/>
    <cellStyle name="ปกติ 12 3" xfId="4910" xr:uid="{2DE3502D-C898-4B21-998E-B5C4BC00AA61}"/>
    <cellStyle name="ปกติ 12 30" xfId="4911" xr:uid="{C24CF22C-3936-4BDE-A57C-7D1174D63908}"/>
    <cellStyle name="ปกติ 12 31" xfId="4912" xr:uid="{5FE68216-B0AD-4C74-B880-9663A8283174}"/>
    <cellStyle name="ปกติ 12 32" xfId="4913" xr:uid="{38510BEC-6047-4237-A8B6-DAA4AF1C4D45}"/>
    <cellStyle name="ปกติ 12 33" xfId="4914" xr:uid="{CA879641-F420-4DA8-9FC7-5CE1834DFCD4}"/>
    <cellStyle name="ปกติ 12 34" xfId="4915" xr:uid="{B0CF21B2-F5D7-4025-9741-11085A408445}"/>
    <cellStyle name="ปกติ 12 35" xfId="4916" xr:uid="{8E334525-60AA-458F-809E-368CC6865935}"/>
    <cellStyle name="ปกติ 12 36" xfId="4917" xr:uid="{232A91DF-08F1-40AE-B346-9514189580A7}"/>
    <cellStyle name="ปกติ 12 37" xfId="4918" xr:uid="{C531BA08-79A4-4776-9293-716CF851975B}"/>
    <cellStyle name="ปกติ 12 38" xfId="4919" xr:uid="{E9F250BD-AC88-4B6F-B391-9A076BD9A2EA}"/>
    <cellStyle name="ปกติ 12 39" xfId="4920" xr:uid="{57DE0166-2AE4-41BA-A68D-D37AC017F00E}"/>
    <cellStyle name="ปกติ 12 4" xfId="4921" xr:uid="{5B979F77-7D9D-4A7A-B874-E56B9C938CCC}"/>
    <cellStyle name="ปกติ 12 40" xfId="4922" xr:uid="{A2745CF9-4378-4BE7-BA75-26C22A255B6A}"/>
    <cellStyle name="ปกติ 12 41" xfId="4923" xr:uid="{92A434CD-A195-45F8-9363-5983302150DE}"/>
    <cellStyle name="ปกติ 12 42" xfId="4924" xr:uid="{3F66F39D-2A27-40E9-B0A5-9B5D2EAA8B2D}"/>
    <cellStyle name="ปกติ 12 43" xfId="4925" xr:uid="{583F2ED2-C0AD-4141-8950-4700B426DB35}"/>
    <cellStyle name="ปกติ 12 44" xfId="4926" xr:uid="{4AC71981-506F-4AB2-8493-4926883A2104}"/>
    <cellStyle name="ปกติ 12 45" xfId="4927" xr:uid="{AE95848B-D7C1-4AAF-A906-EDD2121A1E50}"/>
    <cellStyle name="ปกติ 12 46" xfId="4928" xr:uid="{6A34F893-4B3C-4003-B46B-06C8F81735EC}"/>
    <cellStyle name="ปกติ 12 47" xfId="4929" xr:uid="{85BEA95F-88A4-45BB-8003-6830F16A979C}"/>
    <cellStyle name="ปกติ 12 48" xfId="4930" xr:uid="{876AAFFF-DA90-4AF7-AF7A-64F328487B5E}"/>
    <cellStyle name="ปกติ 12 49" xfId="4931" xr:uid="{ABEF5FAA-149D-4B44-A1C8-CF943D7651B2}"/>
    <cellStyle name="ปกติ 12 5" xfId="4932" xr:uid="{7A3F80C6-E152-4834-951B-E5641B062034}"/>
    <cellStyle name="ปกติ 12 50" xfId="4933" xr:uid="{C65D80C1-916A-4369-B846-039BFC409313}"/>
    <cellStyle name="ปกติ 12 51" xfId="4934" xr:uid="{C1EB1D7C-D5DC-4F03-A721-13751081A854}"/>
    <cellStyle name="ปกติ 12 52" xfId="4935" xr:uid="{5F060F8F-DAAE-4AA3-9D3F-202D859B38B2}"/>
    <cellStyle name="ปกติ 12 53" xfId="4936" xr:uid="{949C86B5-2057-40BB-88B1-FDA830C66AA1}"/>
    <cellStyle name="ปกติ 12 54" xfId="4937" xr:uid="{6EC88FD8-EE2F-4B31-875D-30E106293FB5}"/>
    <cellStyle name="ปกติ 12 55" xfId="4938" xr:uid="{D1B12594-01C6-47F7-9AD3-4F95114F23AF}"/>
    <cellStyle name="ปกติ 12 56" xfId="4939" xr:uid="{F1740BDC-0961-4C2B-BA3C-29BEFBF09BA0}"/>
    <cellStyle name="ปกติ 12 57" xfId="4940" xr:uid="{66CE1365-9B29-409B-89FC-F4A75086797F}"/>
    <cellStyle name="ปกติ 12 58" xfId="4941" xr:uid="{775503C1-7530-47E7-90E6-C0D9B4661FD6}"/>
    <cellStyle name="ปกติ 12 59" xfId="4942" xr:uid="{0BB0F53D-D01E-4EB3-9400-4E866F9136DC}"/>
    <cellStyle name="ปกติ 12 6" xfId="4943" xr:uid="{3DE1ABA5-4548-4B72-A1CB-E30E6E281B33}"/>
    <cellStyle name="ปกติ 12 60" xfId="4944" xr:uid="{83EF1B38-63B8-46B3-AC6B-ADA00A4AA132}"/>
    <cellStyle name="ปกติ 12 61" xfId="4945" xr:uid="{6C3356E0-BC25-4601-8284-B0F8AF626F84}"/>
    <cellStyle name="ปกติ 12 62" xfId="4946" xr:uid="{F79A17D3-A6C7-46A7-9A88-EC62FCDA107C}"/>
    <cellStyle name="ปกติ 12 63" xfId="4947" xr:uid="{FCE816D4-3D9C-406A-91A9-AE27D0CBE376}"/>
    <cellStyle name="ปกติ 12 64" xfId="4948" xr:uid="{2477D5D5-E0E9-4B69-A823-A80C6E16EFF0}"/>
    <cellStyle name="ปกติ 12 65" xfId="4949" xr:uid="{390B7BA0-0FBE-42F6-8ACE-566D52C868E2}"/>
    <cellStyle name="ปกติ 12 66" xfId="4950" xr:uid="{F64E9197-9767-4765-B8EB-499446880064}"/>
    <cellStyle name="ปกติ 12 67" xfId="4951" xr:uid="{5733EACE-C08B-4ADD-B403-DE22450661F4}"/>
    <cellStyle name="ปกติ 12 68" xfId="4952" xr:uid="{BB71F430-2469-420A-8A51-BE305B17E078}"/>
    <cellStyle name="ปกติ 12 69" xfId="4953" xr:uid="{9F47E251-0B8F-4204-835C-9AF18732F88B}"/>
    <cellStyle name="ปกติ 12 7" xfId="4954" xr:uid="{B79BA4DB-1B2B-4A35-886C-9940D2F74133}"/>
    <cellStyle name="ปกติ 12 8" xfId="4955" xr:uid="{42450759-8AA7-4DDE-A9F8-92D7BEDF50F4}"/>
    <cellStyle name="ปกติ 12 9" xfId="4956" xr:uid="{0080C496-B5FE-4888-B8BB-16775E0DA54B}"/>
    <cellStyle name="ปกติ 13" xfId="4957" xr:uid="{21F30ECE-C0B3-46A6-AE55-4E18D1ABBAEF}"/>
    <cellStyle name="ปกติ 13 10" xfId="4958" xr:uid="{21EFF77E-6E83-4507-9838-31839DA7B1F4}"/>
    <cellStyle name="ปกติ 13 11" xfId="4959" xr:uid="{72EF92CC-9A05-4AF0-B4C4-843C4C77C8C5}"/>
    <cellStyle name="ปกติ 13 12" xfId="4960" xr:uid="{2952AE99-8EC0-4DE8-8945-665E55608CDA}"/>
    <cellStyle name="ปกติ 13 13" xfId="4961" xr:uid="{278781C2-7346-4B34-A596-576FF21678DE}"/>
    <cellStyle name="ปกติ 13 14" xfId="4962" xr:uid="{8C4B1926-16AC-40DC-8447-1D45898B1CE5}"/>
    <cellStyle name="ปกติ 13 15" xfId="4963" xr:uid="{5ABD88B8-FF5E-43A0-B25C-DCB0BA607449}"/>
    <cellStyle name="ปกติ 13 16" xfId="4964" xr:uid="{230289D9-5E5C-4AF6-A505-1FDF9F439939}"/>
    <cellStyle name="ปกติ 13 17" xfId="4965" xr:uid="{6669CC21-3E37-478F-A36E-02E06D46E78E}"/>
    <cellStyle name="ปกติ 13 18" xfId="4966" xr:uid="{A807D491-C375-4F07-BFF9-AE4A1D08F1E3}"/>
    <cellStyle name="ปกติ 13 19" xfId="4967" xr:uid="{EEC7EB60-CBC6-46D2-A6F3-223205351288}"/>
    <cellStyle name="ปกติ 13 2" xfId="4968" xr:uid="{7197ED67-86A9-486A-BEE1-2EDCA40A5FB3}"/>
    <cellStyle name="ปกติ 13 20" xfId="4969" xr:uid="{0B8F5B70-1E55-424C-B4DF-98AE785B0EA9}"/>
    <cellStyle name="ปกติ 13 21" xfId="4970" xr:uid="{4ED9FE75-4E96-4BD7-A93D-30E5639A3328}"/>
    <cellStyle name="ปกติ 13 22" xfId="4971" xr:uid="{3AA6DBDA-ACA6-4C8C-ACCC-78A4AB9C7255}"/>
    <cellStyle name="ปกติ 13 23" xfId="4972" xr:uid="{EE0AA4C6-0E41-4148-8977-94614F3DB751}"/>
    <cellStyle name="ปกติ 13 24" xfId="4973" xr:uid="{6C46C497-A7B7-45E6-955C-C49DBFF9D197}"/>
    <cellStyle name="ปกติ 13 25" xfId="4974" xr:uid="{4E44DEFE-E44E-45D5-A7B6-BB4F23285BEA}"/>
    <cellStyle name="ปกติ 13 26" xfId="4975" xr:uid="{2B988CFB-B955-4348-A8B7-B41ACD4F542E}"/>
    <cellStyle name="ปกติ 13 27" xfId="4976" xr:uid="{42957760-06D7-4740-8201-6ED39B42FAA4}"/>
    <cellStyle name="ปกติ 13 28" xfId="4977" xr:uid="{9A1EB9F1-1EF5-47FA-A884-A0C023291854}"/>
    <cellStyle name="ปกติ 13 29" xfId="4978" xr:uid="{D7A91D66-D8EA-4C2F-84D4-606351FC94B1}"/>
    <cellStyle name="ปกติ 13 3" xfId="4979" xr:uid="{1D3D9C04-1287-442B-B8B7-01162147AC5C}"/>
    <cellStyle name="ปกติ 13 30" xfId="4980" xr:uid="{BB765A85-7B53-4938-8806-11D89FFD02ED}"/>
    <cellStyle name="ปกติ 13 31" xfId="4981" xr:uid="{7F004676-D6F3-4172-BD23-747D463E5A9C}"/>
    <cellStyle name="ปกติ 13 32" xfId="4982" xr:uid="{D2580671-4A29-4738-B3A9-24D141EA6FD7}"/>
    <cellStyle name="ปกติ 13 33" xfId="4983" xr:uid="{36EE3CDB-5123-4AB3-882A-D7DCC69DC677}"/>
    <cellStyle name="ปกติ 13 34" xfId="4984" xr:uid="{3B7DD6BF-A60F-4C1F-A6B1-AC94D2A65043}"/>
    <cellStyle name="ปกติ 13 35" xfId="4985" xr:uid="{FB43AB8D-F400-40A5-BF38-7C530800167B}"/>
    <cellStyle name="ปกติ 13 36" xfId="4986" xr:uid="{AF125D68-3BD5-4F46-ABD9-8B4609193E44}"/>
    <cellStyle name="ปกติ 13 37" xfId="4987" xr:uid="{BC57BF76-2C82-4EB3-90D8-11F8F7C7BEA6}"/>
    <cellStyle name="ปกติ 13 38" xfId="4988" xr:uid="{7BA7D842-42C4-416C-86EF-48AC9F29DDF4}"/>
    <cellStyle name="ปกติ 13 39" xfId="4989" xr:uid="{1A6D29F3-EC91-4312-9AE9-7B21B6D9FFA6}"/>
    <cellStyle name="ปกติ 13 4" xfId="4990" xr:uid="{6524B728-8901-4521-A669-4EC1EDBC969D}"/>
    <cellStyle name="ปกติ 13 40" xfId="4991" xr:uid="{E56471FE-421E-4CA8-9BF7-1C71E245AB0A}"/>
    <cellStyle name="ปกติ 13 41" xfId="4992" xr:uid="{58A92549-FE60-467C-8C1A-234D56B8B8D9}"/>
    <cellStyle name="ปกติ 13 42" xfId="4993" xr:uid="{7A1762FF-39FC-4A30-A52C-27FDD5F7C340}"/>
    <cellStyle name="ปกติ 13 43" xfId="4994" xr:uid="{10A55543-9011-4043-B793-FA2A87D917A9}"/>
    <cellStyle name="ปกติ 13 44" xfId="4995" xr:uid="{987E897A-37EF-4FE3-B68C-46ECD11F868E}"/>
    <cellStyle name="ปกติ 13 45" xfId="4996" xr:uid="{02A98CEB-53D4-4BCA-A341-754C503433A2}"/>
    <cellStyle name="ปกติ 13 46" xfId="4997" xr:uid="{905B0241-CE59-4006-8E05-05CC6996A6CC}"/>
    <cellStyle name="ปกติ 13 47" xfId="4998" xr:uid="{8F213FD5-263B-46ED-81EC-FC8B20C5D7A7}"/>
    <cellStyle name="ปกติ 13 48" xfId="4999" xr:uid="{4230CD57-67CD-4A04-B7EF-D277B742FAFB}"/>
    <cellStyle name="ปกติ 13 49" xfId="5000" xr:uid="{7D6C5D00-38AF-418F-B2CE-7379EF448CAE}"/>
    <cellStyle name="ปกติ 13 5" xfId="5001" xr:uid="{C81C17A6-11A7-4AD8-B393-79A6643936C4}"/>
    <cellStyle name="ปกติ 13 50" xfId="5002" xr:uid="{A7E7C040-C8C0-4721-8D51-0D23D3993791}"/>
    <cellStyle name="ปกติ 13 51" xfId="5003" xr:uid="{BF4F43AD-5F34-4DED-841E-F8ABD356D05B}"/>
    <cellStyle name="ปกติ 13 52" xfId="5004" xr:uid="{638770A0-BCA8-410C-AFA8-678F4D5612D4}"/>
    <cellStyle name="ปกติ 13 53" xfId="5005" xr:uid="{7BA2085C-176E-42AA-A67D-637173C77B0B}"/>
    <cellStyle name="ปกติ 13 54" xfId="5006" xr:uid="{6F7EA078-8809-49CC-A525-AFBB8D4C4CF3}"/>
    <cellStyle name="ปกติ 13 55" xfId="5007" xr:uid="{FA9832AC-FC3F-4F6F-AB4F-1ACBC551A21C}"/>
    <cellStyle name="ปกติ 13 56" xfId="5008" xr:uid="{8AF5963E-3772-47B8-BB10-82C4A40FC45B}"/>
    <cellStyle name="ปกติ 13 57" xfId="5009" xr:uid="{5FFCED4C-FDF5-4B4B-A54A-DD16BEF73ECD}"/>
    <cellStyle name="ปกติ 13 58" xfId="5010" xr:uid="{C352E525-ACD9-446A-B8AA-ADAFE0116217}"/>
    <cellStyle name="ปกติ 13 59" xfId="5011" xr:uid="{D020E1D0-AEC8-4546-AF1E-D2FCC23CA769}"/>
    <cellStyle name="ปกติ 13 6" xfId="5012" xr:uid="{DF9386E8-A87B-44F9-B80C-8EEE32A0C12B}"/>
    <cellStyle name="ปกติ 13 60" xfId="5013" xr:uid="{331ACBF4-5B9B-4361-871B-D6C89DB39D65}"/>
    <cellStyle name="ปกติ 13 61" xfId="5014" xr:uid="{E9E7C549-F74A-4877-90A4-3422FBB6E7F1}"/>
    <cellStyle name="ปกติ 13 62" xfId="5015" xr:uid="{C0424FF2-0406-4B6F-A880-549AFA924B41}"/>
    <cellStyle name="ปกติ 13 63" xfId="5016" xr:uid="{37FAAADB-4B58-490B-87C9-16F51DCA81A2}"/>
    <cellStyle name="ปกติ 13 64" xfId="5017" xr:uid="{8C8F169A-88E6-4C79-9E9B-042C26975ABF}"/>
    <cellStyle name="ปกติ 13 65" xfId="5018" xr:uid="{A0005EA2-B62E-4790-8E4E-60E367251716}"/>
    <cellStyle name="ปกติ 13 66" xfId="5019" xr:uid="{F73AAF25-0434-4D7A-B6F3-0750B054042B}"/>
    <cellStyle name="ปกติ 13 67" xfId="5020" xr:uid="{61224CF9-4225-47E8-A091-DD827DA96166}"/>
    <cellStyle name="ปกติ 13 68" xfId="5021" xr:uid="{54205248-7489-406B-AE67-68A4EC0494CD}"/>
    <cellStyle name="ปกติ 13 69" xfId="5022" xr:uid="{31275237-77C5-4F50-BB61-D867BA21C53C}"/>
    <cellStyle name="ปกติ 13 7" xfId="5023" xr:uid="{9ABA9377-C8A2-48F1-BFC6-7D0BB464446A}"/>
    <cellStyle name="ปกติ 13 8" xfId="5024" xr:uid="{F84615E5-B39F-4F45-9D64-B53347CEC707}"/>
    <cellStyle name="ปกติ 13 9" xfId="5025" xr:uid="{88FA6C2B-EF0B-44B9-9345-D9700D8B4C3C}"/>
    <cellStyle name="ปกติ 14" xfId="5026" xr:uid="{52703639-AF38-4E03-9247-12113C2E7635}"/>
    <cellStyle name="ปกติ 14 10" xfId="5027" xr:uid="{3FED9FAE-22D8-432C-8CEC-ECF8B1D54BF0}"/>
    <cellStyle name="ปกติ 14 11" xfId="5028" xr:uid="{3105F6DA-22BE-429B-A9F1-04E9048CE7B5}"/>
    <cellStyle name="ปกติ 14 12" xfId="5029" xr:uid="{3CB80CAF-8421-4816-A075-C1E70370B40B}"/>
    <cellStyle name="ปกติ 14 13" xfId="5030" xr:uid="{BB9E46E1-8B34-48E0-9986-A3A0F59ABA53}"/>
    <cellStyle name="ปกติ 14 14" xfId="5031" xr:uid="{9F7FD6E7-872F-4689-81D4-8E0949DE4831}"/>
    <cellStyle name="ปกติ 14 15" xfId="5032" xr:uid="{9D4129DB-FE2D-48B9-86D7-61AD5A3FC472}"/>
    <cellStyle name="ปกติ 14 16" xfId="5033" xr:uid="{56AFBBCE-A77C-4FAE-A440-62D3CE613C02}"/>
    <cellStyle name="ปกติ 14 17" xfId="5034" xr:uid="{0DC29D42-8EC5-46E7-9323-1ED75DB1F066}"/>
    <cellStyle name="ปกติ 14 18" xfId="5035" xr:uid="{232FC803-3D01-4DB5-9C8E-B9C7D0C7B88D}"/>
    <cellStyle name="ปกติ 14 19" xfId="5036" xr:uid="{4A3B4EF4-8481-449D-98C0-E4CAB0EE78DB}"/>
    <cellStyle name="ปกติ 14 2" xfId="5037" xr:uid="{977E36F1-C0B6-4254-9DCD-E42BBCAE8A15}"/>
    <cellStyle name="ปกติ 14 20" xfId="5038" xr:uid="{9EBB3496-A064-465A-8837-0467487D1AE7}"/>
    <cellStyle name="ปกติ 14 21" xfId="5039" xr:uid="{EB2A172D-CE45-485D-A269-C5B52AF21F8F}"/>
    <cellStyle name="ปกติ 14 22" xfId="5040" xr:uid="{40A5DF33-495E-4ACF-8DE7-0375770524C9}"/>
    <cellStyle name="ปกติ 14 23" xfId="5041" xr:uid="{60CCAC81-49C4-4BE0-BC32-3E32A4A7CE9B}"/>
    <cellStyle name="ปกติ 14 24" xfId="5042" xr:uid="{C8A36F2E-ACB3-495A-9F18-F55E561525E1}"/>
    <cellStyle name="ปกติ 14 25" xfId="5043" xr:uid="{C1B50331-1371-4BF4-A3E0-AB1E005B091A}"/>
    <cellStyle name="ปกติ 14 26" xfId="5044" xr:uid="{53E6FBD3-8958-4F33-A347-927ED63023CC}"/>
    <cellStyle name="ปกติ 14 27" xfId="5045" xr:uid="{F8C35BC1-4C77-4016-A18C-808FA08E5F6A}"/>
    <cellStyle name="ปกติ 14 28" xfId="5046" xr:uid="{BFF91B0D-BE2D-4A5E-A3AD-989796D6CC96}"/>
    <cellStyle name="ปกติ 14 29" xfId="5047" xr:uid="{A324774E-2182-4CC3-B8FB-4ACD8482F97E}"/>
    <cellStyle name="ปกติ 14 3" xfId="5048" xr:uid="{D0FB1744-2C28-416C-AB37-868020F23F30}"/>
    <cellStyle name="ปกติ 14 30" xfId="5049" xr:uid="{74D6F87C-5ABC-4DA8-90CD-A9B00B321B39}"/>
    <cellStyle name="ปกติ 14 31" xfId="5050" xr:uid="{E9BB6156-F3D5-47EC-ABC0-B234039ADC34}"/>
    <cellStyle name="ปกติ 14 32" xfId="5051" xr:uid="{E0C56500-CDB9-4F57-B908-F4466887D0BF}"/>
    <cellStyle name="ปกติ 14 33" xfId="5052" xr:uid="{65E6E8EB-FBCD-4B28-B2B2-5DAF01846DE6}"/>
    <cellStyle name="ปกติ 14 34" xfId="5053" xr:uid="{41A12E9F-1852-40FA-A432-19BB929D9896}"/>
    <cellStyle name="ปกติ 14 35" xfId="5054" xr:uid="{BBE47AB9-7A52-433F-8E4D-B71F033AF711}"/>
    <cellStyle name="ปกติ 14 36" xfId="5055" xr:uid="{B12C4B4E-CF2F-482C-AC32-D2C59DBBBA26}"/>
    <cellStyle name="ปกติ 14 37" xfId="5056" xr:uid="{49398446-564B-4E43-8F9B-7527ADFF5389}"/>
    <cellStyle name="ปกติ 14 38" xfId="5057" xr:uid="{8864F0EB-E4DA-4B98-B9B2-54D95A1E0B49}"/>
    <cellStyle name="ปกติ 14 39" xfId="5058" xr:uid="{E172F92B-498A-45E7-9414-61D0830EFEF2}"/>
    <cellStyle name="ปกติ 14 4" xfId="5059" xr:uid="{BC41EC66-A112-4A26-B9FA-D647FF8C59CC}"/>
    <cellStyle name="ปกติ 14 40" xfId="5060" xr:uid="{2FC3071F-CAFC-48BA-8E53-D856F292CC6A}"/>
    <cellStyle name="ปกติ 14 41" xfId="5061" xr:uid="{430871FB-4EEC-46C2-BE62-D9AEF3A6025C}"/>
    <cellStyle name="ปกติ 14 42" xfId="5062" xr:uid="{2F80F88A-BF6F-434E-93BF-AF2019B4FDA8}"/>
    <cellStyle name="ปกติ 14 43" xfId="5063" xr:uid="{5C52A426-D770-4653-A65C-96D53CFDB357}"/>
    <cellStyle name="ปกติ 14 44" xfId="5064" xr:uid="{35C17ADC-DB86-4C82-9C30-F65BB3382100}"/>
    <cellStyle name="ปกติ 14 45" xfId="5065" xr:uid="{B868680B-586F-40D3-A856-3AADBA8A1B38}"/>
    <cellStyle name="ปกติ 14 46" xfId="5066" xr:uid="{F9141C25-B1EA-48DE-BAE9-950621A6C57D}"/>
    <cellStyle name="ปกติ 14 47" xfId="5067" xr:uid="{159F8898-7993-4EA4-AADA-C39EE4F8FC74}"/>
    <cellStyle name="ปกติ 14 48" xfId="5068" xr:uid="{9C3125DF-F295-4793-97E8-76C4BE37ADAE}"/>
    <cellStyle name="ปกติ 14 49" xfId="5069" xr:uid="{073CDB24-964B-45B3-BA3D-AB54E94DA28C}"/>
    <cellStyle name="ปกติ 14 5" xfId="5070" xr:uid="{D5EABDA4-BC2B-4413-9B4E-CBE96602594B}"/>
    <cellStyle name="ปกติ 14 50" xfId="5071" xr:uid="{F807B86E-0CC3-4002-A45A-4535EE53C784}"/>
    <cellStyle name="ปกติ 14 51" xfId="5072" xr:uid="{705E1044-BCDD-4B81-B3B2-D9212F00667B}"/>
    <cellStyle name="ปกติ 14 52" xfId="5073" xr:uid="{8DCB7921-E998-4B1D-929A-44CF111B22D2}"/>
    <cellStyle name="ปกติ 14 53" xfId="5074" xr:uid="{E5D304FE-3891-42A1-A710-F4BFE2B99B72}"/>
    <cellStyle name="ปกติ 14 54" xfId="5075" xr:uid="{169B4437-DDE6-431D-99BD-611B2B8F2F33}"/>
    <cellStyle name="ปกติ 14 55" xfId="5076" xr:uid="{482C8CAA-EFD9-4883-9492-B066687F23F4}"/>
    <cellStyle name="ปกติ 14 56" xfId="5077" xr:uid="{82FB7628-87EE-41CC-805E-5C881270FC01}"/>
    <cellStyle name="ปกติ 14 57" xfId="5078" xr:uid="{DBCF0997-E151-4B51-8064-621173F0E0D8}"/>
    <cellStyle name="ปกติ 14 58" xfId="5079" xr:uid="{9150ADD6-9E95-4518-B72A-3440B0E937F7}"/>
    <cellStyle name="ปกติ 14 59" xfId="5080" xr:uid="{DD2F0F51-D410-4B38-AF0D-3FD6E61B8F43}"/>
    <cellStyle name="ปกติ 14 6" xfId="5081" xr:uid="{B09F81FC-CAF6-4E50-94FC-E07EBE756721}"/>
    <cellStyle name="ปกติ 14 60" xfId="5082" xr:uid="{7EDADD22-EBD8-4835-A7CA-5F6F3371D1E3}"/>
    <cellStyle name="ปกติ 14 61" xfId="5083" xr:uid="{8E4C677E-21D1-473E-86E1-DB8F22DAECF1}"/>
    <cellStyle name="ปกติ 14 62" xfId="5084" xr:uid="{7F3AD410-3630-41F0-A7C1-72D0AEF494A3}"/>
    <cellStyle name="ปกติ 14 63" xfId="5085" xr:uid="{F245E57A-AA4D-44E9-AEC2-20E82CB43EAA}"/>
    <cellStyle name="ปกติ 14 64" xfId="5086" xr:uid="{B3197F7E-F46B-452F-89A4-302E0DD4BC61}"/>
    <cellStyle name="ปกติ 14 65" xfId="5087" xr:uid="{169CCAFE-35B4-499A-85D0-391A7D452FC0}"/>
    <cellStyle name="ปกติ 14 66" xfId="5088" xr:uid="{ADD6C210-7E5E-4BCD-BC10-077C080F4A9B}"/>
    <cellStyle name="ปกติ 14 67" xfId="5089" xr:uid="{6FF2C2EB-6EB8-4C8D-90B7-8390CEC07A46}"/>
    <cellStyle name="ปกติ 14 68" xfId="5090" xr:uid="{D8253A33-192F-46F2-93CF-DC7BE13F1CD3}"/>
    <cellStyle name="ปกติ 14 69" xfId="5091" xr:uid="{04D3AF23-2382-48F3-979D-CDABB672994B}"/>
    <cellStyle name="ปกติ 14 7" xfId="5092" xr:uid="{B41AE011-A983-4EEF-96E9-A5C029E6E3D9}"/>
    <cellStyle name="ปกติ 14 8" xfId="5093" xr:uid="{5747C4BF-A7D6-4B7C-8999-686066E61843}"/>
    <cellStyle name="ปกติ 14 9" xfId="5094" xr:uid="{BCB024AF-9DE7-4E53-8612-1FBAEFBC095C}"/>
    <cellStyle name="ปกติ 15" xfId="5095" xr:uid="{3BA59FB1-7EEF-429D-A1C7-0D705CD307E6}"/>
    <cellStyle name="ปกติ 15 10" xfId="5096" xr:uid="{A5E53426-AD5F-447E-B065-D27351FF081E}"/>
    <cellStyle name="ปกติ 15 11" xfId="5097" xr:uid="{92FF3DE6-9141-4139-9CBA-59CD146DFE3E}"/>
    <cellStyle name="ปกติ 15 12" xfId="5098" xr:uid="{90994310-D134-4E51-B5AC-9FF004B85169}"/>
    <cellStyle name="ปกติ 15 13" xfId="5099" xr:uid="{9EA818BB-4A29-4F82-9179-F8393EFEBB60}"/>
    <cellStyle name="ปกติ 15 14" xfId="5100" xr:uid="{EAAF87A5-1E69-46C4-AD5E-F69676BDA5A1}"/>
    <cellStyle name="ปกติ 15 15" xfId="5101" xr:uid="{C55134F4-EE01-494D-8FB7-71F95AD8DD43}"/>
    <cellStyle name="ปกติ 15 16" xfId="5102" xr:uid="{326FD4BE-2EE2-4190-97E4-6B2F6B186447}"/>
    <cellStyle name="ปกติ 15 17" xfId="5103" xr:uid="{2991875A-A142-407F-9A3A-67A11828BC68}"/>
    <cellStyle name="ปกติ 15 18" xfId="5104" xr:uid="{4160CF19-A257-4967-9CBE-615AB1F2637D}"/>
    <cellStyle name="ปกติ 15 19" xfId="5105" xr:uid="{DFF7FD7D-0194-4BF5-ACED-2E71350D75BB}"/>
    <cellStyle name="ปกติ 15 2" xfId="5106" xr:uid="{E4C9EC4D-B23E-4E73-8EB1-E8EE5D1BFE40}"/>
    <cellStyle name="ปกติ 15 20" xfId="5107" xr:uid="{F56F1E4B-E036-4ACD-AD6B-019E3A2E5D84}"/>
    <cellStyle name="ปกติ 15 21" xfId="5108" xr:uid="{2544FDB3-1D53-4392-9E95-29C5EBED4C63}"/>
    <cellStyle name="ปกติ 15 22" xfId="5109" xr:uid="{C3B88FB8-FF87-4D79-BF1B-59E386027D05}"/>
    <cellStyle name="ปกติ 15 23" xfId="5110" xr:uid="{6EA9EEF9-5BA0-445B-A31F-DEA81EC20E77}"/>
    <cellStyle name="ปกติ 15 24" xfId="5111" xr:uid="{1740EB59-F02B-4BD2-9290-F1DD522513ED}"/>
    <cellStyle name="ปกติ 15 25" xfId="5112" xr:uid="{16651239-5CFD-43D2-86D4-623E1C4AB1FB}"/>
    <cellStyle name="ปกติ 15 26" xfId="5113" xr:uid="{5C79B2C9-2BA8-40FC-B627-C255655BA417}"/>
    <cellStyle name="ปกติ 15 27" xfId="5114" xr:uid="{DAC0444D-C9B6-4FD9-8985-E82A1072E97B}"/>
    <cellStyle name="ปกติ 15 28" xfId="5115" xr:uid="{82C21F73-1644-47B0-BB4A-9371A1CC3694}"/>
    <cellStyle name="ปกติ 15 29" xfId="5116" xr:uid="{E96B0ABB-6034-445E-9BE8-0341E7F7AC17}"/>
    <cellStyle name="ปกติ 15 3" xfId="5117" xr:uid="{C67BB3C4-A630-4E0B-B2B1-243D583A64A0}"/>
    <cellStyle name="ปกติ 15 30" xfId="5118" xr:uid="{A446522F-CF2C-42C1-87D6-FC24225B9DE6}"/>
    <cellStyle name="ปกติ 15 31" xfId="5119" xr:uid="{92FEA70B-740C-4DE4-B846-464FB933B480}"/>
    <cellStyle name="ปกติ 15 32" xfId="5120" xr:uid="{FC7BDCFD-055B-402C-899D-C77B1FDA9935}"/>
    <cellStyle name="ปกติ 15 33" xfId="5121" xr:uid="{D6DE7BEF-9E68-4EA7-92F7-1E25D8410566}"/>
    <cellStyle name="ปกติ 15 34" xfId="5122" xr:uid="{84F3EDE2-E82E-44DE-A024-E1AC5A313989}"/>
    <cellStyle name="ปกติ 15 35" xfId="5123" xr:uid="{F3641042-8021-438F-9DA2-5CC0F214BC20}"/>
    <cellStyle name="ปกติ 15 36" xfId="5124" xr:uid="{F9953579-3FAC-4A40-B34A-DEE48845E2A6}"/>
    <cellStyle name="ปกติ 15 37" xfId="5125" xr:uid="{DF8F4EA3-0E2F-4C84-9270-6BEACC6B6AE2}"/>
    <cellStyle name="ปกติ 15 38" xfId="5126" xr:uid="{680057FE-5CEE-49A2-94BD-9F0F35F6C400}"/>
    <cellStyle name="ปกติ 15 39" xfId="5127" xr:uid="{592219AD-FE84-4D64-854C-2185334B142D}"/>
    <cellStyle name="ปกติ 15 4" xfId="5128" xr:uid="{FA156277-54DD-4FA2-ADFA-FA150E661734}"/>
    <cellStyle name="ปกติ 15 40" xfId="5129" xr:uid="{E0A06C78-6C53-4569-BD70-7187D4521EA0}"/>
    <cellStyle name="ปกติ 15 41" xfId="5130" xr:uid="{F3A4C56A-AA81-43EB-B7C8-DB9B322D85C6}"/>
    <cellStyle name="ปกติ 15 42" xfId="5131" xr:uid="{56B2412F-3781-47FD-AE36-78D79982ADE8}"/>
    <cellStyle name="ปกติ 15 43" xfId="5132" xr:uid="{2FB8753A-4DBE-4FFB-AA1D-836A52D0C117}"/>
    <cellStyle name="ปกติ 15 44" xfId="5133" xr:uid="{48926EEE-E972-4CEA-A196-BB1E82F5C18B}"/>
    <cellStyle name="ปกติ 15 45" xfId="5134" xr:uid="{E219BEAF-B9D9-4509-8BEF-706A89D9E5AF}"/>
    <cellStyle name="ปกติ 15 46" xfId="5135" xr:uid="{730545AD-A64C-4133-B021-64644F51F3E0}"/>
    <cellStyle name="ปกติ 15 47" xfId="5136" xr:uid="{BB441A67-8148-4F5E-A180-14113ECA8016}"/>
    <cellStyle name="ปกติ 15 48" xfId="5137" xr:uid="{9A28F209-0BF1-4489-8FC2-80EAE6D150DF}"/>
    <cellStyle name="ปกติ 15 49" xfId="5138" xr:uid="{BA1AD1A4-C805-4745-B902-0CDE0AF299C6}"/>
    <cellStyle name="ปกติ 15 5" xfId="5139" xr:uid="{9DE28B13-CBA0-4D88-B5A2-679531E07682}"/>
    <cellStyle name="ปกติ 15 50" xfId="5140" xr:uid="{EE8B3660-3A75-4C2F-8817-EBA297C286FD}"/>
    <cellStyle name="ปกติ 15 51" xfId="5141" xr:uid="{7B38985C-CAA9-4DE2-96A1-CAD0C1E1A142}"/>
    <cellStyle name="ปกติ 15 52" xfId="5142" xr:uid="{5B016C9F-9760-455B-A7D1-7F6B6089B348}"/>
    <cellStyle name="ปกติ 15 53" xfId="5143" xr:uid="{BA6D1D1F-E177-4CA4-8C4A-147D01A5E512}"/>
    <cellStyle name="ปกติ 15 54" xfId="5144" xr:uid="{F7859B3F-18B4-432A-8D71-F26188F5502E}"/>
    <cellStyle name="ปกติ 15 55" xfId="5145" xr:uid="{F44C95D2-B8A9-41D3-BDCB-351CF98A90ED}"/>
    <cellStyle name="ปกติ 15 56" xfId="5146" xr:uid="{B1DA5222-B9F8-4A0C-8D75-8F9916B017D9}"/>
    <cellStyle name="ปกติ 15 57" xfId="5147" xr:uid="{8C6F59A8-90A6-432E-AA47-31DC5DFB8B89}"/>
    <cellStyle name="ปกติ 15 58" xfId="5148" xr:uid="{8BC65471-349A-4086-B436-1A7381F3D37B}"/>
    <cellStyle name="ปกติ 15 59" xfId="5149" xr:uid="{A11599BF-C783-4730-8526-43339A498BCE}"/>
    <cellStyle name="ปกติ 15 6" xfId="5150" xr:uid="{38232000-1C25-44FE-98C3-C7902EBB47AC}"/>
    <cellStyle name="ปกติ 15 60" xfId="5151" xr:uid="{E13B347E-DC81-475D-B2D2-091A9BA901F1}"/>
    <cellStyle name="ปกติ 15 61" xfId="5152" xr:uid="{0D986362-E452-407B-913D-C083D4FFADA4}"/>
    <cellStyle name="ปกติ 15 62" xfId="5153" xr:uid="{3B56EEEB-A2BC-4037-BB5A-60831A796A05}"/>
    <cellStyle name="ปกติ 15 63" xfId="5154" xr:uid="{FF9F9F33-0345-4412-8895-A70F6C360ABC}"/>
    <cellStyle name="ปกติ 15 64" xfId="5155" xr:uid="{F1D51228-CB8A-4031-8AA5-1B6C01688151}"/>
    <cellStyle name="ปกติ 15 65" xfId="5156" xr:uid="{079372C0-3D1D-41AB-8BB3-689D069F3C30}"/>
    <cellStyle name="ปกติ 15 66" xfId="5157" xr:uid="{75291C37-DD26-4D7A-8AE0-A33CA0D822F2}"/>
    <cellStyle name="ปกติ 15 67" xfId="5158" xr:uid="{10E08824-5432-45C8-BE1F-E3CFE92A32C0}"/>
    <cellStyle name="ปกติ 15 68" xfId="5159" xr:uid="{6AA5D4B2-8280-4E98-AEA5-40D4429E3528}"/>
    <cellStyle name="ปกติ 15 69" xfId="5160" xr:uid="{1A692CED-4B07-41EC-AA98-2F02B2D4F95C}"/>
    <cellStyle name="ปกติ 15 7" xfId="5161" xr:uid="{C8D84200-7537-498F-9E27-026A4A677C76}"/>
    <cellStyle name="ปกติ 15 8" xfId="5162" xr:uid="{8B95017C-2071-42B7-A17F-F09EEA7F297D}"/>
    <cellStyle name="ปกติ 15 9" xfId="5163" xr:uid="{497EA828-ADB4-424C-B1F1-7619C8434345}"/>
    <cellStyle name="ปกติ 16" xfId="5164" xr:uid="{DCB86744-B487-4F12-B26A-3CC53FB17FCF}"/>
    <cellStyle name="ปกติ 16 10" xfId="5165" xr:uid="{7541B915-4558-4110-8A8C-C026D17B97DB}"/>
    <cellStyle name="ปกติ 16 11" xfId="5166" xr:uid="{5DA50E97-76E4-4D17-941B-1A7C310537FB}"/>
    <cellStyle name="ปกติ 16 12" xfId="5167" xr:uid="{18AAEA59-2C0F-4043-B5A3-5F2CA26AD600}"/>
    <cellStyle name="ปกติ 16 13" xfId="5168" xr:uid="{211990C4-D4BC-4B35-A2C9-9904903E9E7E}"/>
    <cellStyle name="ปกติ 16 14" xfId="5169" xr:uid="{BD222140-0372-495D-8753-7609062378E2}"/>
    <cellStyle name="ปกติ 16 15" xfId="5170" xr:uid="{0DF50B65-D968-483D-870C-A3F7133F25C9}"/>
    <cellStyle name="ปกติ 16 16" xfId="5171" xr:uid="{EA98BD19-FE36-4CF3-88A0-67306417107C}"/>
    <cellStyle name="ปกติ 16 17" xfId="5172" xr:uid="{5B5A0FEE-99FC-4860-8019-1E46DB96D76D}"/>
    <cellStyle name="ปกติ 16 18" xfId="5173" xr:uid="{FF366918-325E-4570-B5A2-61B9D667B120}"/>
    <cellStyle name="ปกติ 16 19" xfId="5174" xr:uid="{7D0845EC-A231-419F-BF35-AFA55D456CB8}"/>
    <cellStyle name="ปกติ 16 2" xfId="5175" xr:uid="{DA02816C-BBA2-4025-B1E9-92E44CDEE971}"/>
    <cellStyle name="ปกติ 16 20" xfId="5176" xr:uid="{12F8D56C-5263-47CC-8F09-34BCEFDB300A}"/>
    <cellStyle name="ปกติ 16 21" xfId="5177" xr:uid="{235F451D-D770-4893-9246-5F92B0EF8DFE}"/>
    <cellStyle name="ปกติ 16 22" xfId="5178" xr:uid="{8E5DA764-5CF7-4C83-BBF0-52CCBA883D08}"/>
    <cellStyle name="ปกติ 16 23" xfId="5179" xr:uid="{38139796-CF53-4E1C-BE6B-40FCCADB94B4}"/>
    <cellStyle name="ปกติ 16 24" xfId="5180" xr:uid="{397CA655-BBD8-4751-97BB-901A2325FF5D}"/>
    <cellStyle name="ปกติ 16 25" xfId="5181" xr:uid="{B0DBDAD3-CD10-4C93-B022-D61BB5772111}"/>
    <cellStyle name="ปกติ 16 26" xfId="5182" xr:uid="{D5E16FA6-8C14-47ED-BB1B-6EC8731E6FED}"/>
    <cellStyle name="ปกติ 16 27" xfId="5183" xr:uid="{2B7DF48A-22BA-4565-8341-E360BF316752}"/>
    <cellStyle name="ปกติ 16 28" xfId="5184" xr:uid="{860F48D3-4A67-4AFA-BF6F-44CEED7E876F}"/>
    <cellStyle name="ปกติ 16 29" xfId="5185" xr:uid="{28155CA2-068A-48BF-99DD-725C266E5920}"/>
    <cellStyle name="ปกติ 16 3" xfId="5186" xr:uid="{C3197DBE-9AA0-43E8-B7CC-A097C85C0733}"/>
    <cellStyle name="ปกติ 16 30" xfId="5187" xr:uid="{651021B0-4937-4A8E-823E-4997D13397D6}"/>
    <cellStyle name="ปกติ 16 31" xfId="5188" xr:uid="{132CB8CC-8695-4097-85EA-A85C0E0952FE}"/>
    <cellStyle name="ปกติ 16 32" xfId="5189" xr:uid="{FB77017B-E22B-498B-92BE-4DA382884C99}"/>
    <cellStyle name="ปกติ 16 33" xfId="5190" xr:uid="{93EF1264-A6EA-4D27-8102-2E5E72820EC7}"/>
    <cellStyle name="ปกติ 16 34" xfId="5191" xr:uid="{C7A3C6EB-02F5-40F2-B1F5-E15A427083D1}"/>
    <cellStyle name="ปกติ 16 35" xfId="5192" xr:uid="{039F48A8-7FD5-4126-B835-EF0F59FA5518}"/>
    <cellStyle name="ปกติ 16 36" xfId="5193" xr:uid="{C2FAD5B0-71FF-4078-BA87-764E0DBAEBEF}"/>
    <cellStyle name="ปกติ 16 37" xfId="5194" xr:uid="{4549B3CE-8B7A-4B21-B673-67CFB34ED2D5}"/>
    <cellStyle name="ปกติ 16 38" xfId="5195" xr:uid="{B431F4DB-FA7A-4BC5-98C0-5057797BF5DF}"/>
    <cellStyle name="ปกติ 16 39" xfId="5196" xr:uid="{C14017D4-1417-48A5-B76B-1DA98E8B9596}"/>
    <cellStyle name="ปกติ 16 4" xfId="5197" xr:uid="{777E37F1-47A6-42D2-827C-2F3D434EC9BF}"/>
    <cellStyle name="ปกติ 16 40" xfId="5198" xr:uid="{3A9D4775-3E3B-4324-A421-0A00F4D8E5D5}"/>
    <cellStyle name="ปกติ 16 41" xfId="5199" xr:uid="{D81B87F7-238E-4ED7-BB52-7CCDFB5648C1}"/>
    <cellStyle name="ปกติ 16 42" xfId="5200" xr:uid="{ED0791AB-0857-4C90-ABBD-CE5B762BFF31}"/>
    <cellStyle name="ปกติ 16 43" xfId="5201" xr:uid="{772CD877-F186-4D6E-A8AE-2D3C7E7A7553}"/>
    <cellStyle name="ปกติ 16 44" xfId="5202" xr:uid="{7465DCFE-7494-4115-A672-F6D7F9B7E697}"/>
    <cellStyle name="ปกติ 16 45" xfId="5203" xr:uid="{FF28A01E-8BE1-40AD-AB67-63F027876F9E}"/>
    <cellStyle name="ปกติ 16 46" xfId="5204" xr:uid="{00BF33D4-9CA3-4529-BA31-008C85B9E888}"/>
    <cellStyle name="ปกติ 16 47" xfId="5205" xr:uid="{37A14F42-DA6C-4737-83FE-3CEE5689E94A}"/>
    <cellStyle name="ปกติ 16 48" xfId="5206" xr:uid="{1BA3AB17-C98D-4CB3-A82A-3D830B1C2399}"/>
    <cellStyle name="ปกติ 16 49" xfId="5207" xr:uid="{5E65AA4E-F17A-46F8-8798-080ECF6E6719}"/>
    <cellStyle name="ปกติ 16 5" xfId="5208" xr:uid="{A8EEE811-61C4-45A6-9053-1833E126CB05}"/>
    <cellStyle name="ปกติ 16 50" xfId="5209" xr:uid="{E17322CE-8E2C-4E92-8668-53F1E6FF1951}"/>
    <cellStyle name="ปกติ 16 51" xfId="5210" xr:uid="{EA685115-8193-4AC3-A576-D2020A020561}"/>
    <cellStyle name="ปกติ 16 52" xfId="5211" xr:uid="{4A22B218-C027-4EFB-AAF4-7ECF9BEFDAA0}"/>
    <cellStyle name="ปกติ 16 53" xfId="5212" xr:uid="{4850154D-30EF-474E-A4B3-A80CAB13046A}"/>
    <cellStyle name="ปกติ 16 54" xfId="5213" xr:uid="{4A73A478-795B-45B5-9F10-DC9A39465721}"/>
    <cellStyle name="ปกติ 16 55" xfId="5214" xr:uid="{C10496A2-3738-44E8-A429-A2D8E7860274}"/>
    <cellStyle name="ปกติ 16 56" xfId="5215" xr:uid="{321B3BEE-6E9F-4ACE-9B5D-E38215E9D052}"/>
    <cellStyle name="ปกติ 16 57" xfId="5216" xr:uid="{2DE3A33F-753F-4C7B-9C5C-04F0BD578C2F}"/>
    <cellStyle name="ปกติ 16 58" xfId="5217" xr:uid="{33F7203E-1CD9-4BBB-B108-6E8149B8B543}"/>
    <cellStyle name="ปกติ 16 59" xfId="5218" xr:uid="{18AC1003-4BA6-4C41-8F99-F790635D031F}"/>
    <cellStyle name="ปกติ 16 6" xfId="5219" xr:uid="{4FAE0CF0-6044-42A0-AACC-4D4036A1908B}"/>
    <cellStyle name="ปกติ 16 60" xfId="5220" xr:uid="{3CB35CA7-5236-496F-92DF-555F88212A10}"/>
    <cellStyle name="ปกติ 16 61" xfId="5221" xr:uid="{8B5510F4-ECED-431C-B3E2-7D3CA779A100}"/>
    <cellStyle name="ปกติ 16 62" xfId="5222" xr:uid="{0C0E4F20-CB19-4512-B869-904235B59922}"/>
    <cellStyle name="ปกติ 16 63" xfId="5223" xr:uid="{6452604F-4279-4883-A22A-F3D29AE43164}"/>
    <cellStyle name="ปกติ 16 64" xfId="5224" xr:uid="{DB29F0EE-C7AA-4B83-A066-ADDC15716DF7}"/>
    <cellStyle name="ปกติ 16 65" xfId="5225" xr:uid="{1F886708-26D6-4084-9F47-D2598B26E6F9}"/>
    <cellStyle name="ปกติ 16 66" xfId="5226" xr:uid="{5BCD2E5A-462E-485F-B10A-AA57DBC616AC}"/>
    <cellStyle name="ปกติ 16 67" xfId="5227" xr:uid="{388F4B25-D891-4D75-B3C4-7D6B93D98E44}"/>
    <cellStyle name="ปกติ 16 68" xfId="5228" xr:uid="{5A3DFEDE-5DC6-4CD3-9C2B-63E5CD12D96C}"/>
    <cellStyle name="ปกติ 16 69" xfId="5229" xr:uid="{298275DE-64F2-4111-A9B2-052240822260}"/>
    <cellStyle name="ปกติ 16 7" xfId="5230" xr:uid="{47482744-E97A-4DBA-83F8-F59D8C3B6F99}"/>
    <cellStyle name="ปกติ 16 8" xfId="5231" xr:uid="{082E277D-F08B-48A8-B82C-FEDE3DCF43EB}"/>
    <cellStyle name="ปกติ 16 9" xfId="5232" xr:uid="{3156003D-1A3C-4638-BD10-558A3397BFFD}"/>
    <cellStyle name="ปกติ 17" xfId="5233" xr:uid="{B3FF343E-C900-40E2-85C2-8EEEE561626A}"/>
    <cellStyle name="ปกติ 18" xfId="5234" xr:uid="{A21F3EB4-8FD7-4C94-B76D-BEB86E83AB72}"/>
    <cellStyle name="ปกติ 19" xfId="5235" xr:uid="{10696670-9611-402D-85EB-8B69EED5DBB7}"/>
    <cellStyle name="ปกติ 19 2" xfId="5236" xr:uid="{4CC8BD4F-EADA-40AA-A987-04EE25944BC6}"/>
    <cellStyle name="ปกติ 19 3" xfId="5237" xr:uid="{19511C6F-0A71-49BC-B3A9-814AB804AA68}"/>
    <cellStyle name="ปกติ 2" xfId="5238" xr:uid="{E2B1BA94-FEED-4C60-9809-E23CBEE3146B}"/>
    <cellStyle name="ปกติ 2 10" xfId="20134" xr:uid="{89B1C6B4-FEAA-49DB-B115-0A1AFCAA2251}"/>
    <cellStyle name="ปกติ 2 11" xfId="14883" xr:uid="{F56D0A40-105E-47B3-BCE1-679B58F490A6}"/>
    <cellStyle name="ปกติ 2 2" xfId="5239" xr:uid="{85D820CC-C645-48B9-A9DB-9D4790358A58}"/>
    <cellStyle name="ปกติ 2 2 2" xfId="6321" xr:uid="{F1B0333D-0100-4051-8568-8932425BDD3E}"/>
    <cellStyle name="ปกติ 2 2 2 2" xfId="8953" xr:uid="{18CD3EA1-28CE-4EFA-8D07-76A471C6F6C1}"/>
    <cellStyle name="ปกติ 2 2 2 2 2" xfId="18880" xr:uid="{8A29A82C-B806-4337-A988-FE0BC687A5EE}"/>
    <cellStyle name="ปกติ 2 2 2 2 3" xfId="16472" xr:uid="{13897E26-0039-4190-B74C-6CBACC760BF0}"/>
    <cellStyle name="ปกติ 2 2 2 3" xfId="17245" xr:uid="{2010E36E-0ECF-4240-90A1-76D00A49802F}"/>
    <cellStyle name="ปกติ 2 2 2 4" xfId="20136" xr:uid="{99E6B7D5-EF0F-4EE5-99A0-EA20A9A0EB44}"/>
    <cellStyle name="ปกติ 2 2 2 5" xfId="14980" xr:uid="{0306C9A1-A221-4184-AF5D-6ABDF6A3D320}"/>
    <cellStyle name="ปกติ 2 2 3" xfId="8470" xr:uid="{9E971399-6FF9-472E-8A7D-BE3EF1696FA1}"/>
    <cellStyle name="ปกติ 2 2 3 2" xfId="18879" xr:uid="{C13D9ED1-29BC-4BB9-AB78-288E32EB6D30}"/>
    <cellStyle name="ปกติ 2 2 3 3" xfId="16471" xr:uid="{E5E32015-609A-4FDB-A937-CBE9CD972353}"/>
    <cellStyle name="ปกติ 2 2 4" xfId="16981" xr:uid="{B40B4729-7D5B-4D9E-941A-159018A5D019}"/>
    <cellStyle name="ปกติ 2 2 5" xfId="20135" xr:uid="{1FE2C41B-C7B6-49E6-8FAC-CD24C62B6F71}"/>
    <cellStyle name="ปกติ 2 2 6" xfId="14884" xr:uid="{2D7FF1BA-1CFF-4FDA-9150-62253E5E4FB2}"/>
    <cellStyle name="ปกติ 2 3" xfId="5240" xr:uid="{511C57A6-2D41-429F-A20B-D29AFBF098C9}"/>
    <cellStyle name="ปกติ 2 3 2" xfId="5938" xr:uid="{93AAFB77-9BFE-4963-87F6-B70B4178048C}"/>
    <cellStyle name="ปกติ 2 4" xfId="5241" xr:uid="{37403062-9BD4-4B00-AC19-024A9473730F}"/>
    <cellStyle name="ปกติ 2 4 2" xfId="6322" xr:uid="{828A5B29-497E-4FBA-A6D7-1B621E3C2554}"/>
    <cellStyle name="ปกติ 2 4 2 2" xfId="8954" xr:uid="{6E6E8EEC-166C-4D96-8C2A-836F55E5A89F}"/>
    <cellStyle name="ปกติ 2 4 2 2 2" xfId="18882" xr:uid="{27B2394B-D2B7-4943-994C-4A91914C8CF0}"/>
    <cellStyle name="ปกติ 2 4 2 2 3" xfId="16474" xr:uid="{BE24D91E-2C57-449A-90F5-F063C29242C8}"/>
    <cellStyle name="ปกติ 2 4 2 3" xfId="17246" xr:uid="{189949F7-FD4B-45AA-80F7-63776C0754FC}"/>
    <cellStyle name="ปกติ 2 4 2 4" xfId="20138" xr:uid="{256838D1-F5D7-4812-82CB-88FBAC1E3D8D}"/>
    <cellStyle name="ปกติ 2 4 2 5" xfId="14981" xr:uid="{E275A8DC-587B-484A-8EE2-CF801F71743F}"/>
    <cellStyle name="ปกติ 2 4 3" xfId="8472" xr:uid="{049180BF-ABA3-446C-A4FB-C9A67E30C1C7}"/>
    <cellStyle name="ปกติ 2 4 3 2" xfId="18881" xr:uid="{FB4A1492-D999-47DE-919B-E2CE47B89355}"/>
    <cellStyle name="ปกติ 2 4 3 3" xfId="16473" xr:uid="{6E2AB61C-F44C-43D8-9915-EABA8E8FE16C}"/>
    <cellStyle name="ปกติ 2 4 4" xfId="16982" xr:uid="{479699A1-FC0C-46B7-9016-AD5A036BC758}"/>
    <cellStyle name="ปกติ 2 4 5" xfId="20137" xr:uid="{6221D809-6CFC-4DFE-8874-225F3E8F0D4C}"/>
    <cellStyle name="ปกติ 2 4 6" xfId="14885" xr:uid="{82AD5846-0DC1-4510-B9D0-46777EE4B736}"/>
    <cellStyle name="ปกติ 2 5" xfId="5242" xr:uid="{28072E5B-DCE1-476E-B73A-B7EBC809EBDD}"/>
    <cellStyle name="ปกติ 2 6" xfId="6320" xr:uid="{FCA14AB1-34EB-441D-AC78-26B588894F95}"/>
    <cellStyle name="ปกติ 2 6 2" xfId="8952" xr:uid="{2E69EB6A-385E-4A51-905B-EBAFD504272F}"/>
    <cellStyle name="ปกติ 2 6 2 2" xfId="18883" xr:uid="{81606D32-9C21-4020-A513-42B4E2AC290E}"/>
    <cellStyle name="ปกติ 2 6 2 3" xfId="16475" xr:uid="{430B774E-26C1-4A89-928E-CC115A3F010F}"/>
    <cellStyle name="ปกติ 2 6 3" xfId="17244" xr:uid="{9CC32A95-2AAC-4451-B145-758A487E5F26}"/>
    <cellStyle name="ปกติ 2 6 4" xfId="20139" xr:uid="{984B760E-324D-4D6F-831D-80FA2B0029A6}"/>
    <cellStyle name="ปกติ 2 6 5" xfId="14979" xr:uid="{D5CFBE9D-E248-45E1-B6BD-911FC75053B5}"/>
    <cellStyle name="ปกติ 2 7" xfId="8469" xr:uid="{39961119-8DF3-44A8-8381-9254F482ED7D}"/>
    <cellStyle name="ปกติ 2 7 2" xfId="18878" xr:uid="{3E630B41-8B73-4567-8EDD-B87A156DA46D}"/>
    <cellStyle name="ปกติ 2 7 3" xfId="16470" xr:uid="{D2B48A0A-3FC3-44FE-9DC7-798464EB0FBD}"/>
    <cellStyle name="ปกติ 2 8" xfId="16980" xr:uid="{DFAB4CB2-9CEB-42DE-83DB-780F62401A13}"/>
    <cellStyle name="ปกติ 2 9" xfId="5243" xr:uid="{B237C1D5-3137-4B6E-9800-7597F7890DA2}"/>
    <cellStyle name="ปกติ 2 9 2" xfId="6323" xr:uid="{13D2933A-BAE0-48FA-ACFC-747F1DB0BE8C}"/>
    <cellStyle name="ปกติ 2 9 2 2" xfId="8955" xr:uid="{9DFBCC38-D6E0-4ED9-8DD7-14DF2A9D8344}"/>
    <cellStyle name="ปกติ 2 9 2 2 2" xfId="18885" xr:uid="{56A78CC3-646F-47F6-9EB6-B19586FB11F2}"/>
    <cellStyle name="ปกติ 2 9 2 2 3" xfId="16477" xr:uid="{AD18A6C8-DD91-4EAA-AE22-9C134BFAC4B5}"/>
    <cellStyle name="ปกติ 2 9 2 3" xfId="17247" xr:uid="{798E5BB4-0CDE-4AB0-9340-95AE9FDFE93C}"/>
    <cellStyle name="ปกติ 2 9 2 4" xfId="20141" xr:uid="{C35952FD-9C79-4C86-B562-E66DA6200B01}"/>
    <cellStyle name="ปกติ 2 9 2 5" xfId="14982" xr:uid="{D92F650B-0C77-4867-BC4C-5AFF4DBEF451}"/>
    <cellStyle name="ปกติ 2 9 3" xfId="8473" xr:uid="{79292890-07B8-4B66-BBDA-CA024146A831}"/>
    <cellStyle name="ปกติ 2 9 3 2" xfId="18884" xr:uid="{E3C8A2A5-F2AA-47E0-92BD-A1E60BAF50F0}"/>
    <cellStyle name="ปกติ 2 9 3 3" xfId="16476" xr:uid="{D7A9E1D5-300D-415D-ABD3-88AC75E32D10}"/>
    <cellStyle name="ปกติ 2 9 4" xfId="16983" xr:uid="{76A6B9DD-8485-48CD-A4F8-4D2D987B0CE2}"/>
    <cellStyle name="ปกติ 2 9 5" xfId="20140" xr:uid="{0DFC4C65-B8BB-4ADE-8BAD-FBA5BA79A69E}"/>
    <cellStyle name="ปกติ 2 9 6" xfId="14886" xr:uid="{4647FEFC-7B51-4B0B-9E4F-96EC9E6B611A}"/>
    <cellStyle name="ปกติ 2_Jutha - Q3'09 - Nook" xfId="5244" xr:uid="{DCBB4BD7-8D9E-499A-8823-7BF9DAB59032}"/>
    <cellStyle name="ปกติ 20" xfId="5245" xr:uid="{F5F6352D-F985-4119-9FBC-E0324F80CB3D}"/>
    <cellStyle name="ปกติ 3" xfId="5246" xr:uid="{D63B7C22-D20C-44E7-9DCC-90AE698E6E41}"/>
    <cellStyle name="ปกติ 3 10" xfId="5247" xr:uid="{63DC9E5D-FA0D-42D6-B10B-D8AC95DEF506}"/>
    <cellStyle name="ปกติ 3 11" xfId="5248" xr:uid="{84E75B14-93BE-4CC1-B9FF-A262269C6339}"/>
    <cellStyle name="ปกติ 3 12" xfId="5249" xr:uid="{C6455813-FCAE-4F7F-94D6-72D78B896FD9}"/>
    <cellStyle name="ปกติ 3 13" xfId="5250" xr:uid="{E9FBE0DD-6F05-47CF-AC29-F48C39D2F651}"/>
    <cellStyle name="ปกติ 3 14" xfId="5251" xr:uid="{7E053282-DEB6-4403-9ED8-728B2B07ABDF}"/>
    <cellStyle name="ปกติ 3 15" xfId="5252" xr:uid="{F25AE778-5BE8-41BB-A1DB-07CC4C181C7C}"/>
    <cellStyle name="ปกติ 3 16" xfId="5253" xr:uid="{B34B99E1-B518-40F8-A80C-7330702E0F14}"/>
    <cellStyle name="ปกติ 3 17" xfId="5254" xr:uid="{F371837E-4279-4ADD-8780-FBFFD9608DE3}"/>
    <cellStyle name="ปกติ 3 18" xfId="5255" xr:uid="{C0179CBC-B342-416E-83C2-9EACD9C6844F}"/>
    <cellStyle name="ปกติ 3 19" xfId="5256" xr:uid="{3FD117A3-B879-42BF-ACA8-65036ECEEB54}"/>
    <cellStyle name="ปกติ 3 2" xfId="5257" xr:uid="{289BADBE-B86B-45E2-8782-62F92A0CF598}"/>
    <cellStyle name="ปกติ 3 2 2" xfId="5258" xr:uid="{287B2659-FFA0-487E-90BD-4C3691E30F4B}"/>
    <cellStyle name="ปกติ 3 20" xfId="5259" xr:uid="{A7DD7927-6C9B-4BD5-90AF-A08A4B881C5A}"/>
    <cellStyle name="ปกติ 3 21" xfId="5260" xr:uid="{D523CA71-2AA0-4044-AE9C-8B869F01DC27}"/>
    <cellStyle name="ปกติ 3 22" xfId="5261" xr:uid="{026AC358-E25F-454B-B9F0-8188C74C14AF}"/>
    <cellStyle name="ปกติ 3 23" xfId="5262" xr:uid="{A1436A0C-254E-49A5-B93D-3D743F33D6A3}"/>
    <cellStyle name="ปกติ 3 24" xfId="5263" xr:uid="{28C9BAD0-D007-4907-BE14-FFE0A8A74F3E}"/>
    <cellStyle name="ปกติ 3 25" xfId="5264" xr:uid="{04422697-49DF-4801-91E8-7443F5D16C11}"/>
    <cellStyle name="ปกติ 3 26" xfId="5265" xr:uid="{03E4BDC7-F49D-47D0-8689-506507612629}"/>
    <cellStyle name="ปกติ 3 27" xfId="5266" xr:uid="{C4B63C45-BF85-41A5-9696-EB1B3FAF9C72}"/>
    <cellStyle name="ปกติ 3 28" xfId="5267" xr:uid="{2C14E198-3C3A-4FCB-BC5A-4F5B873F4273}"/>
    <cellStyle name="ปกติ 3 29" xfId="5268" xr:uid="{310D639C-2FFD-4D7A-9267-3F6D31AB83FD}"/>
    <cellStyle name="ปกติ 3 3" xfId="5269" xr:uid="{8262564D-3A1F-4941-A2C4-0915587F90C9}"/>
    <cellStyle name="ปกติ 3 30" xfId="5270" xr:uid="{62CB6FAB-6888-4D93-9450-5126E4F9EF0E}"/>
    <cellStyle name="ปกติ 3 31" xfId="5271" xr:uid="{C181F7BF-D756-4146-8633-10B6A109535C}"/>
    <cellStyle name="ปกติ 3 32" xfId="5272" xr:uid="{A6AA5B10-F34C-467D-AA8A-67957F8D5E45}"/>
    <cellStyle name="ปกติ 3 33" xfId="5273" xr:uid="{31EC6D13-015A-4132-AA46-4E6BB824272E}"/>
    <cellStyle name="ปกติ 3 34" xfId="5274" xr:uid="{0327AADE-C6DD-478E-AF79-D42EE7730E5B}"/>
    <cellStyle name="ปกติ 3 35" xfId="5275" xr:uid="{3F45D346-1CC6-480F-A190-476B398591C1}"/>
    <cellStyle name="ปกติ 3 36" xfId="5276" xr:uid="{8576A90B-E4B4-4529-91DD-5B1715F358B2}"/>
    <cellStyle name="ปกติ 3 37" xfId="5277" xr:uid="{B653D1BF-AF44-4838-87DC-1DC76BACDD96}"/>
    <cellStyle name="ปกติ 3 38" xfId="5278" xr:uid="{7C330096-38B7-437C-B58E-8EEA3CD21160}"/>
    <cellStyle name="ปกติ 3 39" xfId="5279" xr:uid="{0F9FB6AB-4CE6-40F3-96C4-26AD69FECAAF}"/>
    <cellStyle name="ปกติ 3 4" xfId="5280" xr:uid="{AC94A8D7-242F-470E-9AF4-034905A55F72}"/>
    <cellStyle name="ปกติ 3 40" xfId="5281" xr:uid="{564EBC33-415C-43F9-95DD-AF79E464DF72}"/>
    <cellStyle name="ปกติ 3 41" xfId="5282" xr:uid="{E7D25FA8-DBEB-4A6C-9722-DFC78523D5FD}"/>
    <cellStyle name="ปกติ 3 42" xfId="5283" xr:uid="{C9CC8051-2A8C-470C-80C1-AE542C1A1F4D}"/>
    <cellStyle name="ปกติ 3 43" xfId="5284" xr:uid="{736F5382-094C-4FF2-9687-6A3D22BA0C0E}"/>
    <cellStyle name="ปกติ 3 44" xfId="5285" xr:uid="{C41B0A1C-611B-4A7A-AF14-BB6BDA0277B9}"/>
    <cellStyle name="ปกติ 3 45" xfId="5286" xr:uid="{822CAABE-03D0-48D8-8C61-35F0BFD5B946}"/>
    <cellStyle name="ปกติ 3 46" xfId="5287" xr:uid="{609195CA-142E-4DFE-B08F-5442FC0C48A5}"/>
    <cellStyle name="ปกติ 3 47" xfId="5288" xr:uid="{89731CED-F6E7-4839-9748-14FB9A608A0D}"/>
    <cellStyle name="ปกติ 3 48" xfId="5289" xr:uid="{276C5788-0D8C-4E33-8923-B9AA106A26B6}"/>
    <cellStyle name="ปกติ 3 49" xfId="5290" xr:uid="{7344A888-0D00-417E-B927-DEA37ADE5617}"/>
    <cellStyle name="ปกติ 3 5" xfId="5291" xr:uid="{849D6E7B-09A4-4422-89B4-10F0CC185B61}"/>
    <cellStyle name="ปกติ 3 50" xfId="5292" xr:uid="{43DC1730-EF5A-44EB-A125-FB0B4B45D154}"/>
    <cellStyle name="ปกติ 3 51" xfId="5293" xr:uid="{F0719DB2-0F84-41AF-BC8E-F1485AA0E3CC}"/>
    <cellStyle name="ปกติ 3 52" xfId="5294" xr:uid="{08BE8A79-E106-46C7-B9C2-05FE5ACBB541}"/>
    <cellStyle name="ปกติ 3 53" xfId="5295" xr:uid="{0F692AB1-4FB8-45F8-BE69-F98C3900491A}"/>
    <cellStyle name="ปกติ 3 54" xfId="5296" xr:uid="{86583BCD-F1E7-4396-A860-4DE441CBCA31}"/>
    <cellStyle name="ปกติ 3 55" xfId="5297" xr:uid="{634E6784-BD2C-4EAE-8944-21D6A86875DB}"/>
    <cellStyle name="ปกติ 3 56" xfId="5298" xr:uid="{E66D5BC9-0E62-470F-8965-4DABEC1B978D}"/>
    <cellStyle name="ปกติ 3 57" xfId="5299" xr:uid="{7530DBE5-E5E5-46AA-9E42-5C58A7A4555A}"/>
    <cellStyle name="ปกติ 3 58" xfId="5300" xr:uid="{79C8B498-DB89-4DA4-9229-25680124F92F}"/>
    <cellStyle name="ปกติ 3 59" xfId="5301" xr:uid="{8F921AA8-1B1F-4AF4-AF81-5895FA5A84C5}"/>
    <cellStyle name="ปกติ 3 6" xfId="5302" xr:uid="{E7DF8DF1-DA13-4EF6-9A47-A35137CF0CEE}"/>
    <cellStyle name="ปกติ 3 60" xfId="5303" xr:uid="{2121BB48-514F-4880-83B2-D606E6618020}"/>
    <cellStyle name="ปกติ 3 61" xfId="5304" xr:uid="{5F6C3350-2835-469B-8666-3470B14EBE65}"/>
    <cellStyle name="ปกติ 3 62" xfId="5305" xr:uid="{77C39552-75E0-443B-9686-725DC15A995C}"/>
    <cellStyle name="ปกติ 3 63" xfId="5306" xr:uid="{A358F095-184F-409F-ACBD-D7536E4702D2}"/>
    <cellStyle name="ปกติ 3 64" xfId="5307" xr:uid="{8F0E91D8-A3E5-4EB9-AE5E-5F380CA0B86E}"/>
    <cellStyle name="ปกติ 3 65" xfId="5308" xr:uid="{CCC44960-7397-4D78-886F-0A264BF03C97}"/>
    <cellStyle name="ปกติ 3 66" xfId="5309" xr:uid="{AF3C018C-F4E4-4606-AFF6-B54B908112D2}"/>
    <cellStyle name="ปกติ 3 67" xfId="5310" xr:uid="{2B5B56CE-2F3D-4424-A508-7295B3BBF150}"/>
    <cellStyle name="ปกติ 3 68" xfId="5311" xr:uid="{6990DBE3-5DA1-463E-A6AD-D31ADEBDE503}"/>
    <cellStyle name="ปกติ 3 69" xfId="5312" xr:uid="{B1FBF9F3-78AE-494A-8BA0-51C7AD620B28}"/>
    <cellStyle name="ปกติ 3 7" xfId="5313" xr:uid="{2441482D-4F67-413B-8F3E-6793BE439A68}"/>
    <cellStyle name="ปกติ 3 70" xfId="5314" xr:uid="{672B1074-9911-438F-BC2F-6E462FFC92C2}"/>
    <cellStyle name="ปกติ 3 71" xfId="5315" xr:uid="{4C9FD80A-F7F0-4050-A046-E22C99C6E300}"/>
    <cellStyle name="ปกติ 3 72" xfId="5316" xr:uid="{3D7D3353-0D98-4D1C-9660-9A0E78A1319A}"/>
    <cellStyle name="ปกติ 3 73" xfId="5317" xr:uid="{CD5C4896-6360-4F3A-9F52-2B7E13656B6C}"/>
    <cellStyle name="ปกติ 3 74" xfId="5318" xr:uid="{EA27E0CB-F926-4241-985B-FACD8694DA78}"/>
    <cellStyle name="ปกติ 3 75" xfId="5319" xr:uid="{B8576AEB-D116-425F-801F-F74EC332B98A}"/>
    <cellStyle name="ปกติ 3 76" xfId="5320" xr:uid="{8E7FFF70-B752-42BF-8CFE-BC3FBEED9697}"/>
    <cellStyle name="ปกติ 3 77" xfId="5321" xr:uid="{DF4A99D6-3347-42B3-8481-13D369F9C5BA}"/>
    <cellStyle name="ปกติ 3 8" xfId="5322" xr:uid="{7504EEC6-A36A-40C2-A9DF-5B3C9DC06818}"/>
    <cellStyle name="ปกติ 3 9" xfId="5323" xr:uid="{17530A79-391C-498C-B366-9EE79EC45DF4}"/>
    <cellStyle name="ปกติ 4" xfId="5324" xr:uid="{957F5413-1441-43F0-9404-CCB29C4E3B7E}"/>
    <cellStyle name="ปกติ 4 2" xfId="5325" xr:uid="{43C2DA68-86ED-4948-84F9-1115D6C009F4}"/>
    <cellStyle name="ปกติ 5" xfId="5326" xr:uid="{373A6E8F-29C2-470A-A518-8ACD3D3EF5B5}"/>
    <cellStyle name="ปกติ 5 10" xfId="5327" xr:uid="{8A29CBCF-6056-493D-9CA1-2AF174B511EB}"/>
    <cellStyle name="ปกติ 5 11" xfId="5328" xr:uid="{DC82EB17-7215-4A74-8DB5-FA0B6E63AD92}"/>
    <cellStyle name="ปกติ 5 12" xfId="5329" xr:uid="{CB2F9E62-4ADD-440E-8AB6-5DC4B9100FC7}"/>
    <cellStyle name="ปกติ 5 13" xfId="5330" xr:uid="{D740D257-92EF-4C20-881F-9A976AA9AEFF}"/>
    <cellStyle name="ปกติ 5 14" xfId="5331" xr:uid="{FAB50F04-F5D1-4A2E-92B0-DF723B6BF6E9}"/>
    <cellStyle name="ปกติ 5 15" xfId="5332" xr:uid="{E6A96567-54FF-477E-BC6A-47602869DEAF}"/>
    <cellStyle name="ปกติ 5 16" xfId="5333" xr:uid="{564EE282-BEC2-464A-ABD4-E0DAE69FCBA7}"/>
    <cellStyle name="ปกติ 5 17" xfId="5334" xr:uid="{F1B35CA4-EFA3-4D61-A884-1395DF6AB7A2}"/>
    <cellStyle name="ปกติ 5 18" xfId="5335" xr:uid="{DC11849D-8B2B-4D4A-8614-EF6BE5DA4BFD}"/>
    <cellStyle name="ปกติ 5 19" xfId="5336" xr:uid="{E2E52BD7-D29F-4AAE-BEF7-394CCE74B5B5}"/>
    <cellStyle name="ปกติ 5 2" xfId="5337" xr:uid="{31428727-E0DF-4854-A149-CB779C6488AE}"/>
    <cellStyle name="ปกติ 5 20" xfId="5338" xr:uid="{46F18DA5-AFE2-45BC-A8C7-320C7775C920}"/>
    <cellStyle name="ปกติ 5 21" xfId="5339" xr:uid="{33397A13-2568-4482-B8BD-1045723DF33C}"/>
    <cellStyle name="ปกติ 5 22" xfId="5340" xr:uid="{53D71C86-473A-4A24-AEE9-4D37C5631019}"/>
    <cellStyle name="ปกติ 5 23" xfId="5341" xr:uid="{FF02A993-AF62-4D2B-B096-E8FBCB1AB771}"/>
    <cellStyle name="ปกติ 5 24" xfId="5342" xr:uid="{F76B2648-89C2-4FAF-A14B-3B3B6862BD47}"/>
    <cellStyle name="ปกติ 5 25" xfId="5343" xr:uid="{D6F7426B-5024-4254-B3DB-6A451160CEF6}"/>
    <cellStyle name="ปกติ 5 26" xfId="5344" xr:uid="{94427CC8-0985-438E-A59B-BB80D8D7C4E5}"/>
    <cellStyle name="ปกติ 5 27" xfId="5345" xr:uid="{400294FF-119D-43F8-A66E-B8AD7E7DCE4D}"/>
    <cellStyle name="ปกติ 5 28" xfId="5346" xr:uid="{ED43EE72-9FCF-4066-A6FB-B3DAAE8934C7}"/>
    <cellStyle name="ปกติ 5 29" xfId="5347" xr:uid="{A89DFE52-D2A4-4D17-A15F-E0C47D03A261}"/>
    <cellStyle name="ปกติ 5 3" xfId="5348" xr:uid="{662234E1-DBC2-4220-8D87-B9E0D396BD35}"/>
    <cellStyle name="ปกติ 5 30" xfId="5349" xr:uid="{4C72F621-31CB-4A32-811A-9D24DD6BD5CA}"/>
    <cellStyle name="ปกติ 5 31" xfId="5350" xr:uid="{C19FF8AC-E6A5-4592-AA0E-32685AC0119D}"/>
    <cellStyle name="ปกติ 5 32" xfId="5351" xr:uid="{4F485FC1-FCB2-479A-B9B2-4B6FECDCB65C}"/>
    <cellStyle name="ปกติ 5 33" xfId="5352" xr:uid="{2575161E-BD5F-4585-A53A-124EA65BDE92}"/>
    <cellStyle name="ปกติ 5 34" xfId="5353" xr:uid="{CE21BF2B-DA68-4AB3-BCAB-437448DC5F1D}"/>
    <cellStyle name="ปกติ 5 35" xfId="5354" xr:uid="{0FEE8C8C-0ACB-47F0-98AA-AD379CF8F9BB}"/>
    <cellStyle name="ปกติ 5 36" xfId="5355" xr:uid="{DD4988D7-BE2F-42BB-A103-F306AAD4C1FE}"/>
    <cellStyle name="ปกติ 5 37" xfId="5356" xr:uid="{821B7097-8640-4125-A8EF-A3CE8445B287}"/>
    <cellStyle name="ปกติ 5 38" xfId="5357" xr:uid="{0255327F-7EA6-49D1-B8FD-D275ADD87F37}"/>
    <cellStyle name="ปกติ 5 39" xfId="5358" xr:uid="{704394B6-1938-409A-8D4E-423ED1B10E13}"/>
    <cellStyle name="ปกติ 5 4" xfId="5359" xr:uid="{923AA87D-4D97-49B9-9BCD-DB830FFCA727}"/>
    <cellStyle name="ปกติ 5 40" xfId="5360" xr:uid="{F6435690-B12C-4369-93D4-962B966A5739}"/>
    <cellStyle name="ปกติ 5 41" xfId="5361" xr:uid="{062E237C-12CD-40E1-BE8D-22C743907573}"/>
    <cellStyle name="ปกติ 5 42" xfId="5362" xr:uid="{1F4BDA5D-3EC4-4205-99B5-0B21E36BA1AA}"/>
    <cellStyle name="ปกติ 5 43" xfId="5363" xr:uid="{808EE11C-FDEB-4811-834D-46E633FB5804}"/>
    <cellStyle name="ปกติ 5 44" xfId="5364" xr:uid="{91F79FBB-7F12-463D-8E5C-81360BF82F5D}"/>
    <cellStyle name="ปกติ 5 45" xfId="5365" xr:uid="{ED3EFC43-E9AE-4E44-93DB-745B493997D2}"/>
    <cellStyle name="ปกติ 5 46" xfId="5366" xr:uid="{3176200C-BF24-4AD0-94FB-39DD60A78006}"/>
    <cellStyle name="ปกติ 5 47" xfId="5367" xr:uid="{05B81209-B9BD-4511-94D6-AF205AFFD6B2}"/>
    <cellStyle name="ปกติ 5 48" xfId="5368" xr:uid="{64E48CA8-B4C8-4FFE-B509-529F49091758}"/>
    <cellStyle name="ปกติ 5 49" xfId="5369" xr:uid="{C550FA8A-D2E9-4D07-B09A-372852760DA7}"/>
    <cellStyle name="ปกติ 5 5" xfId="5370" xr:uid="{FD18219A-920F-4CAC-82BC-7B26C4A34281}"/>
    <cellStyle name="ปกติ 5 50" xfId="5371" xr:uid="{79E0EB31-B819-40A4-8C5E-4322132414F6}"/>
    <cellStyle name="ปกติ 5 51" xfId="5372" xr:uid="{FB527493-1834-4F57-94A3-D4B898C9FC47}"/>
    <cellStyle name="ปกติ 5 52" xfId="5373" xr:uid="{CF1F7180-5A5C-44DF-8E54-D94A98878E2A}"/>
    <cellStyle name="ปกติ 5 53" xfId="5374" xr:uid="{194E41B5-2C8F-4C13-9E4A-C4B3C753CD9C}"/>
    <cellStyle name="ปกติ 5 54" xfId="5375" xr:uid="{8199A5B6-8514-4E18-A35F-7EE73988C3E5}"/>
    <cellStyle name="ปกติ 5 55" xfId="5376" xr:uid="{16004F90-E649-44F0-9862-6C7CD07FB088}"/>
    <cellStyle name="ปกติ 5 56" xfId="5377" xr:uid="{89D3C346-2F97-479E-AF1D-F4A27C13BBC1}"/>
    <cellStyle name="ปกติ 5 57" xfId="5378" xr:uid="{FD3E7C9F-04A0-4724-B8DD-DED05C358752}"/>
    <cellStyle name="ปกติ 5 58" xfId="5379" xr:uid="{89FF5712-3FCB-4D52-8A8E-B90DE4841FEF}"/>
    <cellStyle name="ปกติ 5 59" xfId="5380" xr:uid="{FCAD160D-AFF5-45F6-9B41-1087113CBA0F}"/>
    <cellStyle name="ปกติ 5 6" xfId="5381" xr:uid="{9BE7E465-D163-4D47-B939-C75D4514F3A0}"/>
    <cellStyle name="ปกติ 5 60" xfId="5382" xr:uid="{403E2FCE-A3CF-4C47-9A34-6D824736FE3D}"/>
    <cellStyle name="ปกติ 5 61" xfId="5383" xr:uid="{1EEA4E7F-3B90-4F83-94CA-069141414918}"/>
    <cellStyle name="ปกติ 5 62" xfId="5384" xr:uid="{DD03838D-B61A-440A-B61A-6A0668537560}"/>
    <cellStyle name="ปกติ 5 63" xfId="5385" xr:uid="{7EC23F56-1463-40B1-9365-2C1D0777D8D3}"/>
    <cellStyle name="ปกติ 5 64" xfId="5386" xr:uid="{EAA7041F-FD99-4CE9-821B-4A71724CBBF3}"/>
    <cellStyle name="ปกติ 5 65" xfId="5387" xr:uid="{2C4233A0-F096-4B13-952C-2FFF7895673B}"/>
    <cellStyle name="ปกติ 5 66" xfId="5388" xr:uid="{79DE1DFD-B58A-4EDF-A5D9-E4649FE8CD0D}"/>
    <cellStyle name="ปกติ 5 67" xfId="5389" xr:uid="{B7448375-3729-4201-ACCB-05DE8AC3DC39}"/>
    <cellStyle name="ปกติ 5 68" xfId="5390" xr:uid="{BABA0D9A-4D17-4849-A431-87C1FDF9683F}"/>
    <cellStyle name="ปกติ 5 69" xfId="5391" xr:uid="{2F96BFDA-F973-444F-A2B8-0323D296D398}"/>
    <cellStyle name="ปกติ 5 7" xfId="5392" xr:uid="{95FF14AF-2F2C-4D38-B491-3DEBB26A3809}"/>
    <cellStyle name="ปกติ 5 70" xfId="5393" xr:uid="{44ABE795-6409-48E8-9A7E-48A9D8120F34}"/>
    <cellStyle name="ปกติ 5 71" xfId="5394" xr:uid="{35E4C1FE-F3D1-4577-B1C2-BD3FDED90928}"/>
    <cellStyle name="ปกติ 5 72" xfId="5395" xr:uid="{305B4797-C7D3-4ECB-A0E2-BC910C06309B}"/>
    <cellStyle name="ปกติ 5 73" xfId="5396" xr:uid="{53651584-41DD-454B-93F2-16AACEF7B0F5}"/>
    <cellStyle name="ปกติ 5 74" xfId="5397" xr:uid="{970F0120-C28C-42E8-8E95-1774F462C3D2}"/>
    <cellStyle name="ปกติ 5 75" xfId="5398" xr:uid="{6BCAC185-6B48-4211-B96C-6A89E47CA4CB}"/>
    <cellStyle name="ปกติ 5 76" xfId="5399" xr:uid="{3DCCEC00-EE2F-46E9-ABB9-FACFC37E4164}"/>
    <cellStyle name="ปกติ 5 77" xfId="5400" xr:uid="{FFB70188-8A6D-462A-BF13-98A4C34B5EBA}"/>
    <cellStyle name="ปกติ 5 78" xfId="5401" xr:uid="{EE326DDE-8966-4F4F-8C00-CE4E34406B3C}"/>
    <cellStyle name="ปกติ 5 79" xfId="5402" xr:uid="{27E68ED9-09AE-4DDD-AA1B-C8FE5D9F7702}"/>
    <cellStyle name="ปกติ 5 8" xfId="5403" xr:uid="{AD3E4487-B237-4E64-9A01-704E25289739}"/>
    <cellStyle name="ปกติ 5 80" xfId="5404" xr:uid="{73E95340-1B02-4085-97DF-9BAA91660739}"/>
    <cellStyle name="ปกติ 5 9" xfId="5405" xr:uid="{53A54EDA-2951-44BF-95A2-2A2D37433DD7}"/>
    <cellStyle name="ปกติ 5_AA" xfId="5406" xr:uid="{04BADCA4-2151-48DC-9B43-09603FBC8FED}"/>
    <cellStyle name="ปกติ 6" xfId="5407" xr:uid="{68E0BA68-49FF-4A86-9E4E-89BD6B99EEEC}"/>
    <cellStyle name="ปกติ 6 10" xfId="5408" xr:uid="{6CBDAD50-454A-436E-A989-9B491CDB4DFF}"/>
    <cellStyle name="ปกติ 6 11" xfId="5409" xr:uid="{7A519015-7CE6-4151-BD95-682236AF8F39}"/>
    <cellStyle name="ปกติ 6 12" xfId="5410" xr:uid="{8164D7BC-0940-47B5-B0A0-1D3EC3B1BF4D}"/>
    <cellStyle name="ปกติ 6 13" xfId="5411" xr:uid="{67BEC82A-5FD7-4414-93F1-47FF3E9DE0B1}"/>
    <cellStyle name="ปกติ 6 14" xfId="5412" xr:uid="{3CBCCCB3-D263-40DC-808E-6881DB83B2E1}"/>
    <cellStyle name="ปกติ 6 15" xfId="5413" xr:uid="{9BF16366-A6BE-4D4A-A94E-637AE18A6F9B}"/>
    <cellStyle name="ปกติ 6 16" xfId="5414" xr:uid="{31F0A9D3-E792-4132-843E-B1EC60D8641A}"/>
    <cellStyle name="ปกติ 6 17" xfId="5415" xr:uid="{69378BE4-4BEA-489B-85A9-6ABCE3699B22}"/>
    <cellStyle name="ปกติ 6 18" xfId="5416" xr:uid="{88D4FEC7-2DB8-446B-A75D-8F1C7E382166}"/>
    <cellStyle name="ปกติ 6 19" xfId="5417" xr:uid="{CE520C6A-0FBA-4D9F-AEAC-9A617406CB6C}"/>
    <cellStyle name="ปกติ 6 2" xfId="5418" xr:uid="{8DD31ECC-1CE5-4BF8-87B3-A3D0FC86E37D}"/>
    <cellStyle name="ปกติ 6 20" xfId="5419" xr:uid="{21FD0574-5EA8-49FE-9A73-19DC54276274}"/>
    <cellStyle name="ปกติ 6 21" xfId="5420" xr:uid="{6BE71FDD-7962-47B2-BEC7-0591F9A8A08F}"/>
    <cellStyle name="ปกติ 6 22" xfId="5421" xr:uid="{F67E34B5-F7D5-456D-83FC-234AC6BE40E4}"/>
    <cellStyle name="ปกติ 6 23" xfId="5422" xr:uid="{E3498208-EA40-47EB-8DEA-C77F45CD8E9C}"/>
    <cellStyle name="ปกติ 6 24" xfId="5423" xr:uid="{300005FF-9898-48A1-B3C9-E53FD7A18851}"/>
    <cellStyle name="ปกติ 6 25" xfId="5424" xr:uid="{0B026026-7D30-4C99-9F4C-D454C583E491}"/>
    <cellStyle name="ปกติ 6 26" xfId="5425" xr:uid="{0AB2F66D-CB49-4FBA-B559-B611368F238B}"/>
    <cellStyle name="ปกติ 6 27" xfId="5426" xr:uid="{905B2B10-2978-409E-A281-A5C635F52CD8}"/>
    <cellStyle name="ปกติ 6 28" xfId="5427" xr:uid="{96AC96F7-8977-4E82-8630-1F9A47398FBA}"/>
    <cellStyle name="ปกติ 6 29" xfId="5428" xr:uid="{912A30A3-3398-41C2-B296-F30B97157CB3}"/>
    <cellStyle name="ปกติ 6 3" xfId="5429" xr:uid="{F63A8541-656F-41DB-9223-C1FAB62CA698}"/>
    <cellStyle name="ปกติ 6 30" xfId="5430" xr:uid="{666C24C2-4FDB-4DD0-AB90-4957D6E66320}"/>
    <cellStyle name="ปกติ 6 31" xfId="5431" xr:uid="{39EDF1C1-A613-43C0-8CDA-82182065D29A}"/>
    <cellStyle name="ปกติ 6 32" xfId="5432" xr:uid="{48CE4575-8FB2-44D7-9346-39151FCE7BC8}"/>
    <cellStyle name="ปกติ 6 33" xfId="5433" xr:uid="{9F0EF2A2-8CFD-4A2A-884E-42F4812F32DB}"/>
    <cellStyle name="ปกติ 6 34" xfId="5434" xr:uid="{7E1BC4CE-C796-4A9B-9BDF-EFA0C32E45D3}"/>
    <cellStyle name="ปกติ 6 35" xfId="5435" xr:uid="{9E53C8AB-2E38-41CB-B2C3-77883741DD64}"/>
    <cellStyle name="ปกติ 6 36" xfId="5436" xr:uid="{896AE932-7488-436C-8F1F-0C33E0531B7D}"/>
    <cellStyle name="ปกติ 6 37" xfId="5437" xr:uid="{398C86A4-DDBF-43F5-964B-0F209BD3F173}"/>
    <cellStyle name="ปกติ 6 38" xfId="5438" xr:uid="{8B8AE516-21DA-4A6D-99C1-151CB3F89F9A}"/>
    <cellStyle name="ปกติ 6 39" xfId="5439" xr:uid="{8E634C74-84DC-41F7-BA5F-7ABD26B7620E}"/>
    <cellStyle name="ปกติ 6 4" xfId="5440" xr:uid="{11072033-6D82-4631-9C05-4E7A97A4083A}"/>
    <cellStyle name="ปกติ 6 40" xfId="5441" xr:uid="{D344CAB4-5406-4494-98FF-6AF13E532EB9}"/>
    <cellStyle name="ปกติ 6 41" xfId="5442" xr:uid="{DBEB3B8C-4CCB-48E4-A9BB-1A768B49E3F3}"/>
    <cellStyle name="ปกติ 6 42" xfId="5443" xr:uid="{C2622AEE-FA3B-4018-B866-945B0CCF5AAE}"/>
    <cellStyle name="ปกติ 6 43" xfId="5444" xr:uid="{2438208C-2EF1-418D-AACC-F8531BC19142}"/>
    <cellStyle name="ปกติ 6 44" xfId="5445" xr:uid="{32E875ED-C787-4900-81AB-22AB2D0A7503}"/>
    <cellStyle name="ปกติ 6 45" xfId="5446" xr:uid="{E617237A-A8B6-4DE9-B914-70BEBF941A1C}"/>
    <cellStyle name="ปกติ 6 46" xfId="5447" xr:uid="{2BA5ACB8-84E3-49F4-9D1C-8D6B3B6F7958}"/>
    <cellStyle name="ปกติ 6 47" xfId="5448" xr:uid="{83CE4325-2537-46E7-854A-EEC40F75347E}"/>
    <cellStyle name="ปกติ 6 48" xfId="5449" xr:uid="{879D085B-E98D-48D8-8C1E-E50BC130AC25}"/>
    <cellStyle name="ปกติ 6 49" xfId="5450" xr:uid="{5B4C70BB-16A9-44B7-BE45-EC22821A355B}"/>
    <cellStyle name="ปกติ 6 5" xfId="5451" xr:uid="{AE9900FE-7942-49B1-9156-021D5A4CC30B}"/>
    <cellStyle name="ปกติ 6 50" xfId="5452" xr:uid="{D53FC9C8-6D96-4D30-8BB4-B9F2E1DA5F55}"/>
    <cellStyle name="ปกติ 6 51" xfId="5453" xr:uid="{A38699C8-B317-4DD6-A418-3ED430454D52}"/>
    <cellStyle name="ปกติ 6 52" xfId="5454" xr:uid="{590AEB13-659D-41D5-AE99-4099977F8D4F}"/>
    <cellStyle name="ปกติ 6 53" xfId="5455" xr:uid="{CEF2A27B-5E09-4450-B4F1-992171559B28}"/>
    <cellStyle name="ปกติ 6 54" xfId="5456" xr:uid="{6D759B6D-AB03-434A-9955-4CCE203B5624}"/>
    <cellStyle name="ปกติ 6 55" xfId="5457" xr:uid="{3B95F1DB-0C6E-416D-ABEA-A92D20DE8450}"/>
    <cellStyle name="ปกติ 6 56" xfId="5458" xr:uid="{186776E3-D5B9-44DE-A582-E75EFD1CD9B0}"/>
    <cellStyle name="ปกติ 6 57" xfId="5459" xr:uid="{3D0C5AC6-0937-4EF8-9982-150FC958F17B}"/>
    <cellStyle name="ปกติ 6 58" xfId="5460" xr:uid="{428D6DDC-6DDF-4271-BEB2-38AFECFD1C85}"/>
    <cellStyle name="ปกติ 6 59" xfId="5461" xr:uid="{901340DC-ACBD-4FD3-BD78-7BAEA917EB94}"/>
    <cellStyle name="ปกติ 6 6" xfId="5462" xr:uid="{C924853B-21DD-4829-B885-DA0FD691A501}"/>
    <cellStyle name="ปกติ 6 60" xfId="5463" xr:uid="{3E650985-2651-4D17-97A1-E6CDBAF8E47C}"/>
    <cellStyle name="ปกติ 6 61" xfId="5464" xr:uid="{664BB79B-1A41-43B4-8E51-E69779E595CE}"/>
    <cellStyle name="ปกติ 6 62" xfId="5465" xr:uid="{AB6B8ED9-E504-4B20-BF0B-72C8EDC71A20}"/>
    <cellStyle name="ปกติ 6 63" xfId="5466" xr:uid="{F430238B-D563-4FCE-AEE5-6D29493186E7}"/>
    <cellStyle name="ปกติ 6 64" xfId="5467" xr:uid="{1CC094AD-FB81-4D2D-A47B-89C2A79F5D73}"/>
    <cellStyle name="ปกติ 6 65" xfId="5468" xr:uid="{2D0EA550-C7A7-40D6-8496-5AE7FC9D34FA}"/>
    <cellStyle name="ปกติ 6 66" xfId="5469" xr:uid="{8593619C-A9EB-40F1-840A-1A06A3F65BC3}"/>
    <cellStyle name="ปกติ 6 67" xfId="5470" xr:uid="{89684FB3-1F72-4EAF-9D81-C965B44D3FA3}"/>
    <cellStyle name="ปกติ 6 68" xfId="5471" xr:uid="{C403C97E-BCBD-4CF0-A096-E1DB4B458F3F}"/>
    <cellStyle name="ปกติ 6 69" xfId="5472" xr:uid="{2514CBD3-040F-4274-8CED-5C4537A765B2}"/>
    <cellStyle name="ปกติ 6 7" xfId="5473" xr:uid="{3014EFFA-6110-4667-B7E9-BF8E76D6EC47}"/>
    <cellStyle name="ปกติ 6 70" xfId="5474" xr:uid="{F66C791A-3DE7-428F-AED2-DF5625D4D0BC}"/>
    <cellStyle name="ปกติ 6 71" xfId="5475" xr:uid="{2FB3EEBD-77B9-4A9D-A53C-10460A995F7C}"/>
    <cellStyle name="ปกติ 6 72" xfId="5476" xr:uid="{B6E2217F-6E53-48A2-8E44-1592D77F6619}"/>
    <cellStyle name="ปกติ 6 73" xfId="5477" xr:uid="{415A61FE-26F2-4D39-9A8A-EA564DBCCF22}"/>
    <cellStyle name="ปกติ 6 74" xfId="5478" xr:uid="{E4612502-1DF3-4C87-AC33-B7668238AD5F}"/>
    <cellStyle name="ปกติ 6 75" xfId="5479" xr:uid="{969CD00D-14C3-46DB-8387-810EDA53A560}"/>
    <cellStyle name="ปกติ 6 76" xfId="5480" xr:uid="{D83B9CFF-E63B-4496-B972-4FDDBB367AFA}"/>
    <cellStyle name="ปกติ 6 77" xfId="5481" xr:uid="{C3D3C6B0-F347-4A87-8B23-BD282F7B32CD}"/>
    <cellStyle name="ปกติ 6 78" xfId="5482" xr:uid="{FCB64139-A052-479E-9A04-BB9DEE8FABC7}"/>
    <cellStyle name="ปกติ 6 79" xfId="5483" xr:uid="{149E9A9F-F55A-4AFA-ADC0-0D97D332CF9F}"/>
    <cellStyle name="ปกติ 6 8" xfId="5484" xr:uid="{70CF2377-23FE-4FA9-AE4F-1BD77B198DB8}"/>
    <cellStyle name="ปกติ 6 80" xfId="5485" xr:uid="{F9D5D23D-F0DA-4D08-9F2F-CD44ABB970AB}"/>
    <cellStyle name="ปกติ 6 9" xfId="5486" xr:uid="{E1009C0F-8A48-43A5-AC62-F825CC80FDC7}"/>
    <cellStyle name="ปกติ 6_AA" xfId="5487" xr:uid="{93F014D9-3A4A-4B75-BB38-9F82EDC2B664}"/>
    <cellStyle name="ปกติ 7" xfId="5488" xr:uid="{5B12297A-F4DA-40EC-9E81-0DF2FF2C4063}"/>
    <cellStyle name="ปกติ 7 10" xfId="5489" xr:uid="{0E8FEA55-AA63-4546-BF74-25AF9BE88912}"/>
    <cellStyle name="ปกติ 7 11" xfId="5490" xr:uid="{96F82320-74BD-45AF-8947-896CD7A5E075}"/>
    <cellStyle name="ปกติ 7 12" xfId="5491" xr:uid="{D7A78F47-D4F1-490E-BDEE-1C2C36FE17FC}"/>
    <cellStyle name="ปกติ 7 13" xfId="5492" xr:uid="{B9ECF92C-F640-469B-8538-9293F8FE9015}"/>
    <cellStyle name="ปกติ 7 14" xfId="5493" xr:uid="{61D60614-578B-4C06-A62B-420E34C63462}"/>
    <cellStyle name="ปกติ 7 15" xfId="5494" xr:uid="{B085D592-F829-4B6D-8198-4A4963CCF368}"/>
    <cellStyle name="ปกติ 7 16" xfId="5495" xr:uid="{C24B861E-AEFB-4F08-A919-DD729495EFE5}"/>
    <cellStyle name="ปกติ 7 17" xfId="5496" xr:uid="{1FCB2343-3180-47A5-9ACB-67498C66DABA}"/>
    <cellStyle name="ปกติ 7 18" xfId="5497" xr:uid="{727A8612-93AE-4E57-A417-71DDF32935B5}"/>
    <cellStyle name="ปกติ 7 19" xfId="5498" xr:uid="{92976FFA-3027-4C60-8D3A-2E93BA209A7D}"/>
    <cellStyle name="ปกติ 7 2" xfId="5499" xr:uid="{EFA94368-AB19-404B-BBC7-2F9B7317ECAF}"/>
    <cellStyle name="ปกติ 7 20" xfId="5500" xr:uid="{25AF7A4D-75FE-4CB4-8D62-DB6B0BF8B8E9}"/>
    <cellStyle name="ปกติ 7 21" xfId="5501" xr:uid="{A9935B7D-E871-4230-8DA1-2ED6380FC321}"/>
    <cellStyle name="ปกติ 7 22" xfId="5502" xr:uid="{BB674103-2663-401B-BFDD-139FA127B5D3}"/>
    <cellStyle name="ปกติ 7 23" xfId="5503" xr:uid="{64D142AB-9F2C-4D7E-97DB-2F88D6B4FA58}"/>
    <cellStyle name="ปกติ 7 24" xfId="5504" xr:uid="{0B452173-A4E4-455D-B637-35FF546E6545}"/>
    <cellStyle name="ปกติ 7 25" xfId="5505" xr:uid="{12473648-B9C7-48E9-933F-E89D5866B626}"/>
    <cellStyle name="ปกติ 7 26" xfId="5506" xr:uid="{99971469-2F61-45FA-881A-BA1B8EDFE155}"/>
    <cellStyle name="ปกติ 7 27" xfId="5507" xr:uid="{7E7C6F57-FBEA-4A44-8691-903F74F518B9}"/>
    <cellStyle name="ปกติ 7 28" xfId="5508" xr:uid="{D47E9625-E079-4FA6-A999-7C9FE4494FFC}"/>
    <cellStyle name="ปกติ 7 29" xfId="5509" xr:uid="{02F1DDEE-5E8F-452F-8FCA-CC7C93AEB3C9}"/>
    <cellStyle name="ปกติ 7 3" xfId="5510" xr:uid="{787F7AC4-DB5D-46B1-BED2-0D4D471E1BE4}"/>
    <cellStyle name="ปกติ 7 30" xfId="5511" xr:uid="{D03BEC69-8B97-4C7F-9C72-58A09F0F8486}"/>
    <cellStyle name="ปกติ 7 31" xfId="5512" xr:uid="{10121F8C-03B3-40F7-98BE-868E08852A01}"/>
    <cellStyle name="ปกติ 7 32" xfId="5513" xr:uid="{C4B219D8-6A7E-4B04-9038-8DA843479A3E}"/>
    <cellStyle name="ปกติ 7 33" xfId="5514" xr:uid="{BED22868-FFCD-4ECC-9C98-A7FC624D6D22}"/>
    <cellStyle name="ปกติ 7 34" xfId="5515" xr:uid="{9104683B-1A42-438A-B9FC-016916A844DF}"/>
    <cellStyle name="ปกติ 7 35" xfId="5516" xr:uid="{612F5072-254B-40D5-B2EB-1AA772823481}"/>
    <cellStyle name="ปกติ 7 36" xfId="5517" xr:uid="{4F5FCF4C-F666-4D52-AEFA-86B308AD4612}"/>
    <cellStyle name="ปกติ 7 37" xfId="5518" xr:uid="{F7D1F3D0-BA17-4FFF-A0CD-6B2B42621B4B}"/>
    <cellStyle name="ปกติ 7 38" xfId="5519" xr:uid="{307FFAD3-FA9F-4AFB-9E7F-6AD96761FAF8}"/>
    <cellStyle name="ปกติ 7 39" xfId="5520" xr:uid="{03BE1A73-DFCB-4D8A-B859-D5F9D3CE026E}"/>
    <cellStyle name="ปกติ 7 4" xfId="5521" xr:uid="{E50BB51B-058B-4A79-937A-1FB49C08E2D9}"/>
    <cellStyle name="ปกติ 7 40" xfId="5522" xr:uid="{50ABEDC3-7043-4A12-A612-05CB0E86B1B0}"/>
    <cellStyle name="ปกติ 7 41" xfId="5523" xr:uid="{CAE27814-4BFD-490E-BED2-E21245FB560D}"/>
    <cellStyle name="ปกติ 7 42" xfId="5524" xr:uid="{449E0C8E-7FBB-4B9B-9FBA-59CB76894A36}"/>
    <cellStyle name="ปกติ 7 43" xfId="5525" xr:uid="{A1E533F1-DF86-45F7-AD95-A83929592143}"/>
    <cellStyle name="ปกติ 7 44" xfId="5526" xr:uid="{392571A8-3AA6-445C-9C5E-2C339012E93C}"/>
    <cellStyle name="ปกติ 7 45" xfId="5527" xr:uid="{965D66FF-C847-4C15-83B9-38A3ED7FB2A1}"/>
    <cellStyle name="ปกติ 7 46" xfId="5528" xr:uid="{3E88B4E5-17C8-4F14-8DDD-A2A7E8E18EB4}"/>
    <cellStyle name="ปกติ 7 47" xfId="5529" xr:uid="{F0CF1EE3-F56A-4270-BBF3-8B5158827797}"/>
    <cellStyle name="ปกติ 7 48" xfId="5530" xr:uid="{32F7C791-438D-47EB-B2CA-48688B9A0D1D}"/>
    <cellStyle name="ปกติ 7 49" xfId="5531" xr:uid="{301606E1-104C-4517-B839-2C83CE70AAB1}"/>
    <cellStyle name="ปกติ 7 5" xfId="5532" xr:uid="{3170E650-5BD3-4233-A5A9-7E514D44C244}"/>
    <cellStyle name="ปกติ 7 50" xfId="5533" xr:uid="{A6E6A7D0-626B-4D58-9EF0-E6FA2653CD75}"/>
    <cellStyle name="ปกติ 7 51" xfId="5534" xr:uid="{227AD99B-8988-416E-8C66-50B63AF40A1E}"/>
    <cellStyle name="ปกติ 7 52" xfId="5535" xr:uid="{BA1EDDCC-F03E-4B1F-9BDD-36EC6C3980B5}"/>
    <cellStyle name="ปกติ 7 53" xfId="5536" xr:uid="{2D16F773-D516-4D0E-9E35-BE2EDC40193F}"/>
    <cellStyle name="ปกติ 7 54" xfId="5537" xr:uid="{5406C6C7-D1EC-4E11-97F1-4275A3727A65}"/>
    <cellStyle name="ปกติ 7 55" xfId="5538" xr:uid="{77738471-57ED-4824-9F7C-2E68E3D81752}"/>
    <cellStyle name="ปกติ 7 56" xfId="5539" xr:uid="{149CB872-D319-4533-A455-BA181836C77C}"/>
    <cellStyle name="ปกติ 7 57" xfId="5540" xr:uid="{2C8B5222-AB05-4C8E-AB98-527B908B256F}"/>
    <cellStyle name="ปกติ 7 58" xfId="5541" xr:uid="{CB1129F1-E57F-4F9F-ACFB-7A474F7F526F}"/>
    <cellStyle name="ปกติ 7 59" xfId="5542" xr:uid="{B48A321D-7343-400F-B57D-7A6540186DD2}"/>
    <cellStyle name="ปกติ 7 6" xfId="5543" xr:uid="{211F5227-D2A1-4845-9F43-8A0B23D6114E}"/>
    <cellStyle name="ปกติ 7 60" xfId="5544" xr:uid="{1944C624-97C7-4FD6-ACCD-AD25747971AF}"/>
    <cellStyle name="ปกติ 7 61" xfId="5545" xr:uid="{51E2F1FC-D5E1-4982-94B2-C5D7B32D2D07}"/>
    <cellStyle name="ปกติ 7 62" xfId="5546" xr:uid="{411F39D6-C9AC-4DE7-8328-F2F8BB91A291}"/>
    <cellStyle name="ปกติ 7 63" xfId="5547" xr:uid="{4626F1E8-51E0-493F-A4DC-65DA392603C7}"/>
    <cellStyle name="ปกติ 7 64" xfId="5548" xr:uid="{57296C8A-2782-4AF9-9B98-D5D7C55BC1EF}"/>
    <cellStyle name="ปกติ 7 65" xfId="5549" xr:uid="{4174145A-E766-46C1-A1CB-1E7C8081C712}"/>
    <cellStyle name="ปกติ 7 66" xfId="5550" xr:uid="{787974A4-9DE1-402E-AC4D-BA9BF992BD81}"/>
    <cellStyle name="ปกติ 7 67" xfId="5551" xr:uid="{7181680D-E288-4619-BDD5-6BC0ECAAF381}"/>
    <cellStyle name="ปกติ 7 68" xfId="5552" xr:uid="{37931FD3-C27B-4F75-A63B-AF79409960B5}"/>
    <cellStyle name="ปกติ 7 69" xfId="5553" xr:uid="{C817B32A-8CCE-47B2-97A8-DC974E6FB29F}"/>
    <cellStyle name="ปกติ 7 7" xfId="5554" xr:uid="{0E25FB0F-8AC3-4EDD-A796-6E07573F9801}"/>
    <cellStyle name="ปกติ 7 70" xfId="5555" xr:uid="{0E905BB5-8D57-4BA6-AE5F-CC5B52F8DDCB}"/>
    <cellStyle name="ปกติ 7 71" xfId="5556" xr:uid="{7DB29A22-D03E-4C68-A234-3C4E4C07A4BE}"/>
    <cellStyle name="ปกติ 7 72" xfId="5557" xr:uid="{A0DD498C-5744-4BF9-B561-E9CAE9D7927B}"/>
    <cellStyle name="ปกติ 7 73" xfId="5558" xr:uid="{1705E622-D735-46DF-9D0F-BA895FA7E39E}"/>
    <cellStyle name="ปกติ 7 74" xfId="5559" xr:uid="{A5A80A8C-DD58-4309-9EC3-1EE6BB9E56FE}"/>
    <cellStyle name="ปกติ 7 75" xfId="5560" xr:uid="{CD329B9E-D30E-44A0-B42F-ACD4865646E0}"/>
    <cellStyle name="ปกติ 7 76" xfId="5561" xr:uid="{B0B61506-3FC9-4C25-8B41-596A892C1DD1}"/>
    <cellStyle name="ปกติ 7 77" xfId="5562" xr:uid="{E9760C57-7E2D-4658-87CC-6C5C42ED585E}"/>
    <cellStyle name="ปกติ 7 8" xfId="5563" xr:uid="{C869540F-0103-4109-8961-96C64D536A43}"/>
    <cellStyle name="ปกติ 7 9" xfId="5564" xr:uid="{F36869B2-588A-4ECF-98FF-D5EC322F813A}"/>
    <cellStyle name="ปกติ 8" xfId="5565" xr:uid="{B7DAEE8F-A002-4E7C-BE7B-8647AB9BDBC6}"/>
    <cellStyle name="ปกติ 8 10" xfId="5566" xr:uid="{830A7B3C-B868-4FF6-B150-E37024B48143}"/>
    <cellStyle name="ปกติ 8 11" xfId="5567" xr:uid="{F3F934F7-4930-431A-9F36-7691D8CF8671}"/>
    <cellStyle name="ปกติ 8 12" xfId="5568" xr:uid="{776D9E92-ECE4-40D5-BA12-B6A5D713FA73}"/>
    <cellStyle name="ปกติ 8 13" xfId="5569" xr:uid="{B5FD1A60-BBA4-47CE-B933-B55AEE5921B3}"/>
    <cellStyle name="ปกติ 8 14" xfId="5570" xr:uid="{0B8E2548-81AA-4E70-BE65-24471DBBF04E}"/>
    <cellStyle name="ปกติ 8 15" xfId="5571" xr:uid="{23F2DF4F-29C8-4C98-9C25-84F519F4414E}"/>
    <cellStyle name="ปกติ 8 16" xfId="5572" xr:uid="{393DF2E9-FE86-4374-8407-339667B21C05}"/>
    <cellStyle name="ปกติ 8 17" xfId="5573" xr:uid="{FAD10C6F-99C3-4F12-89E7-E0309A31C0BC}"/>
    <cellStyle name="ปกติ 8 18" xfId="5574" xr:uid="{522E7924-CFC7-4BA7-B418-FDA61DAAAF48}"/>
    <cellStyle name="ปกติ 8 19" xfId="5575" xr:uid="{8BB20DA9-3F43-4E4C-AEA5-21D57B2A8CC3}"/>
    <cellStyle name="ปกติ 8 2" xfId="5576" xr:uid="{2F8A4A18-EE49-4140-8A35-AAA01587A003}"/>
    <cellStyle name="ปกติ 8 20" xfId="5577" xr:uid="{305F9F38-66A9-4CF2-A6C3-E756B27E961E}"/>
    <cellStyle name="ปกติ 8 21" xfId="5578" xr:uid="{7609A253-3948-44EB-80B7-568B2D157467}"/>
    <cellStyle name="ปกติ 8 22" xfId="5579" xr:uid="{8E62FF25-BBEB-4202-8629-640BFBECA011}"/>
    <cellStyle name="ปกติ 8 23" xfId="5580" xr:uid="{1472F9FC-356F-4413-89CF-3679F34EFAE8}"/>
    <cellStyle name="ปกติ 8 24" xfId="5581" xr:uid="{D2181867-1A44-4CFE-83E9-0C78776C68BB}"/>
    <cellStyle name="ปกติ 8 25" xfId="5582" xr:uid="{9C00D953-B786-416D-9277-75E80C2FDC05}"/>
    <cellStyle name="ปกติ 8 26" xfId="5583" xr:uid="{98EE34DB-5C65-438D-8EB3-899C6B517FE6}"/>
    <cellStyle name="ปกติ 8 27" xfId="5584" xr:uid="{C354307B-F2BC-41D4-8019-1444B6D51F8D}"/>
    <cellStyle name="ปกติ 8 28" xfId="5585" xr:uid="{5938BEFC-2C21-4B9C-BE50-2B7071309151}"/>
    <cellStyle name="ปกติ 8 29" xfId="5586" xr:uid="{0B1C977A-85EF-4BA7-AF58-DAC85070479A}"/>
    <cellStyle name="ปกติ 8 3" xfId="5587" xr:uid="{F3DF7B96-2F26-4E90-AA85-5B020C324000}"/>
    <cellStyle name="ปกติ 8 30" xfId="5588" xr:uid="{7C79C2A1-9AD9-45F2-B928-223B4C9B1410}"/>
    <cellStyle name="ปกติ 8 31" xfId="5589" xr:uid="{6657F95B-1AE3-42D4-BDD7-A06CAD89167C}"/>
    <cellStyle name="ปกติ 8 32" xfId="5590" xr:uid="{8335E67F-7816-4528-9F82-702A27BA36C0}"/>
    <cellStyle name="ปกติ 8 33" xfId="5591" xr:uid="{7634EB14-6296-4616-8144-58DCBD9F61B8}"/>
    <cellStyle name="ปกติ 8 34" xfId="5592" xr:uid="{124FEBDF-9596-47BC-BB88-0AD0CDADC994}"/>
    <cellStyle name="ปกติ 8 35" xfId="5593" xr:uid="{B8EFC450-ED15-4B7B-9836-A6A68369FDDD}"/>
    <cellStyle name="ปกติ 8 36" xfId="5594" xr:uid="{9442EB43-B3DE-47C0-9F88-D8871AF355E4}"/>
    <cellStyle name="ปกติ 8 37" xfId="5595" xr:uid="{6694FA90-9B80-4BE0-BDA0-DE26970F96EC}"/>
    <cellStyle name="ปกติ 8 38" xfId="5596" xr:uid="{533243E9-CCED-4601-B9A1-602B8B0119A2}"/>
    <cellStyle name="ปกติ 8 39" xfId="5597" xr:uid="{92180591-95D1-4798-8ADE-58DF0A866E57}"/>
    <cellStyle name="ปกติ 8 4" xfId="5598" xr:uid="{C84042C3-01B2-4381-9B58-447EE32734DB}"/>
    <cellStyle name="ปกติ 8 40" xfId="5599" xr:uid="{73B1C51A-16FC-4D1A-9CCF-D44CA25459A6}"/>
    <cellStyle name="ปกติ 8 41" xfId="5600" xr:uid="{CE868FEF-DDEE-4FB8-9143-02688E48B772}"/>
    <cellStyle name="ปกติ 8 42" xfId="5601" xr:uid="{F7AFAB21-F7C9-489A-87BC-8F463E227842}"/>
    <cellStyle name="ปกติ 8 43" xfId="5602" xr:uid="{DCD2E4BD-2924-49CE-9972-6C9730358E57}"/>
    <cellStyle name="ปกติ 8 44" xfId="5603" xr:uid="{A34E6C55-C7F2-434F-B447-3F787D2823AB}"/>
    <cellStyle name="ปกติ 8 45" xfId="5604" xr:uid="{C9761205-264F-485C-99D9-A90194B06A96}"/>
    <cellStyle name="ปกติ 8 46" xfId="5605" xr:uid="{D6D36115-54AD-4C0D-9D0C-9766B88DE10B}"/>
    <cellStyle name="ปกติ 8 47" xfId="5606" xr:uid="{F4FA487F-11FF-4919-97EC-E8DBC0926091}"/>
    <cellStyle name="ปกติ 8 48" xfId="5607" xr:uid="{269978A1-3B49-48D5-A90D-72D22FA68B27}"/>
    <cellStyle name="ปกติ 8 49" xfId="5608" xr:uid="{EE22E04B-CD13-4290-95B1-E726B7DB81FE}"/>
    <cellStyle name="ปกติ 8 5" xfId="5609" xr:uid="{8AAA04A3-EEFD-4D88-BF35-CF29760F4E40}"/>
    <cellStyle name="ปกติ 8 50" xfId="5610" xr:uid="{11FC4DFB-92A9-4A75-89D5-04FFF263505D}"/>
    <cellStyle name="ปกติ 8 51" xfId="5611" xr:uid="{196C7458-DBE4-462D-8FE1-6B5426C6D6E8}"/>
    <cellStyle name="ปกติ 8 52" xfId="5612" xr:uid="{2C56F2F0-4B11-49F1-8D07-5AD31E868A25}"/>
    <cellStyle name="ปกติ 8 53" xfId="5613" xr:uid="{54DE17D7-A322-4D22-9F16-F45F04750ABB}"/>
    <cellStyle name="ปกติ 8 54" xfId="5614" xr:uid="{F7EFE407-8BFA-4839-ADD2-41931B0C0106}"/>
    <cellStyle name="ปกติ 8 55" xfId="5615" xr:uid="{41482AA1-BCAE-4612-B54A-3A56F7D8F098}"/>
    <cellStyle name="ปกติ 8 56" xfId="5616" xr:uid="{C72EA4F3-457B-48F2-B227-CBDED17523DE}"/>
    <cellStyle name="ปกติ 8 57" xfId="5617" xr:uid="{DBCFE8D2-C911-46A6-B233-58748BF450DA}"/>
    <cellStyle name="ปกติ 8 58" xfId="5618" xr:uid="{B505953C-F54A-4646-A6FC-0C5A0FFD0428}"/>
    <cellStyle name="ปกติ 8 59" xfId="5619" xr:uid="{EDB8B9BB-BC19-463F-93B5-E8E59EBFB0D5}"/>
    <cellStyle name="ปกติ 8 6" xfId="5620" xr:uid="{2F487424-EE24-467D-B304-CCB824016CD6}"/>
    <cellStyle name="ปกติ 8 60" xfId="5621" xr:uid="{060EB5EF-08D0-4EC8-BDFD-12ABEA07C245}"/>
    <cellStyle name="ปกติ 8 61" xfId="5622" xr:uid="{70CD58C5-6B2B-4DED-91A3-94AE37EB157F}"/>
    <cellStyle name="ปกติ 8 62" xfId="5623" xr:uid="{2B0D514D-3E61-4760-9DA6-1CC204B186CC}"/>
    <cellStyle name="ปกติ 8 63" xfId="5624" xr:uid="{5AE58B8C-CBFE-41C0-BD8F-8B61830C3695}"/>
    <cellStyle name="ปกติ 8 64" xfId="5625" xr:uid="{844C5D39-BC36-4A24-A9C7-6717EB20862B}"/>
    <cellStyle name="ปกติ 8 65" xfId="5626" xr:uid="{69E559BD-4860-464C-9755-57D99E3205F7}"/>
    <cellStyle name="ปกติ 8 66" xfId="5627" xr:uid="{DA705AB7-D3D8-443C-B8AF-2BE71AB34982}"/>
    <cellStyle name="ปกติ 8 67" xfId="5628" xr:uid="{C58D157F-B8E4-4483-9463-62F84FB3F6C7}"/>
    <cellStyle name="ปกติ 8 68" xfId="5629" xr:uid="{90CEC290-1C6A-45FC-97FF-7A94BF552D6D}"/>
    <cellStyle name="ปกติ 8 69" xfId="5630" xr:uid="{16142688-C5EE-4D6A-96A4-3633A555B740}"/>
    <cellStyle name="ปกติ 8 7" xfId="5631" xr:uid="{9000A0AA-3DD1-4362-985A-BD1BC498EB8A}"/>
    <cellStyle name="ปกติ 8 70" xfId="5632" xr:uid="{8AD02BAA-C690-45C8-9413-50E136E57CD0}"/>
    <cellStyle name="ปกติ 8 71" xfId="5633" xr:uid="{B554CCB4-FB2A-45C2-BCE8-743B3CD7CF7D}"/>
    <cellStyle name="ปกติ 8 72" xfId="5634" xr:uid="{365370A3-693E-421C-A821-04478D85DC5D}"/>
    <cellStyle name="ปกติ 8 73" xfId="5635" xr:uid="{A0CA3E8B-615C-4770-B001-A86BAACD9955}"/>
    <cellStyle name="ปกติ 8 74" xfId="5636" xr:uid="{78BE6496-7978-49DC-93BC-EE2E8520A4B8}"/>
    <cellStyle name="ปกติ 8 75" xfId="5637" xr:uid="{C799EBF4-3F10-4623-866A-36101FA1EA9E}"/>
    <cellStyle name="ปกติ 8 76" xfId="5638" xr:uid="{11FB97F6-D5B1-41C6-B1C4-78FEF359A1B9}"/>
    <cellStyle name="ปกติ 8 77" xfId="5639" xr:uid="{395E7DE9-FF24-41D4-A483-4C5396F5F691}"/>
    <cellStyle name="ปกติ 8 8" xfId="5640" xr:uid="{B1D16B0B-8B37-4E81-93F9-6B9A4F4A4370}"/>
    <cellStyle name="ปกติ 8 9" xfId="5641" xr:uid="{B356C9F0-59EC-4962-A267-84856C4E30CD}"/>
    <cellStyle name="ปกติ 9" xfId="5642" xr:uid="{0E4C1739-89F3-4827-BF7B-7FEBD1126B04}"/>
    <cellStyle name="ปกติ 9 10" xfId="5643" xr:uid="{869AC298-2B56-4C09-8F8F-AAF2A7510BD9}"/>
    <cellStyle name="ปกติ 9 11" xfId="5644" xr:uid="{E668CEA9-BF73-41A4-A377-D966248A8820}"/>
    <cellStyle name="ปกติ 9 12" xfId="5645" xr:uid="{B648AB11-7A59-4F6B-B0A3-78C0C7AD65DC}"/>
    <cellStyle name="ปกติ 9 13" xfId="5646" xr:uid="{A15E0C16-7628-456A-ACD1-7984B3C3AA39}"/>
    <cellStyle name="ปกติ 9 14" xfId="5647" xr:uid="{821817F7-CD83-461E-A5B9-AB7B88F430C8}"/>
    <cellStyle name="ปกติ 9 15" xfId="5648" xr:uid="{FEEBDFDD-6095-4617-BF1C-9EF073BD3416}"/>
    <cellStyle name="ปกติ 9 16" xfId="5649" xr:uid="{BCC035A4-97F7-4D44-9DBC-D9B8B0A0BF49}"/>
    <cellStyle name="ปกติ 9 17" xfId="5650" xr:uid="{BC270BD3-3BD4-4130-B2BB-7BB9027CFCF6}"/>
    <cellStyle name="ปกติ 9 18" xfId="5651" xr:uid="{FAD3FFD4-E133-4BA9-8749-AF7821FDB006}"/>
    <cellStyle name="ปกติ 9 19" xfId="5652" xr:uid="{56DAF5C7-8504-4EB2-B4A2-853DBCA159F2}"/>
    <cellStyle name="ปกติ 9 2" xfId="5653" xr:uid="{11DD23FF-600F-4575-B7D3-77FB504E2F63}"/>
    <cellStyle name="ปกติ 9 20" xfId="5654" xr:uid="{C5F54274-E3FC-43CA-B389-0AD2D9A9B926}"/>
    <cellStyle name="ปกติ 9 21" xfId="5655" xr:uid="{EA6A3DDB-F994-485A-8E43-3704300C4876}"/>
    <cellStyle name="ปกติ 9 22" xfId="5656" xr:uid="{82D0915C-31FE-4F9B-84DF-1AE79B8B5C7B}"/>
    <cellStyle name="ปกติ 9 23" xfId="5657" xr:uid="{78DFCADD-2CCA-4F98-98EC-4955604FCB05}"/>
    <cellStyle name="ปกติ 9 24" xfId="5658" xr:uid="{2113D7D1-CBB0-407A-81F9-2D4814579A79}"/>
    <cellStyle name="ปกติ 9 25" xfId="5659" xr:uid="{05B664E6-312E-4339-9918-EFCCF6C2BE8C}"/>
    <cellStyle name="ปกติ 9 26" xfId="5660" xr:uid="{496E3BB7-94C7-4BE5-A5B4-B9D4A74B795B}"/>
    <cellStyle name="ปกติ 9 27" xfId="5661" xr:uid="{3E2A0924-679A-409A-9E35-1A7C7BE17955}"/>
    <cellStyle name="ปกติ 9 28" xfId="5662" xr:uid="{17A31543-7A81-4D77-943D-23AFFC9C7119}"/>
    <cellStyle name="ปกติ 9 29" xfId="5663" xr:uid="{3FA98998-DDFE-4422-8978-E091ADB9BDF8}"/>
    <cellStyle name="ปกติ 9 3" xfId="5664" xr:uid="{FFF57305-4845-4557-B278-A2D25A4CB180}"/>
    <cellStyle name="ปกติ 9 30" xfId="5665" xr:uid="{44EA6BC8-A172-48D9-9AAF-FA537BFEE1F2}"/>
    <cellStyle name="ปกติ 9 31" xfId="5666" xr:uid="{46425BED-1AA9-443B-9F0E-3C037341430D}"/>
    <cellStyle name="ปกติ 9 32" xfId="5667" xr:uid="{8E876C1B-2A11-4A9B-A977-66B7EA2ACE0C}"/>
    <cellStyle name="ปกติ 9 33" xfId="5668" xr:uid="{3F684164-671E-4B29-94C8-9B941CD7BA84}"/>
    <cellStyle name="ปกติ 9 34" xfId="5669" xr:uid="{11B257E1-5DE1-4BEB-9780-2813D70C9D45}"/>
    <cellStyle name="ปกติ 9 35" xfId="5670" xr:uid="{7122BCA5-0043-4C5D-9A73-4A552C9E2DF6}"/>
    <cellStyle name="ปกติ 9 36" xfId="5671" xr:uid="{B9C7AF0C-6848-4FA0-AC36-7F847F4CD9D9}"/>
    <cellStyle name="ปกติ 9 37" xfId="5672" xr:uid="{7BD7AA8F-1607-4A31-A290-D97F0F72D88B}"/>
    <cellStyle name="ปกติ 9 38" xfId="5673" xr:uid="{B6F7B603-35F9-4803-A5D2-C0C731C67C61}"/>
    <cellStyle name="ปกติ 9 39" xfId="5674" xr:uid="{007CF328-524F-41E1-8FF6-296AA49B8549}"/>
    <cellStyle name="ปกติ 9 4" xfId="5675" xr:uid="{AB79DB60-0392-4DEF-AC63-8C4FB4CDE99D}"/>
    <cellStyle name="ปกติ 9 40" xfId="5676" xr:uid="{5A8A217E-72AF-439B-876C-215FCB36888F}"/>
    <cellStyle name="ปกติ 9 41" xfId="5677" xr:uid="{3AE9FEAA-A6D2-464D-A7EC-9767A268B0D5}"/>
    <cellStyle name="ปกติ 9 42" xfId="5678" xr:uid="{3B98EA93-A8B6-4150-9AE5-5708CEB2F292}"/>
    <cellStyle name="ปกติ 9 43" xfId="5679" xr:uid="{2D29C922-03D8-4E98-BEF5-C403B18630DE}"/>
    <cellStyle name="ปกติ 9 44" xfId="5680" xr:uid="{353F8D4E-011D-4408-B6CF-284F73AF5664}"/>
    <cellStyle name="ปกติ 9 45" xfId="5681" xr:uid="{0DA69D31-C98A-478C-8D04-551CDA009FEB}"/>
    <cellStyle name="ปกติ 9 46" xfId="5682" xr:uid="{F458C9EC-A135-4929-8C6C-C1937055B7D9}"/>
    <cellStyle name="ปกติ 9 47" xfId="5683" xr:uid="{350778E6-11BD-4DEC-B7EA-F6916D8227D8}"/>
    <cellStyle name="ปกติ 9 48" xfId="5684" xr:uid="{8A820F2F-F853-4336-9BAE-30C6FBD3DC28}"/>
    <cellStyle name="ปกติ 9 49" xfId="5685" xr:uid="{EC388B03-DA2B-45BD-84B5-EE85BAE023E3}"/>
    <cellStyle name="ปกติ 9 5" xfId="5686" xr:uid="{5AB3E86F-4D62-4460-ACD4-D4D0163F42EE}"/>
    <cellStyle name="ปกติ 9 50" xfId="5687" xr:uid="{15B21909-B7B8-43BC-A73A-B635C8EA790A}"/>
    <cellStyle name="ปกติ 9 51" xfId="5688" xr:uid="{BD03837A-5F83-4BC8-8529-BCC5F4ED2E3D}"/>
    <cellStyle name="ปกติ 9 52" xfId="5689" xr:uid="{81DAC793-A07E-4A81-9579-9EB1BF47ACD7}"/>
    <cellStyle name="ปกติ 9 53" xfId="5690" xr:uid="{9B2982D8-8C5D-450F-8D45-55D53F4B70EE}"/>
    <cellStyle name="ปกติ 9 54" xfId="5691" xr:uid="{81A305C2-3E79-4F0C-81D4-5F670EBCC579}"/>
    <cellStyle name="ปกติ 9 55" xfId="5692" xr:uid="{2B752374-118A-4208-94E4-A69F14E25E30}"/>
    <cellStyle name="ปกติ 9 56" xfId="5693" xr:uid="{03063DB7-D5C4-4DC3-B3AE-87F85A9D54B6}"/>
    <cellStyle name="ปกติ 9 57" xfId="5694" xr:uid="{DEA9F1F5-D852-4DAD-A66B-5391B44768FB}"/>
    <cellStyle name="ปกติ 9 58" xfId="5695" xr:uid="{35C2FF7D-66DB-4397-9633-16722DC8AAB1}"/>
    <cellStyle name="ปกติ 9 59" xfId="5696" xr:uid="{D9ED94EE-2FC0-43DB-BBBA-7FF0DFFC6D97}"/>
    <cellStyle name="ปกติ 9 6" xfId="5697" xr:uid="{2CCBBC7B-8D18-4603-B651-254A74B7D1C8}"/>
    <cellStyle name="ปกติ 9 60" xfId="5698" xr:uid="{8642B0A2-1F58-45C8-91EF-937B7219D35D}"/>
    <cellStyle name="ปกติ 9 61" xfId="5699" xr:uid="{70B960ED-0AB5-49DC-AA2F-6D9E14D09C89}"/>
    <cellStyle name="ปกติ 9 62" xfId="5700" xr:uid="{3C5B3878-02D1-4675-A177-D306C4095C1C}"/>
    <cellStyle name="ปกติ 9 63" xfId="5701" xr:uid="{212289FD-30B9-436B-87D4-D239EDBCC9BB}"/>
    <cellStyle name="ปกติ 9 64" xfId="5702" xr:uid="{9D13D8F4-A99A-4A7A-A14B-15979068A440}"/>
    <cellStyle name="ปกติ 9 65" xfId="5703" xr:uid="{ED83BF12-613E-46DA-8484-050F233439EF}"/>
    <cellStyle name="ปกติ 9 66" xfId="5704" xr:uid="{F010E1CF-E15C-4B06-B954-F54D0163C265}"/>
    <cellStyle name="ปกติ 9 67" xfId="5705" xr:uid="{DD4101AB-C196-4D3E-843B-E031A5C4351A}"/>
    <cellStyle name="ปกติ 9 68" xfId="5706" xr:uid="{17D08C01-088C-4E06-A8E4-23FBDDB23B43}"/>
    <cellStyle name="ปกติ 9 69" xfId="5707" xr:uid="{37B86046-EEDA-4DF6-976C-4C10CD638037}"/>
    <cellStyle name="ปกติ 9 7" xfId="5708" xr:uid="{B720D475-1C0C-48AF-9269-9F5B6C75BB53}"/>
    <cellStyle name="ปกติ 9 8" xfId="5709" xr:uid="{4486C67B-51A4-4F32-853F-458EECAD49E4}"/>
    <cellStyle name="ปกติ 9 9" xfId="5710" xr:uid="{CCB69C2C-447C-45A9-8DB6-9FD5A961E464}"/>
    <cellStyle name="ปกติ_MS-q103" xfId="32" xr:uid="{C0BF3BA7-78C8-49A3-B08D-1070A3D78990}"/>
    <cellStyle name="ฤธถ [0]_10' 0.26D MS" xfId="5719" xr:uid="{113F525C-848D-4B70-9762-5B503E9714C0}"/>
    <cellStyle name="ฤธถ_10' 0.26D MS" xfId="5720" xr:uid="{2A00F87E-A785-487F-9FC2-0AF9EDFEF73F}"/>
    <cellStyle name="ล๋ศญ [0]_10' 0.26D MS" xfId="5721" xr:uid="{107121C4-7C3D-448F-B69F-09B83A3B6422}"/>
    <cellStyle name="ล๋ศญ_10' 0.26D MS" xfId="5722" xr:uid="{F662C9E3-3CBF-47F3-B130-0DCA8823B3FC}"/>
    <cellStyle name="วฅมุ_#2(M17)_1" xfId="5723" xr:uid="{88349A4E-3560-4877-A77E-793D6CF45B9A}"/>
    <cellStyle name="หมายเหตุ 2" xfId="5725" xr:uid="{50DF8F7A-6367-487A-A1F1-3AF85B2BB25F}"/>
    <cellStyle name="หมายเหตุ 2 10" xfId="8636" xr:uid="{8846A24E-6D5C-4CAA-AB09-8E4F173E1DED}"/>
    <cellStyle name="หมายเหตุ 2 11" xfId="7876" xr:uid="{6728D755-2866-4834-BA8F-60DD716A717D}"/>
    <cellStyle name="หมายเหตุ 2 12" xfId="9173" xr:uid="{13E231E8-D6F3-4B62-8ACE-8D81650557DC}"/>
    <cellStyle name="หมายเหตุ 2 13" xfId="8023" xr:uid="{A04A1310-A9F4-4E18-8F4F-8D416200EE03}"/>
    <cellStyle name="หมายเหตุ 2 14" xfId="7582" xr:uid="{0C387D69-E318-4C5E-99F2-A9610BB00322}"/>
    <cellStyle name="หมายเหตุ 2 15" xfId="8552" xr:uid="{C3C9F2F1-3873-495A-B890-5FF6AA8EAEEA}"/>
    <cellStyle name="หมายเหตุ 2 16" xfId="9138" xr:uid="{3C05AEC8-ED0C-4C71-82BA-D84CA51D0788}"/>
    <cellStyle name="หมายเหตุ 2 17" xfId="8072" xr:uid="{55AA9C72-F7A6-4143-A493-5E22D5CB37AF}"/>
    <cellStyle name="หมายเหตุ 2 18" xfId="9643" xr:uid="{64C81B84-BD21-4304-8CD8-1105E3C619F4}"/>
    <cellStyle name="หมายเหตุ 2 19" xfId="8312" xr:uid="{11EC088D-62F8-435E-8DFB-1C10EE0E08E9}"/>
    <cellStyle name="หมายเหตุ 2 2" xfId="5726" xr:uid="{C11CA6C5-C741-40EF-B6E8-E7E6B7461AF5}"/>
    <cellStyle name="หมายเหตุ 2 2 10" xfId="7875" xr:uid="{4BFB0E4E-80B1-459A-A81D-57D0B0E3AC47}"/>
    <cellStyle name="หมายเหตุ 2 2 11" xfId="9239" xr:uid="{9CAB7651-5C70-4064-A9C4-EA5DC2BA9E2A}"/>
    <cellStyle name="หมายเหตุ 2 2 12" xfId="7942" xr:uid="{D7466BCD-8773-4CC3-B7EA-70AA612215FE}"/>
    <cellStyle name="หมายเหตุ 2 2 13" xfId="7559" xr:uid="{C53A24BE-22B8-463F-98EB-3134D8542A74}"/>
    <cellStyle name="หมายเหตุ 2 2 14" xfId="9237" xr:uid="{4C964C1C-4717-49BB-BA6A-3B54A4FDBCB4}"/>
    <cellStyle name="หมายเหตุ 2 2 15" xfId="8338" xr:uid="{0C60CC47-0CFD-460E-A086-73A08627276E}"/>
    <cellStyle name="หมายเหตุ 2 2 16" xfId="8943" xr:uid="{2842D762-E41D-4C23-8CC6-DECE2BA21B6C}"/>
    <cellStyle name="หมายเหตุ 2 2 17" xfId="9664" xr:uid="{EF969392-9063-4D4B-B257-77345F96B127}"/>
    <cellStyle name="หมายเหตุ 2 2 18" xfId="7700" xr:uid="{1E127C2E-0D4A-419E-8DC4-300D711E0764}"/>
    <cellStyle name="หมายเหตุ 2 2 2" xfId="5940" xr:uid="{335856E3-D5BE-45C3-8810-4D1C1FFBF7A2}"/>
    <cellStyle name="หมายเหตุ 2 2 2 10" xfId="8542" xr:uid="{2DA6D885-4853-4829-A553-1826B128E3C3}"/>
    <cellStyle name="หมายเหตุ 2 2 2 11" xfId="8001" xr:uid="{3170CFCF-D530-4607-AE4C-4E7707E3C92E}"/>
    <cellStyle name="หมายเหตุ 2 2 2 12" xfId="8451" xr:uid="{5306D7BF-AE51-4E66-9A37-DF3548FC6AF3}"/>
    <cellStyle name="หมายเหตุ 2 2 2 13" xfId="9370" xr:uid="{FE7FE989-84D9-44E3-BE99-D3C46318FF2B}"/>
    <cellStyle name="หมายเหตุ 2 2 2 14" xfId="8436" xr:uid="{45F5A8C2-B22B-4681-97B2-E0FD8B191450}"/>
    <cellStyle name="หมายเหตุ 2 2 2 15" xfId="8266" xr:uid="{0BBD5445-E42B-4348-9D84-9A4A5A1ADB70}"/>
    <cellStyle name="หมายเหตุ 2 2 2 16" xfId="8556" xr:uid="{91BCEB44-B691-4511-8C20-77A004499FF9}"/>
    <cellStyle name="หมายเหตุ 2 2 2 17" xfId="8774" xr:uid="{556D46C5-D005-4D23-A438-5FE927097949}"/>
    <cellStyle name="หมายเหตุ 2 2 2 2" xfId="6519" xr:uid="{DD38768A-2822-4A94-8509-A02028060FE1}"/>
    <cellStyle name="หมายเหตุ 2 2 2 2 10" xfId="9613" xr:uid="{EE4312AF-F521-4934-8E8B-AAF6C0668C2D}"/>
    <cellStyle name="หมายเหตุ 2 2 2 2 11" xfId="9673" xr:uid="{A53328A6-F46B-4ABE-8252-8FB812ADFB40}"/>
    <cellStyle name="หมายเหตุ 2 2 2 2 12" xfId="9788" xr:uid="{CEE85D37-581D-4989-AD86-9367F48F8C76}"/>
    <cellStyle name="หมายเหตุ 2 2 2 2 13" xfId="9830" xr:uid="{48FBFCDC-6CA2-4701-A7DA-2777C418E0CF}"/>
    <cellStyle name="หมายเหตุ 2 2 2 2 14" xfId="9881" xr:uid="{B1520334-B4AE-4713-8AD6-1BBB547F7D7B}"/>
    <cellStyle name="หมายเหตุ 2 2 2 2 15" xfId="9979" xr:uid="{6C20364C-3E29-452E-8EF4-C388592506C9}"/>
    <cellStyle name="หมายเหตุ 2 2 2 2 2" xfId="7138" xr:uid="{525E92E3-ADE1-4B4B-AAD5-744B5710C9A0}"/>
    <cellStyle name="หมายเหตุ 2 2 2 2 2 2" xfId="18892" xr:uid="{6D15BDB1-0E10-4202-B482-D5A68CBCA4F7}"/>
    <cellStyle name="หมายเหตุ 2 2 2 2 2 3" xfId="16485" xr:uid="{8D5206BC-4F0E-4BD1-B6BA-1F9D6B82F4C2}"/>
    <cellStyle name="หมายเหตุ 2 2 2 2 3" xfId="7253" xr:uid="{D8B6CFBC-B8E9-4243-9117-440855F44D26}"/>
    <cellStyle name="หมายเหตุ 2 2 2 2 3 2" xfId="17400" xr:uid="{68B33EF2-45EA-4C8B-82B5-67FD03C6AC90}"/>
    <cellStyle name="หมายเหตุ 2 2 2 2 4" xfId="7354" xr:uid="{24F6AF43-E24D-400E-85CD-D0A09608743C}"/>
    <cellStyle name="หมายเหตุ 2 2 2 2 4 2" xfId="18948" xr:uid="{E4E8D989-6BD6-4B08-935F-CF72FFE895DE}"/>
    <cellStyle name="หมายเหตุ 2 2 2 2 5" xfId="7454" xr:uid="{6CCB3101-43D1-4FE8-9B6D-6E25E2781E3F}"/>
    <cellStyle name="หมายเหตุ 2 2 2 2 5 2" xfId="18964" xr:uid="{80FD8E0C-1F2A-4B58-8948-CB12E9A972A5}"/>
    <cellStyle name="หมายเหตุ 2 2 2 2 6" xfId="7554" xr:uid="{B9365EFA-8A4E-4D5D-A7A4-048BEC34EA1C}"/>
    <cellStyle name="หมายเหตุ 2 2 2 2 7" xfId="9111" xr:uid="{E44F5313-170E-47CE-8B5F-41A4A04A319B}"/>
    <cellStyle name="หมายเหตุ 2 2 2 2 8" xfId="9350" xr:uid="{EBF56D99-BF99-4FC9-A835-E88CD9BFA555}"/>
    <cellStyle name="หมายเหตุ 2 2 2 2 9" xfId="9496" xr:uid="{57EDC90D-1770-48DE-8108-910BEE5480D6}"/>
    <cellStyle name="หมายเหตุ 2 2 2 3" xfId="6968" xr:uid="{D71F512A-F775-40F5-BABD-E05754C12569}"/>
    <cellStyle name="หมายเหตุ 2 2 2 3 2" xfId="18891" xr:uid="{6323CCA8-ADF9-4635-853C-071C83B3AF00}"/>
    <cellStyle name="หมายเหตุ 2 2 2 3 3" xfId="16484" xr:uid="{F9319529-9F23-4BE9-AF6B-CD2D2C08AFCF}"/>
    <cellStyle name="หมายเหตุ 2 2 2 4" xfId="6969" xr:uid="{96275307-17A0-4AF0-B501-BBC8091736BB}"/>
    <cellStyle name="หมายเหตุ 2 2 2 4 2" xfId="17085" xr:uid="{EAC3FBB2-4912-4FEB-AEF3-3B001EA2F7F1}"/>
    <cellStyle name="หมายเหตุ 2 2 2 5" xfId="6803" xr:uid="{12A739EE-4573-4B13-A912-7389CD6AF9C2}"/>
    <cellStyle name="หมายเหตุ 2 2 2 5 2" xfId="18947" xr:uid="{8E899C40-D8BA-44B5-BB5D-EC8345989CF4}"/>
    <cellStyle name="หมายเหตุ 2 2 2 6" xfId="6642" xr:uid="{50721F2C-8939-457A-8DE6-07BB456AC636}"/>
    <cellStyle name="หมายเหตุ 2 2 2 6 2" xfId="18963" xr:uid="{5DB5D542-843C-490C-B0CC-3C4F534202E5}"/>
    <cellStyle name="หมายเหตุ 2 2 2 7" xfId="7021" xr:uid="{46192F0B-35FA-413F-92FF-81ABE05F9FF3}"/>
    <cellStyle name="หมายเหตุ 2 2 2 8" xfId="8755" xr:uid="{2DC92535-7EE1-4715-A134-14C5230AC05F}"/>
    <cellStyle name="หมายเหตุ 2 2 2 9" xfId="9121" xr:uid="{7D7FB14F-4126-4361-8476-EF5964B46FB8}"/>
    <cellStyle name="หมายเหตุ 2 2 3" xfId="6469" xr:uid="{397790D7-8099-4D0C-9830-3C00B0E10AC8}"/>
    <cellStyle name="หมายเหตุ 2 2 3 10" xfId="9565" xr:uid="{F3817AA2-5E6E-413E-96ED-2DB540C6F008}"/>
    <cellStyle name="หมายเหตุ 2 2 3 11" xfId="9365" xr:uid="{AF93F4D5-F624-4FE2-B163-5B26DFE569DB}"/>
    <cellStyle name="หมายเหตุ 2 2 3 12" xfId="9740" xr:uid="{B45E5547-E2FB-4168-AA52-CA84A687F156}"/>
    <cellStyle name="หมายเหตุ 2 2 3 13" xfId="8489" xr:uid="{11556BD0-E081-487D-998C-0245DFCA89FB}"/>
    <cellStyle name="หมายเหตุ 2 2 3 14" xfId="9377" xr:uid="{9CB801FD-AAF9-49AA-8975-04F781A4CBA4}"/>
    <cellStyle name="หมายเหตุ 2 2 3 15" xfId="9932" xr:uid="{A9CB25AD-6923-4EE8-9316-B985C4B93F5D}"/>
    <cellStyle name="หมายเหตุ 2 2 3 2" xfId="7091" xr:uid="{F710B285-12D7-46B7-BC2A-54177322E670}"/>
    <cellStyle name="หมายเหตุ 2 2 3 2 2" xfId="18893" xr:uid="{DB6C92DB-6912-4491-AB17-A158D2608FA4}"/>
    <cellStyle name="หมายเหตุ 2 2 3 2 3" xfId="16486" xr:uid="{CAC7F663-39F2-4528-85A5-39F231A846FC}"/>
    <cellStyle name="หมายเหตุ 2 2 3 3" xfId="7206" xr:uid="{4BC7B61C-4BD4-4ACA-95B1-93E37573620F}"/>
    <cellStyle name="หมายเหตุ 2 2 3 3 2" xfId="17350" xr:uid="{F94DF36A-1731-422E-8883-E31DB1CB3A91}"/>
    <cellStyle name="หมายเหตุ 2 2 3 4" xfId="7307" xr:uid="{4FA53222-D3FF-4A77-A6F9-DA0FA0212507}"/>
    <cellStyle name="หมายเหตุ 2 2 3 4 2" xfId="18949" xr:uid="{24B29A43-278D-4A3C-8942-68077D5059C0}"/>
    <cellStyle name="หมายเหตุ 2 2 3 5" xfId="7407" xr:uid="{AD87FD29-DEBF-42DD-BCE1-60D87B737B6F}"/>
    <cellStyle name="หมายเหตุ 2 2 3 5 2" xfId="18965" xr:uid="{B59C5681-B08C-4EBC-90A4-472387CA66C6}"/>
    <cellStyle name="หมายเหตุ 2 2 3 6" xfId="7507" xr:uid="{48AA1A15-07D9-4C91-A605-377813B3F641}"/>
    <cellStyle name="หมายเหตุ 2 2 3 7" xfId="9062" xr:uid="{0F4BBF70-21DE-467A-BA06-A79B82B923C8}"/>
    <cellStyle name="หมายเหตุ 2 2 3 8" xfId="9306" xr:uid="{D241624A-434D-4ECD-AB88-173A54A3E595}"/>
    <cellStyle name="หมายเหตุ 2 2 3 9" xfId="9448" xr:uid="{0A0F2F6A-5876-439D-8D70-E893B62ACBB6}"/>
    <cellStyle name="หมายเหตุ 2 2 4" xfId="6898" xr:uid="{FBD8129D-93F4-4FA0-8252-E4682545E894}"/>
    <cellStyle name="หมายเหตุ 2 2 4 2" xfId="18890" xr:uid="{06C2B2AE-C1A4-4F70-A79D-F58339169D1A}"/>
    <cellStyle name="หมายเหตุ 2 2 4 3" xfId="16483" xr:uid="{749177A7-161B-4D4A-8C13-60CF324357C3}"/>
    <cellStyle name="หมายเหตุ 2 2 5" xfId="6970" xr:uid="{09DE18AE-01FA-40FF-8FAF-8DD3762C07D0}"/>
    <cellStyle name="หมายเหตุ 2 2 5 2" xfId="17002" xr:uid="{23335034-98C8-44B7-94EF-AC8128DBD231}"/>
    <cellStyle name="หมายเหตุ 2 2 6" xfId="6588" xr:uid="{92BA0057-535F-4FEB-8D63-A874A0DD5C32}"/>
    <cellStyle name="หมายเหตุ 2 2 6 2" xfId="18946" xr:uid="{E6ACC4C8-734D-43C2-A4B0-3A27D3F35CB0}"/>
    <cellStyle name="หมายเหตุ 2 2 7" xfId="6829" xr:uid="{1E1FDECD-5777-4356-BFA1-BE53C7AB8CFB}"/>
    <cellStyle name="หมายเหตุ 2 2 7 2" xfId="18962" xr:uid="{FF46A3AD-AAD3-4277-9D22-215D095955DC}"/>
    <cellStyle name="หมายเหตุ 2 2 8" xfId="6770" xr:uid="{951311CC-EB77-4014-BE8E-3A6C95FDD666}"/>
    <cellStyle name="หมายเหตุ 2 2 9" xfId="8637" xr:uid="{E09A57A6-A8CE-44EC-BBFD-269C902F38C4}"/>
    <cellStyle name="หมายเหตุ 2 3" xfId="5939" xr:uid="{15104C2B-8E47-40D7-BB52-914BA4110C8C}"/>
    <cellStyle name="หมายเหตุ 2 3 10" xfId="8608" xr:uid="{A4350200-C875-4D02-98E4-737CAE0A0389}"/>
    <cellStyle name="หมายเหตุ 2 3 11" xfId="8796" xr:uid="{ED75F5C7-DBD6-4DF3-B820-70F812FE9C85}"/>
    <cellStyle name="หมายเหตุ 2 3 12" xfId="8631" xr:uid="{2537211F-26C1-47B1-B1C8-8EC74DE58C30}"/>
    <cellStyle name="หมายเหตุ 2 3 13" xfId="8581" xr:uid="{E04DD0B3-370F-4251-BE65-EB615C40F722}"/>
    <cellStyle name="หมายเหตุ 2 3 14" xfId="9366" xr:uid="{AB27007E-17CC-4059-B906-93540C2FA9BA}"/>
    <cellStyle name="หมายเหตุ 2 3 15" xfId="8030" xr:uid="{04155AE6-3632-4E24-AD81-CF30ABAA2F0C}"/>
    <cellStyle name="หมายเหตุ 2 3 16" xfId="7953" xr:uid="{711D3A17-5A97-4F70-A63C-D124C6697A93}"/>
    <cellStyle name="หมายเหตุ 2 3 17" xfId="9846" xr:uid="{A6D8B781-B672-4395-A51F-0890AE6841FB}"/>
    <cellStyle name="หมายเหตุ 2 3 2" xfId="6518" xr:uid="{A98B121C-7BFA-47A2-819E-CA63B6DD40A7}"/>
    <cellStyle name="หมายเหตุ 2 3 2 10" xfId="9612" xr:uid="{1974E6D2-0601-4E93-AA63-021D1D95C6B2}"/>
    <cellStyle name="หมายเหตุ 2 3 2 11" xfId="9672" xr:uid="{15F039ED-2A14-46FD-802A-999E0515FB33}"/>
    <cellStyle name="หมายเหตุ 2 3 2 12" xfId="9787" xr:uid="{92B558DE-27D4-4D7F-9F26-BFE1721E20F4}"/>
    <cellStyle name="หมายเหตุ 2 3 2 13" xfId="9829" xr:uid="{8520E412-2C30-4FFA-8864-CDA8E018883A}"/>
    <cellStyle name="หมายเหตุ 2 3 2 14" xfId="9880" xr:uid="{B1164C33-9B1A-41BC-A03B-32E45505DCA6}"/>
    <cellStyle name="หมายเหตุ 2 3 2 15" xfId="9978" xr:uid="{98B14063-7A29-4325-B093-64AEDB0FDF00}"/>
    <cellStyle name="หมายเหตุ 2 3 2 2" xfId="7137" xr:uid="{454C447E-3D35-4830-B661-D6F9443EB180}"/>
    <cellStyle name="หมายเหตุ 2 3 2 2 2" xfId="18895" xr:uid="{F5933FA5-A9BD-4E4F-9C58-1BD6734543D7}"/>
    <cellStyle name="หมายเหตุ 2 3 2 2 3" xfId="16488" xr:uid="{0A77A347-B3F2-414D-B83A-0CD1F2103D6E}"/>
    <cellStyle name="หมายเหตุ 2 3 2 3" xfId="7252" xr:uid="{40FF588D-4487-4357-A2F7-B3F0E1FFA764}"/>
    <cellStyle name="หมายเหตุ 2 3 2 3 2" xfId="17399" xr:uid="{4EBB5CD1-D264-40D8-AB94-536EFCEBFE03}"/>
    <cellStyle name="หมายเหตุ 2 3 2 4" xfId="7353" xr:uid="{8273C26C-86A4-4830-B54C-F7549C9085C8}"/>
    <cellStyle name="หมายเหตุ 2 3 2 4 2" xfId="18951" xr:uid="{483754AF-D413-446C-BBCC-B39ABCE5491D}"/>
    <cellStyle name="หมายเหตุ 2 3 2 5" xfId="7453" xr:uid="{FC064336-EE0D-486A-8283-8988D5291477}"/>
    <cellStyle name="หมายเหตุ 2 3 2 5 2" xfId="18967" xr:uid="{519FAF61-AD3C-453C-B332-4E406654E783}"/>
    <cellStyle name="หมายเหตุ 2 3 2 6" xfId="7553" xr:uid="{B0D754D5-75B8-4704-926A-D4A55FF0D81B}"/>
    <cellStyle name="หมายเหตุ 2 3 2 7" xfId="9110" xr:uid="{6090EF74-5CF9-4D83-A2DB-7E1A007DFBB7}"/>
    <cellStyle name="หมายเหตุ 2 3 2 8" xfId="9349" xr:uid="{2BFAA2FB-19AB-4D0A-9CD5-F2B8AFE3B13C}"/>
    <cellStyle name="หมายเหตุ 2 3 2 9" xfId="9495" xr:uid="{645DBBD2-F646-4162-B70D-6DF0A1A83807}"/>
    <cellStyle name="หมายเหตุ 2 3 3" xfId="6967" xr:uid="{D6518171-185B-4957-B174-C1E4B4A6BCB9}"/>
    <cellStyle name="หมายเหตุ 2 3 3 2" xfId="18894" xr:uid="{3D5F5ED0-7571-4FC7-B995-FB35FD1CBAC5}"/>
    <cellStyle name="หมายเหตุ 2 3 3 3" xfId="16487" xr:uid="{AAFA9205-7435-4884-B56B-C63F45266003}"/>
    <cellStyle name="หมายเหตุ 2 3 4" xfId="7039" xr:uid="{E14496D7-7BC3-48D9-9719-2556E77340D4}"/>
    <cellStyle name="หมายเหตุ 2 3 4 2" xfId="17084" xr:uid="{6D897DAA-75A7-44AB-A933-57E152DB1308}"/>
    <cellStyle name="หมายเหตุ 2 3 5" xfId="6804" xr:uid="{03EEA620-CEF8-426C-8168-269E10000EB5}"/>
    <cellStyle name="หมายเหตุ 2 3 5 2" xfId="18950" xr:uid="{FF570634-0DBB-4E46-A5AB-FF77F9F6BFAD}"/>
    <cellStyle name="หมายเหตุ 2 3 6" xfId="6648" xr:uid="{23C615D6-5009-4A4E-8618-510FAA3F2BFA}"/>
    <cellStyle name="หมายเหตุ 2 3 6 2" xfId="18966" xr:uid="{7924BCEA-FD31-48B7-9BE5-B68895035621}"/>
    <cellStyle name="หมายเหตุ 2 3 7" xfId="6614" xr:uid="{FB4F3AAE-EFCC-4A60-B656-D8BF816DE476}"/>
    <cellStyle name="หมายเหตุ 2 3 8" xfId="8754" xr:uid="{8A372AC8-D074-4754-8245-9F1F87FAEA52}"/>
    <cellStyle name="หมายเหตุ 2 3 9" xfId="9120" xr:uid="{34A00DE0-F54B-44A2-8AF0-EC3A151C719E}"/>
    <cellStyle name="หมายเหตุ 2 4" xfId="6468" xr:uid="{3FED7632-564C-4F30-9C4E-AC8955A3CDD4}"/>
    <cellStyle name="หมายเหตุ 2 4 10" xfId="9564" xr:uid="{840EE980-7598-4191-A23F-A892CD290CAB}"/>
    <cellStyle name="หมายเหตุ 2 4 11" xfId="9362" xr:uid="{47689FF1-CE7B-4B01-BF7A-B43C9D8B6E9A}"/>
    <cellStyle name="หมายเหตุ 2 4 12" xfId="9739" xr:uid="{D8C0618B-74E2-440C-9756-1BE33967817E}"/>
    <cellStyle name="หมายเหตุ 2 4 13" xfId="8065" xr:uid="{9F504174-CFB7-457A-B68C-2A9AE9AC3FD8}"/>
    <cellStyle name="หมายเหตุ 2 4 14" xfId="8366" xr:uid="{C4036512-94BD-4792-AC6B-A70BC30A30AB}"/>
    <cellStyle name="หมายเหตุ 2 4 15" xfId="9931" xr:uid="{C8BCEFCB-B22E-482B-A5D7-4A7CD722735F}"/>
    <cellStyle name="หมายเหตุ 2 4 2" xfId="7090" xr:uid="{42FA2FF6-F348-43E5-A5E4-AB7170D550A5}"/>
    <cellStyle name="หมายเหตุ 2 4 2 2" xfId="18896" xr:uid="{C7FA0E78-B194-4242-81B2-9041D6AB6E99}"/>
    <cellStyle name="หมายเหตุ 2 4 2 3" xfId="16489" xr:uid="{028493EB-2D37-4970-A990-4ABD188280D2}"/>
    <cellStyle name="หมายเหตุ 2 4 3" xfId="7205" xr:uid="{7C5CDFFE-8BF7-4059-991E-DF084A7FC67F}"/>
    <cellStyle name="หมายเหตุ 2 4 3 2" xfId="17349" xr:uid="{B02E045D-C360-41D5-9258-C9DCE30206CE}"/>
    <cellStyle name="หมายเหตุ 2 4 4" xfId="7306" xr:uid="{11155F9E-1ED8-4120-A232-CFC72017B6A0}"/>
    <cellStyle name="หมายเหตุ 2 4 4 2" xfId="18952" xr:uid="{F27805EF-E687-429B-8A38-8FA61095C28E}"/>
    <cellStyle name="หมายเหตุ 2 4 5" xfId="7406" xr:uid="{31381B89-413A-4A4A-A78B-F8ED27CE43F4}"/>
    <cellStyle name="หมายเหตุ 2 4 5 2" xfId="18968" xr:uid="{54920D10-1D0E-4406-9EE9-7035F34EF150}"/>
    <cellStyle name="หมายเหตุ 2 4 6" xfId="7506" xr:uid="{83775588-F753-4B90-BD84-FB75E7243417}"/>
    <cellStyle name="หมายเหตุ 2 4 7" xfId="9061" xr:uid="{F8E33884-FE12-40D3-8BFA-68012A408CF0}"/>
    <cellStyle name="หมายเหตุ 2 4 8" xfId="9305" xr:uid="{5320C8A7-3A70-4914-B3FE-DF9CFA754B61}"/>
    <cellStyle name="หมายเหตุ 2 4 9" xfId="9447" xr:uid="{EA24F996-BE51-4BF1-ACDD-1ECD91AD9CD1}"/>
    <cellStyle name="หมายเหตุ 2 5" xfId="6897" xr:uid="{6C3EE35E-EBD3-48DA-A5A2-1B63C9F4B9A3}"/>
    <cellStyle name="หมายเหตุ 2 5 2" xfId="18889" xr:uid="{D4E6F1EF-2831-48CC-9033-919D732FCF41}"/>
    <cellStyle name="หมายเหตุ 2 5 3" xfId="16482" xr:uid="{E1253B66-4320-4711-9E95-17B56E3807E1}"/>
    <cellStyle name="หมายเหตุ 2 6" xfId="7040" xr:uid="{65116564-4E86-4299-83BD-3E00E0DC1B2A}"/>
    <cellStyle name="หมายเหตุ 2 6 2" xfId="17001" xr:uid="{557BCAA5-48E5-4711-A82A-1C5B3863119F}"/>
    <cellStyle name="หมายเหตุ 2 7" xfId="6581" xr:uid="{8CABB005-FC2A-4508-BDF4-12DAE37A1D19}"/>
    <cellStyle name="หมายเหตุ 2 7 2" xfId="18945" xr:uid="{94316852-9726-4560-BEB7-7930E80F7E01}"/>
    <cellStyle name="หมายเหตุ 2 8" xfId="7260" xr:uid="{AF408896-649C-48A5-BA78-FEA7316B22B3}"/>
    <cellStyle name="หมายเหตุ 2 8 2" xfId="18961" xr:uid="{8CAFEED6-EB22-46FE-8890-B1B444C2280F}"/>
    <cellStyle name="หมายเหตุ 2 9" xfId="6623" xr:uid="{D7BC7FCA-B7AE-4A87-9889-1646AECC9F44}"/>
    <cellStyle name="표준_Sheet1" xfId="5727" xr:uid="{48478CF4-635B-4D19-8261-44FA429424E1}"/>
    <cellStyle name="常规_สต๊อกเดือน 12" xfId="5728" xr:uid="{8DE81C43-B094-426D-A5F8-095B3F17428C}"/>
    <cellStyle name="標準_FIXED ASSET" xfId="5729" xr:uid="{2DD9687C-ED94-475F-BE14-E2754E01F8DD}"/>
  </cellStyles>
  <dxfs count="0"/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6AB0-6D57-4967-8D9A-1BF15ABD4AE1}">
  <dimension ref="A1:M153"/>
  <sheetViews>
    <sheetView topLeftCell="A21" zoomScale="95" zoomScaleNormal="95" zoomScaleSheetLayoutView="80" workbookViewId="0">
      <selection activeCell="I14" sqref="I14"/>
    </sheetView>
  </sheetViews>
  <sheetFormatPr defaultColWidth="14.453125" defaultRowHeight="19" customHeight="1"/>
  <cols>
    <col min="1" max="3" width="1.7265625" style="208" customWidth="1"/>
    <col min="4" max="4" width="29.1796875" style="208" customWidth="1"/>
    <col min="5" max="5" width="7.7265625" style="208" customWidth="1"/>
    <col min="6" max="6" width="0.81640625" style="208" customWidth="1"/>
    <col min="7" max="7" width="14.453125" style="208" bestFit="1" customWidth="1"/>
    <col min="8" max="8" width="0.81640625" style="208" customWidth="1"/>
    <col min="9" max="9" width="12.7265625" style="208" customWidth="1"/>
    <col min="10" max="10" width="0.81640625" style="208" customWidth="1"/>
    <col min="11" max="11" width="14.453125" style="208" bestFit="1" customWidth="1"/>
    <col min="12" max="12" width="0.81640625" style="208" customWidth="1"/>
    <col min="13" max="13" width="12.7265625" style="208" customWidth="1"/>
    <col min="14" max="16384" width="14.453125" style="208"/>
  </cols>
  <sheetData>
    <row r="1" spans="1:13" ht="19" customHeight="1">
      <c r="A1" s="44" t="s">
        <v>0</v>
      </c>
      <c r="B1" s="45"/>
      <c r="C1" s="46"/>
      <c r="D1" s="46"/>
      <c r="E1" s="47"/>
      <c r="F1" s="46"/>
      <c r="G1" s="46"/>
      <c r="H1" s="46"/>
      <c r="I1" s="46"/>
      <c r="J1" s="48"/>
      <c r="K1" s="48"/>
      <c r="L1" s="48"/>
      <c r="M1" s="48"/>
    </row>
    <row r="2" spans="1:13" ht="19" customHeight="1">
      <c r="A2" s="49" t="s">
        <v>1</v>
      </c>
      <c r="B2" s="45"/>
      <c r="C2" s="46"/>
      <c r="D2" s="46"/>
      <c r="E2" s="50"/>
      <c r="F2" s="46"/>
      <c r="G2" s="46"/>
      <c r="H2" s="46"/>
      <c r="I2" s="46"/>
      <c r="J2" s="48"/>
      <c r="K2" s="48"/>
      <c r="L2" s="48"/>
      <c r="M2" s="48"/>
    </row>
    <row r="3" spans="1:13" ht="19" customHeight="1">
      <c r="A3" s="175" t="s">
        <v>2</v>
      </c>
      <c r="B3" s="51"/>
      <c r="C3" s="52"/>
      <c r="D3" s="52"/>
      <c r="E3" s="53"/>
      <c r="F3" s="52"/>
      <c r="G3" s="52"/>
      <c r="H3" s="52"/>
      <c r="I3" s="52"/>
      <c r="J3" s="54"/>
      <c r="K3" s="54"/>
      <c r="L3" s="54"/>
      <c r="M3" s="54"/>
    </row>
    <row r="4" spans="1:13" ht="19" customHeight="1">
      <c r="A4" s="45"/>
      <c r="B4" s="45"/>
      <c r="C4" s="46"/>
      <c r="D4" s="46"/>
      <c r="E4" s="50"/>
      <c r="F4" s="46"/>
      <c r="G4" s="46"/>
      <c r="H4" s="46"/>
      <c r="I4" s="46"/>
      <c r="J4" s="48"/>
      <c r="K4" s="48"/>
      <c r="L4" s="48"/>
      <c r="M4" s="48"/>
    </row>
    <row r="5" spans="1:13" ht="19" customHeight="1">
      <c r="A5" s="45"/>
      <c r="B5" s="45"/>
      <c r="C5" s="46"/>
      <c r="D5" s="46"/>
      <c r="E5" s="46"/>
      <c r="F5" s="46"/>
      <c r="G5" s="283" t="s">
        <v>3</v>
      </c>
      <c r="H5" s="284"/>
      <c r="I5" s="284"/>
      <c r="J5" s="48"/>
      <c r="K5" s="283" t="s">
        <v>4</v>
      </c>
      <c r="L5" s="284"/>
      <c r="M5" s="284"/>
    </row>
    <row r="6" spans="1:13" ht="19" customHeight="1">
      <c r="A6" s="45"/>
      <c r="B6" s="45"/>
      <c r="C6" s="46"/>
      <c r="D6" s="46"/>
      <c r="E6" s="46"/>
      <c r="F6" s="46"/>
      <c r="G6" s="55" t="s">
        <v>5</v>
      </c>
      <c r="H6" s="55"/>
      <c r="I6" s="55" t="s">
        <v>6</v>
      </c>
      <c r="J6" s="48"/>
      <c r="K6" s="55" t="s">
        <v>5</v>
      </c>
      <c r="L6" s="55"/>
      <c r="M6" s="55" t="s">
        <v>6</v>
      </c>
    </row>
    <row r="7" spans="1:13" ht="19" customHeight="1">
      <c r="A7" s="45"/>
      <c r="B7" s="45"/>
      <c r="C7" s="46"/>
      <c r="D7" s="46"/>
      <c r="E7" s="46"/>
      <c r="F7" s="46"/>
      <c r="G7" s="56" t="s">
        <v>7</v>
      </c>
      <c r="H7" s="56"/>
      <c r="I7" s="56" t="s">
        <v>8</v>
      </c>
      <c r="J7" s="57"/>
      <c r="K7" s="56" t="s">
        <v>7</v>
      </c>
      <c r="L7" s="56"/>
      <c r="M7" s="56" t="s">
        <v>8</v>
      </c>
    </row>
    <row r="8" spans="1:13" ht="19" customHeight="1">
      <c r="A8" s="47"/>
      <c r="B8" s="47"/>
      <c r="C8" s="47"/>
      <c r="D8" s="47"/>
      <c r="E8" s="46"/>
      <c r="F8" s="46"/>
      <c r="G8" s="58" t="s">
        <v>9</v>
      </c>
      <c r="H8" s="50"/>
      <c r="I8" s="58" t="s">
        <v>10</v>
      </c>
      <c r="J8" s="58"/>
      <c r="K8" s="58" t="s">
        <v>9</v>
      </c>
      <c r="L8" s="50"/>
      <c r="M8" s="58" t="s">
        <v>10</v>
      </c>
    </row>
    <row r="9" spans="1:13" ht="19" customHeight="1">
      <c r="A9" s="50"/>
      <c r="B9" s="50"/>
      <c r="C9" s="50"/>
      <c r="D9" s="50"/>
      <c r="E9" s="52" t="s">
        <v>11</v>
      </c>
      <c r="F9" s="50"/>
      <c r="G9" s="59" t="s">
        <v>12</v>
      </c>
      <c r="H9" s="50"/>
      <c r="I9" s="59" t="s">
        <v>12</v>
      </c>
      <c r="J9" s="58"/>
      <c r="K9" s="59" t="s">
        <v>12</v>
      </c>
      <c r="L9" s="50"/>
      <c r="M9" s="59" t="s">
        <v>12</v>
      </c>
    </row>
    <row r="10" spans="1:13" ht="19" customHeight="1">
      <c r="A10" s="45" t="s">
        <v>13</v>
      </c>
      <c r="B10" s="44"/>
      <c r="C10" s="47"/>
      <c r="D10" s="47"/>
      <c r="E10" s="47"/>
      <c r="F10" s="47"/>
      <c r="G10" s="47"/>
      <c r="H10" s="47"/>
      <c r="I10" s="47"/>
      <c r="J10" s="47"/>
      <c r="K10" s="60"/>
      <c r="L10" s="60"/>
      <c r="M10" s="60"/>
    </row>
    <row r="11" spans="1:13" ht="6" customHeight="1">
      <c r="A11" s="61"/>
      <c r="B11" s="44"/>
      <c r="C11" s="47"/>
      <c r="D11" s="47"/>
      <c r="E11" s="50"/>
      <c r="F11" s="47"/>
      <c r="G11" s="47"/>
      <c r="H11" s="47"/>
      <c r="I11" s="47"/>
      <c r="J11" s="47"/>
      <c r="K11" s="60"/>
      <c r="L11" s="60"/>
      <c r="M11" s="60"/>
    </row>
    <row r="12" spans="1:13" ht="19" customHeight="1">
      <c r="A12" s="45" t="s">
        <v>14</v>
      </c>
      <c r="B12" s="44"/>
      <c r="C12" s="47"/>
      <c r="D12" s="47"/>
      <c r="E12" s="50"/>
      <c r="F12" s="47"/>
      <c r="G12" s="209"/>
      <c r="H12" s="47"/>
      <c r="I12" s="47"/>
      <c r="J12" s="47"/>
      <c r="K12" s="60"/>
      <c r="L12" s="60"/>
      <c r="M12" s="60"/>
    </row>
    <row r="13" spans="1:13" ht="6" customHeight="1">
      <c r="A13" s="47"/>
      <c r="B13" s="44"/>
      <c r="C13" s="47"/>
      <c r="D13" s="47"/>
      <c r="E13" s="47"/>
      <c r="F13" s="47"/>
      <c r="G13" s="47"/>
      <c r="H13" s="47"/>
      <c r="I13" s="47"/>
      <c r="J13" s="47"/>
      <c r="K13" s="60"/>
      <c r="L13" s="60"/>
      <c r="M13" s="60"/>
    </row>
    <row r="14" spans="1:13" ht="19" customHeight="1">
      <c r="A14" s="61" t="s">
        <v>15</v>
      </c>
      <c r="B14" s="44"/>
      <c r="C14" s="47"/>
      <c r="D14" s="47"/>
      <c r="E14" s="50"/>
      <c r="F14" s="62"/>
      <c r="G14" s="210">
        <v>481654356</v>
      </c>
      <c r="H14" s="63"/>
      <c r="I14" s="64">
        <v>365253916</v>
      </c>
      <c r="J14" s="63"/>
      <c r="K14" s="63">
        <v>248910868</v>
      </c>
      <c r="L14" s="63"/>
      <c r="M14" s="63">
        <v>199164383</v>
      </c>
    </row>
    <row r="15" spans="1:13" ht="19" customHeight="1">
      <c r="A15" s="61" t="s">
        <v>16</v>
      </c>
      <c r="B15" s="44"/>
      <c r="C15" s="47"/>
      <c r="D15" s="47"/>
      <c r="E15" s="50"/>
      <c r="F15" s="62"/>
      <c r="G15" s="211"/>
      <c r="H15" s="63"/>
      <c r="I15" s="64"/>
      <c r="J15" s="63"/>
      <c r="K15" s="63"/>
      <c r="L15" s="63"/>
      <c r="M15" s="63"/>
    </row>
    <row r="16" spans="1:13" ht="19" customHeight="1">
      <c r="A16" s="61"/>
      <c r="B16" s="61" t="s">
        <v>17</v>
      </c>
      <c r="C16" s="47"/>
      <c r="D16" s="47"/>
      <c r="E16" s="50">
        <v>7</v>
      </c>
      <c r="F16" s="62"/>
      <c r="G16" s="210">
        <v>5143000</v>
      </c>
      <c r="H16" s="63"/>
      <c r="I16" s="64">
        <v>85760000</v>
      </c>
      <c r="J16" s="63"/>
      <c r="K16" s="63">
        <v>5143000</v>
      </c>
      <c r="L16" s="63"/>
      <c r="M16" s="63">
        <v>75760000</v>
      </c>
    </row>
    <row r="17" spans="1:13" ht="19" customHeight="1">
      <c r="A17" s="61" t="s">
        <v>18</v>
      </c>
      <c r="B17" s="47"/>
      <c r="C17" s="47"/>
      <c r="D17" s="47"/>
      <c r="E17" s="50">
        <v>8</v>
      </c>
      <c r="F17" s="62"/>
      <c r="G17" s="210">
        <v>332595657</v>
      </c>
      <c r="H17" s="63"/>
      <c r="I17" s="64">
        <v>331507705</v>
      </c>
      <c r="J17" s="63"/>
      <c r="K17" s="63">
        <v>237950009</v>
      </c>
      <c r="L17" s="63"/>
      <c r="M17" s="63">
        <v>239896262</v>
      </c>
    </row>
    <row r="18" spans="1:13" ht="19" customHeight="1">
      <c r="A18" s="61" t="s">
        <v>19</v>
      </c>
      <c r="B18" s="61"/>
      <c r="C18" s="61"/>
      <c r="D18" s="61"/>
      <c r="E18" s="50"/>
      <c r="F18" s="62"/>
      <c r="G18" s="210">
        <v>5996061</v>
      </c>
      <c r="H18" s="63"/>
      <c r="I18" s="64">
        <v>10351688</v>
      </c>
      <c r="J18" s="63"/>
      <c r="K18" s="63">
        <v>3141765</v>
      </c>
      <c r="L18" s="63"/>
      <c r="M18" s="63">
        <v>2132128</v>
      </c>
    </row>
    <row r="19" spans="1:13" ht="19" customHeight="1">
      <c r="A19" s="47" t="s">
        <v>20</v>
      </c>
      <c r="B19" s="61"/>
      <c r="C19" s="61"/>
      <c r="D19" s="61"/>
      <c r="E19" s="50"/>
      <c r="F19" s="62"/>
      <c r="G19" s="63"/>
      <c r="H19" s="63"/>
      <c r="I19" s="64"/>
      <c r="J19" s="63"/>
      <c r="K19" s="63"/>
      <c r="L19" s="63"/>
      <c r="M19" s="63"/>
    </row>
    <row r="20" spans="1:13" ht="19" customHeight="1">
      <c r="A20" s="47"/>
      <c r="B20" s="61" t="s">
        <v>21</v>
      </c>
      <c r="C20" s="61"/>
      <c r="D20" s="61"/>
      <c r="E20" s="50">
        <v>7</v>
      </c>
      <c r="F20" s="62"/>
      <c r="G20" s="63">
        <v>60320548</v>
      </c>
      <c r="H20" s="63"/>
      <c r="I20" s="64">
        <v>159000000</v>
      </c>
      <c r="J20" s="63"/>
      <c r="K20" s="63">
        <v>60320548</v>
      </c>
      <c r="L20" s="63"/>
      <c r="M20" s="63">
        <v>20000000</v>
      </c>
    </row>
    <row r="21" spans="1:13" ht="19" customHeight="1">
      <c r="A21" s="61" t="s">
        <v>22</v>
      </c>
      <c r="B21" s="61"/>
      <c r="C21" s="61"/>
      <c r="D21" s="61"/>
      <c r="E21" s="50"/>
      <c r="F21" s="62"/>
      <c r="G21" s="63"/>
      <c r="H21" s="63"/>
      <c r="I21" s="64"/>
      <c r="J21" s="63"/>
      <c r="K21" s="63"/>
      <c r="L21" s="63"/>
      <c r="M21" s="63"/>
    </row>
    <row r="22" spans="1:13" ht="19" customHeight="1">
      <c r="A22" s="61"/>
      <c r="B22" s="61" t="s">
        <v>23</v>
      </c>
      <c r="C22" s="61"/>
      <c r="D22" s="61"/>
      <c r="E22" s="50">
        <v>9</v>
      </c>
      <c r="F22" s="62"/>
      <c r="G22" s="63">
        <v>24096429</v>
      </c>
      <c r="H22" s="63"/>
      <c r="I22" s="64">
        <v>24569051</v>
      </c>
      <c r="J22" s="63"/>
      <c r="K22" s="63">
        <v>24096429</v>
      </c>
      <c r="L22" s="63"/>
      <c r="M22" s="63">
        <v>24569051</v>
      </c>
    </row>
    <row r="23" spans="1:13" ht="19" customHeight="1">
      <c r="A23" s="61" t="s">
        <v>24</v>
      </c>
      <c r="B23" s="61"/>
      <c r="C23" s="61"/>
      <c r="D23" s="61"/>
      <c r="E23" s="50"/>
      <c r="F23" s="62"/>
      <c r="G23" s="63">
        <v>1800112</v>
      </c>
      <c r="H23" s="65"/>
      <c r="I23" s="64">
        <v>7960028</v>
      </c>
      <c r="J23" s="65"/>
      <c r="K23" s="63">
        <v>1408999</v>
      </c>
      <c r="L23" s="63"/>
      <c r="M23" s="63">
        <v>1928586</v>
      </c>
    </row>
    <row r="24" spans="1:13" ht="6" customHeight="1">
      <c r="A24" s="47"/>
      <c r="B24" s="47"/>
      <c r="C24" s="47"/>
      <c r="D24" s="47"/>
      <c r="E24" s="50"/>
      <c r="F24" s="62"/>
      <c r="G24" s="66"/>
      <c r="H24" s="63"/>
      <c r="I24" s="66"/>
      <c r="J24" s="63"/>
      <c r="K24" s="66"/>
      <c r="L24" s="63"/>
      <c r="M24" s="66"/>
    </row>
    <row r="25" spans="1:13" ht="19" customHeight="1">
      <c r="A25" s="45" t="s">
        <v>25</v>
      </c>
      <c r="B25" s="47"/>
      <c r="C25" s="47"/>
      <c r="D25" s="47"/>
      <c r="E25" s="46"/>
      <c r="F25" s="62"/>
      <c r="G25" s="67">
        <f>SUM(G14:G24)</f>
        <v>911606163</v>
      </c>
      <c r="H25" s="63"/>
      <c r="I25" s="67">
        <f>SUM(I14:I24)</f>
        <v>984402388</v>
      </c>
      <c r="J25" s="63"/>
      <c r="K25" s="67">
        <f>SUM(K14:K24)</f>
        <v>580971618</v>
      </c>
      <c r="L25" s="63"/>
      <c r="M25" s="67">
        <f>SUM(M14:M24)</f>
        <v>563450410</v>
      </c>
    </row>
    <row r="26" spans="1:13" ht="19" customHeight="1">
      <c r="A26" s="47"/>
      <c r="B26" s="47"/>
      <c r="C26" s="47"/>
      <c r="D26" s="47"/>
      <c r="E26" s="47"/>
      <c r="F26" s="62"/>
      <c r="G26" s="63"/>
      <c r="H26" s="63"/>
      <c r="I26" s="63"/>
      <c r="J26" s="63"/>
      <c r="K26" s="63"/>
      <c r="L26" s="63"/>
      <c r="M26" s="63"/>
    </row>
    <row r="27" spans="1:13" ht="19" customHeight="1">
      <c r="A27" s="45" t="s">
        <v>26</v>
      </c>
      <c r="B27" s="47"/>
      <c r="C27" s="47"/>
      <c r="D27" s="47"/>
      <c r="E27" s="50"/>
      <c r="F27" s="62"/>
      <c r="G27" s="63"/>
      <c r="H27" s="63"/>
      <c r="I27" s="63"/>
      <c r="J27" s="63"/>
      <c r="K27" s="63"/>
      <c r="L27" s="63"/>
      <c r="M27" s="63"/>
    </row>
    <row r="28" spans="1:13" ht="6" customHeight="1">
      <c r="A28" s="47"/>
      <c r="B28" s="47"/>
      <c r="C28" s="47"/>
      <c r="D28" s="47"/>
      <c r="E28" s="47"/>
      <c r="F28" s="62"/>
      <c r="G28" s="63"/>
      <c r="H28" s="63"/>
      <c r="I28" s="63"/>
      <c r="J28" s="63"/>
      <c r="K28" s="63"/>
      <c r="L28" s="63"/>
      <c r="M28" s="63"/>
    </row>
    <row r="29" spans="1:13" ht="19" customHeight="1">
      <c r="A29" s="61" t="s">
        <v>22</v>
      </c>
      <c r="B29" s="47"/>
      <c r="C29" s="47"/>
      <c r="D29" s="47"/>
      <c r="E29" s="50">
        <v>9</v>
      </c>
      <c r="F29" s="62"/>
      <c r="G29" s="63">
        <v>40188993</v>
      </c>
      <c r="H29" s="65"/>
      <c r="I29" s="63">
        <v>46055407</v>
      </c>
      <c r="J29" s="65"/>
      <c r="K29" s="63">
        <v>40188993</v>
      </c>
      <c r="L29" s="63"/>
      <c r="M29" s="63">
        <v>46055407</v>
      </c>
    </row>
    <row r="30" spans="1:13" ht="19" customHeight="1">
      <c r="A30" s="61" t="s">
        <v>27</v>
      </c>
      <c r="B30" s="47"/>
      <c r="C30" s="47"/>
      <c r="D30" s="47"/>
      <c r="E30" s="50">
        <v>10</v>
      </c>
      <c r="F30" s="62"/>
      <c r="G30" s="63">
        <v>0</v>
      </c>
      <c r="H30" s="65"/>
      <c r="I30" s="63" t="s">
        <v>28</v>
      </c>
      <c r="J30" s="65"/>
      <c r="K30" s="63">
        <v>63430950</v>
      </c>
      <c r="L30" s="63"/>
      <c r="M30" s="63">
        <v>55931000</v>
      </c>
    </row>
    <row r="31" spans="1:13" ht="19" customHeight="1">
      <c r="A31" s="61" t="s">
        <v>16</v>
      </c>
      <c r="B31" s="47"/>
      <c r="C31" s="47"/>
      <c r="D31" s="47"/>
      <c r="E31" s="50"/>
      <c r="F31" s="62"/>
      <c r="G31" s="63"/>
      <c r="H31" s="65"/>
      <c r="I31" s="63"/>
      <c r="J31" s="65"/>
      <c r="K31" s="63"/>
      <c r="L31" s="63"/>
      <c r="M31" s="63"/>
    </row>
    <row r="32" spans="1:13" ht="19" customHeight="1">
      <c r="A32" s="61"/>
      <c r="B32" s="61" t="s">
        <v>29</v>
      </c>
      <c r="C32" s="46"/>
      <c r="D32" s="46"/>
      <c r="E32" s="50">
        <v>7</v>
      </c>
      <c r="F32" s="46"/>
      <c r="G32" s="63">
        <v>109034000</v>
      </c>
      <c r="H32" s="55"/>
      <c r="I32" s="63">
        <v>112564400</v>
      </c>
      <c r="J32" s="55"/>
      <c r="K32" s="63">
        <v>62303000</v>
      </c>
      <c r="L32" s="63"/>
      <c r="M32" s="63">
        <v>64026200</v>
      </c>
    </row>
    <row r="33" spans="1:13" ht="19" customHeight="1">
      <c r="A33" s="61" t="s">
        <v>30</v>
      </c>
      <c r="B33" s="47"/>
      <c r="C33" s="47"/>
      <c r="D33" s="47"/>
      <c r="E33" s="50">
        <v>11</v>
      </c>
      <c r="F33" s="62"/>
      <c r="G33" s="63">
        <v>962803339</v>
      </c>
      <c r="H33" s="65"/>
      <c r="I33" s="63">
        <v>967652959</v>
      </c>
      <c r="J33" s="65"/>
      <c r="K33" s="63">
        <v>795084814</v>
      </c>
      <c r="L33" s="63"/>
      <c r="M33" s="63">
        <v>801414863</v>
      </c>
    </row>
    <row r="34" spans="1:13" ht="19" customHeight="1">
      <c r="A34" s="61" t="s">
        <v>31</v>
      </c>
      <c r="B34" s="47"/>
      <c r="C34" s="47"/>
      <c r="D34" s="47"/>
      <c r="E34" s="50">
        <v>11</v>
      </c>
      <c r="F34" s="62"/>
      <c r="G34" s="63">
        <v>4563247</v>
      </c>
      <c r="H34" s="65"/>
      <c r="I34" s="63">
        <v>4713202</v>
      </c>
      <c r="J34" s="65"/>
      <c r="K34" s="63">
        <v>957995</v>
      </c>
      <c r="L34" s="63"/>
      <c r="M34" s="63">
        <v>1138894</v>
      </c>
    </row>
    <row r="35" spans="1:13" ht="19" customHeight="1">
      <c r="A35" s="61" t="s">
        <v>32</v>
      </c>
      <c r="B35" s="47"/>
      <c r="C35" s="47"/>
      <c r="D35" s="47"/>
      <c r="E35" s="50">
        <v>11</v>
      </c>
      <c r="F35" s="62"/>
      <c r="G35" s="63">
        <v>1331917</v>
      </c>
      <c r="H35" s="65"/>
      <c r="I35" s="63">
        <v>1216686</v>
      </c>
      <c r="J35" s="65"/>
      <c r="K35" s="63">
        <v>975487</v>
      </c>
      <c r="L35" s="63"/>
      <c r="M35" s="63">
        <v>947568</v>
      </c>
    </row>
    <row r="36" spans="1:13" ht="19" customHeight="1">
      <c r="A36" s="61" t="s">
        <v>33</v>
      </c>
      <c r="B36" s="47"/>
      <c r="C36" s="47"/>
      <c r="D36" s="47"/>
      <c r="E36" s="50"/>
      <c r="F36" s="62"/>
      <c r="G36" s="63">
        <v>581980</v>
      </c>
      <c r="H36" s="65"/>
      <c r="I36" s="63">
        <v>557590</v>
      </c>
      <c r="J36" s="65"/>
      <c r="K36" s="63" t="s">
        <v>28</v>
      </c>
      <c r="L36" s="63"/>
      <c r="M36" s="63" t="s">
        <v>28</v>
      </c>
    </row>
    <row r="37" spans="1:13" ht="19" customHeight="1">
      <c r="A37" s="61" t="s">
        <v>34</v>
      </c>
      <c r="B37" s="47"/>
      <c r="C37" s="47"/>
      <c r="D37" s="47"/>
      <c r="E37" s="50"/>
      <c r="F37" s="62"/>
      <c r="G37" s="63">
        <v>899168</v>
      </c>
      <c r="H37" s="65"/>
      <c r="I37" s="63">
        <v>899168</v>
      </c>
      <c r="J37" s="65"/>
      <c r="K37" s="63" t="s">
        <v>28</v>
      </c>
      <c r="L37" s="63"/>
      <c r="M37" s="63" t="s">
        <v>28</v>
      </c>
    </row>
    <row r="38" spans="1:13" ht="19" customHeight="1">
      <c r="A38" s="61" t="s">
        <v>35</v>
      </c>
      <c r="B38" s="60"/>
      <c r="C38" s="47"/>
      <c r="D38" s="47"/>
      <c r="E38" s="50"/>
      <c r="F38" s="62"/>
      <c r="G38" s="67">
        <v>24208462</v>
      </c>
      <c r="H38" s="65"/>
      <c r="I38" s="67">
        <v>16432540</v>
      </c>
      <c r="J38" s="65"/>
      <c r="K38" s="67">
        <v>1318210</v>
      </c>
      <c r="L38" s="63"/>
      <c r="M38" s="67">
        <v>4083456</v>
      </c>
    </row>
    <row r="39" spans="1:13" ht="6" customHeight="1">
      <c r="A39" s="61"/>
      <c r="B39" s="47"/>
      <c r="C39" s="47"/>
      <c r="D39" s="47"/>
      <c r="E39" s="47"/>
      <c r="F39" s="62"/>
      <c r="G39" s="66"/>
      <c r="H39" s="65"/>
      <c r="I39" s="66"/>
      <c r="J39" s="65"/>
      <c r="K39" s="66"/>
      <c r="L39" s="63"/>
      <c r="M39" s="66"/>
    </row>
    <row r="40" spans="1:13" ht="19" customHeight="1">
      <c r="A40" s="45" t="s">
        <v>36</v>
      </c>
      <c r="B40" s="47"/>
      <c r="C40" s="47"/>
      <c r="D40" s="47"/>
      <c r="E40" s="46"/>
      <c r="F40" s="62"/>
      <c r="G40" s="67">
        <f>SUM(G29:G39)</f>
        <v>1143611106</v>
      </c>
      <c r="H40" s="65"/>
      <c r="I40" s="67">
        <f>SUM(I29:I39)</f>
        <v>1150091952</v>
      </c>
      <c r="J40" s="65"/>
      <c r="K40" s="67">
        <f>SUM(K29:K39)</f>
        <v>964259449</v>
      </c>
      <c r="L40" s="63"/>
      <c r="M40" s="67">
        <f>SUM(M29:M39)</f>
        <v>973597388</v>
      </c>
    </row>
    <row r="41" spans="1:13" ht="6" customHeight="1">
      <c r="A41" s="61"/>
      <c r="B41" s="47"/>
      <c r="C41" s="47"/>
      <c r="D41" s="47"/>
      <c r="E41" s="47"/>
      <c r="F41" s="62"/>
      <c r="G41" s="63"/>
      <c r="H41" s="65"/>
      <c r="I41" s="63"/>
      <c r="J41" s="65"/>
      <c r="K41" s="63"/>
      <c r="L41" s="63"/>
      <c r="M41" s="63"/>
    </row>
    <row r="42" spans="1:13" ht="19" customHeight="1" thickBot="1">
      <c r="A42" s="45" t="s">
        <v>37</v>
      </c>
      <c r="B42" s="47"/>
      <c r="C42" s="47"/>
      <c r="D42" s="47"/>
      <c r="E42" s="47"/>
      <c r="F42" s="62"/>
      <c r="G42" s="68">
        <f>SUM(G40,G25)</f>
        <v>2055217269</v>
      </c>
      <c r="H42" s="65"/>
      <c r="I42" s="68">
        <f>SUM(I40,I25)</f>
        <v>2134494340</v>
      </c>
      <c r="J42" s="65"/>
      <c r="K42" s="68">
        <f>SUM(K40,K25)</f>
        <v>1545231067</v>
      </c>
      <c r="L42" s="63"/>
      <c r="M42" s="68">
        <f>SUM(M40,M25)</f>
        <v>1537047798</v>
      </c>
    </row>
    <row r="43" spans="1:13" ht="19" customHeight="1" thickTop="1">
      <c r="A43" s="45"/>
      <c r="B43" s="47"/>
      <c r="C43" s="47"/>
      <c r="D43" s="47"/>
      <c r="E43" s="47"/>
      <c r="F43" s="62"/>
      <c r="G43" s="63"/>
      <c r="H43" s="65"/>
      <c r="I43" s="63"/>
      <c r="J43" s="65"/>
      <c r="K43" s="63"/>
      <c r="L43" s="63"/>
      <c r="M43" s="63"/>
    </row>
    <row r="46" spans="1:13" ht="14.25" customHeight="1"/>
    <row r="47" spans="1:13" ht="15" customHeight="1"/>
    <row r="48" spans="1:13" ht="19" customHeight="1">
      <c r="A48" s="285" t="s">
        <v>38</v>
      </c>
      <c r="B48" s="286"/>
      <c r="C48" s="286"/>
      <c r="D48" s="286"/>
      <c r="E48" s="286"/>
      <c r="F48" s="286"/>
      <c r="G48" s="286"/>
      <c r="H48" s="286"/>
      <c r="I48" s="286"/>
      <c r="J48" s="286"/>
      <c r="K48" s="286"/>
      <c r="L48" s="286"/>
      <c r="M48" s="286"/>
    </row>
    <row r="49" spans="1:13" ht="19" customHeight="1">
      <c r="A49" s="50"/>
    </row>
    <row r="50" spans="1:13" ht="19" customHeight="1">
      <c r="A50" s="50"/>
    </row>
    <row r="51" spans="1:13" ht="22" customHeight="1">
      <c r="A51" s="69" t="s">
        <v>39</v>
      </c>
      <c r="B51" s="69"/>
      <c r="C51" s="69"/>
      <c r="D51" s="69"/>
      <c r="E51" s="52"/>
      <c r="F51" s="53"/>
      <c r="G51" s="53"/>
      <c r="H51" s="53"/>
      <c r="I51" s="53"/>
      <c r="J51" s="70"/>
      <c r="K51" s="70"/>
      <c r="L51" s="70"/>
      <c r="M51" s="70"/>
    </row>
    <row r="52" spans="1:13" ht="19" customHeight="1">
      <c r="A52" s="44" t="str">
        <f>A1</f>
        <v>บริษัท โซนิค อินเตอร์เฟรท จำกัด (มหาชน)</v>
      </c>
      <c r="B52" s="45"/>
      <c r="C52" s="46"/>
      <c r="D52" s="46"/>
      <c r="E52" s="47"/>
      <c r="F52" s="46"/>
      <c r="G52" s="46"/>
      <c r="H52" s="46"/>
      <c r="I52" s="46"/>
      <c r="J52" s="48"/>
      <c r="K52" s="48"/>
      <c r="L52" s="48"/>
      <c r="M52" s="48"/>
    </row>
    <row r="53" spans="1:13" ht="19" customHeight="1">
      <c r="A53" s="49" t="s">
        <v>40</v>
      </c>
      <c r="B53" s="45"/>
      <c r="C53" s="46"/>
      <c r="D53" s="46"/>
      <c r="E53" s="50"/>
      <c r="F53" s="46"/>
      <c r="G53" s="46"/>
      <c r="H53" s="46"/>
      <c r="I53" s="46"/>
      <c r="J53" s="48"/>
      <c r="K53" s="48"/>
      <c r="L53" s="48"/>
      <c r="M53" s="48"/>
    </row>
    <row r="54" spans="1:13" ht="19" customHeight="1">
      <c r="A54" s="71" t="str">
        <f>A3</f>
        <v>ณ วันที่ 31 มีนาคม พ.ศ. 2568</v>
      </c>
      <c r="B54" s="51"/>
      <c r="C54" s="52"/>
      <c r="D54" s="52"/>
      <c r="E54" s="53"/>
      <c r="F54" s="52"/>
      <c r="G54" s="52"/>
      <c r="H54" s="52"/>
      <c r="I54" s="52"/>
      <c r="J54" s="54"/>
      <c r="K54" s="54"/>
      <c r="L54" s="54"/>
      <c r="M54" s="54"/>
    </row>
    <row r="55" spans="1:13" ht="19" customHeight="1">
      <c r="A55" s="45"/>
      <c r="B55" s="45"/>
      <c r="C55" s="46"/>
      <c r="D55" s="46"/>
      <c r="E55" s="50"/>
      <c r="F55" s="46"/>
      <c r="G55" s="46"/>
      <c r="H55" s="46"/>
      <c r="I55" s="46"/>
      <c r="J55" s="48"/>
      <c r="K55" s="48"/>
      <c r="L55" s="48"/>
      <c r="M55" s="48"/>
    </row>
    <row r="56" spans="1:13" ht="19" customHeight="1">
      <c r="A56" s="45"/>
      <c r="B56" s="45"/>
      <c r="C56" s="46"/>
      <c r="D56" s="46"/>
      <c r="E56" s="50"/>
      <c r="F56" s="46"/>
      <c r="G56" s="283" t="s">
        <v>3</v>
      </c>
      <c r="H56" s="284"/>
      <c r="I56" s="284"/>
      <c r="J56" s="48"/>
      <c r="K56" s="283" t="s">
        <v>4</v>
      </c>
      <c r="L56" s="284"/>
      <c r="M56" s="284"/>
    </row>
    <row r="57" spans="1:13" ht="19" customHeight="1">
      <c r="A57" s="45"/>
      <c r="B57" s="45"/>
      <c r="C57" s="46"/>
      <c r="D57" s="46"/>
      <c r="E57" s="50"/>
      <c r="F57" s="46"/>
      <c r="G57" s="55" t="s">
        <v>5</v>
      </c>
      <c r="H57" s="55"/>
      <c r="I57" s="55" t="s">
        <v>6</v>
      </c>
      <c r="J57" s="48"/>
      <c r="K57" s="55" t="s">
        <v>5</v>
      </c>
      <c r="L57" s="55"/>
      <c r="M57" s="55" t="s">
        <v>6</v>
      </c>
    </row>
    <row r="58" spans="1:13" ht="19" customHeight="1">
      <c r="A58" s="45"/>
      <c r="B58" s="45"/>
      <c r="C58" s="46"/>
      <c r="D58" s="46"/>
      <c r="E58" s="50"/>
      <c r="F58" s="46"/>
      <c r="G58" s="56" t="s">
        <v>7</v>
      </c>
      <c r="H58" s="56"/>
      <c r="I58" s="56" t="s">
        <v>8</v>
      </c>
      <c r="J58" s="57"/>
      <c r="K58" s="56" t="s">
        <v>7</v>
      </c>
      <c r="L58" s="56"/>
      <c r="M58" s="56" t="s">
        <v>8</v>
      </c>
    </row>
    <row r="59" spans="1:13" ht="19" customHeight="1">
      <c r="A59" s="47"/>
      <c r="B59" s="47"/>
      <c r="C59" s="47"/>
      <c r="D59" s="47"/>
      <c r="E59" s="50"/>
      <c r="F59" s="46"/>
      <c r="G59" s="58" t="s">
        <v>9</v>
      </c>
      <c r="H59" s="50"/>
      <c r="I59" s="58" t="s">
        <v>10</v>
      </c>
      <c r="J59" s="58"/>
      <c r="K59" s="58" t="s">
        <v>9</v>
      </c>
      <c r="L59" s="50"/>
      <c r="M59" s="58" t="s">
        <v>10</v>
      </c>
    </row>
    <row r="60" spans="1:13" ht="19" customHeight="1">
      <c r="A60" s="50"/>
      <c r="B60" s="50"/>
      <c r="C60" s="50"/>
      <c r="D60" s="50"/>
      <c r="E60" s="52" t="s">
        <v>11</v>
      </c>
      <c r="F60" s="50"/>
      <c r="G60" s="59" t="s">
        <v>12</v>
      </c>
      <c r="H60" s="50"/>
      <c r="I60" s="59" t="s">
        <v>12</v>
      </c>
      <c r="J60" s="58"/>
      <c r="K60" s="59" t="s">
        <v>12</v>
      </c>
      <c r="L60" s="50"/>
      <c r="M60" s="59" t="s">
        <v>12</v>
      </c>
    </row>
    <row r="61" spans="1:13" ht="19" customHeight="1">
      <c r="A61" s="45" t="s">
        <v>41</v>
      </c>
      <c r="B61" s="47"/>
      <c r="C61" s="47"/>
      <c r="D61" s="72"/>
      <c r="E61" s="50"/>
      <c r="F61" s="72"/>
      <c r="G61" s="72"/>
      <c r="H61" s="72"/>
      <c r="I61" s="72"/>
      <c r="J61" s="72"/>
      <c r="K61" s="72"/>
      <c r="L61" s="72"/>
      <c r="M61" s="72"/>
    </row>
    <row r="62" spans="1:13" ht="6" customHeight="1">
      <c r="A62" s="61"/>
      <c r="B62" s="61"/>
      <c r="C62" s="50"/>
      <c r="D62" s="73"/>
      <c r="E62" s="50"/>
      <c r="F62" s="73"/>
      <c r="G62" s="73"/>
      <c r="H62" s="73"/>
      <c r="I62" s="73"/>
      <c r="J62" s="73"/>
      <c r="K62" s="74"/>
      <c r="L62" s="74"/>
      <c r="M62" s="74"/>
    </row>
    <row r="63" spans="1:13" ht="19" customHeight="1">
      <c r="A63" s="45" t="s">
        <v>42</v>
      </c>
      <c r="B63" s="47"/>
      <c r="C63" s="47"/>
      <c r="D63" s="72"/>
      <c r="E63" s="50"/>
      <c r="F63" s="73"/>
      <c r="G63" s="73"/>
      <c r="H63" s="73"/>
      <c r="I63" s="73"/>
      <c r="J63" s="73"/>
      <c r="K63" s="73"/>
      <c r="L63" s="73"/>
      <c r="M63" s="73"/>
    </row>
    <row r="64" spans="1:13" ht="6" customHeight="1">
      <c r="A64" s="61"/>
      <c r="B64" s="47"/>
      <c r="C64" s="47"/>
      <c r="D64" s="72"/>
      <c r="E64" s="50"/>
      <c r="F64" s="73"/>
      <c r="G64" s="75"/>
      <c r="H64" s="73"/>
      <c r="I64" s="75"/>
      <c r="J64" s="75"/>
      <c r="K64" s="73"/>
      <c r="L64" s="73"/>
      <c r="M64" s="73"/>
    </row>
    <row r="65" spans="1:13" ht="19" customHeight="1">
      <c r="A65" s="47" t="s">
        <v>43</v>
      </c>
      <c r="B65" s="47"/>
      <c r="C65" s="47"/>
      <c r="D65" s="47"/>
      <c r="E65" s="50"/>
      <c r="F65" s="75"/>
      <c r="G65" s="63">
        <v>152054613</v>
      </c>
      <c r="H65" s="63"/>
      <c r="I65" s="63">
        <v>240662660</v>
      </c>
      <c r="J65" s="63"/>
      <c r="K65" s="63">
        <v>94111967</v>
      </c>
      <c r="L65" s="76"/>
      <c r="M65" s="63">
        <v>85978272</v>
      </c>
    </row>
    <row r="66" spans="1:13" ht="19" customHeight="1">
      <c r="A66" s="47" t="s">
        <v>44</v>
      </c>
      <c r="B66" s="47"/>
      <c r="C66" s="47"/>
      <c r="D66" s="47"/>
      <c r="E66" s="50"/>
      <c r="F66" s="75"/>
      <c r="G66" s="63"/>
      <c r="H66" s="63"/>
      <c r="I66" s="63"/>
      <c r="J66" s="63"/>
      <c r="K66" s="63"/>
      <c r="L66" s="63"/>
      <c r="M66" s="63"/>
    </row>
    <row r="67" spans="1:13" ht="19" customHeight="1">
      <c r="A67" s="47"/>
      <c r="B67" s="47" t="s">
        <v>23</v>
      </c>
      <c r="C67" s="47"/>
      <c r="D67" s="47"/>
      <c r="E67" s="50">
        <v>12</v>
      </c>
      <c r="F67" s="75"/>
      <c r="G67" s="63">
        <v>74993053</v>
      </c>
      <c r="H67" s="63"/>
      <c r="I67" s="63">
        <v>67218382</v>
      </c>
      <c r="J67" s="63"/>
      <c r="K67" s="63">
        <v>66413044</v>
      </c>
      <c r="L67" s="63"/>
      <c r="M67" s="63">
        <v>67218382</v>
      </c>
    </row>
    <row r="68" spans="1:13" ht="19" customHeight="1">
      <c r="A68" s="47" t="s">
        <v>45</v>
      </c>
      <c r="B68" s="47"/>
      <c r="C68" s="47"/>
      <c r="D68" s="47"/>
      <c r="E68" s="50"/>
      <c r="F68" s="75"/>
      <c r="G68" s="63"/>
      <c r="H68" s="63"/>
      <c r="I68" s="63"/>
      <c r="J68" s="63"/>
      <c r="K68" s="63"/>
      <c r="L68" s="63"/>
      <c r="M68" s="63"/>
    </row>
    <row r="69" spans="1:13" ht="19" customHeight="1">
      <c r="A69" s="47"/>
      <c r="B69" s="47" t="s">
        <v>23</v>
      </c>
      <c r="C69" s="47"/>
      <c r="D69" s="47"/>
      <c r="E69" s="50"/>
      <c r="F69" s="75"/>
      <c r="G69" s="63">
        <v>254668</v>
      </c>
      <c r="H69" s="63"/>
      <c r="I69" s="63">
        <v>251901</v>
      </c>
      <c r="J69" s="63"/>
      <c r="K69" s="63">
        <v>699031</v>
      </c>
      <c r="L69" s="63"/>
      <c r="M69" s="63">
        <v>738761</v>
      </c>
    </row>
    <row r="70" spans="1:13" ht="19" customHeight="1">
      <c r="A70" s="47" t="s">
        <v>46</v>
      </c>
      <c r="B70" s="47"/>
      <c r="C70" s="47"/>
      <c r="D70" s="47"/>
      <c r="E70" s="50"/>
      <c r="F70" s="75"/>
      <c r="G70" s="63">
        <v>12903473</v>
      </c>
      <c r="H70" s="63"/>
      <c r="I70" s="63">
        <v>9101914</v>
      </c>
      <c r="J70" s="63"/>
      <c r="K70" s="63">
        <v>2943933</v>
      </c>
      <c r="L70" s="63"/>
      <c r="M70" s="63">
        <v>2300897</v>
      </c>
    </row>
    <row r="71" spans="1:13" ht="19" customHeight="1">
      <c r="A71" s="47" t="s">
        <v>47</v>
      </c>
      <c r="B71" s="47"/>
      <c r="C71" s="47"/>
      <c r="D71" s="47"/>
      <c r="E71" s="50"/>
      <c r="F71" s="75"/>
      <c r="G71" s="67">
        <v>25508981</v>
      </c>
      <c r="H71" s="63"/>
      <c r="I71" s="67">
        <v>26624715</v>
      </c>
      <c r="J71" s="63"/>
      <c r="K71" s="67">
        <v>18214490</v>
      </c>
      <c r="L71" s="63"/>
      <c r="M71" s="67">
        <v>19205101</v>
      </c>
    </row>
    <row r="72" spans="1:13" ht="6" customHeight="1">
      <c r="A72" s="47"/>
      <c r="B72" s="47"/>
      <c r="C72" s="47"/>
      <c r="D72" s="72"/>
      <c r="E72" s="50"/>
      <c r="F72" s="75"/>
      <c r="G72" s="74"/>
      <c r="H72" s="63"/>
      <c r="I72" s="74"/>
      <c r="J72" s="63"/>
      <c r="K72" s="74"/>
      <c r="L72" s="74"/>
      <c r="M72" s="74"/>
    </row>
    <row r="73" spans="1:13" ht="19" customHeight="1">
      <c r="A73" s="45" t="s">
        <v>48</v>
      </c>
      <c r="B73" s="47"/>
      <c r="C73" s="47"/>
      <c r="D73" s="72"/>
      <c r="E73" s="50"/>
      <c r="F73" s="75"/>
      <c r="G73" s="67">
        <f>SUM(G65:G71)</f>
        <v>265714788</v>
      </c>
      <c r="H73" s="63"/>
      <c r="I73" s="67">
        <f>SUM(I65:I71)</f>
        <v>343859572</v>
      </c>
      <c r="J73" s="63"/>
      <c r="K73" s="67">
        <f>SUM(K65:K71)</f>
        <v>182382465</v>
      </c>
      <c r="L73" s="63"/>
      <c r="M73" s="67">
        <f>SUM(M65:M71)</f>
        <v>175441413</v>
      </c>
    </row>
    <row r="74" spans="1:13" ht="19" customHeight="1">
      <c r="A74" s="47"/>
      <c r="B74" s="47"/>
      <c r="C74" s="47"/>
      <c r="D74" s="72"/>
      <c r="E74" s="50"/>
      <c r="F74" s="75"/>
      <c r="G74" s="63"/>
      <c r="H74" s="63"/>
      <c r="I74" s="63"/>
      <c r="J74" s="63"/>
      <c r="K74" s="63"/>
      <c r="L74" s="63"/>
      <c r="M74" s="63"/>
    </row>
    <row r="75" spans="1:13" ht="19" customHeight="1">
      <c r="A75" s="45" t="s">
        <v>49</v>
      </c>
      <c r="B75" s="47"/>
      <c r="C75" s="47"/>
      <c r="D75" s="72"/>
      <c r="E75" s="77"/>
      <c r="F75" s="75"/>
      <c r="G75" s="63"/>
      <c r="H75" s="63"/>
      <c r="I75" s="63"/>
      <c r="J75" s="63"/>
      <c r="K75" s="63"/>
      <c r="L75" s="63"/>
      <c r="M75" s="63"/>
    </row>
    <row r="76" spans="1:13" ht="6" customHeight="1">
      <c r="A76" s="45"/>
      <c r="B76" s="47"/>
      <c r="C76" s="47"/>
      <c r="D76" s="72"/>
      <c r="E76" s="50"/>
      <c r="F76" s="75"/>
      <c r="G76" s="63"/>
      <c r="H76" s="63"/>
      <c r="I76" s="63"/>
      <c r="J76" s="63"/>
      <c r="K76" s="63"/>
      <c r="L76" s="63"/>
      <c r="M76" s="63"/>
    </row>
    <row r="77" spans="1:13" ht="19" customHeight="1">
      <c r="A77" s="47" t="s">
        <v>44</v>
      </c>
      <c r="B77" s="47"/>
      <c r="C77" s="47"/>
      <c r="D77" s="47"/>
      <c r="E77" s="50">
        <v>12</v>
      </c>
      <c r="F77" s="75"/>
      <c r="G77" s="63">
        <v>188752123</v>
      </c>
      <c r="H77" s="63"/>
      <c r="I77" s="63">
        <v>186062442</v>
      </c>
      <c r="J77" s="63"/>
      <c r="K77" s="63">
        <v>169876097</v>
      </c>
      <c r="L77" s="63"/>
      <c r="M77" s="63">
        <v>186062442</v>
      </c>
    </row>
    <row r="78" spans="1:13" ht="19" customHeight="1">
      <c r="A78" s="47" t="s">
        <v>45</v>
      </c>
      <c r="B78" s="47"/>
      <c r="C78" s="47"/>
      <c r="D78" s="47"/>
      <c r="E78" s="50"/>
      <c r="F78" s="75"/>
      <c r="G78" s="63">
        <v>933995</v>
      </c>
      <c r="H78" s="63"/>
      <c r="I78" s="63">
        <v>998805</v>
      </c>
      <c r="J78" s="63"/>
      <c r="K78" s="63">
        <v>281320</v>
      </c>
      <c r="L78" s="63"/>
      <c r="M78" s="63">
        <v>423968</v>
      </c>
    </row>
    <row r="79" spans="1:13" ht="19" customHeight="1">
      <c r="A79" s="61" t="s">
        <v>50</v>
      </c>
      <c r="B79" s="61"/>
      <c r="C79" s="47"/>
      <c r="D79" s="72"/>
      <c r="E79" s="50"/>
      <c r="F79" s="75"/>
      <c r="G79" s="63">
        <v>11921307</v>
      </c>
      <c r="H79" s="63"/>
      <c r="I79" s="63">
        <v>11584369</v>
      </c>
      <c r="J79" s="63"/>
      <c r="K79" s="63">
        <v>9308834</v>
      </c>
      <c r="L79" s="63"/>
      <c r="M79" s="63">
        <v>9023259</v>
      </c>
    </row>
    <row r="80" spans="1:13" ht="19" customHeight="1">
      <c r="A80" s="61" t="s">
        <v>51</v>
      </c>
      <c r="B80" s="61"/>
      <c r="C80" s="47"/>
      <c r="D80" s="72"/>
      <c r="E80" s="50"/>
      <c r="F80" s="75"/>
      <c r="G80" s="63">
        <v>7072131</v>
      </c>
      <c r="H80" s="63"/>
      <c r="I80" s="63">
        <v>7254537</v>
      </c>
      <c r="J80" s="63"/>
      <c r="K80" s="63">
        <v>7072131</v>
      </c>
      <c r="L80" s="63"/>
      <c r="M80" s="63">
        <v>7254537</v>
      </c>
    </row>
    <row r="81" spans="1:13" ht="19" customHeight="1">
      <c r="A81" s="47" t="s">
        <v>52</v>
      </c>
      <c r="B81" s="47"/>
      <c r="C81" s="47"/>
      <c r="D81" s="72"/>
      <c r="E81" s="50"/>
      <c r="F81" s="75"/>
      <c r="G81" s="67">
        <v>4934937</v>
      </c>
      <c r="H81" s="63"/>
      <c r="I81" s="67">
        <v>4511138</v>
      </c>
      <c r="J81" s="63"/>
      <c r="K81" s="67">
        <v>1371903</v>
      </c>
      <c r="L81" s="63"/>
      <c r="M81" s="67">
        <v>1371903</v>
      </c>
    </row>
    <row r="82" spans="1:13" ht="6" customHeight="1">
      <c r="A82" s="47"/>
      <c r="B82" s="47"/>
      <c r="C82" s="47"/>
      <c r="D82" s="72"/>
      <c r="E82" s="47"/>
      <c r="F82" s="75"/>
      <c r="G82" s="66"/>
      <c r="H82" s="63"/>
      <c r="I82" s="66"/>
      <c r="J82" s="63"/>
      <c r="K82" s="66"/>
      <c r="L82" s="63"/>
      <c r="M82" s="66"/>
    </row>
    <row r="83" spans="1:13" ht="19" customHeight="1">
      <c r="A83" s="45" t="s">
        <v>53</v>
      </c>
      <c r="B83" s="47"/>
      <c r="C83" s="47"/>
      <c r="D83" s="72"/>
      <c r="E83" s="46"/>
      <c r="F83" s="75"/>
      <c r="G83" s="67">
        <f>SUM(G77:G82)</f>
        <v>213614493</v>
      </c>
      <c r="H83" s="63"/>
      <c r="I83" s="67">
        <f>SUM(I77:I82)</f>
        <v>210411291</v>
      </c>
      <c r="J83" s="63"/>
      <c r="K83" s="67">
        <f>SUM(K77:K82)</f>
        <v>187910285</v>
      </c>
      <c r="L83" s="63"/>
      <c r="M83" s="67">
        <f>SUM(M77:M82)</f>
        <v>204136109</v>
      </c>
    </row>
    <row r="84" spans="1:13" ht="6" customHeight="1">
      <c r="A84" s="45"/>
      <c r="B84" s="47"/>
      <c r="C84" s="47"/>
      <c r="D84" s="72"/>
      <c r="E84" s="50"/>
      <c r="F84" s="75"/>
      <c r="G84" s="63"/>
      <c r="H84" s="63"/>
      <c r="I84" s="63"/>
      <c r="J84" s="63"/>
      <c r="K84" s="63"/>
      <c r="L84" s="63"/>
      <c r="M84" s="63"/>
    </row>
    <row r="85" spans="1:13" ht="19" customHeight="1">
      <c r="A85" s="45" t="s">
        <v>54</v>
      </c>
      <c r="B85" s="47"/>
      <c r="C85" s="47"/>
      <c r="D85" s="72"/>
      <c r="E85" s="47"/>
      <c r="F85" s="75"/>
      <c r="G85" s="176">
        <f>SUM(G83,G73)</f>
        <v>479329281</v>
      </c>
      <c r="H85" s="63"/>
      <c r="I85" s="176">
        <f>SUM(I83,I73)</f>
        <v>554270863</v>
      </c>
      <c r="J85" s="63"/>
      <c r="K85" s="176">
        <f>SUM(K83,K73)</f>
        <v>370292750</v>
      </c>
      <c r="L85" s="63"/>
      <c r="M85" s="176">
        <f>SUM(M83,M73)</f>
        <v>379577522</v>
      </c>
    </row>
    <row r="86" spans="1:13" ht="19" customHeight="1">
      <c r="A86" s="47"/>
      <c r="B86" s="47"/>
      <c r="C86" s="47"/>
      <c r="D86" s="72"/>
      <c r="E86" s="50"/>
      <c r="F86" s="75"/>
      <c r="G86" s="63"/>
      <c r="H86" s="63"/>
      <c r="I86" s="63"/>
      <c r="J86" s="63"/>
      <c r="K86" s="63"/>
      <c r="L86" s="63"/>
      <c r="M86" s="63"/>
    </row>
    <row r="87" spans="1:13" ht="19" customHeight="1">
      <c r="A87" s="47"/>
      <c r="B87" s="47"/>
      <c r="C87" s="47"/>
      <c r="D87" s="72"/>
      <c r="E87" s="50"/>
      <c r="F87" s="75"/>
      <c r="G87" s="63"/>
      <c r="H87" s="63"/>
      <c r="I87" s="63"/>
      <c r="J87" s="63"/>
      <c r="K87" s="63"/>
      <c r="L87" s="63"/>
      <c r="M87" s="63"/>
    </row>
    <row r="88" spans="1:13" ht="19" customHeight="1">
      <c r="A88" s="47"/>
      <c r="B88" s="47"/>
      <c r="C88" s="47"/>
      <c r="D88" s="72"/>
      <c r="E88" s="50"/>
      <c r="F88" s="75"/>
      <c r="G88" s="63"/>
      <c r="H88" s="63"/>
      <c r="I88" s="63"/>
      <c r="J88" s="63"/>
      <c r="K88" s="63"/>
      <c r="L88" s="63"/>
      <c r="M88" s="63"/>
    </row>
    <row r="89" spans="1:13" ht="19" customHeight="1">
      <c r="A89" s="47"/>
      <c r="B89" s="47"/>
      <c r="C89" s="47"/>
      <c r="D89" s="72"/>
      <c r="E89" s="50"/>
      <c r="F89" s="75"/>
      <c r="G89" s="63"/>
      <c r="H89" s="63"/>
      <c r="I89" s="63"/>
      <c r="J89" s="63"/>
      <c r="K89" s="63"/>
      <c r="L89" s="63"/>
      <c r="M89" s="63"/>
    </row>
    <row r="90" spans="1:13" ht="19" customHeight="1">
      <c r="A90" s="47"/>
      <c r="B90" s="47"/>
      <c r="C90" s="47"/>
      <c r="D90" s="72"/>
      <c r="E90" s="50"/>
      <c r="F90" s="75"/>
      <c r="G90" s="63"/>
      <c r="H90" s="63"/>
      <c r="I90" s="63"/>
      <c r="J90" s="63"/>
      <c r="K90" s="63"/>
      <c r="L90" s="63"/>
      <c r="M90" s="63"/>
    </row>
    <row r="91" spans="1:13" ht="19" customHeight="1">
      <c r="A91" s="47"/>
      <c r="B91" s="47"/>
      <c r="C91" s="47"/>
      <c r="D91" s="72"/>
      <c r="E91" s="50"/>
      <c r="F91" s="75"/>
      <c r="G91" s="63"/>
      <c r="H91" s="63"/>
      <c r="I91" s="63"/>
      <c r="J91" s="63"/>
      <c r="K91" s="63"/>
      <c r="L91" s="63"/>
      <c r="M91" s="63"/>
    </row>
    <row r="92" spans="1:13" ht="19" customHeight="1">
      <c r="A92" s="47"/>
      <c r="B92" s="47"/>
      <c r="C92" s="47"/>
      <c r="D92" s="72"/>
      <c r="E92" s="50"/>
      <c r="F92" s="75"/>
      <c r="G92" s="63"/>
      <c r="H92" s="63"/>
      <c r="I92" s="63"/>
      <c r="J92" s="63"/>
      <c r="K92" s="63"/>
      <c r="L92" s="63"/>
      <c r="M92" s="63"/>
    </row>
    <row r="93" spans="1:13" ht="19" customHeight="1">
      <c r="A93" s="47"/>
      <c r="B93" s="47"/>
      <c r="C93" s="47"/>
      <c r="D93" s="72"/>
      <c r="E93" s="50"/>
      <c r="F93" s="75"/>
      <c r="G93" s="63"/>
      <c r="H93" s="63"/>
      <c r="I93" s="63"/>
      <c r="J93" s="63"/>
      <c r="K93" s="63"/>
      <c r="L93" s="63"/>
      <c r="M93" s="63"/>
    </row>
    <row r="94" spans="1:13" ht="19" customHeight="1">
      <c r="A94" s="47"/>
      <c r="B94" s="47"/>
      <c r="C94" s="47"/>
      <c r="D94" s="72"/>
      <c r="E94" s="50"/>
      <c r="F94" s="75"/>
      <c r="G94" s="63"/>
      <c r="H94" s="63"/>
      <c r="I94" s="63"/>
      <c r="J94" s="63"/>
      <c r="K94" s="63"/>
      <c r="L94" s="63"/>
      <c r="M94" s="63"/>
    </row>
    <row r="95" spans="1:13" ht="19" customHeight="1">
      <c r="A95" s="47"/>
      <c r="B95" s="47"/>
      <c r="C95" s="47"/>
      <c r="D95" s="72"/>
      <c r="E95" s="50"/>
      <c r="F95" s="75"/>
      <c r="G95" s="63"/>
      <c r="H95" s="63"/>
      <c r="I95" s="63"/>
      <c r="J95" s="63"/>
      <c r="K95" s="63"/>
      <c r="L95" s="63"/>
      <c r="M95" s="63"/>
    </row>
    <row r="96" spans="1:13" ht="19" customHeight="1">
      <c r="A96" s="47"/>
      <c r="B96" s="47"/>
      <c r="C96" s="47"/>
      <c r="D96" s="72"/>
      <c r="E96" s="50"/>
      <c r="F96" s="75"/>
      <c r="G96" s="63"/>
      <c r="H96" s="63"/>
      <c r="I96" s="63"/>
      <c r="J96" s="63"/>
      <c r="K96" s="63"/>
      <c r="L96" s="63"/>
      <c r="M96" s="63"/>
    </row>
    <row r="97" spans="1:13" ht="19" customHeight="1">
      <c r="A97" s="47"/>
      <c r="B97" s="47"/>
      <c r="C97" s="47"/>
      <c r="D97" s="72"/>
      <c r="E97" s="50"/>
      <c r="F97" s="75"/>
      <c r="G97" s="63"/>
      <c r="H97" s="63"/>
      <c r="I97" s="63"/>
      <c r="J97" s="63"/>
      <c r="K97" s="63"/>
      <c r="L97" s="63"/>
      <c r="M97" s="63"/>
    </row>
    <row r="98" spans="1:13" ht="19" customHeight="1">
      <c r="A98" s="47"/>
      <c r="B98" s="47"/>
      <c r="C98" s="47"/>
      <c r="D98" s="72"/>
      <c r="E98" s="50"/>
      <c r="F98" s="75"/>
      <c r="G98" s="63"/>
      <c r="H98" s="63"/>
      <c r="I98" s="63"/>
      <c r="J98" s="63"/>
      <c r="K98" s="63"/>
      <c r="L98" s="63"/>
      <c r="M98" s="63"/>
    </row>
    <row r="99" spans="1:13" ht="19" customHeight="1">
      <c r="A99" s="47"/>
      <c r="B99" s="47"/>
      <c r="C99" s="47"/>
      <c r="D99" s="72"/>
      <c r="E99" s="50"/>
      <c r="F99" s="75"/>
      <c r="G99" s="63"/>
      <c r="H99" s="63"/>
      <c r="I99" s="63"/>
      <c r="J99" s="63"/>
      <c r="K99" s="63"/>
      <c r="L99" s="63"/>
      <c r="M99" s="63"/>
    </row>
    <row r="100" spans="1:13" ht="19" customHeight="1">
      <c r="A100" s="47"/>
      <c r="B100" s="47"/>
      <c r="C100" s="47"/>
      <c r="D100" s="72"/>
      <c r="E100" s="50"/>
      <c r="F100" s="75"/>
      <c r="G100" s="63"/>
      <c r="H100" s="63"/>
      <c r="I100" s="63"/>
      <c r="J100" s="63"/>
      <c r="K100" s="63"/>
      <c r="L100" s="63"/>
      <c r="M100" s="63"/>
    </row>
    <row r="101" spans="1:13" ht="10.5" customHeight="1">
      <c r="A101" s="47"/>
      <c r="B101" s="47"/>
      <c r="C101" s="47"/>
      <c r="D101" s="72"/>
      <c r="E101" s="50"/>
      <c r="F101" s="75"/>
      <c r="G101" s="63"/>
      <c r="H101" s="63"/>
      <c r="I101" s="63"/>
      <c r="J101" s="63"/>
      <c r="K101" s="63"/>
      <c r="L101" s="63"/>
      <c r="M101" s="63"/>
    </row>
    <row r="102" spans="1:13" ht="22" customHeight="1">
      <c r="A102" s="69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69"/>
      <c r="C102" s="69"/>
      <c r="D102" s="69"/>
      <c r="E102" s="69"/>
      <c r="F102" s="69"/>
      <c r="G102" s="69"/>
      <c r="H102" s="67"/>
      <c r="I102" s="69"/>
      <c r="J102" s="67"/>
      <c r="K102" s="67"/>
      <c r="L102" s="78"/>
      <c r="M102" s="67"/>
    </row>
    <row r="103" spans="1:13" ht="19" customHeight="1">
      <c r="A103" s="79" t="str">
        <f>A52</f>
        <v>บริษัท โซนิค อินเตอร์เฟรท จำกัด (มหาชน)</v>
      </c>
      <c r="B103" s="45"/>
      <c r="C103" s="46"/>
      <c r="D103" s="46"/>
      <c r="E103" s="47"/>
      <c r="F103" s="46"/>
      <c r="G103" s="46"/>
      <c r="H103" s="46"/>
      <c r="I103" s="46"/>
      <c r="J103" s="48"/>
      <c r="K103" s="48"/>
      <c r="L103" s="48"/>
      <c r="M103" s="48"/>
    </row>
    <row r="104" spans="1:13" ht="19" customHeight="1">
      <c r="A104" s="49" t="s">
        <v>40</v>
      </c>
      <c r="B104" s="45"/>
      <c r="C104" s="46"/>
      <c r="D104" s="46"/>
      <c r="E104" s="47"/>
      <c r="F104" s="46"/>
      <c r="G104" s="46"/>
      <c r="H104" s="46"/>
      <c r="I104" s="46"/>
      <c r="J104" s="48"/>
      <c r="K104" s="48"/>
      <c r="L104" s="48"/>
      <c r="M104" s="48"/>
    </row>
    <row r="105" spans="1:13" ht="19" customHeight="1">
      <c r="A105" s="80" t="str">
        <f>A3</f>
        <v>ณ วันที่ 31 มีนาคม พ.ศ. 2568</v>
      </c>
      <c r="B105" s="51"/>
      <c r="C105" s="52"/>
      <c r="D105" s="52"/>
      <c r="E105" s="69"/>
      <c r="F105" s="52"/>
      <c r="G105" s="52"/>
      <c r="H105" s="52"/>
      <c r="I105" s="52"/>
      <c r="J105" s="54"/>
      <c r="K105" s="54"/>
      <c r="L105" s="54"/>
      <c r="M105" s="54"/>
    </row>
    <row r="106" spans="1:13" ht="19" customHeight="1">
      <c r="A106" s="45"/>
      <c r="B106" s="45"/>
      <c r="C106" s="46"/>
      <c r="D106" s="46"/>
      <c r="E106" s="47"/>
      <c r="F106" s="46"/>
      <c r="G106" s="46"/>
      <c r="H106" s="46"/>
      <c r="I106" s="46"/>
      <c r="J106" s="48"/>
      <c r="K106" s="48"/>
      <c r="L106" s="48"/>
      <c r="M106" s="48"/>
    </row>
    <row r="107" spans="1:13" ht="19" customHeight="1">
      <c r="A107" s="45"/>
      <c r="B107" s="45"/>
      <c r="C107" s="46"/>
      <c r="D107" s="46"/>
      <c r="E107" s="47"/>
      <c r="F107" s="46"/>
      <c r="G107" s="283" t="s">
        <v>3</v>
      </c>
      <c r="H107" s="284"/>
      <c r="I107" s="284"/>
      <c r="J107" s="48"/>
      <c r="K107" s="283" t="s">
        <v>4</v>
      </c>
      <c r="L107" s="284"/>
      <c r="M107" s="284"/>
    </row>
    <row r="108" spans="1:13" ht="19" customHeight="1">
      <c r="A108" s="45"/>
      <c r="B108" s="45"/>
      <c r="C108" s="46"/>
      <c r="D108" s="46"/>
      <c r="E108" s="47"/>
      <c r="F108" s="46"/>
      <c r="G108" s="55" t="s">
        <v>5</v>
      </c>
      <c r="H108" s="55"/>
      <c r="I108" s="55" t="s">
        <v>6</v>
      </c>
      <c r="J108" s="48"/>
      <c r="K108" s="55" t="s">
        <v>5</v>
      </c>
      <c r="L108" s="55"/>
      <c r="M108" s="55" t="s">
        <v>6</v>
      </c>
    </row>
    <row r="109" spans="1:13" ht="19" customHeight="1">
      <c r="A109" s="45"/>
      <c r="B109" s="45"/>
      <c r="C109" s="46"/>
      <c r="D109" s="46"/>
      <c r="E109" s="47"/>
      <c r="F109" s="46"/>
      <c r="G109" s="56" t="s">
        <v>7</v>
      </c>
      <c r="H109" s="56"/>
      <c r="I109" s="56" t="s">
        <v>8</v>
      </c>
      <c r="J109" s="57"/>
      <c r="K109" s="56" t="s">
        <v>7</v>
      </c>
      <c r="L109" s="56"/>
      <c r="M109" s="56" t="s">
        <v>8</v>
      </c>
    </row>
    <row r="110" spans="1:13" ht="19" customHeight="1">
      <c r="A110" s="47"/>
      <c r="B110" s="47"/>
      <c r="C110" s="47"/>
      <c r="D110" s="47"/>
      <c r="E110" s="47"/>
      <c r="F110" s="46"/>
      <c r="G110" s="58" t="s">
        <v>9</v>
      </c>
      <c r="H110" s="50"/>
      <c r="I110" s="58" t="s">
        <v>10</v>
      </c>
      <c r="J110" s="58"/>
      <c r="K110" s="58" t="s">
        <v>9</v>
      </c>
      <c r="L110" s="50"/>
      <c r="M110" s="58" t="s">
        <v>10</v>
      </c>
    </row>
    <row r="111" spans="1:13" ht="19" customHeight="1">
      <c r="A111" s="50"/>
      <c r="B111" s="50"/>
      <c r="C111" s="50"/>
      <c r="D111" s="50"/>
      <c r="E111" s="46"/>
      <c r="F111" s="50"/>
      <c r="G111" s="59" t="s">
        <v>12</v>
      </c>
      <c r="H111" s="50"/>
      <c r="I111" s="59" t="s">
        <v>12</v>
      </c>
      <c r="J111" s="58"/>
      <c r="K111" s="59" t="s">
        <v>12</v>
      </c>
      <c r="L111" s="50"/>
      <c r="M111" s="59" t="s">
        <v>12</v>
      </c>
    </row>
    <row r="112" spans="1:13" ht="19" customHeight="1">
      <c r="A112" s="45" t="s">
        <v>55</v>
      </c>
      <c r="B112" s="50"/>
      <c r="C112" s="50"/>
      <c r="D112" s="50"/>
      <c r="E112" s="47"/>
      <c r="F112" s="50"/>
      <c r="G112" s="58"/>
      <c r="H112" s="50"/>
      <c r="I112" s="58"/>
      <c r="J112" s="58"/>
      <c r="K112" s="58"/>
      <c r="L112" s="50"/>
      <c r="M112" s="58"/>
    </row>
    <row r="113" spans="1:13" ht="6" customHeight="1">
      <c r="A113" s="47"/>
      <c r="B113" s="47"/>
      <c r="C113" s="47"/>
      <c r="D113" s="72"/>
      <c r="E113" s="47"/>
      <c r="F113" s="75"/>
      <c r="G113" s="63"/>
      <c r="H113" s="63"/>
      <c r="I113" s="63"/>
      <c r="J113" s="63"/>
      <c r="K113" s="63"/>
      <c r="L113" s="73"/>
      <c r="M113" s="63"/>
    </row>
    <row r="114" spans="1:13" ht="19" customHeight="1">
      <c r="A114" s="45" t="s">
        <v>56</v>
      </c>
      <c r="B114" s="47"/>
      <c r="C114" s="47"/>
      <c r="D114" s="72"/>
      <c r="E114" s="47"/>
      <c r="F114" s="75"/>
      <c r="G114" s="63"/>
      <c r="H114" s="63"/>
      <c r="I114" s="63"/>
      <c r="J114" s="63"/>
      <c r="K114" s="63"/>
      <c r="L114" s="73"/>
      <c r="M114" s="63"/>
    </row>
    <row r="115" spans="1:13" ht="6" customHeight="1">
      <c r="A115" s="47"/>
      <c r="B115" s="47"/>
      <c r="C115" s="47"/>
      <c r="D115" s="72"/>
      <c r="E115" s="47"/>
      <c r="F115" s="75"/>
      <c r="G115" s="63"/>
      <c r="H115" s="63"/>
      <c r="I115" s="63"/>
      <c r="J115" s="63"/>
      <c r="K115" s="63"/>
      <c r="L115" s="73"/>
      <c r="M115" s="63"/>
    </row>
    <row r="116" spans="1:13" ht="19" customHeight="1">
      <c r="A116" s="61" t="s">
        <v>57</v>
      </c>
      <c r="B116" s="47"/>
      <c r="C116" s="47"/>
      <c r="D116" s="72"/>
      <c r="E116" s="47"/>
      <c r="F116" s="75"/>
      <c r="G116" s="63"/>
      <c r="H116" s="63"/>
      <c r="I116" s="63"/>
      <c r="J116" s="63"/>
      <c r="K116" s="63"/>
      <c r="L116" s="73"/>
      <c r="M116" s="63"/>
    </row>
    <row r="117" spans="1:13" ht="19" customHeight="1">
      <c r="A117" s="47"/>
      <c r="B117" s="61" t="s">
        <v>58</v>
      </c>
      <c r="C117" s="47"/>
      <c r="D117" s="72"/>
      <c r="E117" s="47"/>
      <c r="F117" s="75"/>
      <c r="G117" s="63"/>
      <c r="H117" s="63"/>
      <c r="I117" s="63"/>
      <c r="J117" s="63"/>
      <c r="K117" s="63"/>
      <c r="L117" s="73"/>
      <c r="M117" s="63"/>
    </row>
    <row r="118" spans="1:13" ht="19" customHeight="1">
      <c r="A118" s="47"/>
      <c r="B118" s="61"/>
      <c r="C118" s="47" t="s">
        <v>59</v>
      </c>
      <c r="D118" s="72"/>
      <c r="E118" s="47"/>
      <c r="F118" s="75"/>
      <c r="G118" s="47"/>
      <c r="H118" s="47"/>
      <c r="I118" s="47"/>
      <c r="J118" s="47"/>
      <c r="K118" s="47"/>
      <c r="L118" s="47"/>
      <c r="M118" s="47"/>
    </row>
    <row r="119" spans="1:13" ht="19" customHeight="1" thickBot="1">
      <c r="A119" s="47"/>
      <c r="B119" s="61"/>
      <c r="C119" s="47" t="s">
        <v>60</v>
      </c>
      <c r="D119" s="72" t="s">
        <v>61</v>
      </c>
      <c r="E119" s="50"/>
      <c r="F119" s="75"/>
      <c r="G119" s="68">
        <v>431250000</v>
      </c>
      <c r="H119" s="63"/>
      <c r="I119" s="68">
        <v>431250000</v>
      </c>
      <c r="J119" s="63"/>
      <c r="K119" s="68">
        <v>431250000</v>
      </c>
      <c r="L119" s="63"/>
      <c r="M119" s="68">
        <v>431250000</v>
      </c>
    </row>
    <row r="120" spans="1:13" ht="6" customHeight="1" thickTop="1">
      <c r="A120" s="47"/>
      <c r="B120" s="47"/>
      <c r="C120" s="47"/>
      <c r="D120" s="72"/>
      <c r="E120" s="47"/>
      <c r="F120" s="75"/>
      <c r="G120" s="65"/>
      <c r="H120" s="65"/>
      <c r="I120" s="65"/>
      <c r="J120" s="65"/>
      <c r="K120" s="65"/>
      <c r="L120" s="65"/>
      <c r="M120" s="65"/>
    </row>
    <row r="121" spans="1:13" ht="19" customHeight="1">
      <c r="A121" s="47"/>
      <c r="B121" s="61" t="s">
        <v>62</v>
      </c>
      <c r="C121" s="47"/>
      <c r="D121" s="72"/>
      <c r="E121" s="47"/>
      <c r="F121" s="75"/>
      <c r="G121" s="63"/>
      <c r="H121" s="63"/>
      <c r="I121" s="63"/>
      <c r="J121" s="63"/>
      <c r="K121" s="63"/>
      <c r="L121" s="63"/>
      <c r="M121" s="63"/>
    </row>
    <row r="122" spans="1:13" ht="19" customHeight="1">
      <c r="A122" s="47"/>
      <c r="B122" s="61"/>
      <c r="C122" s="47" t="s">
        <v>63</v>
      </c>
      <c r="D122" s="72"/>
      <c r="E122" s="47"/>
      <c r="F122" s="75"/>
      <c r="G122" s="65"/>
      <c r="H122" s="65"/>
      <c r="I122" s="65"/>
      <c r="J122" s="65"/>
      <c r="K122" s="65"/>
      <c r="L122" s="65"/>
      <c r="M122" s="65"/>
    </row>
    <row r="123" spans="1:13" ht="19" customHeight="1">
      <c r="A123" s="47"/>
      <c r="B123" s="61"/>
      <c r="C123" s="47"/>
      <c r="D123" s="72" t="s">
        <v>64</v>
      </c>
      <c r="E123" s="47"/>
      <c r="F123" s="75"/>
      <c r="G123" s="81">
        <v>421344396</v>
      </c>
      <c r="H123" s="63"/>
      <c r="I123" s="81">
        <v>421344396</v>
      </c>
      <c r="J123" s="63"/>
      <c r="K123" s="81">
        <v>421344396</v>
      </c>
      <c r="L123" s="81"/>
      <c r="M123" s="81">
        <v>421344396</v>
      </c>
    </row>
    <row r="124" spans="1:13" ht="19" customHeight="1">
      <c r="A124" s="47" t="s">
        <v>65</v>
      </c>
      <c r="B124" s="61"/>
      <c r="C124" s="47"/>
      <c r="D124" s="47"/>
      <c r="E124" s="50"/>
      <c r="F124" s="75"/>
      <c r="G124" s="81">
        <v>374860359</v>
      </c>
      <c r="H124" s="63"/>
      <c r="I124" s="81">
        <v>374860359</v>
      </c>
      <c r="J124" s="63"/>
      <c r="K124" s="81">
        <v>374860359</v>
      </c>
      <c r="L124" s="81"/>
      <c r="M124" s="81">
        <v>374860359</v>
      </c>
    </row>
    <row r="125" spans="1:13" ht="19" customHeight="1">
      <c r="A125" s="82" t="s">
        <v>66</v>
      </c>
      <c r="B125" s="83"/>
      <c r="C125" s="83" t="s">
        <v>67</v>
      </c>
      <c r="D125" s="84"/>
      <c r="E125" s="50"/>
      <c r="F125" s="75"/>
      <c r="G125" s="81">
        <v>-75880886</v>
      </c>
      <c r="H125" s="63"/>
      <c r="I125" s="81">
        <v>-38599905</v>
      </c>
      <c r="J125" s="63"/>
      <c r="K125" s="81">
        <v>-75880886</v>
      </c>
      <c r="L125" s="81"/>
      <c r="M125" s="81">
        <v>-38599905</v>
      </c>
    </row>
    <row r="126" spans="1:13" ht="19" customHeight="1">
      <c r="A126" s="47" t="s">
        <v>68</v>
      </c>
      <c r="B126" s="61"/>
      <c r="C126" s="47"/>
      <c r="D126" s="72"/>
      <c r="E126" s="47"/>
      <c r="F126" s="75"/>
      <c r="G126" s="81"/>
      <c r="H126" s="63"/>
      <c r="I126" s="81"/>
      <c r="J126" s="63"/>
      <c r="K126" s="81"/>
      <c r="L126" s="81"/>
      <c r="M126" s="81"/>
    </row>
    <row r="127" spans="1:13" ht="19" customHeight="1">
      <c r="A127" s="61"/>
      <c r="B127" s="47" t="s">
        <v>69</v>
      </c>
      <c r="C127" s="61"/>
      <c r="D127" s="72"/>
      <c r="E127" s="50"/>
      <c r="F127" s="75"/>
      <c r="G127" s="81">
        <v>40871772</v>
      </c>
      <c r="H127" s="65"/>
      <c r="I127" s="81">
        <v>40871772</v>
      </c>
      <c r="J127" s="65"/>
      <c r="K127" s="81">
        <v>40871772</v>
      </c>
      <c r="L127" s="81"/>
      <c r="M127" s="81">
        <v>40871772</v>
      </c>
    </row>
    <row r="128" spans="1:13" ht="19" customHeight="1">
      <c r="A128" s="61"/>
      <c r="B128" s="83" t="s">
        <v>70</v>
      </c>
      <c r="C128" s="61"/>
      <c r="D128" s="72"/>
      <c r="E128" s="50"/>
      <c r="F128" s="75"/>
      <c r="G128" s="81">
        <v>75880886</v>
      </c>
      <c r="H128" s="65"/>
      <c r="I128" s="81">
        <v>38599905</v>
      </c>
      <c r="J128" s="65"/>
      <c r="K128" s="81">
        <v>75880886</v>
      </c>
      <c r="L128" s="81"/>
      <c r="M128" s="81">
        <v>38599905</v>
      </c>
    </row>
    <row r="129" spans="1:13" ht="19" customHeight="1">
      <c r="A129" s="61"/>
      <c r="B129" s="47" t="s">
        <v>71</v>
      </c>
      <c r="C129" s="47"/>
      <c r="D129" s="72"/>
      <c r="E129" s="47"/>
      <c r="F129" s="75"/>
      <c r="G129" s="81">
        <v>622938797</v>
      </c>
      <c r="H129" s="65"/>
      <c r="I129" s="81">
        <v>626391244</v>
      </c>
      <c r="J129" s="65"/>
      <c r="K129" s="81">
        <v>335608790</v>
      </c>
      <c r="L129" s="63"/>
      <c r="M129" s="63">
        <v>318417549</v>
      </c>
    </row>
    <row r="130" spans="1:13" ht="19" customHeight="1">
      <c r="A130" s="47" t="s">
        <v>72</v>
      </c>
      <c r="B130" s="47"/>
      <c r="C130" s="47"/>
      <c r="D130" s="72"/>
      <c r="E130" s="47"/>
      <c r="F130" s="75"/>
      <c r="G130" s="70">
        <v>47563329</v>
      </c>
      <c r="H130" s="65"/>
      <c r="I130" s="70">
        <v>47105867</v>
      </c>
      <c r="J130" s="65"/>
      <c r="K130" s="67">
        <v>2253000</v>
      </c>
      <c r="L130" s="81"/>
      <c r="M130" s="67">
        <v>1976200</v>
      </c>
    </row>
    <row r="131" spans="1:13" ht="6" customHeight="1">
      <c r="A131" s="61"/>
      <c r="B131" s="47"/>
      <c r="C131" s="47"/>
      <c r="D131" s="72"/>
      <c r="E131" s="47"/>
      <c r="F131" s="75"/>
      <c r="G131" s="81"/>
      <c r="H131" s="65"/>
      <c r="I131" s="81"/>
      <c r="J131" s="65"/>
      <c r="K131" s="81"/>
      <c r="L131" s="81"/>
      <c r="M131" s="81"/>
    </row>
    <row r="132" spans="1:13" ht="19" customHeight="1">
      <c r="A132" s="45" t="s">
        <v>73</v>
      </c>
      <c r="B132" s="47"/>
      <c r="C132" s="47"/>
      <c r="D132" s="72"/>
      <c r="E132" s="47"/>
      <c r="F132" s="75"/>
      <c r="G132" s="63">
        <f>SUM(G123:G130)</f>
        <v>1507578653</v>
      </c>
      <c r="H132" s="63"/>
      <c r="I132" s="63">
        <f>SUM(I123:I130)</f>
        <v>1510573638</v>
      </c>
      <c r="J132" s="63"/>
      <c r="K132" s="63">
        <f>SUM(K123:K130)</f>
        <v>1174938317</v>
      </c>
      <c r="L132" s="63"/>
      <c r="M132" s="63">
        <f>SUM(M123:M130)</f>
        <v>1157470276</v>
      </c>
    </row>
    <row r="133" spans="1:13" ht="19" customHeight="1">
      <c r="A133" s="47" t="s">
        <v>74</v>
      </c>
      <c r="B133" s="61"/>
      <c r="C133" s="47"/>
      <c r="D133" s="72"/>
      <c r="E133" s="47"/>
      <c r="F133" s="75"/>
      <c r="G133" s="212">
        <v>68309335</v>
      </c>
      <c r="H133" s="63"/>
      <c r="I133" s="67">
        <v>69649839</v>
      </c>
      <c r="J133" s="63"/>
      <c r="K133" s="67">
        <v>0</v>
      </c>
      <c r="L133" s="63"/>
      <c r="M133" s="67">
        <v>0</v>
      </c>
    </row>
    <row r="134" spans="1:13" ht="6" customHeight="1">
      <c r="A134" s="61"/>
      <c r="B134" s="47"/>
      <c r="C134" s="47"/>
      <c r="D134" s="72"/>
      <c r="E134" s="47"/>
      <c r="F134" s="75"/>
      <c r="G134" s="63"/>
      <c r="H134" s="63"/>
      <c r="I134" s="63"/>
      <c r="J134" s="63"/>
      <c r="K134" s="63"/>
      <c r="L134" s="63"/>
      <c r="M134" s="63"/>
    </row>
    <row r="135" spans="1:13" ht="19" customHeight="1">
      <c r="A135" s="45" t="s">
        <v>75</v>
      </c>
      <c r="B135" s="61"/>
      <c r="C135" s="47"/>
      <c r="D135" s="72"/>
      <c r="E135" s="47"/>
      <c r="F135" s="75"/>
      <c r="G135" s="67">
        <f>SUM(G132:G133)</f>
        <v>1575887988</v>
      </c>
      <c r="H135" s="63"/>
      <c r="I135" s="67">
        <f>SUM(I132:I133)</f>
        <v>1580223477</v>
      </c>
      <c r="J135" s="63"/>
      <c r="K135" s="67">
        <f>SUM(K132:K133)</f>
        <v>1174938317</v>
      </c>
      <c r="L135" s="63"/>
      <c r="M135" s="67">
        <f>SUM(M132:M133)</f>
        <v>1157470276</v>
      </c>
    </row>
    <row r="136" spans="1:13" ht="6" customHeight="1">
      <c r="A136" s="61"/>
      <c r="B136" s="47"/>
      <c r="C136" s="47"/>
      <c r="D136" s="72"/>
      <c r="E136" s="47"/>
      <c r="F136" s="75"/>
      <c r="G136" s="63"/>
      <c r="H136" s="63"/>
      <c r="I136" s="63"/>
      <c r="J136" s="63"/>
      <c r="K136" s="63"/>
      <c r="L136" s="63"/>
      <c r="M136" s="63"/>
    </row>
    <row r="137" spans="1:13" ht="19" customHeight="1" thickBot="1">
      <c r="A137" s="45" t="s">
        <v>76</v>
      </c>
      <c r="B137" s="47"/>
      <c r="C137" s="47"/>
      <c r="D137" s="72"/>
      <c r="E137" s="47"/>
      <c r="F137" s="75"/>
      <c r="G137" s="68">
        <f>SUM(G85,G135)</f>
        <v>2055217269</v>
      </c>
      <c r="H137" s="63"/>
      <c r="I137" s="68">
        <f>SUM(I85,I135)</f>
        <v>2134494340</v>
      </c>
      <c r="J137" s="63"/>
      <c r="K137" s="68">
        <f>SUM(K85,K135)</f>
        <v>1545231067</v>
      </c>
      <c r="L137" s="63"/>
      <c r="M137" s="68">
        <f>SUM(M85,M135)</f>
        <v>1537047798</v>
      </c>
    </row>
    <row r="138" spans="1:13" ht="19" customHeight="1" thickTop="1">
      <c r="A138" s="47"/>
      <c r="B138" s="61"/>
      <c r="C138" s="47"/>
      <c r="D138" s="72"/>
      <c r="E138" s="47"/>
      <c r="F138" s="75"/>
      <c r="G138" s="65"/>
      <c r="H138" s="65"/>
      <c r="I138" s="65"/>
      <c r="J138" s="65"/>
      <c r="K138" s="65"/>
      <c r="L138" s="65"/>
      <c r="M138" s="63"/>
    </row>
    <row r="139" spans="1:13" ht="19" customHeight="1">
      <c r="A139" s="47"/>
      <c r="B139" s="61"/>
      <c r="C139" s="47"/>
      <c r="D139" s="72"/>
      <c r="E139" s="47"/>
      <c r="F139" s="75"/>
      <c r="G139" s="65"/>
      <c r="H139" s="65"/>
      <c r="I139" s="65"/>
      <c r="J139" s="65"/>
      <c r="K139" s="65"/>
      <c r="L139" s="65"/>
      <c r="M139" s="63"/>
    </row>
    <row r="140" spans="1:13" ht="19" customHeight="1">
      <c r="A140" s="47"/>
      <c r="B140" s="61"/>
      <c r="C140" s="47"/>
      <c r="D140" s="72"/>
      <c r="E140" s="47"/>
      <c r="F140" s="75"/>
      <c r="G140" s="65"/>
      <c r="H140" s="65"/>
      <c r="I140" s="65"/>
      <c r="J140" s="65"/>
      <c r="K140" s="65"/>
      <c r="L140" s="65"/>
      <c r="M140" s="63"/>
    </row>
    <row r="141" spans="1:13" ht="19" customHeight="1">
      <c r="A141" s="47"/>
      <c r="B141" s="61"/>
      <c r="C141" s="47"/>
      <c r="D141" s="72"/>
      <c r="E141" s="47"/>
      <c r="F141" s="75"/>
      <c r="G141" s="65"/>
      <c r="H141" s="65"/>
      <c r="I141" s="65"/>
      <c r="J141" s="65"/>
      <c r="K141" s="65"/>
      <c r="L141" s="65"/>
      <c r="M141" s="63"/>
    </row>
    <row r="142" spans="1:13" ht="19" customHeight="1">
      <c r="A142" s="47"/>
      <c r="B142" s="61"/>
      <c r="C142" s="47"/>
      <c r="D142" s="72"/>
      <c r="E142" s="47"/>
      <c r="F142" s="75"/>
      <c r="G142" s="65"/>
      <c r="H142" s="65"/>
      <c r="I142" s="65"/>
      <c r="J142" s="65"/>
      <c r="K142" s="65"/>
      <c r="L142" s="65"/>
      <c r="M142" s="63"/>
    </row>
    <row r="143" spans="1:13" ht="19" customHeight="1">
      <c r="A143" s="47"/>
      <c r="B143" s="61"/>
      <c r="C143" s="47"/>
      <c r="D143" s="72"/>
      <c r="E143" s="47"/>
      <c r="F143" s="75"/>
      <c r="G143" s="65"/>
      <c r="H143" s="65"/>
      <c r="I143" s="65"/>
      <c r="J143" s="65"/>
      <c r="K143" s="65"/>
      <c r="L143" s="65"/>
      <c r="M143" s="63"/>
    </row>
    <row r="144" spans="1:13" ht="19" customHeight="1">
      <c r="A144" s="47"/>
      <c r="B144" s="61"/>
      <c r="C144" s="47"/>
      <c r="D144" s="72"/>
      <c r="E144" s="47"/>
      <c r="F144" s="75"/>
      <c r="G144" s="65"/>
      <c r="H144" s="65"/>
      <c r="I144" s="65"/>
      <c r="J144" s="65"/>
      <c r="K144" s="65"/>
      <c r="L144" s="65"/>
      <c r="M144" s="63"/>
    </row>
    <row r="145" spans="1:13" ht="19" customHeight="1">
      <c r="A145" s="47"/>
      <c r="B145" s="61"/>
      <c r="C145" s="47"/>
      <c r="D145" s="72"/>
      <c r="E145" s="47"/>
      <c r="F145" s="75"/>
      <c r="G145" s="65"/>
      <c r="H145" s="65"/>
      <c r="I145" s="65"/>
      <c r="J145" s="65"/>
      <c r="K145" s="65"/>
      <c r="L145" s="65"/>
      <c r="M145" s="63"/>
    </row>
    <row r="146" spans="1:13" ht="19" customHeight="1">
      <c r="A146" s="47"/>
      <c r="B146" s="61"/>
      <c r="C146" s="47"/>
      <c r="D146" s="72"/>
      <c r="E146" s="47"/>
      <c r="F146" s="75"/>
      <c r="G146" s="65"/>
      <c r="H146" s="65"/>
      <c r="I146" s="65"/>
      <c r="J146" s="65"/>
      <c r="K146" s="65"/>
      <c r="L146" s="65"/>
      <c r="M146" s="63"/>
    </row>
    <row r="147" spans="1:13" ht="19" customHeight="1">
      <c r="A147" s="47"/>
      <c r="B147" s="61"/>
      <c r="C147" s="47"/>
      <c r="D147" s="72"/>
      <c r="E147" s="47"/>
      <c r="F147" s="75"/>
      <c r="G147" s="65"/>
      <c r="H147" s="65"/>
      <c r="I147" s="65"/>
      <c r="J147" s="65"/>
      <c r="K147" s="65"/>
      <c r="L147" s="65"/>
      <c r="M147" s="63"/>
    </row>
    <row r="148" spans="1:13" ht="19" customHeight="1">
      <c r="A148" s="47"/>
      <c r="B148" s="61"/>
      <c r="C148" s="47"/>
      <c r="D148" s="72"/>
      <c r="E148" s="47"/>
      <c r="F148" s="75"/>
      <c r="G148" s="65"/>
      <c r="H148" s="65"/>
      <c r="I148" s="65"/>
      <c r="J148" s="65"/>
      <c r="K148" s="65"/>
      <c r="L148" s="65"/>
      <c r="M148" s="63"/>
    </row>
    <row r="149" spans="1:13" ht="19" customHeight="1">
      <c r="A149" s="47"/>
      <c r="B149" s="61"/>
      <c r="C149" s="47"/>
      <c r="D149" s="72"/>
      <c r="E149" s="47"/>
      <c r="F149" s="75"/>
      <c r="G149" s="65"/>
      <c r="H149" s="65"/>
      <c r="I149" s="65"/>
      <c r="J149" s="65"/>
      <c r="K149" s="65"/>
      <c r="L149" s="65"/>
      <c r="M149" s="63"/>
    </row>
    <row r="150" spans="1:13" ht="19" customHeight="1">
      <c r="A150" s="47"/>
      <c r="B150" s="61"/>
      <c r="C150" s="47"/>
      <c r="D150" s="72"/>
      <c r="E150" s="47"/>
      <c r="F150" s="75"/>
      <c r="G150" s="65"/>
      <c r="H150" s="65"/>
      <c r="I150" s="65"/>
      <c r="J150" s="65"/>
      <c r="K150" s="65"/>
      <c r="L150" s="65"/>
      <c r="M150" s="63"/>
    </row>
    <row r="151" spans="1:13" ht="19" customHeight="1">
      <c r="A151" s="47"/>
      <c r="B151" s="61"/>
      <c r="C151" s="47"/>
      <c r="D151" s="72"/>
      <c r="E151" s="47"/>
      <c r="F151" s="75"/>
      <c r="G151" s="65"/>
      <c r="H151" s="65"/>
      <c r="I151" s="65"/>
      <c r="J151" s="65"/>
      <c r="K151" s="65"/>
      <c r="L151" s="65"/>
      <c r="M151" s="63"/>
    </row>
    <row r="152" spans="1:13" ht="10.5" customHeight="1">
      <c r="A152" s="47"/>
      <c r="B152" s="61"/>
      <c r="C152" s="47"/>
      <c r="D152" s="72"/>
      <c r="E152" s="47"/>
      <c r="F152" s="75"/>
      <c r="G152" s="65"/>
      <c r="H152" s="65"/>
      <c r="I152" s="65"/>
      <c r="J152" s="65"/>
      <c r="K152" s="65"/>
      <c r="L152" s="65"/>
      <c r="M152" s="63"/>
    </row>
    <row r="153" spans="1:13" ht="22" customHeight="1">
      <c r="A153" s="69" t="str">
        <f>+A102</f>
        <v>หมายเหตุประกอบข้อมูลทางการเงินเป็นส่วนหนึ่งของข้อมูลทางการเงินระหว่างกาลนี้</v>
      </c>
      <c r="B153" s="85"/>
      <c r="C153" s="85"/>
      <c r="D153" s="86"/>
      <c r="E153" s="69"/>
      <c r="F153" s="78"/>
      <c r="G153" s="87"/>
      <c r="H153" s="87"/>
      <c r="I153" s="87"/>
      <c r="J153" s="87"/>
      <c r="K153" s="87"/>
      <c r="L153" s="86"/>
      <c r="M153" s="87"/>
    </row>
  </sheetData>
  <mergeCells count="7">
    <mergeCell ref="G107:I107"/>
    <mergeCell ref="K107:M107"/>
    <mergeCell ref="G5:I5"/>
    <mergeCell ref="K5:M5"/>
    <mergeCell ref="A48:M48"/>
    <mergeCell ref="G56:I56"/>
    <mergeCell ref="K56:M5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FA6C-D618-41AB-A187-ED677C9226E9}">
  <dimension ref="A1:M60"/>
  <sheetViews>
    <sheetView topLeftCell="A36" zoomScale="85" zoomScaleNormal="85" zoomScaleSheetLayoutView="70" workbookViewId="0">
      <selection activeCell="O63" sqref="O63"/>
    </sheetView>
  </sheetViews>
  <sheetFormatPr defaultColWidth="14.453125" defaultRowHeight="15" customHeight="1"/>
  <cols>
    <col min="1" max="3" width="1.7265625" style="4" customWidth="1"/>
    <col min="4" max="4" width="44.7265625" style="4" customWidth="1"/>
    <col min="5" max="5" width="8" style="4" customWidth="1"/>
    <col min="6" max="6" width="0.81640625" style="4" customWidth="1"/>
    <col min="7" max="7" width="12.7265625" style="4" customWidth="1"/>
    <col min="8" max="8" width="0.81640625" style="4" customWidth="1"/>
    <col min="9" max="9" width="12.7265625" style="4" customWidth="1"/>
    <col min="10" max="10" width="0.81640625" style="4" customWidth="1"/>
    <col min="11" max="11" width="12.7265625" style="4" customWidth="1"/>
    <col min="12" max="12" width="0.81640625" style="4" customWidth="1"/>
    <col min="13" max="13" width="12.7265625" style="4" customWidth="1"/>
    <col min="14" max="16384" width="14.453125" style="4"/>
  </cols>
  <sheetData>
    <row r="1" spans="1:13" ht="19.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spans="1:13" ht="19.5" customHeight="1">
      <c r="A2" s="1" t="s">
        <v>77</v>
      </c>
      <c r="B2" s="1"/>
      <c r="C2" s="2"/>
      <c r="D2" s="2"/>
      <c r="E2" s="2"/>
      <c r="F2" s="2"/>
      <c r="G2" s="2"/>
      <c r="H2" s="2"/>
      <c r="I2" s="2"/>
      <c r="J2" s="2"/>
      <c r="K2" s="3"/>
      <c r="L2" s="3"/>
      <c r="M2" s="3"/>
    </row>
    <row r="3" spans="1:13" ht="19.5" customHeight="1">
      <c r="A3" s="177" t="s">
        <v>78</v>
      </c>
      <c r="B3" s="5"/>
      <c r="C3" s="6"/>
      <c r="D3" s="6"/>
      <c r="E3" s="6"/>
      <c r="F3" s="6"/>
      <c r="G3" s="6"/>
      <c r="H3" s="6"/>
      <c r="I3" s="6"/>
      <c r="J3" s="6"/>
      <c r="K3" s="7"/>
      <c r="L3" s="7"/>
      <c r="M3" s="7"/>
    </row>
    <row r="4" spans="1:13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3"/>
      <c r="L4" s="3"/>
      <c r="M4" s="3"/>
    </row>
    <row r="5" spans="1:13" ht="19.5" customHeight="1">
      <c r="A5" s="2"/>
      <c r="B5" s="2"/>
      <c r="C5" s="2"/>
      <c r="D5" s="2"/>
      <c r="E5" s="8"/>
      <c r="F5" s="8"/>
      <c r="G5" s="287" t="s">
        <v>3</v>
      </c>
      <c r="H5" s="288"/>
      <c r="I5" s="288"/>
      <c r="J5" s="2"/>
      <c r="K5" s="289" t="s">
        <v>4</v>
      </c>
      <c r="L5" s="288"/>
      <c r="M5" s="288"/>
    </row>
    <row r="6" spans="1:13" ht="19.5" customHeight="1">
      <c r="A6" s="9"/>
      <c r="B6" s="9"/>
      <c r="C6" s="9"/>
      <c r="D6" s="9"/>
      <c r="E6" s="2"/>
      <c r="F6" s="10"/>
      <c r="G6" s="11" t="s">
        <v>9</v>
      </c>
      <c r="H6" s="2"/>
      <c r="I6" s="11" t="s">
        <v>10</v>
      </c>
      <c r="J6" s="11"/>
      <c r="K6" s="11" t="s">
        <v>9</v>
      </c>
      <c r="L6" s="2"/>
      <c r="M6" s="11" t="s">
        <v>10</v>
      </c>
    </row>
    <row r="7" spans="1:13" ht="19.5" customHeight="1">
      <c r="A7" s="9"/>
      <c r="B7" s="9"/>
      <c r="C7" s="9"/>
      <c r="D7" s="9"/>
      <c r="E7" s="12" t="s">
        <v>11</v>
      </c>
      <c r="F7" s="10"/>
      <c r="G7" s="13" t="s">
        <v>12</v>
      </c>
      <c r="H7" s="10"/>
      <c r="I7" s="13" t="s">
        <v>12</v>
      </c>
      <c r="J7" s="2"/>
      <c r="K7" s="13" t="s">
        <v>12</v>
      </c>
      <c r="L7" s="10"/>
      <c r="M7" s="13" t="s">
        <v>12</v>
      </c>
    </row>
    <row r="8" spans="1:13" ht="7.5" customHeight="1">
      <c r="A8" s="9"/>
      <c r="B8" s="9"/>
      <c r="C8" s="9"/>
      <c r="D8" s="9"/>
      <c r="E8" s="8"/>
      <c r="F8" s="10"/>
      <c r="G8" s="10"/>
      <c r="H8" s="10"/>
      <c r="I8" s="10"/>
      <c r="J8" s="2"/>
      <c r="K8" s="10"/>
      <c r="L8" s="14"/>
      <c r="M8" s="10"/>
    </row>
    <row r="9" spans="1:13" ht="19.5" customHeight="1">
      <c r="A9" s="15" t="s">
        <v>79</v>
      </c>
      <c r="B9" s="9"/>
      <c r="C9" s="9"/>
      <c r="D9" s="9"/>
      <c r="E9" s="2"/>
      <c r="F9" s="16"/>
      <c r="G9" s="16">
        <v>487466108</v>
      </c>
      <c r="H9" s="16"/>
      <c r="I9" s="25">
        <v>468432824</v>
      </c>
      <c r="J9" s="16"/>
      <c r="K9" s="16">
        <v>363892879</v>
      </c>
      <c r="L9" s="16"/>
      <c r="M9" s="25">
        <v>322089520</v>
      </c>
    </row>
    <row r="10" spans="1:13" ht="19.5" customHeight="1">
      <c r="A10" s="15" t="s">
        <v>80</v>
      </c>
      <c r="B10" s="9"/>
      <c r="C10" s="9"/>
      <c r="D10" s="9"/>
      <c r="E10" s="2"/>
      <c r="F10" s="16"/>
      <c r="G10" s="16">
        <v>3234653</v>
      </c>
      <c r="H10" s="16"/>
      <c r="I10" s="16">
        <v>0</v>
      </c>
      <c r="J10" s="16"/>
      <c r="K10" s="16">
        <v>0</v>
      </c>
      <c r="L10" s="16"/>
      <c r="M10" s="16">
        <v>0</v>
      </c>
    </row>
    <row r="11" spans="1:13" ht="19.5" customHeight="1">
      <c r="A11" s="15" t="s">
        <v>81</v>
      </c>
      <c r="B11" s="9"/>
      <c r="C11" s="9"/>
      <c r="D11" s="9"/>
      <c r="E11" s="2"/>
      <c r="F11" s="16"/>
      <c r="G11" s="16">
        <v>-385279415</v>
      </c>
      <c r="H11" s="16"/>
      <c r="I11" s="25">
        <v>-367861155</v>
      </c>
      <c r="J11" s="16"/>
      <c r="K11" s="16">
        <v>-297622888</v>
      </c>
      <c r="L11" s="16"/>
      <c r="M11" s="25">
        <v>-262368334</v>
      </c>
    </row>
    <row r="12" spans="1:13" ht="19.5" customHeight="1">
      <c r="A12" s="15" t="s">
        <v>82</v>
      </c>
      <c r="B12" s="9"/>
      <c r="C12" s="9"/>
      <c r="D12" s="9"/>
      <c r="E12" s="2"/>
      <c r="F12" s="16"/>
      <c r="G12" s="178">
        <v>-1932852</v>
      </c>
      <c r="H12" s="16"/>
      <c r="I12" s="178">
        <v>0</v>
      </c>
      <c r="J12" s="16"/>
      <c r="K12" s="178">
        <v>0</v>
      </c>
      <c r="L12" s="16"/>
      <c r="M12" s="178">
        <v>0</v>
      </c>
    </row>
    <row r="13" spans="1:13" ht="7.5" customHeight="1">
      <c r="A13" s="15"/>
      <c r="B13" s="9"/>
      <c r="C13" s="9"/>
      <c r="D13" s="9"/>
      <c r="E13" s="9"/>
      <c r="F13" s="16"/>
      <c r="G13" s="16"/>
      <c r="H13" s="16"/>
      <c r="I13" s="16"/>
      <c r="J13" s="16"/>
      <c r="K13" s="16"/>
      <c r="L13" s="16"/>
      <c r="M13" s="16"/>
    </row>
    <row r="14" spans="1:13" ht="19.5" customHeight="1">
      <c r="A14" s="1" t="s">
        <v>83</v>
      </c>
      <c r="B14" s="18"/>
      <c r="C14" s="18"/>
      <c r="D14" s="18"/>
      <c r="E14" s="19"/>
      <c r="F14" s="16"/>
      <c r="G14" s="16">
        <f>SUM(G9:G12)</f>
        <v>103488494</v>
      </c>
      <c r="H14" s="16"/>
      <c r="I14" s="16">
        <f>SUM(I9:I12)</f>
        <v>100571669</v>
      </c>
      <c r="J14" s="16"/>
      <c r="K14" s="16">
        <f>SUM(K9:K12)</f>
        <v>66269991</v>
      </c>
      <c r="L14" s="16"/>
      <c r="M14" s="16">
        <f>SUM(M9:M12)</f>
        <v>59721186</v>
      </c>
    </row>
    <row r="15" spans="1:13" ht="19.5" customHeight="1">
      <c r="A15" s="9" t="s">
        <v>84</v>
      </c>
      <c r="C15" s="18"/>
      <c r="D15" s="18"/>
      <c r="E15" s="19"/>
      <c r="F15" s="16"/>
      <c r="G15" s="16">
        <v>6191132</v>
      </c>
      <c r="H15" s="16"/>
      <c r="I15" s="25">
        <v>8672316</v>
      </c>
      <c r="J15" s="16"/>
      <c r="K15" s="16">
        <v>3816425</v>
      </c>
      <c r="L15" s="16"/>
      <c r="M15" s="25">
        <v>7616545</v>
      </c>
    </row>
    <row r="16" spans="1:13" ht="19.5" customHeight="1">
      <c r="A16" s="15" t="s">
        <v>85</v>
      </c>
      <c r="B16" s="9"/>
      <c r="C16" s="9"/>
      <c r="D16" s="9"/>
      <c r="E16" s="2">
        <v>13</v>
      </c>
      <c r="F16" s="16"/>
      <c r="G16" s="16">
        <v>376217</v>
      </c>
      <c r="H16" s="16"/>
      <c r="I16" s="25">
        <v>3473896</v>
      </c>
      <c r="J16" s="16"/>
      <c r="K16" s="16">
        <v>37893464</v>
      </c>
      <c r="L16" s="16"/>
      <c r="M16" s="25">
        <v>40282452</v>
      </c>
    </row>
    <row r="17" spans="1:13" ht="19.5" customHeight="1">
      <c r="A17" s="15" t="s">
        <v>86</v>
      </c>
      <c r="B17" s="9"/>
      <c r="C17" s="9"/>
      <c r="D17" s="9"/>
      <c r="E17" s="2"/>
      <c r="F17" s="16"/>
      <c r="G17" s="16">
        <v>-28968584</v>
      </c>
      <c r="H17" s="16"/>
      <c r="I17" s="25">
        <v>-28869053</v>
      </c>
      <c r="J17" s="16"/>
      <c r="K17" s="16">
        <v>-19690018</v>
      </c>
      <c r="L17" s="16"/>
      <c r="M17" s="25">
        <v>-19085702</v>
      </c>
    </row>
    <row r="18" spans="1:13" ht="19.5" customHeight="1">
      <c r="A18" s="15" t="s">
        <v>87</v>
      </c>
      <c r="B18" s="9"/>
      <c r="C18" s="9"/>
      <c r="D18" s="9"/>
      <c r="E18" s="9"/>
      <c r="F18" s="16"/>
      <c r="G18" s="16">
        <v>-34392817</v>
      </c>
      <c r="H18" s="16"/>
      <c r="I18" s="25">
        <v>-30756011</v>
      </c>
      <c r="J18" s="16"/>
      <c r="K18" s="16">
        <v>-26769000</v>
      </c>
      <c r="L18" s="16"/>
      <c r="M18" s="25">
        <v>-23654020</v>
      </c>
    </row>
    <row r="19" spans="1:13" ht="19.5" customHeight="1">
      <c r="A19" s="15" t="s">
        <v>88</v>
      </c>
      <c r="B19" s="9"/>
      <c r="C19" s="9"/>
      <c r="D19" s="9"/>
      <c r="E19" s="2"/>
      <c r="F19" s="16"/>
      <c r="G19" s="178">
        <v>-2815704</v>
      </c>
      <c r="H19" s="16"/>
      <c r="I19" s="179">
        <v>-1847785</v>
      </c>
      <c r="J19" s="16"/>
      <c r="K19" s="178">
        <v>-2751664</v>
      </c>
      <c r="L19" s="16"/>
      <c r="M19" s="179">
        <v>-1848047</v>
      </c>
    </row>
    <row r="20" spans="1:13" ht="7.5" customHeight="1">
      <c r="A20" s="9"/>
      <c r="B20" s="1"/>
      <c r="C20" s="18"/>
      <c r="D20" s="9"/>
      <c r="E20" s="2"/>
      <c r="F20" s="16"/>
      <c r="G20" s="16"/>
      <c r="H20" s="16"/>
      <c r="I20" s="16"/>
      <c r="J20" s="16"/>
      <c r="K20" s="16"/>
      <c r="L20" s="16"/>
      <c r="M20" s="16"/>
    </row>
    <row r="21" spans="1:13" ht="19.5" customHeight="1">
      <c r="A21" s="1" t="s">
        <v>89</v>
      </c>
      <c r="B21" s="1"/>
      <c r="C21" s="18"/>
      <c r="D21" s="9"/>
      <c r="E21" s="2"/>
      <c r="F21" s="16"/>
      <c r="G21" s="16">
        <f>SUM(G14:G19)</f>
        <v>43878738</v>
      </c>
      <c r="H21" s="16"/>
      <c r="I21" s="16">
        <f>SUM(I14:I19)</f>
        <v>51245032</v>
      </c>
      <c r="J21" s="16"/>
      <c r="K21" s="16">
        <f>SUM(K14:K19)</f>
        <v>58769198</v>
      </c>
      <c r="L21" s="16"/>
      <c r="M21" s="16">
        <f>SUM(M14:M19)</f>
        <v>63032414</v>
      </c>
    </row>
    <row r="22" spans="1:13" ht="19.5" customHeight="1">
      <c r="A22" s="15" t="s">
        <v>90</v>
      </c>
      <c r="B22" s="9"/>
      <c r="C22" s="9"/>
      <c r="D22" s="9"/>
      <c r="E22" s="19"/>
      <c r="F22" s="16"/>
      <c r="G22" s="17">
        <v>-8885203</v>
      </c>
      <c r="H22" s="16"/>
      <c r="I22" s="230">
        <v>-10233558</v>
      </c>
      <c r="J22" s="16"/>
      <c r="K22" s="17">
        <v>-4296976</v>
      </c>
      <c r="L22" s="16"/>
      <c r="M22" s="230">
        <v>-5096068</v>
      </c>
    </row>
    <row r="23" spans="1:13" ht="7.5" customHeight="1">
      <c r="A23" s="15"/>
      <c r="B23" s="1"/>
      <c r="C23" s="18"/>
      <c r="D23" s="9"/>
      <c r="E23" s="19"/>
      <c r="F23" s="16"/>
      <c r="G23" s="16"/>
      <c r="H23" s="16"/>
      <c r="I23" s="16"/>
      <c r="J23" s="16"/>
      <c r="K23" s="16"/>
      <c r="L23" s="16"/>
      <c r="M23" s="16"/>
    </row>
    <row r="24" spans="1:13" ht="19.5" customHeight="1">
      <c r="A24" s="1" t="s">
        <v>91</v>
      </c>
      <c r="C24" s="18"/>
      <c r="D24" s="9"/>
      <c r="E24" s="2"/>
      <c r="F24" s="16"/>
      <c r="G24" s="178">
        <f>SUM(G21:G22)</f>
        <v>34993535</v>
      </c>
      <c r="H24" s="16"/>
      <c r="I24" s="178">
        <f>SUM(I21:I22)</f>
        <v>41011474</v>
      </c>
      <c r="J24" s="16"/>
      <c r="K24" s="178">
        <f>SUM(K21:K22)</f>
        <v>54472222</v>
      </c>
      <c r="L24" s="16"/>
      <c r="M24" s="178">
        <f>SUM(M21:M22)</f>
        <v>57936346</v>
      </c>
    </row>
    <row r="25" spans="1:13" s="26" customFormat="1" ht="7.5" customHeight="1">
      <c r="A25" s="20"/>
      <c r="B25" s="21"/>
      <c r="C25" s="22"/>
      <c r="D25" s="23"/>
      <c r="E25" s="24"/>
      <c r="F25" s="25"/>
      <c r="G25" s="25"/>
      <c r="H25" s="25"/>
      <c r="I25" s="25"/>
      <c r="J25" s="25"/>
      <c r="K25" s="25"/>
      <c r="L25" s="25"/>
      <c r="M25" s="25"/>
    </row>
    <row r="26" spans="1:13" s="26" customFormat="1" ht="19.5" customHeight="1">
      <c r="A26" s="21" t="s">
        <v>92</v>
      </c>
      <c r="B26" s="23"/>
      <c r="C26" s="23"/>
      <c r="D26" s="23"/>
      <c r="E26" s="27"/>
      <c r="F26" s="25"/>
      <c r="G26" s="25"/>
      <c r="H26" s="25"/>
      <c r="I26" s="25"/>
      <c r="J26" s="25"/>
      <c r="K26" s="25"/>
      <c r="L26" s="25"/>
      <c r="M26" s="25"/>
    </row>
    <row r="27" spans="1:13" s="26" customFormat="1" ht="6" customHeight="1">
      <c r="A27" s="20"/>
      <c r="B27" s="21"/>
      <c r="C27" s="22"/>
      <c r="D27" s="23"/>
      <c r="E27" s="24"/>
      <c r="F27" s="25"/>
      <c r="G27" s="25"/>
      <c r="H27" s="25"/>
      <c r="I27" s="25"/>
      <c r="J27" s="25"/>
      <c r="K27" s="25"/>
      <c r="L27" s="25"/>
      <c r="M27" s="25"/>
    </row>
    <row r="28" spans="1:13" s="26" customFormat="1" ht="19.5" customHeight="1">
      <c r="A28" s="28" t="s">
        <v>93</v>
      </c>
      <c r="B28" s="29"/>
      <c r="C28" s="23"/>
      <c r="D28" s="23"/>
      <c r="E28" s="27"/>
      <c r="F28" s="25"/>
      <c r="G28" s="25"/>
      <c r="H28" s="25"/>
      <c r="I28" s="25"/>
      <c r="J28" s="25"/>
      <c r="K28" s="25"/>
      <c r="L28" s="25"/>
      <c r="M28" s="25"/>
    </row>
    <row r="29" spans="1:13" s="26" customFormat="1" ht="19.5" customHeight="1">
      <c r="A29" s="28"/>
      <c r="B29" s="29" t="s">
        <v>94</v>
      </c>
      <c r="C29" s="23"/>
      <c r="D29" s="23"/>
      <c r="E29" s="27"/>
      <c r="F29" s="25"/>
      <c r="G29" s="25"/>
      <c r="H29" s="25"/>
      <c r="I29" s="25"/>
      <c r="J29" s="25"/>
      <c r="K29" s="25"/>
      <c r="L29" s="25"/>
      <c r="M29" s="25"/>
    </row>
    <row r="30" spans="1:13" s="26" customFormat="1" ht="7.5" customHeight="1">
      <c r="A30" s="20"/>
      <c r="B30" s="21"/>
      <c r="C30" s="22"/>
      <c r="D30" s="23"/>
      <c r="E30" s="24"/>
      <c r="F30" s="25"/>
      <c r="G30" s="25"/>
      <c r="H30" s="25"/>
      <c r="I30" s="25"/>
      <c r="J30" s="25"/>
      <c r="K30" s="25"/>
      <c r="L30" s="25"/>
      <c r="M30" s="25"/>
    </row>
    <row r="31" spans="1:13" s="26" customFormat="1" ht="19.5" customHeight="1">
      <c r="A31" s="20"/>
      <c r="B31" s="23" t="s">
        <v>95</v>
      </c>
      <c r="C31" s="23"/>
      <c r="D31" s="23"/>
      <c r="E31" s="27"/>
      <c r="F31" s="25"/>
      <c r="G31" s="25"/>
      <c r="H31" s="25"/>
      <c r="I31" s="25"/>
      <c r="J31" s="25"/>
      <c r="K31" s="25"/>
      <c r="L31" s="25"/>
      <c r="M31" s="25"/>
    </row>
    <row r="32" spans="1:13" s="26" customFormat="1" ht="19.5" customHeight="1">
      <c r="A32" s="20"/>
      <c r="B32" s="23"/>
      <c r="C32" s="23" t="s">
        <v>96</v>
      </c>
      <c r="D32" s="23"/>
      <c r="E32" s="27">
        <v>7</v>
      </c>
      <c r="F32" s="25"/>
      <c r="G32" s="179">
        <v>469600</v>
      </c>
      <c r="H32" s="25"/>
      <c r="I32" s="179">
        <v>381578</v>
      </c>
      <c r="J32" s="25"/>
      <c r="K32" s="213">
        <v>276800</v>
      </c>
      <c r="L32" s="25"/>
      <c r="M32" s="179">
        <v>190458</v>
      </c>
    </row>
    <row r="33" spans="1:13" s="26" customFormat="1" ht="6" customHeight="1">
      <c r="A33" s="21"/>
      <c r="B33" s="20"/>
      <c r="C33" s="23"/>
      <c r="D33" s="23"/>
      <c r="E33" s="27"/>
      <c r="F33" s="25"/>
      <c r="G33" s="30"/>
      <c r="H33" s="25"/>
      <c r="I33" s="30"/>
      <c r="J33" s="25"/>
      <c r="K33" s="25"/>
      <c r="L33" s="25"/>
      <c r="M33" s="25"/>
    </row>
    <row r="34" spans="1:13" s="26" customFormat="1" ht="19.5" customHeight="1">
      <c r="A34" s="21" t="s">
        <v>97</v>
      </c>
      <c r="B34" s="23"/>
      <c r="C34" s="23"/>
      <c r="D34" s="23"/>
      <c r="E34" s="27"/>
      <c r="F34" s="25"/>
      <c r="G34" s="179">
        <f>SUM(G32)</f>
        <v>469600</v>
      </c>
      <c r="H34" s="25"/>
      <c r="I34" s="179">
        <f>SUM(I32:I33)</f>
        <v>381578</v>
      </c>
      <c r="J34" s="25"/>
      <c r="K34" s="179">
        <f>SUM(K32)</f>
        <v>276800</v>
      </c>
      <c r="L34" s="25"/>
      <c r="M34" s="179">
        <f>SUM(M32:M33)</f>
        <v>190458</v>
      </c>
    </row>
    <row r="35" spans="1:13" s="26" customFormat="1" ht="6" customHeight="1">
      <c r="A35" s="20"/>
      <c r="B35" s="21"/>
      <c r="C35" s="22"/>
      <c r="D35" s="23"/>
      <c r="E35" s="24"/>
      <c r="F35" s="25"/>
      <c r="G35" s="25"/>
      <c r="H35" s="25"/>
      <c r="I35" s="25"/>
      <c r="J35" s="25"/>
      <c r="K35" s="25"/>
      <c r="L35" s="25"/>
      <c r="M35" s="25"/>
    </row>
    <row r="36" spans="1:13" s="26" customFormat="1" ht="19.5" customHeight="1" thickBot="1">
      <c r="A36" s="21" t="s">
        <v>98</v>
      </c>
      <c r="B36" s="20"/>
      <c r="C36" s="22"/>
      <c r="D36" s="23"/>
      <c r="E36" s="27"/>
      <c r="F36" s="25"/>
      <c r="G36" s="31">
        <f>SUM(G34,G24)</f>
        <v>35463135</v>
      </c>
      <c r="H36" s="25"/>
      <c r="I36" s="31">
        <f>SUM(I34,I24)</f>
        <v>41393052</v>
      </c>
      <c r="J36" s="25"/>
      <c r="K36" s="31">
        <f>SUM(K34,K24)</f>
        <v>54749022</v>
      </c>
      <c r="L36" s="25"/>
      <c r="M36" s="31">
        <f>SUM(M34,M24)</f>
        <v>58126804</v>
      </c>
    </row>
    <row r="37" spans="1:13" s="26" customFormat="1" ht="12.65" customHeight="1" thickTop="1">
      <c r="A37" s="21"/>
      <c r="B37" s="20"/>
      <c r="C37" s="23"/>
      <c r="D37" s="23"/>
      <c r="E37" s="27"/>
      <c r="F37" s="25"/>
      <c r="G37" s="30"/>
      <c r="H37" s="25"/>
      <c r="I37" s="30"/>
      <c r="J37" s="25"/>
      <c r="K37" s="25"/>
      <c r="L37" s="25"/>
      <c r="M37" s="25"/>
    </row>
    <row r="38" spans="1:13" ht="19.5" customHeight="1">
      <c r="A38" s="18" t="s">
        <v>99</v>
      </c>
      <c r="B38" s="18"/>
      <c r="C38" s="9"/>
      <c r="D38" s="9"/>
      <c r="E38" s="2"/>
      <c r="F38" s="16"/>
      <c r="G38" s="16"/>
      <c r="H38" s="16"/>
      <c r="I38" s="16"/>
      <c r="J38" s="16"/>
      <c r="K38" s="16"/>
      <c r="L38" s="16"/>
      <c r="M38" s="16"/>
    </row>
    <row r="39" spans="1:13" ht="19.5" customHeight="1">
      <c r="A39" s="9" t="s">
        <v>100</v>
      </c>
      <c r="B39" s="15"/>
      <c r="C39" s="15"/>
      <c r="D39" s="15"/>
      <c r="E39" s="2"/>
      <c r="F39" s="16"/>
      <c r="G39" s="214">
        <v>33828534</v>
      </c>
      <c r="H39" s="16"/>
      <c r="I39" s="25">
        <v>39717205</v>
      </c>
      <c r="J39" s="16"/>
      <c r="K39" s="214">
        <v>54472222</v>
      </c>
      <c r="L39" s="16"/>
      <c r="M39" s="25">
        <v>57936346</v>
      </c>
    </row>
    <row r="40" spans="1:13" ht="19.5" customHeight="1">
      <c r="A40" s="9" t="s">
        <v>101</v>
      </c>
      <c r="B40" s="9"/>
      <c r="C40" s="15"/>
      <c r="D40" s="15"/>
      <c r="E40" s="2"/>
      <c r="F40" s="16"/>
      <c r="G40" s="215">
        <v>1165001</v>
      </c>
      <c r="H40" s="16"/>
      <c r="I40" s="230">
        <v>1294269</v>
      </c>
      <c r="J40" s="16"/>
      <c r="K40" s="215" t="s">
        <v>28</v>
      </c>
      <c r="L40" s="16"/>
      <c r="M40" s="230" t="s">
        <v>28</v>
      </c>
    </row>
    <row r="41" spans="1:13" ht="7.5" customHeight="1">
      <c r="A41" s="15"/>
      <c r="B41" s="18"/>
      <c r="C41" s="9"/>
      <c r="D41" s="9"/>
      <c r="E41" s="2"/>
      <c r="F41" s="16"/>
      <c r="G41" s="16"/>
      <c r="H41" s="16"/>
      <c r="I41" s="16"/>
      <c r="J41" s="16"/>
      <c r="K41" s="16"/>
      <c r="L41" s="16"/>
      <c r="M41" s="16"/>
    </row>
    <row r="42" spans="1:13" ht="19.5" customHeight="1" thickBot="1">
      <c r="A42" s="15"/>
      <c r="B42" s="18"/>
      <c r="C42" s="9"/>
      <c r="D42" s="9"/>
      <c r="E42" s="2"/>
      <c r="F42" s="16"/>
      <c r="G42" s="32">
        <f>SUM(G39:G40)</f>
        <v>34993535</v>
      </c>
      <c r="H42" s="16"/>
      <c r="I42" s="32">
        <f>SUM(I39:I40)</f>
        <v>41011474</v>
      </c>
      <c r="J42" s="16"/>
      <c r="K42" s="32">
        <f>SUM(K39:K40)</f>
        <v>54472222</v>
      </c>
      <c r="L42" s="16"/>
      <c r="M42" s="32">
        <f>SUM(M39:M40)</f>
        <v>57936346</v>
      </c>
    </row>
    <row r="43" spans="1:13" ht="15" customHeight="1" thickTop="1">
      <c r="A43" s="1"/>
      <c r="B43" s="15"/>
      <c r="C43" s="9"/>
      <c r="D43" s="9"/>
      <c r="E43" s="2"/>
      <c r="F43" s="16"/>
      <c r="G43" s="33"/>
      <c r="H43" s="16"/>
      <c r="I43" s="33"/>
      <c r="J43" s="16"/>
      <c r="K43" s="16"/>
      <c r="L43" s="16"/>
      <c r="M43" s="16"/>
    </row>
    <row r="44" spans="1:13" ht="19.5" customHeight="1">
      <c r="A44" s="1" t="s">
        <v>102</v>
      </c>
      <c r="B44" s="15"/>
      <c r="C44" s="9"/>
      <c r="D44" s="9"/>
      <c r="E44" s="2"/>
      <c r="F44" s="16"/>
      <c r="G44" s="16"/>
      <c r="H44" s="16"/>
      <c r="I44" s="16"/>
      <c r="J44" s="16"/>
      <c r="K44" s="16"/>
      <c r="L44" s="16"/>
      <c r="M44" s="16"/>
    </row>
    <row r="45" spans="1:13" ht="19.5" customHeight="1">
      <c r="A45" s="9" t="s">
        <v>100</v>
      </c>
      <c r="B45" s="15"/>
      <c r="C45" s="15"/>
      <c r="D45" s="15"/>
      <c r="E45" s="2"/>
      <c r="F45" s="16"/>
      <c r="G45" s="25">
        <v>34285996</v>
      </c>
      <c r="H45" s="25"/>
      <c r="I45" s="25">
        <v>40086750</v>
      </c>
      <c r="J45" s="25"/>
      <c r="K45" s="25">
        <v>54749022</v>
      </c>
      <c r="L45" s="25"/>
      <c r="M45" s="25">
        <v>58126804</v>
      </c>
    </row>
    <row r="46" spans="1:13" ht="19.5" customHeight="1">
      <c r="A46" s="9" t="s">
        <v>101</v>
      </c>
      <c r="B46" s="9"/>
      <c r="C46" s="15"/>
      <c r="D46" s="15"/>
      <c r="E46" s="2"/>
      <c r="F46" s="16"/>
      <c r="G46" s="230">
        <v>1177139</v>
      </c>
      <c r="H46" s="25"/>
      <c r="I46" s="230">
        <v>1306302</v>
      </c>
      <c r="J46" s="25"/>
      <c r="K46" s="230" t="s">
        <v>28</v>
      </c>
      <c r="L46" s="25"/>
      <c r="M46" s="230" t="s">
        <v>28</v>
      </c>
    </row>
    <row r="47" spans="1:13" ht="7.5" customHeight="1">
      <c r="A47" s="9"/>
      <c r="B47" s="15"/>
      <c r="C47" s="9"/>
      <c r="D47" s="9"/>
      <c r="E47" s="2"/>
      <c r="F47" s="16"/>
      <c r="G47" s="16"/>
      <c r="H47" s="16"/>
      <c r="I47" s="16"/>
      <c r="J47" s="16"/>
      <c r="K47" s="16"/>
      <c r="L47" s="16"/>
      <c r="M47" s="16"/>
    </row>
    <row r="48" spans="1:13" ht="19.5" customHeight="1" thickBot="1">
      <c r="A48" s="9"/>
      <c r="B48" s="18"/>
      <c r="C48" s="9"/>
      <c r="D48" s="9"/>
      <c r="E48" s="2"/>
      <c r="F48" s="16"/>
      <c r="G48" s="32">
        <f>SUM(G45:G46)</f>
        <v>35463135</v>
      </c>
      <c r="H48" s="16"/>
      <c r="I48" s="32">
        <f>SUM(I45:I46)</f>
        <v>41393052</v>
      </c>
      <c r="J48" s="16"/>
      <c r="K48" s="32">
        <f>SUM(K45:K46)</f>
        <v>54749022</v>
      </c>
      <c r="L48" s="16"/>
      <c r="M48" s="32">
        <f>SUM(M45:M46)</f>
        <v>58126804</v>
      </c>
    </row>
    <row r="49" spans="1:13" ht="15" customHeight="1" thickTop="1">
      <c r="A49" s="15"/>
      <c r="B49" s="15"/>
      <c r="C49" s="15"/>
      <c r="D49" s="15"/>
      <c r="E49" s="9"/>
      <c r="F49" s="34"/>
      <c r="G49" s="35"/>
      <c r="H49" s="36"/>
      <c r="I49" s="35"/>
      <c r="J49" s="37"/>
      <c r="K49" s="35"/>
      <c r="L49" s="38"/>
      <c r="M49" s="35"/>
    </row>
    <row r="50" spans="1:13" ht="19.5" customHeight="1">
      <c r="A50" s="1" t="s">
        <v>103</v>
      </c>
      <c r="B50" s="15"/>
      <c r="C50" s="9"/>
      <c r="D50" s="9"/>
      <c r="E50" s="2"/>
      <c r="F50" s="16"/>
      <c r="G50" s="33"/>
      <c r="H50" s="16"/>
      <c r="I50" s="33"/>
      <c r="J50" s="16"/>
      <c r="K50" s="16"/>
      <c r="L50" s="16"/>
      <c r="M50" s="16"/>
    </row>
    <row r="51" spans="1:13" ht="7.5" customHeight="1">
      <c r="A51" s="1"/>
      <c r="B51" s="15"/>
      <c r="C51" s="9"/>
      <c r="D51" s="9"/>
      <c r="E51" s="9"/>
      <c r="F51" s="39"/>
      <c r="G51" s="16"/>
      <c r="H51" s="16"/>
      <c r="I51" s="16"/>
      <c r="J51" s="37"/>
      <c r="K51" s="37"/>
      <c r="L51" s="37"/>
      <c r="M51" s="37"/>
    </row>
    <row r="52" spans="1:13" ht="19.5" customHeight="1">
      <c r="A52" s="15" t="s">
        <v>104</v>
      </c>
      <c r="B52" s="15"/>
      <c r="C52" s="15"/>
      <c r="D52" s="15"/>
      <c r="E52" s="2"/>
      <c r="F52" s="34"/>
      <c r="G52" s="276">
        <v>4.2000000000000003E-2</v>
      </c>
      <c r="H52" s="277"/>
      <c r="I52" s="276">
        <v>4.7E-2</v>
      </c>
      <c r="J52" s="277"/>
      <c r="K52" s="276">
        <v>6.7000000000000004E-2</v>
      </c>
      <c r="L52" s="277"/>
      <c r="M52" s="276">
        <v>6.9000000000000006E-2</v>
      </c>
    </row>
    <row r="53" spans="1:13" ht="19.149999999999999" customHeight="1">
      <c r="A53" s="40"/>
      <c r="B53" s="15"/>
      <c r="C53" s="15"/>
      <c r="D53" s="15"/>
      <c r="E53" s="2"/>
      <c r="F53" s="34"/>
      <c r="G53" s="276"/>
      <c r="H53" s="277"/>
      <c r="I53" s="276"/>
      <c r="J53" s="277"/>
      <c r="K53" s="276"/>
      <c r="L53" s="277"/>
      <c r="M53" s="276"/>
    </row>
    <row r="54" spans="1:13" ht="19.149999999999999" customHeight="1">
      <c r="A54" s="40"/>
      <c r="B54" s="15"/>
      <c r="C54" s="15"/>
      <c r="D54" s="15"/>
      <c r="E54" s="2"/>
      <c r="F54" s="34"/>
      <c r="G54" s="276"/>
      <c r="H54" s="277"/>
      <c r="I54" s="276"/>
      <c r="J54" s="277"/>
      <c r="K54" s="276"/>
      <c r="L54" s="277"/>
      <c r="M54" s="276"/>
    </row>
    <row r="55" spans="1:13" ht="19.149999999999999" customHeight="1">
      <c r="A55" s="40"/>
      <c r="B55" s="15"/>
      <c r="C55" s="15"/>
      <c r="D55" s="15"/>
      <c r="E55" s="2"/>
      <c r="F55" s="34"/>
      <c r="G55" s="276"/>
      <c r="H55" s="277"/>
      <c r="I55" s="276"/>
      <c r="J55" s="277"/>
      <c r="K55" s="276"/>
      <c r="L55" s="277"/>
      <c r="M55" s="276"/>
    </row>
    <row r="56" spans="1:13" ht="19.149999999999999" customHeight="1">
      <c r="A56" s="40"/>
      <c r="B56" s="15"/>
      <c r="C56" s="15"/>
      <c r="D56" s="15"/>
      <c r="E56" s="2"/>
      <c r="F56" s="34"/>
      <c r="G56" s="276"/>
      <c r="H56" s="277"/>
      <c r="I56" s="276"/>
      <c r="J56" s="277"/>
      <c r="K56" s="276"/>
      <c r="L56" s="277"/>
      <c r="M56" s="276"/>
    </row>
    <row r="57" spans="1:13" ht="19.149999999999999" customHeight="1">
      <c r="A57" s="40"/>
      <c r="B57" s="15"/>
      <c r="C57" s="15"/>
      <c r="D57" s="15"/>
      <c r="E57" s="2"/>
      <c r="F57" s="34"/>
      <c r="G57" s="276"/>
      <c r="H57" s="277"/>
      <c r="I57" s="276"/>
      <c r="J57" s="277"/>
      <c r="K57" s="276"/>
      <c r="L57" s="277"/>
      <c r="M57" s="276"/>
    </row>
    <row r="58" spans="1:13" ht="19.149999999999999" customHeight="1">
      <c r="A58" s="40"/>
      <c r="B58" s="15"/>
      <c r="C58" s="15"/>
      <c r="D58" s="15"/>
      <c r="E58" s="2"/>
      <c r="F58" s="34"/>
      <c r="G58" s="276"/>
      <c r="H58" s="277"/>
      <c r="I58" s="276"/>
      <c r="J58" s="277"/>
      <c r="K58" s="276"/>
      <c r="L58" s="277"/>
      <c r="M58" s="276"/>
    </row>
    <row r="59" spans="1:13" ht="7.5" customHeight="1">
      <c r="A59" s="1"/>
      <c r="B59" s="15"/>
      <c r="C59" s="9"/>
      <c r="D59" s="9"/>
      <c r="E59" s="9"/>
      <c r="F59" s="9"/>
      <c r="G59" s="37"/>
      <c r="H59" s="37"/>
      <c r="I59" s="37"/>
      <c r="J59" s="37"/>
      <c r="K59" s="37"/>
      <c r="L59" s="37"/>
      <c r="M59" s="37"/>
    </row>
    <row r="60" spans="1:13" ht="22" customHeight="1">
      <c r="A60" s="290" t="s">
        <v>39</v>
      </c>
      <c r="B60" s="290"/>
      <c r="C60" s="290"/>
      <c r="D60" s="290"/>
      <c r="E60" s="290"/>
      <c r="F60" s="290"/>
      <c r="G60" s="290"/>
      <c r="H60" s="42"/>
      <c r="I60" s="42"/>
      <c r="J60" s="6"/>
      <c r="K60" s="42"/>
      <c r="L60" s="43"/>
      <c r="M60" s="42"/>
    </row>
  </sheetData>
  <mergeCells count="3">
    <mergeCell ref="G5:I5"/>
    <mergeCell ref="K5:M5"/>
    <mergeCell ref="A60:G60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1225-E45F-49B3-9DEB-EECC1C3A7DC8}">
  <dimension ref="A1:AG43"/>
  <sheetViews>
    <sheetView topLeftCell="D20" zoomScale="85" zoomScaleNormal="85" zoomScaleSheetLayoutView="70" workbookViewId="0">
      <selection activeCell="W42" sqref="W42"/>
    </sheetView>
  </sheetViews>
  <sheetFormatPr defaultColWidth="14.453125" defaultRowHeight="15" customHeight="1"/>
  <cols>
    <col min="1" max="3" width="1.7265625" style="4" customWidth="1"/>
    <col min="4" max="4" width="27" style="4" customWidth="1"/>
    <col min="5" max="5" width="7.54296875" style="4" customWidth="1"/>
    <col min="6" max="6" width="0.7265625" style="4" customWidth="1"/>
    <col min="7" max="7" width="10.7265625" style="4" customWidth="1"/>
    <col min="8" max="8" width="0.7265625" style="4" customWidth="1"/>
    <col min="9" max="9" width="9.7265625" style="4" customWidth="1"/>
    <col min="10" max="10" width="0.7265625" style="88" customWidth="1"/>
    <col min="11" max="11" width="10.7265625" style="88" customWidth="1"/>
    <col min="12" max="12" width="0.7265625" style="4" customWidth="1"/>
    <col min="13" max="13" width="10.54296875" style="4" customWidth="1"/>
    <col min="14" max="14" width="0.7265625" style="88" customWidth="1"/>
    <col min="15" max="15" width="10.26953125" style="89" customWidth="1"/>
    <col min="16" max="16" width="0.7265625" style="4" customWidth="1"/>
    <col min="17" max="17" width="9.7265625" style="4" customWidth="1"/>
    <col min="18" max="18" width="0.7265625" style="4" customWidth="1"/>
    <col min="19" max="19" width="11.453125" style="4" customWidth="1"/>
    <col min="20" max="20" width="0.7265625" style="4" customWidth="1"/>
    <col min="21" max="21" width="15.26953125" style="4" customWidth="1"/>
    <col min="22" max="22" width="0.7265625" style="4" customWidth="1"/>
    <col min="23" max="23" width="16" style="4" customWidth="1"/>
    <col min="24" max="24" width="0.7265625" style="4" customWidth="1"/>
    <col min="25" max="25" width="17.7265625" style="4" customWidth="1"/>
    <col min="26" max="26" width="0.7265625" style="4" customWidth="1"/>
    <col min="27" max="27" width="12.7265625" style="4" customWidth="1"/>
    <col min="28" max="28" width="0.7265625" style="4" customWidth="1"/>
    <col min="29" max="29" width="12.26953125" style="4" customWidth="1"/>
    <col min="30" max="30" width="0.7265625" style="4" customWidth="1"/>
    <col min="31" max="31" width="10.26953125" style="4" customWidth="1"/>
    <col min="32" max="32" width="0.7265625" style="4" customWidth="1"/>
    <col min="33" max="33" width="12.7265625" style="4" customWidth="1"/>
    <col min="34" max="16384" width="14.453125" style="4"/>
  </cols>
  <sheetData>
    <row r="1" spans="1:33" ht="20.149999999999999" customHeight="1">
      <c r="A1" s="1" t="s">
        <v>0</v>
      </c>
      <c r="B1" s="9"/>
      <c r="C1" s="9"/>
      <c r="D1" s="9"/>
      <c r="E1" s="9"/>
      <c r="F1" s="9"/>
      <c r="G1" s="16"/>
      <c r="H1" s="39"/>
      <c r="I1" s="39"/>
      <c r="L1" s="39"/>
      <c r="M1" s="16"/>
      <c r="P1" s="39"/>
      <c r="Q1" s="16"/>
      <c r="R1" s="39"/>
      <c r="S1" s="39"/>
      <c r="T1" s="39"/>
      <c r="U1" s="16"/>
      <c r="V1" s="16"/>
      <c r="W1" s="16"/>
      <c r="X1" s="39"/>
      <c r="Y1" s="16"/>
      <c r="Z1" s="39"/>
      <c r="AA1" s="39"/>
      <c r="AB1" s="39"/>
      <c r="AC1" s="16"/>
      <c r="AD1" s="39"/>
      <c r="AE1" s="16"/>
      <c r="AF1" s="39"/>
      <c r="AG1" s="16"/>
    </row>
    <row r="2" spans="1:33" ht="20.149999999999999" customHeight="1">
      <c r="A2" s="18" t="s">
        <v>105</v>
      </c>
      <c r="B2" s="9"/>
      <c r="C2" s="9"/>
      <c r="D2" s="9"/>
      <c r="E2" s="9"/>
      <c r="F2" s="9"/>
      <c r="G2" s="16"/>
      <c r="H2" s="39"/>
      <c r="I2" s="39"/>
      <c r="L2" s="39"/>
      <c r="M2" s="16"/>
      <c r="P2" s="39"/>
      <c r="Q2" s="16"/>
      <c r="R2" s="39"/>
      <c r="S2" s="39"/>
      <c r="T2" s="39"/>
      <c r="U2" s="16"/>
      <c r="V2" s="16"/>
      <c r="W2" s="16"/>
      <c r="X2" s="39"/>
      <c r="Y2" s="16"/>
      <c r="Z2" s="39"/>
      <c r="AA2" s="39"/>
      <c r="AB2" s="39"/>
      <c r="AC2" s="16"/>
      <c r="AD2" s="39"/>
      <c r="AE2" s="16"/>
      <c r="AF2" s="39"/>
      <c r="AG2" s="16"/>
    </row>
    <row r="3" spans="1:33" ht="20.149999999999999" customHeight="1">
      <c r="A3" s="229" t="str">
        <f>'(3M)5 PL'!A3</f>
        <v>สำหรับรอบระยะเวลาสามเดือนสิ้นสุดวันที่ 31 มีนาคม พ.ศ. 2568</v>
      </c>
      <c r="B3" s="41"/>
      <c r="C3" s="41"/>
      <c r="D3" s="41"/>
      <c r="E3" s="41"/>
      <c r="F3" s="41"/>
      <c r="G3" s="17"/>
      <c r="H3" s="90"/>
      <c r="I3" s="90"/>
      <c r="J3" s="180"/>
      <c r="K3" s="180"/>
      <c r="L3" s="90"/>
      <c r="M3" s="17"/>
      <c r="N3" s="180"/>
      <c r="O3" s="181"/>
      <c r="P3" s="90"/>
      <c r="Q3" s="17"/>
      <c r="R3" s="90"/>
      <c r="S3" s="90"/>
      <c r="T3" s="90"/>
      <c r="U3" s="17"/>
      <c r="V3" s="17"/>
      <c r="W3" s="17"/>
      <c r="X3" s="90"/>
      <c r="Y3" s="17"/>
      <c r="Z3" s="90"/>
      <c r="AA3" s="90"/>
      <c r="AB3" s="90"/>
      <c r="AC3" s="17"/>
      <c r="AD3" s="90"/>
      <c r="AE3" s="17"/>
      <c r="AF3" s="90"/>
      <c r="AG3" s="17"/>
    </row>
    <row r="4" spans="1:33" ht="19.5" customHeight="1">
      <c r="A4" s="18"/>
      <c r="B4" s="9"/>
      <c r="C4" s="9"/>
      <c r="D4" s="9"/>
      <c r="E4" s="9"/>
      <c r="F4" s="9"/>
      <c r="G4" s="16"/>
      <c r="H4" s="39"/>
      <c r="I4" s="39"/>
      <c r="L4" s="39"/>
      <c r="M4" s="16"/>
      <c r="P4" s="39"/>
      <c r="Q4" s="16"/>
      <c r="R4" s="39"/>
      <c r="S4" s="39"/>
      <c r="T4" s="39"/>
      <c r="U4" s="16"/>
      <c r="V4" s="16"/>
      <c r="W4" s="16"/>
      <c r="X4" s="39"/>
      <c r="Y4" s="16"/>
      <c r="Z4" s="39"/>
      <c r="AA4" s="39"/>
      <c r="AB4" s="39"/>
      <c r="AC4" s="16"/>
      <c r="AD4" s="39"/>
      <c r="AE4" s="16"/>
      <c r="AF4" s="39"/>
      <c r="AG4" s="16"/>
    </row>
    <row r="5" spans="1:33" ht="20.149999999999999" customHeight="1">
      <c r="A5" s="9"/>
      <c r="B5" s="9"/>
      <c r="C5" s="9"/>
      <c r="D5" s="9"/>
      <c r="E5" s="9"/>
      <c r="F5" s="9"/>
      <c r="G5" s="291" t="s">
        <v>3</v>
      </c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</row>
    <row r="6" spans="1:33" ht="20.149999999999999" customHeight="1">
      <c r="A6" s="9"/>
      <c r="B6" s="9"/>
      <c r="C6" s="9"/>
      <c r="D6" s="9"/>
      <c r="E6" s="9"/>
      <c r="F6" s="9"/>
      <c r="G6" s="292" t="s">
        <v>106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91"/>
      <c r="AE6" s="91"/>
      <c r="AF6" s="92"/>
      <c r="AG6" s="92"/>
    </row>
    <row r="7" spans="1:33" ht="20.149999999999999" customHeight="1">
      <c r="A7" s="18"/>
      <c r="B7" s="18"/>
      <c r="C7" s="18"/>
      <c r="D7" s="18"/>
      <c r="E7" s="18"/>
      <c r="F7" s="18"/>
      <c r="G7" s="295" t="s">
        <v>107</v>
      </c>
      <c r="H7" s="295"/>
      <c r="I7" s="295"/>
      <c r="J7" s="295"/>
      <c r="K7" s="295"/>
      <c r="L7" s="93"/>
      <c r="M7" s="293" t="s">
        <v>68</v>
      </c>
      <c r="N7" s="293"/>
      <c r="O7" s="293"/>
      <c r="P7" s="293"/>
      <c r="Q7" s="293"/>
      <c r="R7" s="94"/>
      <c r="S7" s="95"/>
      <c r="T7" s="95"/>
      <c r="U7" s="294" t="s">
        <v>72</v>
      </c>
      <c r="V7" s="294"/>
      <c r="W7" s="294"/>
      <c r="X7" s="294"/>
      <c r="Y7" s="294"/>
      <c r="Z7" s="294"/>
      <c r="AA7" s="294"/>
      <c r="AB7" s="91"/>
      <c r="AC7" s="91"/>
      <c r="AD7" s="91"/>
      <c r="AE7" s="91"/>
      <c r="AF7" s="91"/>
      <c r="AG7" s="91"/>
    </row>
    <row r="8" spans="1:33" ht="20.149999999999999" customHeight="1">
      <c r="A8" s="18"/>
      <c r="B8" s="18"/>
      <c r="C8" s="18"/>
      <c r="D8" s="18"/>
      <c r="E8" s="18"/>
      <c r="F8" s="18"/>
      <c r="G8" s="96"/>
      <c r="H8" s="96"/>
      <c r="I8" s="96"/>
      <c r="J8" s="97"/>
      <c r="K8" s="97"/>
      <c r="L8" s="93"/>
      <c r="M8" s="98"/>
      <c r="N8" s="99"/>
      <c r="O8" s="99"/>
      <c r="P8" s="98"/>
      <c r="Q8" s="98"/>
      <c r="R8" s="94"/>
      <c r="S8" s="95"/>
      <c r="T8" s="95"/>
      <c r="U8" s="96"/>
      <c r="V8" s="96"/>
      <c r="W8" s="96"/>
      <c r="X8" s="96"/>
      <c r="Y8" s="93" t="s">
        <v>108</v>
      </c>
      <c r="Z8" s="96"/>
      <c r="AA8" s="96"/>
      <c r="AB8" s="91"/>
      <c r="AC8" s="91"/>
      <c r="AD8" s="91"/>
      <c r="AE8" s="91"/>
      <c r="AF8" s="91"/>
      <c r="AG8" s="91"/>
    </row>
    <row r="9" spans="1:33" ht="20.149999999999999" customHeight="1">
      <c r="A9" s="18"/>
      <c r="B9" s="100"/>
      <c r="C9" s="100"/>
      <c r="D9" s="100"/>
      <c r="E9" s="100"/>
      <c r="F9" s="100"/>
      <c r="G9" s="91"/>
      <c r="H9" s="101"/>
      <c r="I9" s="101"/>
      <c r="J9" s="102"/>
      <c r="K9" s="102"/>
      <c r="L9" s="101"/>
      <c r="M9" s="101" t="s">
        <v>109</v>
      </c>
      <c r="N9" s="102"/>
      <c r="O9" s="103" t="s">
        <v>109</v>
      </c>
      <c r="P9" s="101"/>
      <c r="Q9" s="101"/>
      <c r="R9" s="101"/>
      <c r="S9" s="101" t="s">
        <v>110</v>
      </c>
      <c r="T9" s="101"/>
      <c r="U9" s="101" t="s">
        <v>111</v>
      </c>
      <c r="V9" s="101"/>
      <c r="W9" s="101" t="s">
        <v>112</v>
      </c>
      <c r="X9" s="101"/>
      <c r="Y9" s="93" t="s">
        <v>113</v>
      </c>
      <c r="Z9" s="101"/>
      <c r="AA9" s="101" t="s">
        <v>114</v>
      </c>
      <c r="AB9" s="101"/>
      <c r="AC9" s="101" t="s">
        <v>115</v>
      </c>
      <c r="AD9" s="101"/>
      <c r="AE9" s="101" t="s">
        <v>116</v>
      </c>
      <c r="AF9" s="101"/>
      <c r="AG9" s="101"/>
    </row>
    <row r="10" spans="1:33" ht="20.149999999999999" customHeight="1">
      <c r="A10" s="18"/>
      <c r="B10" s="100"/>
      <c r="C10" s="100"/>
      <c r="D10" s="100"/>
      <c r="E10" s="100"/>
      <c r="F10" s="100"/>
      <c r="G10" s="101" t="s">
        <v>117</v>
      </c>
      <c r="H10" s="101"/>
      <c r="I10" s="101" t="s">
        <v>118</v>
      </c>
      <c r="J10" s="102"/>
      <c r="K10" s="104" t="s">
        <v>119</v>
      </c>
      <c r="L10" s="101"/>
      <c r="M10" s="101" t="s">
        <v>120</v>
      </c>
      <c r="N10" s="102"/>
      <c r="O10" s="103" t="s">
        <v>120</v>
      </c>
      <c r="P10" s="101"/>
      <c r="Q10" s="101" t="s">
        <v>121</v>
      </c>
      <c r="R10" s="101"/>
      <c r="S10" s="101" t="s">
        <v>122</v>
      </c>
      <c r="T10" s="101"/>
      <c r="U10" s="101" t="s">
        <v>123</v>
      </c>
      <c r="V10" s="101"/>
      <c r="W10" s="101" t="s">
        <v>124</v>
      </c>
      <c r="X10" s="101"/>
      <c r="Y10" s="93" t="s">
        <v>125</v>
      </c>
      <c r="Z10" s="101"/>
      <c r="AA10" s="101" t="s">
        <v>126</v>
      </c>
      <c r="AB10" s="101"/>
      <c r="AC10" s="101" t="s">
        <v>127</v>
      </c>
      <c r="AD10" s="101"/>
      <c r="AE10" s="101" t="s">
        <v>128</v>
      </c>
      <c r="AF10" s="101"/>
      <c r="AG10" s="101" t="s">
        <v>115</v>
      </c>
    </row>
    <row r="11" spans="1:33" ht="20.149999999999999" customHeight="1">
      <c r="A11" s="1"/>
      <c r="B11" s="9"/>
      <c r="C11" s="9"/>
      <c r="D11" s="9"/>
      <c r="E11" s="18"/>
      <c r="F11" s="9"/>
      <c r="G11" s="101" t="s">
        <v>129</v>
      </c>
      <c r="H11" s="101"/>
      <c r="I11" s="101" t="s">
        <v>130</v>
      </c>
      <c r="J11" s="102"/>
      <c r="K11" s="103" t="s">
        <v>131</v>
      </c>
      <c r="L11" s="101"/>
      <c r="M11" s="101" t="s">
        <v>132</v>
      </c>
      <c r="N11" s="102"/>
      <c r="O11" s="103" t="s">
        <v>67</v>
      </c>
      <c r="P11" s="101"/>
      <c r="Q11" s="101" t="s">
        <v>133</v>
      </c>
      <c r="R11" s="101"/>
      <c r="S11" s="101" t="s">
        <v>134</v>
      </c>
      <c r="T11" s="101"/>
      <c r="U11" s="101" t="s">
        <v>135</v>
      </c>
      <c r="V11" s="16"/>
      <c r="W11" s="101" t="s">
        <v>136</v>
      </c>
      <c r="X11" s="101"/>
      <c r="Y11" s="105" t="s">
        <v>137</v>
      </c>
      <c r="Z11" s="101"/>
      <c r="AA11" s="101" t="s">
        <v>56</v>
      </c>
      <c r="AB11" s="101"/>
      <c r="AC11" s="101" t="s">
        <v>138</v>
      </c>
      <c r="AD11" s="101"/>
      <c r="AE11" s="101" t="s">
        <v>139</v>
      </c>
      <c r="AF11" s="101"/>
      <c r="AG11" s="101" t="s">
        <v>140</v>
      </c>
    </row>
    <row r="12" spans="1:33" ht="20.149999999999999" customHeight="1">
      <c r="A12" s="1"/>
      <c r="B12" s="9"/>
      <c r="C12" s="9"/>
      <c r="D12" s="9"/>
      <c r="E12" s="12" t="s">
        <v>11</v>
      </c>
      <c r="F12" s="9"/>
      <c r="G12" s="106" t="s">
        <v>12</v>
      </c>
      <c r="H12" s="101"/>
      <c r="I12" s="106" t="s">
        <v>12</v>
      </c>
      <c r="J12" s="102"/>
      <c r="K12" s="182" t="s">
        <v>12</v>
      </c>
      <c r="L12" s="101"/>
      <c r="M12" s="106" t="s">
        <v>12</v>
      </c>
      <c r="N12" s="102"/>
      <c r="O12" s="182" t="s">
        <v>12</v>
      </c>
      <c r="P12" s="101"/>
      <c r="Q12" s="106" t="s">
        <v>12</v>
      </c>
      <c r="R12" s="101"/>
      <c r="S12" s="106" t="s">
        <v>12</v>
      </c>
      <c r="T12" s="101"/>
      <c r="U12" s="106" t="s">
        <v>12</v>
      </c>
      <c r="V12" s="16"/>
      <c r="W12" s="106" t="s">
        <v>12</v>
      </c>
      <c r="X12" s="101"/>
      <c r="Y12" s="183" t="s">
        <v>12</v>
      </c>
      <c r="Z12" s="101"/>
      <c r="AA12" s="106" t="s">
        <v>12</v>
      </c>
      <c r="AB12" s="101"/>
      <c r="AC12" s="106" t="s">
        <v>12</v>
      </c>
      <c r="AD12" s="101"/>
      <c r="AE12" s="106" t="s">
        <v>12</v>
      </c>
      <c r="AF12" s="101"/>
      <c r="AG12" s="106" t="s">
        <v>12</v>
      </c>
    </row>
    <row r="13" spans="1:33" ht="6" customHeight="1">
      <c r="A13" s="18"/>
      <c r="B13" s="18"/>
      <c r="C13" s="9"/>
      <c r="D13" s="9"/>
      <c r="E13" s="2"/>
      <c r="F13" s="9"/>
      <c r="G13" s="16"/>
      <c r="H13" s="39"/>
      <c r="I13" s="39"/>
      <c r="J13" s="107"/>
      <c r="K13" s="107"/>
      <c r="L13" s="39"/>
      <c r="M13" s="16"/>
      <c r="N13" s="107"/>
      <c r="O13" s="108"/>
      <c r="P13" s="39"/>
      <c r="Q13" s="16"/>
      <c r="R13" s="39"/>
      <c r="S13" s="39"/>
      <c r="T13" s="39"/>
      <c r="U13" s="16"/>
      <c r="V13" s="16"/>
      <c r="W13" s="16"/>
      <c r="X13" s="39"/>
      <c r="Y13" s="16"/>
      <c r="Z13" s="39"/>
      <c r="AA13" s="39"/>
      <c r="AB13" s="39"/>
      <c r="AC13" s="16"/>
      <c r="AD13" s="39"/>
      <c r="AE13" s="16"/>
      <c r="AF13" s="39"/>
      <c r="AG13" s="16"/>
    </row>
    <row r="14" spans="1:33" ht="20.149999999999999" customHeight="1">
      <c r="A14" s="220" t="s">
        <v>141</v>
      </c>
      <c r="B14" s="220"/>
      <c r="C14" s="220"/>
      <c r="D14" s="220"/>
      <c r="G14" s="217"/>
      <c r="H14" s="217"/>
      <c r="I14" s="217"/>
      <c r="J14" s="115"/>
      <c r="K14" s="115"/>
      <c r="L14" s="217"/>
      <c r="M14" s="217"/>
      <c r="N14" s="115"/>
      <c r="O14" s="116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</row>
    <row r="15" spans="1:33" ht="20.149999999999999" customHeight="1">
      <c r="A15" s="220"/>
      <c r="B15" s="220" t="s">
        <v>142</v>
      </c>
      <c r="C15" s="220"/>
      <c r="D15" s="221"/>
      <c r="E15" s="218"/>
      <c r="G15" s="219">
        <v>421344396</v>
      </c>
      <c r="H15" s="219"/>
      <c r="I15" s="219">
        <v>374860359</v>
      </c>
      <c r="J15" s="126"/>
      <c r="K15" s="126">
        <v>-2267825</v>
      </c>
      <c r="L15" s="219"/>
      <c r="M15" s="219">
        <v>34368938</v>
      </c>
      <c r="N15" s="126"/>
      <c r="O15" s="127">
        <v>2267825</v>
      </c>
      <c r="P15" s="219"/>
      <c r="Q15" s="219">
        <v>536324402</v>
      </c>
      <c r="R15" s="219"/>
      <c r="S15" s="219">
        <v>9001750</v>
      </c>
      <c r="T15" s="219"/>
      <c r="U15" s="219">
        <v>43513161</v>
      </c>
      <c r="V15" s="217"/>
      <c r="W15" s="219">
        <v>175149</v>
      </c>
      <c r="X15" s="219"/>
      <c r="Y15" s="219">
        <v>1929209</v>
      </c>
      <c r="Z15" s="219"/>
      <c r="AA15" s="219">
        <v>45617519</v>
      </c>
      <c r="AB15" s="219"/>
      <c r="AC15" s="219">
        <v>1421517364</v>
      </c>
      <c r="AD15" s="219"/>
      <c r="AE15" s="219">
        <v>23097380</v>
      </c>
      <c r="AF15" s="219"/>
      <c r="AG15" s="219">
        <v>1444614744</v>
      </c>
    </row>
    <row r="16" spans="1:33" ht="20.149999999999999" customHeight="1">
      <c r="A16" s="4" t="s">
        <v>143</v>
      </c>
      <c r="D16" s="218"/>
      <c r="G16" s="219"/>
      <c r="H16" s="219"/>
      <c r="I16" s="217"/>
      <c r="J16" s="126"/>
      <c r="K16" s="115"/>
      <c r="L16" s="219"/>
      <c r="M16" s="217"/>
      <c r="N16" s="126"/>
      <c r="O16" s="116"/>
      <c r="P16" s="219"/>
      <c r="Q16" s="219"/>
      <c r="R16" s="219"/>
      <c r="S16" s="219"/>
      <c r="T16" s="219"/>
      <c r="U16" s="217"/>
      <c r="V16" s="217"/>
      <c r="W16" s="217"/>
      <c r="X16" s="219"/>
      <c r="Y16" s="217"/>
      <c r="Z16" s="219"/>
      <c r="AA16" s="219"/>
      <c r="AB16" s="219"/>
      <c r="AC16" s="219"/>
      <c r="AD16" s="219"/>
      <c r="AE16" s="217"/>
      <c r="AF16" s="219"/>
      <c r="AG16" s="217"/>
    </row>
    <row r="17" spans="1:33" ht="20.149999999999999" customHeight="1">
      <c r="B17" s="4" t="s">
        <v>144</v>
      </c>
      <c r="D17" s="218"/>
      <c r="E17" s="273"/>
      <c r="G17" s="219">
        <v>0</v>
      </c>
      <c r="H17" s="219"/>
      <c r="I17" s="217">
        <v>0</v>
      </c>
      <c r="J17" s="126"/>
      <c r="K17" s="115">
        <v>0</v>
      </c>
      <c r="L17" s="219"/>
      <c r="M17" s="217">
        <v>0</v>
      </c>
      <c r="N17" s="126"/>
      <c r="O17" s="116">
        <v>0</v>
      </c>
      <c r="P17" s="219"/>
      <c r="Q17" s="219">
        <v>6955750</v>
      </c>
      <c r="R17" s="219"/>
      <c r="S17" s="219">
        <v>-9001750</v>
      </c>
      <c r="T17" s="219"/>
      <c r="U17" s="217">
        <v>0</v>
      </c>
      <c r="V17" s="217"/>
      <c r="W17" s="217">
        <v>0</v>
      </c>
      <c r="X17" s="219"/>
      <c r="Y17" s="217">
        <v>0</v>
      </c>
      <c r="Z17" s="219"/>
      <c r="AA17" s="219">
        <v>0</v>
      </c>
      <c r="AB17" s="219"/>
      <c r="AC17" s="219">
        <v>-2046000</v>
      </c>
      <c r="AD17" s="219"/>
      <c r="AE17" s="217">
        <v>0</v>
      </c>
      <c r="AF17" s="219"/>
      <c r="AG17" s="217">
        <v>-2046000</v>
      </c>
    </row>
    <row r="18" spans="1:33" ht="20.149999999999999" customHeight="1">
      <c r="A18" s="4" t="s">
        <v>67</v>
      </c>
      <c r="D18" s="218"/>
      <c r="E18" s="273"/>
      <c r="G18" s="219">
        <v>0</v>
      </c>
      <c r="H18" s="219"/>
      <c r="I18" s="217">
        <v>0</v>
      </c>
      <c r="J18" s="126"/>
      <c r="K18" s="126">
        <v>-5372904</v>
      </c>
      <c r="L18" s="219"/>
      <c r="M18" s="217">
        <v>0</v>
      </c>
      <c r="N18" s="126"/>
      <c r="O18" s="116">
        <v>0</v>
      </c>
      <c r="P18" s="219"/>
      <c r="Q18" s="217">
        <v>0</v>
      </c>
      <c r="R18" s="219"/>
      <c r="S18" s="217">
        <v>0</v>
      </c>
      <c r="T18" s="219"/>
      <c r="U18" s="217">
        <v>0</v>
      </c>
      <c r="V18" s="217"/>
      <c r="W18" s="217">
        <v>0</v>
      </c>
      <c r="X18" s="219"/>
      <c r="Y18" s="217">
        <v>0</v>
      </c>
      <c r="Z18" s="219"/>
      <c r="AA18" s="219">
        <v>0</v>
      </c>
      <c r="AB18" s="219"/>
      <c r="AC18" s="219">
        <v>-5372904</v>
      </c>
      <c r="AD18" s="219"/>
      <c r="AE18" s="217">
        <v>0</v>
      </c>
      <c r="AF18" s="219"/>
      <c r="AG18" s="217">
        <v>-5372904</v>
      </c>
    </row>
    <row r="19" spans="1:33" ht="20.149999999999999" customHeight="1">
      <c r="A19" s="4" t="s">
        <v>145</v>
      </c>
      <c r="D19" s="218"/>
      <c r="E19" s="273"/>
      <c r="G19" s="219">
        <v>0</v>
      </c>
      <c r="H19" s="219"/>
      <c r="I19" s="217">
        <v>0</v>
      </c>
      <c r="J19" s="126"/>
      <c r="K19" s="115">
        <v>0</v>
      </c>
      <c r="L19" s="219"/>
      <c r="M19" s="217">
        <v>0</v>
      </c>
      <c r="N19" s="126"/>
      <c r="O19" s="127">
        <v>5372904</v>
      </c>
      <c r="P19" s="219"/>
      <c r="Q19" s="219">
        <v>-5372904</v>
      </c>
      <c r="R19" s="219"/>
      <c r="S19" s="217">
        <v>0</v>
      </c>
      <c r="T19" s="219"/>
      <c r="U19" s="217">
        <v>0</v>
      </c>
      <c r="V19" s="217"/>
      <c r="W19" s="217">
        <v>0</v>
      </c>
      <c r="X19" s="219"/>
      <c r="Y19" s="217">
        <v>0</v>
      </c>
      <c r="Z19" s="219"/>
      <c r="AA19" s="219">
        <v>0</v>
      </c>
      <c r="AB19" s="219"/>
      <c r="AC19" s="219">
        <v>0</v>
      </c>
      <c r="AD19" s="219"/>
      <c r="AE19" s="217">
        <v>0</v>
      </c>
      <c r="AF19" s="219"/>
      <c r="AG19" s="217">
        <v>0</v>
      </c>
    </row>
    <row r="20" spans="1:33" ht="20.149999999999999" customHeight="1">
      <c r="A20" s="15" t="s">
        <v>146</v>
      </c>
      <c r="E20" s="273">
        <v>14</v>
      </c>
      <c r="G20" s="219">
        <v>0</v>
      </c>
      <c r="H20" s="217"/>
      <c r="I20" s="217">
        <v>0</v>
      </c>
      <c r="J20" s="115"/>
      <c r="K20" s="115">
        <v>0</v>
      </c>
      <c r="L20" s="217"/>
      <c r="M20" s="217">
        <v>0</v>
      </c>
      <c r="N20" s="115"/>
      <c r="O20" s="116">
        <v>0</v>
      </c>
      <c r="P20" s="217"/>
      <c r="Q20" s="217">
        <v>0</v>
      </c>
      <c r="R20" s="219"/>
      <c r="S20" s="217">
        <v>0</v>
      </c>
      <c r="T20" s="217"/>
      <c r="U20" s="217">
        <v>0</v>
      </c>
      <c r="V20" s="219"/>
      <c r="W20" s="217">
        <v>0</v>
      </c>
      <c r="X20" s="219"/>
      <c r="Y20" s="217">
        <v>0</v>
      </c>
      <c r="Z20" s="219"/>
      <c r="AA20" s="219">
        <v>0</v>
      </c>
      <c r="AB20" s="219"/>
      <c r="AC20" s="219">
        <v>0</v>
      </c>
      <c r="AD20" s="219"/>
      <c r="AE20" s="219">
        <v>-2517693</v>
      </c>
      <c r="AF20" s="219"/>
      <c r="AG20" s="217">
        <v>-2517693</v>
      </c>
    </row>
    <row r="21" spans="1:33" ht="20.149999999999999" customHeight="1">
      <c r="A21" s="4" t="s">
        <v>98</v>
      </c>
      <c r="G21" s="222">
        <v>0</v>
      </c>
      <c r="H21" s="217"/>
      <c r="I21" s="223">
        <v>0</v>
      </c>
      <c r="J21" s="115"/>
      <c r="K21" s="224">
        <v>0</v>
      </c>
      <c r="L21" s="217"/>
      <c r="M21" s="223">
        <v>0</v>
      </c>
      <c r="N21" s="115"/>
      <c r="O21" s="225">
        <v>0</v>
      </c>
      <c r="P21" s="217"/>
      <c r="Q21" s="222">
        <v>39717205</v>
      </c>
      <c r="R21" s="219"/>
      <c r="S21" s="223">
        <v>0</v>
      </c>
      <c r="T21" s="217"/>
      <c r="U21" s="223">
        <v>0</v>
      </c>
      <c r="V21" s="219"/>
      <c r="W21" s="223">
        <v>0</v>
      </c>
      <c r="X21" s="219"/>
      <c r="Y21" s="222">
        <v>369545</v>
      </c>
      <c r="Z21" s="219"/>
      <c r="AA21" s="222">
        <v>369545</v>
      </c>
      <c r="AB21" s="219"/>
      <c r="AC21" s="222">
        <v>40086750</v>
      </c>
      <c r="AD21" s="219"/>
      <c r="AE21" s="222">
        <v>1306302</v>
      </c>
      <c r="AF21" s="219"/>
      <c r="AG21" s="223">
        <v>41393052</v>
      </c>
    </row>
    <row r="22" spans="1:33" ht="17.5" customHeight="1">
      <c r="A22" s="220" t="s">
        <v>141</v>
      </c>
      <c r="G22" s="217"/>
      <c r="H22" s="217"/>
      <c r="I22" s="217"/>
      <c r="J22" s="115"/>
      <c r="K22" s="115"/>
      <c r="L22" s="217"/>
      <c r="M22" s="217"/>
      <c r="N22" s="115"/>
      <c r="O22" s="116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</row>
    <row r="23" spans="1:33" ht="20.149999999999999" customHeight="1" thickBot="1">
      <c r="B23" s="111" t="s">
        <v>147</v>
      </c>
      <c r="G23" s="226">
        <v>421344396</v>
      </c>
      <c r="H23" s="217"/>
      <c r="I23" s="226">
        <v>374860359</v>
      </c>
      <c r="J23" s="115"/>
      <c r="K23" s="227">
        <v>-7640729</v>
      </c>
      <c r="L23" s="217"/>
      <c r="M23" s="226">
        <v>34368938</v>
      </c>
      <c r="N23" s="115"/>
      <c r="O23" s="228">
        <v>7640729</v>
      </c>
      <c r="P23" s="217"/>
      <c r="Q23" s="226">
        <v>577624453</v>
      </c>
      <c r="R23" s="217"/>
      <c r="S23" s="226">
        <v>0</v>
      </c>
      <c r="T23" s="217"/>
      <c r="U23" s="226">
        <v>43513161</v>
      </c>
      <c r="V23" s="217"/>
      <c r="W23" s="226">
        <v>175149</v>
      </c>
      <c r="X23" s="217"/>
      <c r="Y23" s="226">
        <v>2298754</v>
      </c>
      <c r="Z23" s="217"/>
      <c r="AA23" s="226">
        <v>45987064</v>
      </c>
      <c r="AB23" s="217"/>
      <c r="AC23" s="226">
        <v>1454185210</v>
      </c>
      <c r="AD23" s="217"/>
      <c r="AE23" s="226">
        <v>21885989</v>
      </c>
      <c r="AF23" s="217"/>
      <c r="AG23" s="226">
        <v>1476071199</v>
      </c>
    </row>
    <row r="24" spans="1:33" ht="19.5" customHeight="1" thickTop="1">
      <c r="A24" s="18"/>
      <c r="B24" s="18"/>
      <c r="C24" s="18"/>
      <c r="D24" s="18"/>
      <c r="E24" s="18"/>
      <c r="F24" s="18"/>
      <c r="G24" s="16"/>
      <c r="H24" s="16"/>
      <c r="I24" s="16"/>
      <c r="J24" s="112"/>
      <c r="K24" s="110"/>
      <c r="L24" s="16"/>
      <c r="M24" s="16"/>
      <c r="N24" s="112"/>
      <c r="O24" s="110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ht="20.149999999999999" customHeight="1">
      <c r="A25" s="1" t="s">
        <v>148</v>
      </c>
      <c r="B25" s="9"/>
      <c r="C25" s="18"/>
      <c r="D25" s="100"/>
      <c r="E25" s="2"/>
      <c r="F25" s="2"/>
      <c r="G25" s="16"/>
      <c r="H25" s="101"/>
      <c r="I25" s="16"/>
      <c r="J25" s="112"/>
      <c r="K25" s="113"/>
      <c r="L25" s="101"/>
      <c r="M25" s="16"/>
      <c r="N25" s="112"/>
      <c r="O25" s="113"/>
      <c r="P25" s="101"/>
      <c r="Q25" s="16"/>
      <c r="R25" s="101"/>
      <c r="S25" s="16"/>
      <c r="T25" s="101"/>
      <c r="U25" s="16"/>
      <c r="V25" s="16"/>
      <c r="W25" s="16"/>
      <c r="X25" s="101"/>
      <c r="Y25" s="16"/>
      <c r="Z25" s="101"/>
      <c r="AA25" s="16"/>
      <c r="AB25" s="101"/>
      <c r="AC25" s="16"/>
      <c r="AD25" s="101"/>
      <c r="AE25" s="16"/>
      <c r="AF25" s="101"/>
      <c r="AG25" s="16"/>
    </row>
    <row r="26" spans="1:33" s="125" customFormat="1" ht="20.149999999999999" customHeight="1">
      <c r="A26" s="117"/>
      <c r="B26" s="118" t="s">
        <v>149</v>
      </c>
      <c r="C26" s="119"/>
      <c r="D26" s="120"/>
      <c r="E26" s="121"/>
      <c r="F26" s="121"/>
      <c r="G26" s="16">
        <v>421344396</v>
      </c>
      <c r="H26" s="101"/>
      <c r="I26" s="16">
        <v>374860359</v>
      </c>
      <c r="J26" s="265"/>
      <c r="K26" s="266">
        <v>-38599905</v>
      </c>
      <c r="L26" s="101"/>
      <c r="M26" s="16">
        <v>40871772</v>
      </c>
      <c r="N26" s="265"/>
      <c r="O26" s="266">
        <v>38599905</v>
      </c>
      <c r="P26" s="101"/>
      <c r="Q26" s="16">
        <v>626391244</v>
      </c>
      <c r="R26" s="101"/>
      <c r="S26" s="16" t="s">
        <v>28</v>
      </c>
      <c r="T26" s="101"/>
      <c r="U26" s="16">
        <v>43513161</v>
      </c>
      <c r="V26" s="16"/>
      <c r="W26" s="16">
        <v>175149</v>
      </c>
      <c r="X26" s="101"/>
      <c r="Y26" s="16">
        <v>3417557</v>
      </c>
      <c r="Z26" s="101"/>
      <c r="AA26" s="267">
        <v>47105867</v>
      </c>
      <c r="AB26" s="268"/>
      <c r="AC26" s="267">
        <v>1510573638</v>
      </c>
      <c r="AD26" s="101"/>
      <c r="AE26" s="16">
        <v>69649839</v>
      </c>
      <c r="AF26" s="101"/>
      <c r="AG26" s="267">
        <v>1580223477</v>
      </c>
    </row>
    <row r="27" spans="1:33" s="125" customFormat="1" ht="20.149999999999999" customHeight="1">
      <c r="A27" s="15" t="s">
        <v>150</v>
      </c>
      <c r="B27" s="118"/>
      <c r="C27" s="119"/>
      <c r="D27" s="120"/>
      <c r="E27" s="174"/>
      <c r="F27" s="121"/>
      <c r="G27" s="122">
        <v>0</v>
      </c>
      <c r="H27" s="123"/>
      <c r="I27" s="122">
        <v>0</v>
      </c>
      <c r="J27" s="112"/>
      <c r="K27" s="122">
        <v>0</v>
      </c>
      <c r="L27" s="123"/>
      <c r="M27" s="122">
        <v>0</v>
      </c>
      <c r="N27" s="112"/>
      <c r="O27" s="122">
        <v>0</v>
      </c>
      <c r="P27" s="123"/>
      <c r="Q27" s="122">
        <v>0</v>
      </c>
      <c r="R27" s="123"/>
      <c r="S27" s="122">
        <v>0</v>
      </c>
      <c r="T27" s="123"/>
      <c r="U27" s="122">
        <v>0</v>
      </c>
      <c r="V27" s="122"/>
      <c r="W27" s="122">
        <v>0</v>
      </c>
      <c r="X27" s="123"/>
      <c r="Y27" s="122">
        <v>0</v>
      </c>
      <c r="Z27" s="124"/>
      <c r="AA27" s="122">
        <v>0</v>
      </c>
      <c r="AB27" s="114"/>
      <c r="AC27" s="122">
        <v>0</v>
      </c>
      <c r="AD27" s="123"/>
      <c r="AE27" s="122">
        <v>50</v>
      </c>
      <c r="AF27" s="123"/>
      <c r="AG27" s="274">
        <f t="shared" ref="AG27" si="0">SUM(AC27,AE27)</f>
        <v>50</v>
      </c>
    </row>
    <row r="28" spans="1:33" ht="20.149999999999999" customHeight="1">
      <c r="A28" s="15" t="s">
        <v>67</v>
      </c>
      <c r="B28" s="9"/>
      <c r="C28" s="18"/>
      <c r="D28" s="100"/>
      <c r="E28" s="2"/>
      <c r="F28" s="2"/>
      <c r="G28" s="16">
        <v>0</v>
      </c>
      <c r="H28" s="101"/>
      <c r="I28" s="16">
        <v>0</v>
      </c>
      <c r="J28" s="112"/>
      <c r="K28" s="278">
        <v>-37280981</v>
      </c>
      <c r="L28" s="101"/>
      <c r="M28" s="16">
        <v>0</v>
      </c>
      <c r="N28" s="112"/>
      <c r="O28" s="110">
        <v>0</v>
      </c>
      <c r="P28" s="101"/>
      <c r="Q28" s="110">
        <v>0</v>
      </c>
      <c r="R28" s="101"/>
      <c r="S28" s="16">
        <v>0</v>
      </c>
      <c r="T28" s="101"/>
      <c r="U28" s="16">
        <v>0</v>
      </c>
      <c r="V28" s="16"/>
      <c r="W28" s="16">
        <v>0</v>
      </c>
      <c r="X28" s="101"/>
      <c r="Y28" s="16">
        <v>0</v>
      </c>
      <c r="Z28" s="101"/>
      <c r="AA28" s="122">
        <v>0</v>
      </c>
      <c r="AB28" s="114"/>
      <c r="AC28" s="274">
        <f t="shared" ref="AC28:AC31" si="1">SUM(G28:S28,AA28)</f>
        <v>-37280981</v>
      </c>
      <c r="AD28" s="123"/>
      <c r="AE28" s="122">
        <v>0</v>
      </c>
      <c r="AF28" s="123"/>
      <c r="AG28" s="274">
        <f t="shared" ref="AG28:AG30" si="2">SUM(AC28,AE28)</f>
        <v>-37280981</v>
      </c>
    </row>
    <row r="29" spans="1:33" ht="20.149999999999999" customHeight="1">
      <c r="A29" s="15" t="s">
        <v>145</v>
      </c>
      <c r="B29" s="9"/>
      <c r="C29" s="18"/>
      <c r="D29" s="100"/>
      <c r="E29" s="2"/>
      <c r="F29" s="2"/>
      <c r="G29" s="16">
        <v>0</v>
      </c>
      <c r="H29" s="101"/>
      <c r="I29" s="16">
        <v>0</v>
      </c>
      <c r="J29" s="109"/>
      <c r="K29" s="16">
        <v>0</v>
      </c>
      <c r="L29" s="101"/>
      <c r="M29" s="16">
        <v>0</v>
      </c>
      <c r="N29" s="109"/>
      <c r="O29" s="113">
        <v>37280981</v>
      </c>
      <c r="P29" s="101"/>
      <c r="Q29" s="16">
        <v>-37280981</v>
      </c>
      <c r="R29" s="101"/>
      <c r="S29" s="16">
        <v>0</v>
      </c>
      <c r="T29" s="101"/>
      <c r="U29" s="16">
        <v>0</v>
      </c>
      <c r="V29" s="16"/>
      <c r="W29" s="16">
        <v>0</v>
      </c>
      <c r="X29" s="101"/>
      <c r="Y29" s="16">
        <v>0</v>
      </c>
      <c r="Z29" s="101"/>
      <c r="AA29" s="122">
        <v>0</v>
      </c>
      <c r="AB29" s="114"/>
      <c r="AC29" s="274">
        <f t="shared" si="1"/>
        <v>0</v>
      </c>
      <c r="AD29" s="123"/>
      <c r="AE29" s="122">
        <v>0</v>
      </c>
      <c r="AF29" s="123"/>
      <c r="AG29" s="274">
        <f t="shared" si="2"/>
        <v>0</v>
      </c>
    </row>
    <row r="30" spans="1:33" ht="20.149999999999999" customHeight="1">
      <c r="A30" s="15" t="s">
        <v>146</v>
      </c>
      <c r="B30" s="9"/>
      <c r="C30" s="18"/>
      <c r="D30" s="100"/>
      <c r="E30" s="2">
        <v>14</v>
      </c>
      <c r="F30" s="2"/>
      <c r="G30" s="16">
        <v>0</v>
      </c>
      <c r="H30" s="101"/>
      <c r="I30" s="16">
        <v>0</v>
      </c>
      <c r="J30" s="109"/>
      <c r="K30" s="16">
        <v>0</v>
      </c>
      <c r="L30" s="101"/>
      <c r="M30" s="16">
        <v>0</v>
      </c>
      <c r="N30" s="109"/>
      <c r="O30" s="110">
        <v>0</v>
      </c>
      <c r="P30" s="101"/>
      <c r="Q30" s="16">
        <v>0</v>
      </c>
      <c r="R30" s="101"/>
      <c r="S30" s="16">
        <v>0</v>
      </c>
      <c r="T30" s="101"/>
      <c r="U30" s="16">
        <v>0</v>
      </c>
      <c r="V30" s="16"/>
      <c r="W30" s="16">
        <v>0</v>
      </c>
      <c r="X30" s="101"/>
      <c r="Y30" s="16">
        <v>0</v>
      </c>
      <c r="Z30" s="101"/>
      <c r="AA30" s="122">
        <v>0</v>
      </c>
      <c r="AB30" s="114"/>
      <c r="AC30" s="274">
        <f t="shared" si="1"/>
        <v>0</v>
      </c>
      <c r="AD30" s="123"/>
      <c r="AE30" s="122">
        <v>-2517693</v>
      </c>
      <c r="AF30" s="123"/>
      <c r="AG30" s="274">
        <f t="shared" si="2"/>
        <v>-2517693</v>
      </c>
    </row>
    <row r="31" spans="1:33" ht="20.149999999999999" customHeight="1">
      <c r="A31" s="9" t="s">
        <v>98</v>
      </c>
      <c r="B31" s="9"/>
      <c r="C31" s="9"/>
      <c r="D31" s="9"/>
      <c r="E31" s="2"/>
      <c r="F31" s="9"/>
      <c r="G31" s="17">
        <v>0</v>
      </c>
      <c r="H31" s="16"/>
      <c r="I31" s="17">
        <v>0</v>
      </c>
      <c r="J31" s="115"/>
      <c r="K31" s="17">
        <v>0</v>
      </c>
      <c r="L31" s="16"/>
      <c r="M31" s="17">
        <v>0</v>
      </c>
      <c r="N31" s="115"/>
      <c r="O31" s="184">
        <v>0</v>
      </c>
      <c r="P31" s="16"/>
      <c r="Q31" s="17">
        <v>33828534</v>
      </c>
      <c r="R31" s="16"/>
      <c r="S31" s="17">
        <v>0</v>
      </c>
      <c r="T31" s="16"/>
      <c r="U31" s="17">
        <v>0</v>
      </c>
      <c r="V31" s="16"/>
      <c r="W31" s="17">
        <v>0</v>
      </c>
      <c r="X31" s="16"/>
      <c r="Y31" s="17">
        <v>457462</v>
      </c>
      <c r="Z31" s="16"/>
      <c r="AA31" s="216">
        <v>457462</v>
      </c>
      <c r="AB31" s="114"/>
      <c r="AC31" s="216">
        <f t="shared" si="1"/>
        <v>34285996</v>
      </c>
      <c r="AD31" s="122"/>
      <c r="AE31" s="275">
        <v>1177139</v>
      </c>
      <c r="AF31" s="122"/>
      <c r="AG31" s="216">
        <f>SUM(AC31,AE31)</f>
        <v>35463135</v>
      </c>
    </row>
    <row r="32" spans="1:33" ht="6" customHeight="1">
      <c r="A32" s="15" t="s">
        <v>151</v>
      </c>
      <c r="B32" s="9"/>
      <c r="C32" s="9"/>
      <c r="D32" s="9"/>
      <c r="E32" s="2"/>
      <c r="F32" s="9"/>
      <c r="G32" s="16"/>
      <c r="H32" s="16"/>
      <c r="I32" s="16"/>
      <c r="J32" s="115"/>
      <c r="K32" s="116"/>
      <c r="L32" s="16"/>
      <c r="M32" s="16"/>
      <c r="N32" s="115"/>
      <c r="O32" s="1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</row>
    <row r="33" spans="1:33" ht="20.149999999999999" customHeight="1">
      <c r="A33" s="1" t="s">
        <v>152</v>
      </c>
      <c r="B33" s="9"/>
      <c r="C33" s="9"/>
      <c r="D33" s="9"/>
      <c r="E33" s="2"/>
      <c r="F33" s="9"/>
      <c r="G33" s="16"/>
      <c r="H33" s="16"/>
      <c r="I33" s="16"/>
      <c r="J33" s="109"/>
      <c r="K33" s="116"/>
      <c r="L33" s="16"/>
      <c r="M33" s="16"/>
      <c r="N33" s="109"/>
      <c r="O33" s="1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</row>
    <row r="34" spans="1:33" ht="20.149999999999999" customHeight="1" thickBot="1">
      <c r="A34" s="18"/>
      <c r="B34" s="111" t="s">
        <v>2</v>
      </c>
      <c r="C34" s="18"/>
      <c r="D34" s="18"/>
      <c r="E34" s="18"/>
      <c r="F34" s="18"/>
      <c r="G34" s="32">
        <f>SUM(G26:G33)</f>
        <v>421344396</v>
      </c>
      <c r="H34" s="16"/>
      <c r="I34" s="32">
        <f>SUM(I26:I33)</f>
        <v>374860359</v>
      </c>
      <c r="J34" s="269"/>
      <c r="K34" s="270">
        <f>SUM(K25:K32)</f>
        <v>-75880886</v>
      </c>
      <c r="L34" s="16"/>
      <c r="M34" s="32">
        <f>SUM(M26:M33)</f>
        <v>40871772</v>
      </c>
      <c r="N34" s="269"/>
      <c r="O34" s="270">
        <f>SUM(O25:O32)</f>
        <v>75880886</v>
      </c>
      <c r="P34" s="16"/>
      <c r="Q34" s="32">
        <f>SUM(Q26:Q33)</f>
        <v>622938797</v>
      </c>
      <c r="R34" s="16"/>
      <c r="S34" s="32">
        <f>SUM(S26:S33)</f>
        <v>0</v>
      </c>
      <c r="T34" s="16"/>
      <c r="U34" s="32">
        <f>SUM(U26:U33)</f>
        <v>43513161</v>
      </c>
      <c r="V34" s="16"/>
      <c r="W34" s="32">
        <f>SUM(W26:W33)</f>
        <v>175149</v>
      </c>
      <c r="X34" s="16"/>
      <c r="Y34" s="32">
        <f>SUM(Y26:Y33)</f>
        <v>3875019</v>
      </c>
      <c r="Z34" s="16"/>
      <c r="AA34" s="32">
        <f>SUM(AA26:AA33)</f>
        <v>47563329</v>
      </c>
      <c r="AB34" s="16"/>
      <c r="AC34" s="32">
        <f>SUM(AC26:AC33)</f>
        <v>1507578653</v>
      </c>
      <c r="AD34" s="16"/>
      <c r="AE34" s="32">
        <f>SUM(AE26:AE33)</f>
        <v>68309335</v>
      </c>
      <c r="AF34" s="16"/>
      <c r="AG34" s="32">
        <f>SUM(AG26:AG33)</f>
        <v>1575887988</v>
      </c>
    </row>
    <row r="35" spans="1:33" ht="20.149999999999999" customHeight="1" thickTop="1">
      <c r="A35" s="18"/>
      <c r="B35" s="18"/>
      <c r="C35" s="18"/>
      <c r="D35" s="18"/>
      <c r="E35" s="18"/>
      <c r="F35" s="18"/>
      <c r="G35" s="16"/>
      <c r="H35" s="16"/>
      <c r="I35" s="16"/>
      <c r="L35" s="16"/>
      <c r="M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</row>
    <row r="36" spans="1:33" ht="20.149999999999999" customHeight="1">
      <c r="A36" s="18"/>
      <c r="B36" s="18"/>
      <c r="C36" s="18"/>
      <c r="D36" s="18"/>
      <c r="E36" s="18"/>
      <c r="F36" s="18"/>
      <c r="G36" s="16"/>
      <c r="H36" s="39"/>
      <c r="I36" s="16"/>
      <c r="K36" s="89"/>
      <c r="L36" s="39"/>
      <c r="M36" s="16"/>
      <c r="P36" s="39"/>
      <c r="Q36" s="16"/>
      <c r="R36" s="39"/>
      <c r="S36" s="16"/>
      <c r="T36" s="39"/>
      <c r="U36" s="16"/>
      <c r="V36" s="16"/>
      <c r="W36" s="16"/>
      <c r="X36" s="39"/>
      <c r="Y36" s="16"/>
      <c r="Z36" s="39"/>
      <c r="AA36" s="16"/>
      <c r="AB36" s="39"/>
      <c r="AC36" s="16"/>
      <c r="AD36" s="39"/>
      <c r="AE36" s="16"/>
      <c r="AF36" s="39"/>
      <c r="AG36" s="16"/>
    </row>
    <row r="37" spans="1:33" ht="20.149999999999999" customHeight="1">
      <c r="A37" s="18"/>
      <c r="B37" s="18"/>
      <c r="C37" s="18"/>
      <c r="D37" s="18"/>
      <c r="E37" s="18"/>
      <c r="F37" s="18"/>
      <c r="G37" s="16"/>
      <c r="H37" s="39"/>
      <c r="I37" s="16"/>
      <c r="K37" s="89"/>
      <c r="L37" s="39"/>
      <c r="M37" s="16"/>
      <c r="P37" s="39"/>
      <c r="Q37" s="16"/>
      <c r="R37" s="39"/>
      <c r="S37" s="16"/>
      <c r="T37" s="39"/>
      <c r="U37" s="16"/>
      <c r="V37" s="16"/>
      <c r="W37" s="16"/>
      <c r="X37" s="39"/>
      <c r="Y37" s="16"/>
      <c r="Z37" s="39"/>
      <c r="AA37" s="16"/>
      <c r="AB37" s="39"/>
      <c r="AC37" s="16"/>
      <c r="AD37" s="39"/>
      <c r="AE37" s="16"/>
      <c r="AF37" s="39"/>
      <c r="AG37" s="16"/>
    </row>
    <row r="38" spans="1:33" ht="20.149999999999999" customHeight="1">
      <c r="A38" s="18"/>
      <c r="B38" s="18"/>
      <c r="C38" s="18"/>
      <c r="D38" s="18"/>
      <c r="E38" s="18"/>
      <c r="F38" s="18"/>
      <c r="G38" s="16"/>
      <c r="H38" s="39"/>
      <c r="I38" s="16"/>
      <c r="K38" s="89"/>
      <c r="L38" s="39"/>
      <c r="M38" s="16"/>
      <c r="P38" s="39"/>
      <c r="Q38" s="16"/>
      <c r="R38" s="39"/>
      <c r="S38" s="16"/>
      <c r="T38" s="39"/>
      <c r="U38" s="16"/>
      <c r="V38" s="16"/>
      <c r="W38" s="16"/>
      <c r="X38" s="39"/>
      <c r="Y38" s="16"/>
      <c r="Z38" s="39"/>
      <c r="AA38" s="16"/>
      <c r="AB38" s="39"/>
      <c r="AC38" s="16"/>
      <c r="AD38" s="39"/>
      <c r="AE38" s="16"/>
      <c r="AF38" s="39"/>
      <c r="AG38" s="16"/>
    </row>
    <row r="39" spans="1:33" ht="20.149999999999999" customHeight="1">
      <c r="A39" s="18"/>
      <c r="B39" s="18"/>
      <c r="C39" s="18"/>
      <c r="D39" s="18"/>
      <c r="E39" s="18"/>
      <c r="F39" s="18"/>
      <c r="G39" s="16"/>
      <c r="H39" s="39"/>
      <c r="I39" s="16"/>
      <c r="K39" s="89"/>
      <c r="L39" s="39"/>
      <c r="M39" s="16"/>
      <c r="P39" s="39"/>
      <c r="Q39" s="16"/>
      <c r="R39" s="39"/>
      <c r="S39" s="16"/>
      <c r="T39" s="39"/>
      <c r="U39" s="16"/>
      <c r="V39" s="16"/>
      <c r="W39" s="16"/>
      <c r="X39" s="39"/>
      <c r="Y39" s="16"/>
      <c r="Z39" s="39"/>
      <c r="AA39" s="16"/>
      <c r="AB39" s="39"/>
      <c r="AC39" s="16"/>
      <c r="AD39" s="39"/>
      <c r="AE39" s="16"/>
      <c r="AF39" s="39"/>
      <c r="AG39" s="16"/>
    </row>
    <row r="40" spans="1:33" ht="20.149999999999999" customHeight="1">
      <c r="A40" s="18"/>
      <c r="B40" s="18"/>
      <c r="C40" s="18"/>
      <c r="D40" s="18"/>
      <c r="E40" s="18"/>
      <c r="F40" s="18"/>
      <c r="G40" s="16"/>
      <c r="H40" s="39"/>
      <c r="I40" s="16"/>
      <c r="K40" s="89"/>
      <c r="L40" s="39"/>
      <c r="M40" s="16"/>
      <c r="P40" s="39"/>
      <c r="Q40" s="16"/>
      <c r="R40" s="39"/>
      <c r="S40" s="16"/>
      <c r="T40" s="39"/>
      <c r="U40" s="16"/>
      <c r="V40" s="16"/>
      <c r="W40" s="16"/>
      <c r="X40" s="39"/>
      <c r="Y40" s="16"/>
      <c r="Z40" s="39"/>
      <c r="AA40" s="16"/>
      <c r="AB40" s="39"/>
      <c r="AC40" s="16"/>
      <c r="AD40" s="39"/>
      <c r="AE40" s="16"/>
      <c r="AF40" s="39"/>
      <c r="AG40" s="16"/>
    </row>
    <row r="41" spans="1:33" ht="19">
      <c r="A41" s="18"/>
      <c r="B41" s="18"/>
      <c r="C41" s="18"/>
      <c r="D41" s="18"/>
      <c r="E41" s="18"/>
      <c r="F41" s="18"/>
      <c r="G41" s="16"/>
      <c r="H41" s="39"/>
      <c r="I41" s="16"/>
      <c r="K41" s="89"/>
      <c r="L41" s="39"/>
      <c r="M41" s="16"/>
      <c r="P41" s="39"/>
      <c r="Q41" s="16"/>
      <c r="R41" s="39"/>
      <c r="S41" s="16"/>
      <c r="T41" s="39"/>
      <c r="U41" s="16"/>
      <c r="V41" s="16"/>
      <c r="W41" s="16"/>
      <c r="X41" s="39"/>
      <c r="Y41" s="16"/>
      <c r="Z41" s="39"/>
      <c r="AA41" s="16"/>
      <c r="AB41" s="39"/>
      <c r="AC41" s="16"/>
      <c r="AD41" s="39"/>
      <c r="AE41" s="16"/>
      <c r="AF41" s="39"/>
      <c r="AG41" s="16"/>
    </row>
    <row r="42" spans="1:33" ht="15" customHeight="1">
      <c r="A42" s="18"/>
      <c r="B42" s="18"/>
      <c r="C42" s="18"/>
      <c r="D42" s="18"/>
      <c r="E42" s="18"/>
      <c r="F42" s="18"/>
      <c r="G42" s="16"/>
      <c r="H42" s="39"/>
      <c r="I42" s="16"/>
      <c r="K42" s="89"/>
      <c r="L42" s="39"/>
      <c r="M42" s="16"/>
      <c r="P42" s="39"/>
      <c r="Q42" s="16"/>
      <c r="R42" s="39"/>
      <c r="S42" s="16"/>
      <c r="T42" s="39"/>
      <c r="U42" s="16"/>
      <c r="V42" s="16"/>
      <c r="W42" s="16"/>
      <c r="X42" s="39"/>
      <c r="Y42" s="16"/>
      <c r="Z42" s="39"/>
      <c r="AA42" s="16"/>
      <c r="AB42" s="39"/>
      <c r="AC42" s="16"/>
      <c r="AD42" s="39"/>
      <c r="AE42" s="16"/>
      <c r="AF42" s="39"/>
      <c r="AG42" s="16"/>
    </row>
    <row r="43" spans="1:33" ht="22" customHeight="1">
      <c r="A43" s="185" t="s">
        <v>39</v>
      </c>
      <c r="B43" s="186"/>
      <c r="C43" s="186"/>
      <c r="D43" s="185"/>
      <c r="E43" s="186"/>
      <c r="F43" s="186"/>
      <c r="G43" s="187"/>
      <c r="H43" s="188"/>
      <c r="I43" s="188"/>
      <c r="J43" s="189"/>
      <c r="K43" s="189"/>
      <c r="L43" s="188"/>
      <c r="M43" s="187"/>
      <c r="N43" s="189"/>
      <c r="O43" s="190"/>
      <c r="P43" s="188"/>
      <c r="Q43" s="187"/>
      <c r="R43" s="187"/>
      <c r="S43" s="187"/>
      <c r="T43" s="187"/>
      <c r="U43" s="187"/>
      <c r="V43" s="187"/>
      <c r="W43" s="187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</row>
  </sheetData>
  <mergeCells count="5">
    <mergeCell ref="G5:AG5"/>
    <mergeCell ref="G6:AC6"/>
    <mergeCell ref="M7:Q7"/>
    <mergeCell ref="U7:AA7"/>
    <mergeCell ref="G7:K7"/>
  </mergeCells>
  <pageMargins left="0.3" right="0.3" top="0.5" bottom="0.6" header="0.49" footer="0.4"/>
  <pageSetup paperSize="9" scale="6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57D7-64E8-4640-8889-64441071306D}">
  <dimension ref="A1:W33"/>
  <sheetViews>
    <sheetView zoomScaleNormal="100" workbookViewId="0">
      <selection activeCell="W33" sqref="W33"/>
    </sheetView>
  </sheetViews>
  <sheetFormatPr defaultColWidth="14.453125" defaultRowHeight="20.149999999999999" customHeight="1"/>
  <cols>
    <col min="1" max="3" width="2" style="4" customWidth="1"/>
    <col min="4" max="4" width="26.453125" style="4" customWidth="1"/>
    <col min="5" max="5" width="2.453125" style="4" customWidth="1"/>
    <col min="6" max="6" width="0.7265625" style="4" customWidth="1"/>
    <col min="7" max="7" width="12.453125" style="4" customWidth="1"/>
    <col min="8" max="8" width="0.7265625" style="4" customWidth="1"/>
    <col min="9" max="9" width="13.81640625" style="4" customWidth="1"/>
    <col min="10" max="10" width="0.7265625" style="126" customWidth="1"/>
    <col min="11" max="11" width="11.26953125" style="126" customWidth="1"/>
    <col min="12" max="12" width="0.7265625" style="4" customWidth="1"/>
    <col min="13" max="13" width="17.7265625" style="4" customWidth="1"/>
    <col min="14" max="14" width="0.7265625" style="126" customWidth="1"/>
    <col min="15" max="15" width="11.26953125" style="127" customWidth="1"/>
    <col min="16" max="16" width="0.7265625" style="4" customWidth="1"/>
    <col min="17" max="17" width="12.1796875" style="4" customWidth="1"/>
    <col min="18" max="18" width="0.7265625" style="4" customWidth="1"/>
    <col min="19" max="19" width="15.54296875" style="4" customWidth="1"/>
    <col min="20" max="20" width="0.7265625" style="4" customWidth="1"/>
    <col min="21" max="21" width="18.7265625" style="4" customWidth="1"/>
    <col min="22" max="22" width="0.7265625" style="4" customWidth="1"/>
    <col min="23" max="23" width="12.7265625" style="4" customWidth="1"/>
    <col min="24" max="16384" width="14.453125" style="4"/>
  </cols>
  <sheetData>
    <row r="1" spans="1:23" ht="20.149999999999999" customHeight="1">
      <c r="A1" s="1" t="s">
        <v>0</v>
      </c>
      <c r="B1" s="9"/>
      <c r="C1" s="9"/>
      <c r="D1" s="9"/>
      <c r="E1" s="9"/>
      <c r="F1" s="9"/>
      <c r="G1" s="38"/>
      <c r="H1" s="232"/>
      <c r="I1" s="232"/>
      <c r="L1" s="232"/>
      <c r="M1" s="38"/>
      <c r="P1" s="232"/>
      <c r="Q1" s="38"/>
      <c r="R1" s="38"/>
      <c r="S1" s="38"/>
      <c r="T1" s="38"/>
      <c r="U1" s="38"/>
      <c r="V1" s="38"/>
      <c r="W1" s="38"/>
    </row>
    <row r="2" spans="1:23" ht="20.149999999999999" customHeight="1">
      <c r="A2" s="18" t="s">
        <v>153</v>
      </c>
      <c r="B2" s="9"/>
      <c r="C2" s="9"/>
      <c r="D2" s="9"/>
      <c r="E2" s="9"/>
      <c r="F2" s="9"/>
      <c r="G2" s="38"/>
      <c r="H2" s="232"/>
      <c r="I2" s="232"/>
      <c r="L2" s="232"/>
      <c r="M2" s="38"/>
      <c r="P2" s="232"/>
      <c r="Q2" s="38"/>
      <c r="R2" s="38"/>
      <c r="S2" s="38"/>
      <c r="T2" s="38"/>
      <c r="U2" s="38"/>
      <c r="V2" s="38"/>
      <c r="W2" s="38"/>
    </row>
    <row r="3" spans="1:23" ht="20.149999999999999" customHeight="1">
      <c r="A3" s="5" t="str">
        <f>+'6 Conso'!A3</f>
        <v>สำหรับรอบระยะเวลาสามเดือนสิ้นสุดวันที่ 31 มีนาคม พ.ศ. 2568</v>
      </c>
      <c r="B3" s="41"/>
      <c r="C3" s="41"/>
      <c r="D3" s="41"/>
      <c r="E3" s="41"/>
      <c r="F3" s="41"/>
      <c r="G3" s="233"/>
      <c r="H3" s="43"/>
      <c r="I3" s="43"/>
      <c r="J3" s="189"/>
      <c r="K3" s="189"/>
      <c r="L3" s="43"/>
      <c r="M3" s="233"/>
      <c r="N3" s="189"/>
      <c r="O3" s="190"/>
      <c r="P3" s="43"/>
      <c r="Q3" s="233"/>
      <c r="R3" s="233"/>
      <c r="S3" s="233"/>
      <c r="T3" s="233"/>
      <c r="U3" s="233"/>
      <c r="V3" s="233"/>
      <c r="W3" s="233"/>
    </row>
    <row r="4" spans="1:23" ht="20.149999999999999" customHeight="1">
      <c r="A4" s="9"/>
      <c r="B4" s="9"/>
      <c r="C4" s="9"/>
      <c r="D4" s="9"/>
      <c r="E4" s="9"/>
      <c r="F4" s="9"/>
      <c r="G4" s="38"/>
      <c r="H4" s="232"/>
      <c r="I4" s="232"/>
      <c r="L4" s="232"/>
      <c r="M4" s="38"/>
      <c r="P4" s="232"/>
      <c r="Q4" s="38"/>
      <c r="R4" s="38"/>
      <c r="S4" s="38"/>
      <c r="T4" s="38"/>
      <c r="U4" s="38"/>
      <c r="V4" s="38"/>
      <c r="W4" s="38"/>
    </row>
    <row r="5" spans="1:23" ht="20.149999999999999" customHeight="1">
      <c r="A5" s="9"/>
      <c r="B5" s="9"/>
      <c r="C5" s="9"/>
      <c r="D5" s="9"/>
      <c r="E5" s="9"/>
      <c r="F5" s="9"/>
      <c r="G5" s="296" t="s">
        <v>4</v>
      </c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</row>
    <row r="6" spans="1:23" ht="20.149999999999999" customHeight="1">
      <c r="A6" s="9"/>
      <c r="B6" s="9"/>
      <c r="C6" s="9"/>
      <c r="D6" s="9"/>
      <c r="E6" s="9"/>
      <c r="F6" s="9"/>
      <c r="G6" s="14"/>
      <c r="H6" s="234"/>
      <c r="I6" s="234"/>
      <c r="J6" s="235"/>
      <c r="K6" s="235"/>
      <c r="L6" s="234"/>
      <c r="M6" s="234"/>
      <c r="N6" s="235"/>
      <c r="O6" s="235"/>
      <c r="P6" s="234"/>
      <c r="Q6" s="234"/>
      <c r="R6" s="234"/>
      <c r="S6" s="234"/>
      <c r="T6" s="234"/>
      <c r="U6" s="236" t="s">
        <v>154</v>
      </c>
      <c r="V6" s="234"/>
      <c r="W6" s="234"/>
    </row>
    <row r="7" spans="1:23" ht="20.149999999999999" customHeight="1">
      <c r="A7" s="9"/>
      <c r="B7" s="9"/>
      <c r="C7" s="9"/>
      <c r="D7" s="9"/>
      <c r="E7" s="9"/>
      <c r="F7" s="9"/>
      <c r="G7" s="298" t="s">
        <v>107</v>
      </c>
      <c r="H7" s="298"/>
      <c r="I7" s="298"/>
      <c r="J7" s="298"/>
      <c r="K7" s="298"/>
      <c r="L7" s="234"/>
      <c r="M7" s="297" t="s">
        <v>68</v>
      </c>
      <c r="N7" s="297"/>
      <c r="O7" s="297"/>
      <c r="P7" s="297"/>
      <c r="Q7" s="297"/>
      <c r="R7" s="234"/>
      <c r="S7" s="234"/>
      <c r="T7" s="234"/>
      <c r="U7" s="237" t="s">
        <v>155</v>
      </c>
      <c r="V7" s="234"/>
      <c r="W7" s="234"/>
    </row>
    <row r="8" spans="1:23" ht="20.149999999999999" customHeight="1">
      <c r="A8" s="9"/>
      <c r="B8" s="9"/>
      <c r="C8" s="9"/>
      <c r="D8" s="9"/>
      <c r="E8" s="9"/>
      <c r="F8" s="9"/>
      <c r="G8" s="14"/>
      <c r="H8" s="234"/>
      <c r="I8" s="234"/>
      <c r="J8" s="238"/>
      <c r="K8" s="238"/>
      <c r="L8" s="234"/>
      <c r="M8" s="234"/>
      <c r="N8" s="239"/>
      <c r="O8" s="239"/>
      <c r="P8" s="234"/>
      <c r="Q8" s="234"/>
      <c r="R8" s="234"/>
      <c r="S8" s="234"/>
      <c r="T8" s="234"/>
      <c r="U8" s="93" t="s">
        <v>108</v>
      </c>
      <c r="V8" s="234"/>
      <c r="W8" s="234"/>
    </row>
    <row r="9" spans="1:23" ht="20.149999999999999" customHeight="1">
      <c r="A9" s="18"/>
      <c r="B9" s="100"/>
      <c r="C9" s="100"/>
      <c r="D9" s="100"/>
      <c r="E9" s="18"/>
      <c r="F9" s="18"/>
      <c r="J9" s="238"/>
      <c r="K9" s="238"/>
      <c r="N9" s="239"/>
      <c r="O9" s="240" t="s">
        <v>109</v>
      </c>
      <c r="R9" s="100"/>
      <c r="S9" s="100"/>
      <c r="T9" s="241"/>
      <c r="U9" s="93" t="s">
        <v>113</v>
      </c>
      <c r="V9" s="241"/>
      <c r="W9" s="38"/>
    </row>
    <row r="10" spans="1:23" ht="20.149999999999999" customHeight="1">
      <c r="A10" s="18"/>
      <c r="B10" s="100"/>
      <c r="C10" s="100"/>
      <c r="D10" s="100"/>
      <c r="E10" s="18"/>
      <c r="F10" s="100"/>
      <c r="G10" s="10" t="s">
        <v>117</v>
      </c>
      <c r="H10" s="10"/>
      <c r="I10" s="18"/>
      <c r="J10" s="242"/>
      <c r="K10" s="240"/>
      <c r="L10" s="234"/>
      <c r="M10" s="10" t="s">
        <v>109</v>
      </c>
      <c r="N10" s="242"/>
      <c r="O10" s="240" t="s">
        <v>120</v>
      </c>
      <c r="P10" s="10"/>
      <c r="Q10" s="18"/>
      <c r="R10" s="11"/>
      <c r="S10" s="10" t="s">
        <v>156</v>
      </c>
      <c r="T10" s="11"/>
      <c r="U10" s="93" t="s">
        <v>125</v>
      </c>
      <c r="V10" s="11"/>
      <c r="W10" s="243" t="s">
        <v>115</v>
      </c>
    </row>
    <row r="11" spans="1:23" ht="20.149999999999999" customHeight="1">
      <c r="A11" s="18"/>
      <c r="B11" s="100"/>
      <c r="C11" s="100"/>
      <c r="D11" s="100"/>
      <c r="E11" s="18"/>
      <c r="F11" s="100"/>
      <c r="G11" s="10" t="s">
        <v>129</v>
      </c>
      <c r="H11" s="10"/>
      <c r="I11" s="10" t="s">
        <v>65</v>
      </c>
      <c r="J11" s="242"/>
      <c r="K11" s="240" t="s">
        <v>67</v>
      </c>
      <c r="L11" s="10"/>
      <c r="M11" s="10" t="s">
        <v>157</v>
      </c>
      <c r="N11" s="242"/>
      <c r="O11" s="240" t="s">
        <v>67</v>
      </c>
      <c r="P11" s="10"/>
      <c r="Q11" s="11" t="s">
        <v>158</v>
      </c>
      <c r="R11" s="11"/>
      <c r="S11" s="10" t="s">
        <v>159</v>
      </c>
      <c r="T11" s="11"/>
      <c r="U11" s="93" t="s">
        <v>137</v>
      </c>
      <c r="V11" s="11"/>
      <c r="W11" s="101" t="s">
        <v>140</v>
      </c>
    </row>
    <row r="12" spans="1:23" ht="20.149999999999999" customHeight="1">
      <c r="A12" s="18"/>
      <c r="B12" s="100"/>
      <c r="C12" s="100"/>
      <c r="D12" s="100"/>
      <c r="E12" s="8"/>
      <c r="F12" s="100"/>
      <c r="G12" s="13" t="s">
        <v>12</v>
      </c>
      <c r="H12" s="10"/>
      <c r="I12" s="13" t="s">
        <v>12</v>
      </c>
      <c r="J12" s="242"/>
      <c r="K12" s="244" t="s">
        <v>12</v>
      </c>
      <c r="L12" s="10"/>
      <c r="M12" s="13" t="s">
        <v>12</v>
      </c>
      <c r="N12" s="242"/>
      <c r="O12" s="245" t="s">
        <v>12</v>
      </c>
      <c r="P12" s="10"/>
      <c r="Q12" s="246" t="s">
        <v>12</v>
      </c>
      <c r="R12" s="11"/>
      <c r="S12" s="246" t="s">
        <v>12</v>
      </c>
      <c r="T12" s="11"/>
      <c r="U12" s="247" t="s">
        <v>12</v>
      </c>
      <c r="V12" s="11"/>
      <c r="W12" s="106" t="s">
        <v>12</v>
      </c>
    </row>
    <row r="13" spans="1:23" ht="6.75" customHeight="1">
      <c r="A13" s="18"/>
      <c r="B13" s="100"/>
      <c r="C13" s="100"/>
      <c r="D13" s="100"/>
      <c r="E13" s="8"/>
      <c r="F13" s="100"/>
      <c r="G13" s="10"/>
      <c r="H13" s="10"/>
      <c r="I13" s="10"/>
      <c r="J13" s="242"/>
      <c r="K13" s="242"/>
      <c r="L13" s="10"/>
      <c r="M13" s="10"/>
      <c r="N13" s="242"/>
      <c r="O13" s="281"/>
      <c r="P13" s="10"/>
      <c r="Q13" s="11"/>
      <c r="R13" s="11"/>
      <c r="S13" s="11"/>
      <c r="T13" s="11"/>
      <c r="U13" s="282"/>
      <c r="V13" s="11"/>
      <c r="W13" s="101"/>
    </row>
    <row r="14" spans="1:23" s="250" customFormat="1" ht="21.75" customHeight="1">
      <c r="A14" s="248" t="s">
        <v>160</v>
      </c>
      <c r="B14" s="249"/>
      <c r="D14" s="251"/>
      <c r="E14" s="252"/>
      <c r="F14" s="253"/>
      <c r="G14" s="231">
        <v>421344396</v>
      </c>
      <c r="H14" s="253"/>
      <c r="I14" s="231">
        <v>374860359</v>
      </c>
      <c r="J14" s="253"/>
      <c r="K14" s="231">
        <v>-2267825</v>
      </c>
      <c r="L14" s="127"/>
      <c r="M14" s="127">
        <v>34368938</v>
      </c>
      <c r="N14" s="127"/>
      <c r="O14" s="127">
        <v>2267825</v>
      </c>
      <c r="P14" s="127"/>
      <c r="Q14" s="127">
        <v>267052705</v>
      </c>
      <c r="R14" s="127"/>
      <c r="S14" s="127">
        <v>9001750</v>
      </c>
      <c r="T14" s="127"/>
      <c r="U14" s="127">
        <v>1159542</v>
      </c>
      <c r="V14" s="127"/>
      <c r="W14" s="116">
        <v>1107787690</v>
      </c>
    </row>
    <row r="15" spans="1:23" s="250" customFormat="1" ht="21.75" customHeight="1">
      <c r="A15" s="254" t="s">
        <v>143</v>
      </c>
      <c r="B15" s="249"/>
      <c r="D15" s="251"/>
      <c r="E15" s="252"/>
      <c r="F15" s="253"/>
      <c r="G15" s="231"/>
      <c r="H15" s="253"/>
      <c r="I15" s="231"/>
      <c r="J15" s="253"/>
      <c r="K15" s="231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16"/>
    </row>
    <row r="16" spans="1:23" s="255" customFormat="1" ht="21.75" customHeight="1">
      <c r="A16" s="254"/>
      <c r="B16" s="255" t="s">
        <v>144</v>
      </c>
      <c r="C16" s="250"/>
      <c r="D16" s="251"/>
      <c r="E16" s="252"/>
      <c r="F16" s="256"/>
      <c r="G16" s="127">
        <v>0</v>
      </c>
      <c r="H16" s="256"/>
      <c r="I16" s="127">
        <v>0</v>
      </c>
      <c r="J16" s="256"/>
      <c r="K16" s="127">
        <v>0</v>
      </c>
      <c r="L16" s="256"/>
      <c r="M16" s="127">
        <v>0</v>
      </c>
      <c r="N16" s="256"/>
      <c r="O16" s="127">
        <v>0</v>
      </c>
      <c r="P16" s="256"/>
      <c r="Q16" s="127">
        <v>6955750</v>
      </c>
      <c r="R16" s="127"/>
      <c r="S16" s="127">
        <v>-9001750</v>
      </c>
      <c r="T16" s="256"/>
      <c r="U16" s="127">
        <v>0</v>
      </c>
      <c r="V16" s="116"/>
      <c r="W16" s="116">
        <f>SUM(G16:U16)</f>
        <v>-2046000</v>
      </c>
    </row>
    <row r="17" spans="1:23" s="255" customFormat="1" ht="21.75" customHeight="1">
      <c r="A17" s="254" t="s">
        <v>67</v>
      </c>
      <c r="C17" s="250"/>
      <c r="D17" s="251"/>
      <c r="E17" s="252"/>
      <c r="F17" s="256"/>
      <c r="G17" s="127">
        <v>0</v>
      </c>
      <c r="H17" s="256"/>
      <c r="I17" s="127">
        <v>0</v>
      </c>
      <c r="J17" s="256"/>
      <c r="K17" s="127">
        <v>-5372904</v>
      </c>
      <c r="L17" s="256"/>
      <c r="M17" s="127">
        <v>0</v>
      </c>
      <c r="N17" s="256"/>
      <c r="O17" s="127">
        <v>0</v>
      </c>
      <c r="P17" s="256"/>
      <c r="Q17" s="127">
        <v>0</v>
      </c>
      <c r="R17" s="127"/>
      <c r="S17" s="127">
        <v>0</v>
      </c>
      <c r="T17" s="256"/>
      <c r="U17" s="127">
        <v>0</v>
      </c>
      <c r="V17" s="116"/>
      <c r="W17" s="116">
        <f t="shared" ref="W17:W18" si="0">SUM(G17:U17)</f>
        <v>-5372904</v>
      </c>
    </row>
    <row r="18" spans="1:23" s="255" customFormat="1" ht="21.75" customHeight="1">
      <c r="A18" s="254" t="s">
        <v>145</v>
      </c>
      <c r="C18" s="250"/>
      <c r="D18" s="251"/>
      <c r="E18" s="252"/>
      <c r="F18" s="256"/>
      <c r="G18" s="127">
        <v>0</v>
      </c>
      <c r="H18" s="256"/>
      <c r="I18" s="127">
        <v>0</v>
      </c>
      <c r="J18" s="256"/>
      <c r="K18" s="127">
        <v>0</v>
      </c>
      <c r="L18" s="256"/>
      <c r="M18" s="127">
        <v>0</v>
      </c>
      <c r="N18" s="256"/>
      <c r="O18" s="127">
        <v>5372904</v>
      </c>
      <c r="P18" s="256"/>
      <c r="Q18" s="127">
        <v>-5372904</v>
      </c>
      <c r="R18" s="127"/>
      <c r="S18" s="127">
        <v>0</v>
      </c>
      <c r="T18" s="256"/>
      <c r="U18" s="127">
        <v>0</v>
      </c>
      <c r="V18" s="116"/>
      <c r="W18" s="116">
        <f t="shared" si="0"/>
        <v>0</v>
      </c>
    </row>
    <row r="19" spans="1:23" s="250" customFormat="1" ht="21.75" customHeight="1">
      <c r="A19" s="254" t="s">
        <v>98</v>
      </c>
      <c r="B19" s="251"/>
      <c r="D19" s="251"/>
      <c r="E19" s="252"/>
      <c r="F19" s="256"/>
      <c r="G19" s="190">
        <v>0</v>
      </c>
      <c r="H19" s="256"/>
      <c r="I19" s="190">
        <v>0</v>
      </c>
      <c r="J19" s="256"/>
      <c r="K19" s="190">
        <v>0</v>
      </c>
      <c r="L19" s="127"/>
      <c r="M19" s="190">
        <v>0</v>
      </c>
      <c r="N19" s="256"/>
      <c r="O19" s="190">
        <v>0</v>
      </c>
      <c r="P19" s="256"/>
      <c r="Q19" s="190">
        <v>57936346</v>
      </c>
      <c r="R19" s="127"/>
      <c r="S19" s="190">
        <v>0</v>
      </c>
      <c r="T19" s="256"/>
      <c r="U19" s="190">
        <v>190458</v>
      </c>
      <c r="V19" s="256"/>
      <c r="W19" s="225">
        <f>SUM(G19:U19)</f>
        <v>58126804</v>
      </c>
    </row>
    <row r="20" spans="1:23" s="250" customFormat="1" ht="6" customHeight="1">
      <c r="A20" s="254"/>
      <c r="B20" s="255"/>
      <c r="C20" s="255"/>
      <c r="D20" s="255"/>
      <c r="E20" s="255"/>
      <c r="F20" s="126"/>
      <c r="G20" s="127"/>
      <c r="H20" s="126"/>
      <c r="I20" s="126"/>
      <c r="J20" s="126"/>
      <c r="K20" s="126"/>
      <c r="L20" s="127"/>
      <c r="M20" s="127"/>
      <c r="N20" s="126"/>
      <c r="O20" s="127"/>
      <c r="P20" s="126"/>
      <c r="Q20" s="127"/>
      <c r="R20" s="127"/>
      <c r="S20" s="127"/>
      <c r="T20" s="126"/>
      <c r="U20" s="127"/>
      <c r="V20" s="126"/>
      <c r="W20" s="116"/>
    </row>
    <row r="21" spans="1:23" s="250" customFormat="1" ht="21.75" customHeight="1" thickBot="1">
      <c r="A21" s="257" t="s">
        <v>161</v>
      </c>
      <c r="B21" s="258"/>
      <c r="C21" s="255"/>
      <c r="D21" s="255"/>
      <c r="E21" s="255"/>
      <c r="F21" s="126"/>
      <c r="G21" s="263">
        <f>SUM(G14:G19)</f>
        <v>421344396</v>
      </c>
      <c r="H21" s="38"/>
      <c r="I21" s="263">
        <f>SUM(I14:I19)</f>
        <v>374860359</v>
      </c>
      <c r="J21" s="126"/>
      <c r="K21" s="263">
        <f>SUM(K14:K19)</f>
        <v>-7640729</v>
      </c>
      <c r="L21" s="38"/>
      <c r="M21" s="263">
        <f>SUM(M14:M19)</f>
        <v>34368938</v>
      </c>
      <c r="N21" s="126"/>
      <c r="O21" s="263">
        <f>SUM(O14:O19)</f>
        <v>7640729</v>
      </c>
      <c r="P21" s="38"/>
      <c r="Q21" s="263">
        <f>SUM(Q14:Q19)</f>
        <v>326571897</v>
      </c>
      <c r="R21" s="38"/>
      <c r="S21" s="263">
        <f>SUM(S14:S19)</f>
        <v>0</v>
      </c>
      <c r="T21" s="38"/>
      <c r="U21" s="263">
        <f>SUM(U14:U19)</f>
        <v>1350000</v>
      </c>
      <c r="V21" s="38"/>
      <c r="W21" s="263">
        <f>SUM(W14:W19)</f>
        <v>1158495590</v>
      </c>
    </row>
    <row r="22" spans="1:23" ht="20.149999999999999" customHeight="1" thickTop="1">
      <c r="A22" s="18"/>
      <c r="B22" s="100"/>
      <c r="C22" s="100"/>
      <c r="D22" s="9"/>
      <c r="E22" s="18"/>
      <c r="F22" s="18"/>
      <c r="G22" s="259"/>
      <c r="H22" s="37"/>
      <c r="I22" s="37"/>
      <c r="J22" s="253"/>
      <c r="L22" s="260"/>
      <c r="M22" s="38"/>
      <c r="N22" s="127"/>
      <c r="P22" s="260"/>
      <c r="Q22" s="38"/>
      <c r="R22" s="38"/>
      <c r="S22" s="38"/>
      <c r="T22" s="38"/>
      <c r="U22" s="38"/>
      <c r="V22" s="38"/>
      <c r="W22" s="38"/>
    </row>
    <row r="23" spans="1:23" ht="20.149999999999999" customHeight="1">
      <c r="A23" s="1" t="s">
        <v>162</v>
      </c>
      <c r="B23" s="9"/>
      <c r="C23" s="18"/>
      <c r="D23" s="100"/>
      <c r="E23" s="18"/>
      <c r="F23" s="18"/>
      <c r="G23" s="259"/>
      <c r="H23" s="37"/>
      <c r="I23" s="37"/>
      <c r="J23" s="253"/>
      <c r="L23" s="260"/>
      <c r="M23" s="38"/>
      <c r="N23" s="127"/>
      <c r="P23" s="260"/>
      <c r="Q23" s="38"/>
      <c r="R23" s="38"/>
      <c r="S23" s="38"/>
      <c r="T23" s="38"/>
      <c r="U23" s="38"/>
      <c r="V23" s="38"/>
      <c r="W23" s="38"/>
    </row>
    <row r="24" spans="1:23" s="261" customFormat="1" ht="20.149999999999999" customHeight="1">
      <c r="A24" s="1"/>
      <c r="B24" s="111" t="s">
        <v>149</v>
      </c>
      <c r="C24" s="18"/>
      <c r="D24" s="100"/>
      <c r="E24" s="3"/>
      <c r="F24" s="2"/>
      <c r="G24" s="279">
        <v>421344396</v>
      </c>
      <c r="H24" s="271"/>
      <c r="I24" s="279">
        <v>374860359</v>
      </c>
      <c r="J24" s="272"/>
      <c r="K24" s="280">
        <v>-38599905</v>
      </c>
      <c r="L24" s="272"/>
      <c r="M24" s="279">
        <v>40871772</v>
      </c>
      <c r="N24" s="271"/>
      <c r="O24" s="279">
        <v>38599905</v>
      </c>
      <c r="P24" s="271"/>
      <c r="Q24" s="279">
        <v>318417549</v>
      </c>
      <c r="R24" s="272"/>
      <c r="S24" s="272" t="s">
        <v>28</v>
      </c>
      <c r="T24" s="271"/>
      <c r="U24" s="279">
        <v>1976200</v>
      </c>
      <c r="V24" s="271"/>
      <c r="W24" s="279">
        <v>1157470276</v>
      </c>
    </row>
    <row r="25" spans="1:23" ht="20.149999999999999" customHeight="1">
      <c r="A25" s="15" t="s">
        <v>67</v>
      </c>
      <c r="C25" s="18"/>
      <c r="D25" s="100"/>
      <c r="E25" s="3"/>
      <c r="F25" s="2"/>
      <c r="G25" s="38">
        <v>0</v>
      </c>
      <c r="H25" s="260"/>
      <c r="I25" s="38">
        <v>0</v>
      </c>
      <c r="J25" s="256"/>
      <c r="K25" s="127">
        <v>-37280981</v>
      </c>
      <c r="L25" s="260"/>
      <c r="M25" s="38">
        <v>0</v>
      </c>
      <c r="N25" s="256"/>
      <c r="O25" s="38">
        <v>0</v>
      </c>
      <c r="P25" s="260"/>
      <c r="Q25" s="38">
        <v>0</v>
      </c>
      <c r="R25" s="38"/>
      <c r="S25" s="38">
        <v>0</v>
      </c>
      <c r="T25" s="38"/>
      <c r="U25" s="38">
        <v>0</v>
      </c>
      <c r="V25" s="38"/>
      <c r="W25" s="16">
        <f t="shared" ref="W25:W27" si="1">SUM(G25:U25)</f>
        <v>-37280981</v>
      </c>
    </row>
    <row r="26" spans="1:23" ht="20.149999999999999" customHeight="1">
      <c r="A26" s="15" t="s">
        <v>145</v>
      </c>
      <c r="B26" s="262"/>
      <c r="C26" s="18"/>
      <c r="D26" s="100"/>
      <c r="E26" s="3"/>
      <c r="F26" s="2"/>
      <c r="G26" s="38">
        <v>0</v>
      </c>
      <c r="H26" s="260"/>
      <c r="I26" s="38">
        <v>0</v>
      </c>
      <c r="J26" s="256"/>
      <c r="K26" s="38">
        <v>0</v>
      </c>
      <c r="L26" s="260"/>
      <c r="M26" s="38">
        <v>0</v>
      </c>
      <c r="N26" s="256"/>
      <c r="O26" s="38">
        <v>37280981</v>
      </c>
      <c r="P26" s="260"/>
      <c r="Q26" s="38">
        <v>-37280981</v>
      </c>
      <c r="R26" s="38"/>
      <c r="S26" s="38">
        <v>0</v>
      </c>
      <c r="T26" s="38"/>
      <c r="U26" s="38">
        <v>0</v>
      </c>
      <c r="V26" s="38"/>
      <c r="W26" s="16">
        <f t="shared" si="1"/>
        <v>0</v>
      </c>
    </row>
    <row r="27" spans="1:23" ht="20.149999999999999" customHeight="1">
      <c r="A27" s="15" t="s">
        <v>98</v>
      </c>
      <c r="B27" s="262"/>
      <c r="C27" s="18"/>
      <c r="D27" s="100"/>
      <c r="E27" s="2"/>
      <c r="F27" s="2"/>
      <c r="G27" s="233">
        <v>0</v>
      </c>
      <c r="H27" s="260"/>
      <c r="I27" s="233">
        <v>0</v>
      </c>
      <c r="K27" s="233">
        <v>0</v>
      </c>
      <c r="L27" s="260"/>
      <c r="M27" s="233">
        <v>0</v>
      </c>
      <c r="O27" s="233">
        <v>0</v>
      </c>
      <c r="P27" s="260"/>
      <c r="Q27" s="233">
        <v>54472222</v>
      </c>
      <c r="R27" s="38"/>
      <c r="S27" s="233">
        <v>0</v>
      </c>
      <c r="T27" s="38"/>
      <c r="U27" s="233">
        <v>276800</v>
      </c>
      <c r="V27" s="38"/>
      <c r="W27" s="178">
        <f t="shared" si="1"/>
        <v>54749022</v>
      </c>
    </row>
    <row r="28" spans="1:23" ht="8.15" customHeight="1">
      <c r="A28" s="15"/>
      <c r="B28" s="9"/>
      <c r="C28" s="9"/>
      <c r="D28" s="9"/>
      <c r="E28" s="2"/>
      <c r="F28" s="9"/>
      <c r="G28" s="38"/>
      <c r="H28" s="38"/>
      <c r="I28" s="38"/>
      <c r="L28" s="38"/>
      <c r="M28" s="38"/>
      <c r="P28" s="38"/>
      <c r="Q28" s="38"/>
      <c r="R28" s="38"/>
      <c r="S28" s="38"/>
      <c r="T28" s="38"/>
      <c r="U28" s="38"/>
      <c r="V28" s="38"/>
      <c r="W28" s="38"/>
    </row>
    <row r="29" spans="1:23" ht="20.149999999999999" customHeight="1">
      <c r="A29" s="1" t="s">
        <v>163</v>
      </c>
      <c r="B29" s="9"/>
      <c r="C29" s="9"/>
      <c r="D29" s="9"/>
      <c r="E29" s="2"/>
      <c r="F29" s="9"/>
      <c r="G29" s="38"/>
      <c r="H29" s="38"/>
      <c r="I29" s="38"/>
      <c r="L29" s="38"/>
      <c r="M29" s="38"/>
      <c r="P29" s="38"/>
      <c r="Q29" s="38"/>
      <c r="R29" s="38"/>
      <c r="S29" s="38"/>
      <c r="T29" s="38"/>
      <c r="U29" s="38"/>
      <c r="V29" s="38"/>
      <c r="W29" s="38"/>
    </row>
    <row r="30" spans="1:23" ht="20.149999999999999" customHeight="1" thickBot="1">
      <c r="A30" s="18"/>
      <c r="B30" s="111" t="s">
        <v>2</v>
      </c>
      <c r="C30" s="18"/>
      <c r="D30" s="18"/>
      <c r="E30" s="2"/>
      <c r="F30" s="9"/>
      <c r="G30" s="263">
        <f>SUM(G24:G28)</f>
        <v>421344396</v>
      </c>
      <c r="H30" s="38"/>
      <c r="I30" s="263">
        <f>SUM(I24:I28)</f>
        <v>374860359</v>
      </c>
      <c r="K30" s="263">
        <f>SUM(K24:K27)</f>
        <v>-75880886</v>
      </c>
      <c r="L30" s="38"/>
      <c r="M30" s="263">
        <f>SUM(M24:M28)</f>
        <v>40871772</v>
      </c>
      <c r="O30" s="263">
        <f>SUM(O24:O27)</f>
        <v>75880886</v>
      </c>
      <c r="P30" s="38"/>
      <c r="Q30" s="263">
        <f>SUM(Q24:Q28)</f>
        <v>335608790</v>
      </c>
      <c r="R30" s="38"/>
      <c r="S30" s="263">
        <f>SUM(S24:S28)</f>
        <v>0</v>
      </c>
      <c r="T30" s="38"/>
      <c r="U30" s="263">
        <f>SUM(U24:U28)</f>
        <v>2253000</v>
      </c>
      <c r="V30" s="38"/>
      <c r="W30" s="263">
        <f>SUM(W24:W28)</f>
        <v>1174938317</v>
      </c>
    </row>
    <row r="31" spans="1:23" ht="20.149999999999999" customHeight="1" thickTop="1">
      <c r="A31" s="18"/>
      <c r="B31" s="111"/>
      <c r="C31" s="18"/>
      <c r="D31" s="18"/>
      <c r="E31" s="2"/>
      <c r="F31" s="9"/>
      <c r="G31" s="38"/>
      <c r="H31" s="38"/>
      <c r="I31" s="38"/>
      <c r="K31" s="38"/>
      <c r="L31" s="38"/>
      <c r="M31" s="38"/>
      <c r="O31" s="38"/>
      <c r="P31" s="38"/>
      <c r="Q31" s="38"/>
      <c r="R31" s="38"/>
      <c r="S31" s="38"/>
      <c r="T31" s="38"/>
      <c r="U31" s="38"/>
      <c r="V31" s="38"/>
      <c r="W31" s="38"/>
    </row>
    <row r="32" spans="1:23" ht="21" customHeight="1">
      <c r="A32" s="18"/>
      <c r="B32" s="111"/>
      <c r="C32" s="18"/>
      <c r="D32" s="18"/>
      <c r="E32" s="2"/>
      <c r="F32" s="9"/>
      <c r="G32" s="38"/>
      <c r="H32" s="38"/>
      <c r="I32" s="38"/>
      <c r="K32" s="38"/>
      <c r="L32" s="38"/>
      <c r="M32" s="38"/>
      <c r="O32" s="38"/>
      <c r="P32" s="38"/>
      <c r="Q32" s="38"/>
      <c r="R32" s="38"/>
      <c r="S32" s="38"/>
      <c r="T32" s="38"/>
      <c r="U32" s="38"/>
      <c r="V32" s="38"/>
      <c r="W32" s="38"/>
    </row>
    <row r="33" spans="1:23" ht="22" customHeight="1">
      <c r="A33" s="41" t="str">
        <f>+'6 Conso'!A43</f>
        <v>หมายเหตุประกอบข้อมูลทางการเงินเป็นส่วนหนึ่งของข้อมูลทางการเงินระหว่างกาลนี้</v>
      </c>
      <c r="B33" s="264"/>
      <c r="C33" s="264"/>
      <c r="D33" s="41"/>
      <c r="E33" s="264"/>
      <c r="F33" s="264"/>
      <c r="G33" s="233"/>
      <c r="H33" s="43"/>
      <c r="I33" s="43"/>
      <c r="J33" s="189"/>
      <c r="K33" s="189"/>
      <c r="L33" s="43"/>
      <c r="M33" s="233"/>
      <c r="N33" s="189"/>
      <c r="O33" s="190"/>
      <c r="P33" s="43"/>
      <c r="Q33" s="233"/>
      <c r="R33" s="233"/>
      <c r="S33" s="233"/>
      <c r="T33" s="233"/>
      <c r="U33" s="233"/>
      <c r="V33" s="233"/>
      <c r="W33" s="233"/>
    </row>
  </sheetData>
  <mergeCells count="3">
    <mergeCell ref="G5:W5"/>
    <mergeCell ref="M7:Q7"/>
    <mergeCell ref="G7:K7"/>
  </mergeCells>
  <conditionalFormatting sqref="I20:J20 G20">
    <cfRule type="colorScale" priority="13">
      <colorScale>
        <cfvo type="min"/>
        <cfvo type="max"/>
        <color rgb="FFF7F7FF"/>
        <color rgb="FFF7F7FF"/>
      </colorScale>
    </cfRule>
  </conditionalFormatting>
  <conditionalFormatting sqref="I28:J29 G28:G29">
    <cfRule type="colorScale" priority="3">
      <colorScale>
        <cfvo type="min"/>
        <cfvo type="max"/>
        <color rgb="FFF7F7FF"/>
        <color rgb="FFF7F7FF"/>
      </colorScale>
    </cfRule>
  </conditionalFormatting>
  <conditionalFormatting sqref="M20:N20">
    <cfRule type="colorScale" priority="14">
      <colorScale>
        <cfvo type="min"/>
        <cfvo type="max"/>
        <color rgb="FFF7F7FF"/>
        <color rgb="FFF7F7FF"/>
      </colorScale>
    </cfRule>
  </conditionalFormatting>
  <conditionalFormatting sqref="M28:N29">
    <cfRule type="colorScale" priority="5">
      <colorScale>
        <cfvo type="min"/>
        <cfvo type="max"/>
        <color rgb="FFF7F7FF"/>
        <color rgb="FFF7F7FF"/>
      </colorScale>
    </cfRule>
  </conditionalFormatting>
  <conditionalFormatting sqref="Q20">
    <cfRule type="colorScale" priority="11">
      <colorScale>
        <cfvo type="min"/>
        <cfvo type="max"/>
        <color rgb="FFF7F7FF"/>
        <color rgb="FFF7F7FF"/>
      </colorScale>
    </cfRule>
  </conditionalFormatting>
  <conditionalFormatting sqref="Q28:Q29">
    <cfRule type="colorScale" priority="6">
      <colorScale>
        <cfvo type="min"/>
        <cfvo type="max"/>
        <color rgb="FFF7F7FF"/>
        <color rgb="FFF7F7FF"/>
      </colorScale>
    </cfRule>
  </conditionalFormatting>
  <conditionalFormatting sqref="S20">
    <cfRule type="colorScale" priority="9">
      <colorScale>
        <cfvo type="min"/>
        <cfvo type="max"/>
        <color rgb="FFF7F7FF"/>
        <color rgb="FFF7F7FF"/>
      </colorScale>
    </cfRule>
  </conditionalFormatting>
  <conditionalFormatting sqref="S28:S29">
    <cfRule type="colorScale" priority="4">
      <colorScale>
        <cfvo type="min"/>
        <cfvo type="max"/>
        <color rgb="FFF7F7FF"/>
        <color rgb="FFF7F7FF"/>
      </colorScale>
    </cfRule>
  </conditionalFormatting>
  <conditionalFormatting sqref="U20">
    <cfRule type="colorScale" priority="2">
      <colorScale>
        <cfvo type="min"/>
        <cfvo type="max"/>
        <color rgb="FFF7F7FF"/>
        <color rgb="FFF7F7FF"/>
      </colorScale>
    </cfRule>
  </conditionalFormatting>
  <conditionalFormatting sqref="U28:U29">
    <cfRule type="colorScale" priority="1">
      <colorScale>
        <cfvo type="min"/>
        <cfvo type="max"/>
        <color rgb="FFF7F7FF"/>
        <color rgb="FFF7F7FF"/>
      </colorScale>
    </cfRule>
  </conditionalFormatting>
  <conditionalFormatting sqref="W20">
    <cfRule type="colorScale" priority="12">
      <colorScale>
        <cfvo type="min"/>
        <cfvo type="max"/>
        <color rgb="FFF7F7FF"/>
        <color rgb="FFF7F7FF"/>
      </colorScale>
    </cfRule>
  </conditionalFormatting>
  <conditionalFormatting sqref="W28:W29">
    <cfRule type="colorScale" priority="7">
      <colorScale>
        <cfvo type="min"/>
        <cfvo type="max"/>
        <color rgb="FFF7F7FF"/>
        <color rgb="FFF7F7FF"/>
      </colorScale>
    </cfRule>
  </conditionalFormatting>
  <pageMargins left="0.4" right="0.4" top="0.5" bottom="0.6" header="0.49" footer="0.4"/>
  <pageSetup paperSize="9" scale="84" firstPageNumber="7" orientation="landscape" useFirstPageNumber="1" horizontalDpi="1200" verticalDpi="1200" r:id="rId1"/>
  <headerFooter>
    <oddFooter>&amp;R&amp;"Browallia New,Regular"&amp;13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67B5-F790-4A00-9A61-3237AB2D45CD}">
  <dimension ref="A1:M146"/>
  <sheetViews>
    <sheetView tabSelected="1" topLeftCell="A19" zoomScale="85" zoomScaleNormal="85" zoomScaleSheetLayoutView="80" workbookViewId="0">
      <selection activeCell="G33" sqref="G33"/>
    </sheetView>
  </sheetViews>
  <sheetFormatPr defaultColWidth="9.453125" defaultRowHeight="18.5"/>
  <cols>
    <col min="1" max="3" width="1.54296875" style="129" customWidth="1"/>
    <col min="4" max="4" width="42.1796875" style="129" customWidth="1"/>
    <col min="5" max="5" width="8.26953125" style="130" customWidth="1"/>
    <col min="6" max="6" width="0.7265625" style="129" customWidth="1"/>
    <col min="7" max="7" width="11.54296875" style="131" customWidth="1"/>
    <col min="8" max="8" width="0.7265625" style="131" customWidth="1"/>
    <col min="9" max="9" width="12.26953125" style="131" customWidth="1"/>
    <col min="10" max="10" width="0.7265625" style="132" customWidth="1"/>
    <col min="11" max="11" width="11.453125" style="133" customWidth="1"/>
    <col min="12" max="12" width="0.7265625" style="132" customWidth="1"/>
    <col min="13" max="13" width="12.26953125" style="133" customWidth="1"/>
    <col min="14" max="16384" width="9.453125" style="129"/>
  </cols>
  <sheetData>
    <row r="1" spans="1:13" ht="20.149999999999999" customHeight="1">
      <c r="A1" s="128" t="s">
        <v>0</v>
      </c>
    </row>
    <row r="2" spans="1:13" ht="20.149999999999999" customHeight="1">
      <c r="A2" s="128" t="s">
        <v>164</v>
      </c>
      <c r="B2" s="134"/>
      <c r="C2" s="134"/>
      <c r="D2" s="134"/>
      <c r="F2" s="134"/>
      <c r="J2" s="135"/>
      <c r="K2" s="131"/>
      <c r="L2" s="135"/>
      <c r="M2" s="131"/>
    </row>
    <row r="3" spans="1:13" ht="20.149999999999999" customHeight="1">
      <c r="A3" s="177" t="str">
        <f>'6 Conso'!A3</f>
        <v>สำหรับรอบระยะเวลาสามเดือนสิ้นสุดวันที่ 31 มีนาคม พ.ศ. 2568</v>
      </c>
      <c r="B3" s="192"/>
      <c r="C3" s="192"/>
      <c r="D3" s="192"/>
      <c r="E3" s="193"/>
      <c r="F3" s="192"/>
      <c r="G3" s="194"/>
      <c r="H3" s="195"/>
      <c r="I3" s="194"/>
      <c r="J3" s="196"/>
      <c r="K3" s="194"/>
      <c r="L3" s="196"/>
      <c r="M3" s="194"/>
    </row>
    <row r="4" spans="1:13" ht="20.149999999999999" customHeight="1">
      <c r="A4" s="136"/>
      <c r="B4" s="134"/>
      <c r="C4" s="134"/>
      <c r="D4" s="134"/>
      <c r="F4" s="134"/>
      <c r="J4" s="135"/>
      <c r="L4" s="135"/>
    </row>
    <row r="5" spans="1:13" ht="20.149999999999999" customHeight="1">
      <c r="A5" s="134"/>
      <c r="B5" s="134"/>
      <c r="C5" s="134"/>
      <c r="D5" s="134"/>
      <c r="E5" s="137"/>
      <c r="F5" s="138"/>
      <c r="G5" s="299" t="s">
        <v>3</v>
      </c>
      <c r="H5" s="299"/>
      <c r="I5" s="299"/>
      <c r="J5" s="139"/>
      <c r="K5" s="299" t="s">
        <v>4</v>
      </c>
      <c r="L5" s="299"/>
      <c r="M5" s="299"/>
    </row>
    <row r="6" spans="1:13" ht="20.149999999999999" customHeight="1">
      <c r="F6" s="137"/>
      <c r="G6" s="11" t="s">
        <v>9</v>
      </c>
      <c r="H6" s="2"/>
      <c r="I6" s="11" t="s">
        <v>10</v>
      </c>
      <c r="J6" s="11"/>
      <c r="K6" s="11" t="s">
        <v>9</v>
      </c>
      <c r="L6" s="2"/>
      <c r="M6" s="11" t="s">
        <v>10</v>
      </c>
    </row>
    <row r="7" spans="1:13" ht="20.149999999999999" customHeight="1">
      <c r="E7" s="197" t="s">
        <v>11</v>
      </c>
      <c r="F7" s="130"/>
      <c r="G7" s="198" t="s">
        <v>12</v>
      </c>
      <c r="H7" s="140"/>
      <c r="I7" s="198" t="s">
        <v>12</v>
      </c>
      <c r="J7" s="130"/>
      <c r="K7" s="198" t="s">
        <v>12</v>
      </c>
      <c r="L7" s="140"/>
      <c r="M7" s="198" t="s">
        <v>12</v>
      </c>
    </row>
    <row r="8" spans="1:13" ht="20.149999999999999" customHeight="1">
      <c r="A8" s="141" t="s">
        <v>165</v>
      </c>
      <c r="B8" s="142"/>
      <c r="C8" s="142"/>
      <c r="D8" s="142"/>
      <c r="E8" s="143"/>
      <c r="F8" s="143"/>
      <c r="G8" s="144"/>
      <c r="H8" s="145"/>
      <c r="I8" s="144"/>
      <c r="J8" s="146"/>
      <c r="K8" s="147"/>
      <c r="L8" s="146"/>
      <c r="M8" s="147"/>
    </row>
    <row r="9" spans="1:13" ht="20.149999999999999" customHeight="1">
      <c r="A9" s="142" t="s">
        <v>89</v>
      </c>
      <c r="B9" s="142"/>
      <c r="C9" s="142"/>
      <c r="D9" s="142"/>
      <c r="E9" s="148"/>
      <c r="F9" s="142"/>
      <c r="G9" s="149">
        <v>43878738</v>
      </c>
      <c r="H9" s="146"/>
      <c r="I9" s="149">
        <v>51245032</v>
      </c>
      <c r="J9" s="149"/>
      <c r="K9" s="149">
        <v>58769198</v>
      </c>
      <c r="L9" s="146"/>
      <c r="M9" s="149">
        <v>63032414</v>
      </c>
    </row>
    <row r="10" spans="1:13" ht="20.149999999999999" customHeight="1">
      <c r="A10" s="142" t="s">
        <v>166</v>
      </c>
      <c r="B10" s="142"/>
      <c r="C10" s="142"/>
      <c r="D10" s="142"/>
      <c r="E10" s="148"/>
      <c r="F10" s="142"/>
      <c r="G10" s="146"/>
      <c r="H10" s="146"/>
      <c r="I10" s="146"/>
      <c r="J10" s="149"/>
      <c r="K10" s="149"/>
      <c r="L10" s="146"/>
      <c r="M10" s="149"/>
    </row>
    <row r="11" spans="1:13" ht="20.149999999999999" customHeight="1">
      <c r="A11" s="142"/>
      <c r="B11" s="142" t="s">
        <v>167</v>
      </c>
      <c r="C11" s="142"/>
      <c r="D11" s="142"/>
      <c r="E11" s="148">
        <v>11</v>
      </c>
      <c r="F11" s="142"/>
      <c r="G11" s="149">
        <v>11280792</v>
      </c>
      <c r="H11" s="146"/>
      <c r="I11" s="149">
        <v>8196708</v>
      </c>
      <c r="J11" s="149"/>
      <c r="K11" s="149">
        <v>9463815</v>
      </c>
      <c r="L11" s="146"/>
      <c r="M11" s="149">
        <v>7738153</v>
      </c>
    </row>
    <row r="12" spans="1:13" ht="20.149999999999999" customHeight="1">
      <c r="A12" s="142"/>
      <c r="B12" s="150" t="s">
        <v>213</v>
      </c>
      <c r="C12" s="142"/>
      <c r="D12" s="142"/>
      <c r="E12" s="148"/>
      <c r="F12" s="142"/>
      <c r="G12" s="146">
        <v>736454</v>
      </c>
      <c r="H12" s="146"/>
      <c r="I12" s="146">
        <v>1264955</v>
      </c>
      <c r="J12" s="146"/>
      <c r="K12" s="149">
        <v>665682</v>
      </c>
      <c r="L12" s="146"/>
      <c r="M12" s="149">
        <v>1293142</v>
      </c>
    </row>
    <row r="13" spans="1:13" ht="20.149999999999999" customHeight="1">
      <c r="A13" s="151"/>
      <c r="B13" s="142" t="s">
        <v>168</v>
      </c>
      <c r="C13" s="152"/>
      <c r="D13" s="142"/>
      <c r="E13" s="148">
        <v>13</v>
      </c>
      <c r="F13" s="142"/>
      <c r="G13" s="146">
        <v>-32250</v>
      </c>
      <c r="H13" s="146"/>
      <c r="I13" s="146">
        <v>-127388</v>
      </c>
      <c r="J13" s="149"/>
      <c r="K13" s="149">
        <v>-37504557</v>
      </c>
      <c r="L13" s="146"/>
      <c r="M13" s="149">
        <v>-37599695</v>
      </c>
    </row>
    <row r="14" spans="1:13" ht="20.149999999999999" customHeight="1">
      <c r="A14" s="151"/>
      <c r="B14" s="142" t="s">
        <v>169</v>
      </c>
      <c r="C14" s="152"/>
      <c r="D14" s="142"/>
      <c r="E14" s="148" t="s">
        <v>214</v>
      </c>
      <c r="F14" s="142"/>
      <c r="G14" s="146">
        <v>-271540</v>
      </c>
      <c r="H14" s="146"/>
      <c r="I14" s="146">
        <v>0</v>
      </c>
      <c r="J14" s="149"/>
      <c r="K14" s="149">
        <v>-271540</v>
      </c>
      <c r="L14" s="146"/>
      <c r="M14" s="149">
        <v>0</v>
      </c>
    </row>
    <row r="15" spans="1:13" ht="20.149999999999999" customHeight="1">
      <c r="A15" s="142"/>
      <c r="B15" s="129" t="s">
        <v>170</v>
      </c>
      <c r="C15" s="142"/>
      <c r="D15" s="142"/>
      <c r="E15" s="148" t="s">
        <v>214</v>
      </c>
      <c r="F15" s="142"/>
      <c r="G15" s="146">
        <v>1694232</v>
      </c>
      <c r="H15" s="146"/>
      <c r="I15" s="146">
        <v>-177750</v>
      </c>
      <c r="J15" s="146"/>
      <c r="K15" s="149">
        <v>1694232</v>
      </c>
      <c r="L15" s="146"/>
      <c r="M15" s="149">
        <v>-177750</v>
      </c>
    </row>
    <row r="16" spans="1:13" ht="20.149999999999999" customHeight="1">
      <c r="A16" s="142"/>
      <c r="B16" s="142" t="s">
        <v>171</v>
      </c>
      <c r="C16" s="142"/>
      <c r="D16" s="142"/>
      <c r="E16" s="148"/>
      <c r="F16" s="142"/>
      <c r="G16" s="149">
        <v>336938</v>
      </c>
      <c r="H16" s="146"/>
      <c r="I16" s="149">
        <v>157761</v>
      </c>
      <c r="J16" s="146"/>
      <c r="K16" s="149">
        <v>285575</v>
      </c>
      <c r="L16" s="146"/>
      <c r="M16" s="149">
        <v>113835</v>
      </c>
    </row>
    <row r="17" spans="1:13" ht="20.149999999999999" customHeight="1">
      <c r="A17" s="151"/>
      <c r="B17" s="142" t="s">
        <v>172</v>
      </c>
      <c r="C17" s="152"/>
      <c r="D17" s="142"/>
      <c r="E17" s="148"/>
      <c r="F17" s="142"/>
      <c r="G17" s="149">
        <v>38258</v>
      </c>
      <c r="H17" s="146"/>
      <c r="I17" s="149">
        <v>-738837</v>
      </c>
      <c r="J17" s="149"/>
      <c r="K17" s="149">
        <v>50502</v>
      </c>
      <c r="L17" s="146"/>
      <c r="M17" s="149">
        <v>-387833</v>
      </c>
    </row>
    <row r="18" spans="1:13" ht="20.149999999999999" customHeight="1">
      <c r="A18" s="151"/>
      <c r="B18" s="142" t="s">
        <v>173</v>
      </c>
      <c r="C18" s="152"/>
      <c r="D18" s="142"/>
      <c r="G18" s="146"/>
      <c r="H18" s="146"/>
      <c r="I18" s="146"/>
      <c r="J18" s="149"/>
      <c r="K18" s="149"/>
      <c r="L18" s="146"/>
      <c r="M18" s="149"/>
    </row>
    <row r="19" spans="1:13" ht="20.149999999999999" customHeight="1">
      <c r="A19" s="151"/>
      <c r="B19" s="142"/>
      <c r="C19" s="152" t="s">
        <v>174</v>
      </c>
      <c r="D19" s="142"/>
      <c r="E19" s="148">
        <v>12</v>
      </c>
      <c r="F19" s="142"/>
      <c r="G19" s="149">
        <v>34603</v>
      </c>
      <c r="H19" s="146"/>
      <c r="I19" s="149">
        <v>21386</v>
      </c>
      <c r="J19" s="149"/>
      <c r="K19" s="149">
        <v>29118</v>
      </c>
      <c r="L19" s="146"/>
      <c r="M19" s="149">
        <v>21386</v>
      </c>
    </row>
    <row r="20" spans="1:13" ht="20.149999999999999" customHeight="1">
      <c r="A20" s="151"/>
      <c r="B20" s="152" t="s">
        <v>175</v>
      </c>
      <c r="D20" s="142"/>
      <c r="E20" s="148"/>
      <c r="F20" s="142"/>
      <c r="G20" s="149">
        <v>2781101</v>
      </c>
      <c r="H20" s="146"/>
      <c r="I20" s="149">
        <v>1826399</v>
      </c>
      <c r="J20" s="149"/>
      <c r="K20" s="149">
        <v>2722546</v>
      </c>
      <c r="L20" s="146"/>
      <c r="M20" s="149">
        <v>1826661</v>
      </c>
    </row>
    <row r="21" spans="1:13" ht="20.149999999999999" customHeight="1">
      <c r="A21" s="151"/>
      <c r="B21" s="142" t="s">
        <v>84</v>
      </c>
      <c r="C21" s="152"/>
      <c r="D21" s="142"/>
      <c r="E21" s="148"/>
      <c r="F21" s="142"/>
      <c r="G21" s="149">
        <v>-6191132</v>
      </c>
      <c r="H21" s="146"/>
      <c r="I21" s="149">
        <v>-8672316</v>
      </c>
      <c r="J21" s="149"/>
      <c r="K21" s="149">
        <v>-3816425</v>
      </c>
      <c r="L21" s="146"/>
      <c r="M21" s="149">
        <v>-7616545</v>
      </c>
    </row>
    <row r="22" spans="1:13" ht="6" customHeight="1">
      <c r="A22" s="142"/>
      <c r="B22" s="142"/>
      <c r="C22" s="142"/>
      <c r="D22" s="142"/>
      <c r="E22" s="143"/>
      <c r="F22" s="148"/>
      <c r="G22" s="153"/>
      <c r="H22" s="153"/>
      <c r="I22" s="153"/>
      <c r="J22" s="154"/>
      <c r="K22" s="155"/>
      <c r="L22" s="156"/>
      <c r="M22" s="155"/>
    </row>
    <row r="23" spans="1:13" ht="20.149999999999999" customHeight="1">
      <c r="A23" s="142" t="s">
        <v>176</v>
      </c>
      <c r="B23" s="142"/>
      <c r="C23" s="142"/>
      <c r="D23" s="142"/>
      <c r="E23" s="148"/>
      <c r="F23" s="142"/>
      <c r="G23" s="146"/>
      <c r="H23" s="146"/>
      <c r="I23" s="146"/>
      <c r="J23" s="146"/>
      <c r="K23" s="157"/>
      <c r="L23" s="146"/>
      <c r="M23" s="157"/>
    </row>
    <row r="24" spans="1:13" ht="20.149999999999999" customHeight="1">
      <c r="A24" s="142"/>
      <c r="B24" s="142"/>
      <c r="C24" s="158" t="s">
        <v>177</v>
      </c>
      <c r="D24" s="142"/>
      <c r="E24" s="148"/>
      <c r="F24" s="142"/>
      <c r="G24" s="149">
        <v>-1911195</v>
      </c>
      <c r="H24" s="146"/>
      <c r="I24" s="149">
        <v>-50957338</v>
      </c>
      <c r="J24" s="149"/>
      <c r="K24" s="149">
        <v>1264393</v>
      </c>
      <c r="L24" s="146"/>
      <c r="M24" s="149">
        <v>-38537014</v>
      </c>
    </row>
    <row r="25" spans="1:13" ht="20.149999999999999" customHeight="1">
      <c r="A25" s="142"/>
      <c r="B25" s="142"/>
      <c r="C25" s="158" t="s">
        <v>19</v>
      </c>
      <c r="D25" s="142"/>
      <c r="E25" s="148"/>
      <c r="F25" s="142"/>
      <c r="G25" s="149">
        <v>4354837</v>
      </c>
      <c r="H25" s="146"/>
      <c r="I25" s="149">
        <v>-304790</v>
      </c>
      <c r="J25" s="149"/>
      <c r="K25" s="149">
        <v>-1010167</v>
      </c>
      <c r="L25" s="146"/>
      <c r="M25" s="149">
        <v>-331034</v>
      </c>
    </row>
    <row r="26" spans="1:13" ht="20.149999999999999" customHeight="1">
      <c r="A26" s="142"/>
      <c r="B26" s="142"/>
      <c r="C26" s="158" t="s">
        <v>24</v>
      </c>
      <c r="D26" s="142"/>
      <c r="E26" s="148"/>
      <c r="F26" s="142"/>
      <c r="G26" s="149">
        <v>6159916</v>
      </c>
      <c r="H26" s="146"/>
      <c r="I26" s="149">
        <v>908818</v>
      </c>
      <c r="J26" s="149"/>
      <c r="K26" s="149">
        <v>519587</v>
      </c>
      <c r="L26" s="146"/>
      <c r="M26" s="149">
        <v>941198</v>
      </c>
    </row>
    <row r="27" spans="1:13" ht="19.5" customHeight="1">
      <c r="A27" s="142"/>
      <c r="B27" s="142"/>
      <c r="C27" s="158" t="s">
        <v>35</v>
      </c>
      <c r="D27" s="142"/>
      <c r="E27" s="148"/>
      <c r="F27" s="142"/>
      <c r="G27" s="149">
        <v>-10541167</v>
      </c>
      <c r="H27" s="146"/>
      <c r="I27" s="149">
        <v>631996</v>
      </c>
      <c r="J27" s="149"/>
      <c r="K27" s="149">
        <v>0</v>
      </c>
      <c r="L27" s="146"/>
      <c r="M27" s="149">
        <v>631996</v>
      </c>
    </row>
    <row r="28" spans="1:13" ht="20.149999999999999" customHeight="1">
      <c r="A28" s="142"/>
      <c r="B28" s="142"/>
      <c r="C28" s="159" t="s">
        <v>43</v>
      </c>
      <c r="D28" s="142"/>
      <c r="E28" s="148"/>
      <c r="F28" s="142"/>
      <c r="G28" s="149">
        <v>-12710084</v>
      </c>
      <c r="H28" s="146"/>
      <c r="I28" s="149">
        <v>25713062</v>
      </c>
      <c r="J28" s="149"/>
      <c r="K28" s="149">
        <v>9129263</v>
      </c>
      <c r="L28" s="146"/>
      <c r="M28" s="149">
        <v>12086591</v>
      </c>
    </row>
    <row r="29" spans="1:13" ht="20.149999999999999" customHeight="1">
      <c r="A29" s="151"/>
      <c r="B29" s="142"/>
      <c r="C29" s="159" t="s">
        <v>47</v>
      </c>
      <c r="D29" s="142"/>
      <c r="E29" s="148"/>
      <c r="F29" s="142"/>
      <c r="G29" s="149">
        <v>-1115734</v>
      </c>
      <c r="H29" s="146"/>
      <c r="I29" s="149">
        <v>2938332</v>
      </c>
      <c r="J29" s="149"/>
      <c r="K29" s="149">
        <v>-990611</v>
      </c>
      <c r="L29" s="146"/>
      <c r="M29" s="149">
        <v>1682100</v>
      </c>
    </row>
    <row r="30" spans="1:13" ht="20.149999999999999" customHeight="1">
      <c r="A30" s="151"/>
      <c r="B30" s="142"/>
      <c r="C30" s="159" t="s">
        <v>52</v>
      </c>
      <c r="D30" s="142"/>
      <c r="E30" s="148"/>
      <c r="F30" s="142"/>
      <c r="G30" s="199">
        <v>0</v>
      </c>
      <c r="H30" s="146"/>
      <c r="I30" s="199">
        <v>1178160</v>
      </c>
      <c r="J30" s="149"/>
      <c r="K30" s="199">
        <v>0</v>
      </c>
      <c r="L30" s="146"/>
      <c r="M30" s="199">
        <v>1178160</v>
      </c>
    </row>
    <row r="31" spans="1:13" ht="6" customHeight="1">
      <c r="A31" s="142"/>
      <c r="B31" s="142"/>
      <c r="C31" s="142"/>
      <c r="D31" s="142"/>
      <c r="E31" s="143"/>
      <c r="F31" s="148"/>
      <c r="G31" s="153"/>
      <c r="H31" s="153"/>
      <c r="I31" s="153"/>
      <c r="J31" s="154"/>
      <c r="K31" s="155"/>
      <c r="L31" s="156"/>
      <c r="M31" s="155"/>
    </row>
    <row r="32" spans="1:13" ht="20.149999999999999" customHeight="1">
      <c r="A32" s="160" t="s">
        <v>178</v>
      </c>
      <c r="B32" s="142"/>
      <c r="C32" s="142"/>
      <c r="D32" s="142"/>
      <c r="E32" s="148"/>
      <c r="F32" s="142"/>
      <c r="G32" s="149">
        <f>SUM(G9:G30)</f>
        <v>38522767</v>
      </c>
      <c r="H32" s="149"/>
      <c r="I32" s="149">
        <f>SUM(I9:I30)</f>
        <v>33104190</v>
      </c>
      <c r="J32" s="149"/>
      <c r="K32" s="149">
        <f>SUM(K9:K31)</f>
        <v>41000611</v>
      </c>
      <c r="L32" s="146"/>
      <c r="M32" s="149">
        <f>SUM(M9:M31)</f>
        <v>5895765</v>
      </c>
    </row>
    <row r="33" spans="1:13" ht="20.149999999999999" customHeight="1">
      <c r="A33" s="160"/>
      <c r="B33" s="142"/>
      <c r="C33" s="161" t="s">
        <v>179</v>
      </c>
      <c r="D33" s="142"/>
      <c r="E33" s="148"/>
      <c r="F33" s="142"/>
      <c r="G33" s="149">
        <v>-2699125</v>
      </c>
      <c r="H33" s="146"/>
      <c r="I33" s="149">
        <v>-1834600</v>
      </c>
      <c r="J33" s="149"/>
      <c r="K33" s="149">
        <v>-2727097</v>
      </c>
      <c r="L33" s="146"/>
      <c r="M33" s="149">
        <v>-1834862</v>
      </c>
    </row>
    <row r="34" spans="1:13" ht="20.149999999999999" customHeight="1">
      <c r="A34" s="142"/>
      <c r="B34" s="142"/>
      <c r="C34" s="161" t="s">
        <v>180</v>
      </c>
      <c r="D34" s="142"/>
      <c r="E34" s="148"/>
      <c r="F34" s="142"/>
      <c r="G34" s="149">
        <v>4561608</v>
      </c>
      <c r="H34" s="146"/>
      <c r="I34" s="149">
        <v>6667157</v>
      </c>
      <c r="J34" s="149"/>
      <c r="K34" s="149">
        <v>2099022</v>
      </c>
      <c r="L34" s="162"/>
      <c r="M34" s="149">
        <v>5657707</v>
      </c>
    </row>
    <row r="35" spans="1:13" ht="20.149999999999999" customHeight="1">
      <c r="A35" s="142"/>
      <c r="B35" s="142"/>
      <c r="C35" s="161" t="s">
        <v>181</v>
      </c>
      <c r="D35" s="142"/>
      <c r="E35" s="148"/>
      <c r="F35" s="142"/>
      <c r="G35" s="199">
        <v>-2525195</v>
      </c>
      <c r="H35" s="146"/>
      <c r="I35" s="199">
        <v>-4968074</v>
      </c>
      <c r="J35" s="149"/>
      <c r="K35" s="199">
        <v>-1071101</v>
      </c>
      <c r="L35" s="146"/>
      <c r="M35" s="199">
        <v>-3222589</v>
      </c>
    </row>
    <row r="36" spans="1:13" ht="6" customHeight="1">
      <c r="A36" s="142"/>
      <c r="B36" s="142"/>
      <c r="C36" s="142"/>
      <c r="D36" s="142"/>
      <c r="E36" s="143"/>
      <c r="F36" s="148"/>
      <c r="G36" s="153"/>
      <c r="H36" s="153"/>
      <c r="I36" s="153"/>
      <c r="J36" s="154"/>
      <c r="K36" s="153"/>
      <c r="L36" s="156"/>
      <c r="M36" s="153"/>
    </row>
    <row r="37" spans="1:13" ht="20.149999999999999" customHeight="1">
      <c r="A37" s="141" t="s">
        <v>182</v>
      </c>
      <c r="B37" s="142"/>
      <c r="C37" s="142"/>
      <c r="D37" s="142"/>
      <c r="E37" s="148"/>
      <c r="F37" s="142"/>
      <c r="G37" s="199">
        <f>SUM(G32:G35)</f>
        <v>37860055</v>
      </c>
      <c r="H37" s="149"/>
      <c r="I37" s="199">
        <f>SUM(I32:I35)</f>
        <v>32968673</v>
      </c>
      <c r="J37" s="149"/>
      <c r="K37" s="199">
        <f>SUM(K32:K35)</f>
        <v>39301435</v>
      </c>
      <c r="L37" s="146"/>
      <c r="M37" s="199">
        <f>SUM(M32:M35)</f>
        <v>6496021</v>
      </c>
    </row>
    <row r="38" spans="1:13" ht="20.149999999999999" customHeight="1">
      <c r="A38" s="141"/>
      <c r="B38" s="142"/>
      <c r="C38" s="142"/>
      <c r="D38" s="142"/>
      <c r="E38" s="148"/>
      <c r="F38" s="142"/>
      <c r="G38" s="149"/>
      <c r="H38" s="149"/>
      <c r="I38" s="149"/>
      <c r="J38" s="149"/>
      <c r="K38" s="149"/>
      <c r="L38" s="146"/>
      <c r="M38" s="149"/>
    </row>
    <row r="39" spans="1:13" ht="20.149999999999999" customHeight="1">
      <c r="A39" s="141"/>
      <c r="B39" s="142"/>
      <c r="C39" s="142"/>
      <c r="D39" s="142"/>
      <c r="E39" s="148"/>
      <c r="F39" s="142"/>
      <c r="G39" s="149"/>
      <c r="H39" s="149"/>
      <c r="I39" s="149"/>
      <c r="J39" s="149"/>
      <c r="K39" s="149"/>
      <c r="L39" s="146"/>
      <c r="M39" s="149"/>
    </row>
    <row r="40" spans="1:13" ht="20.149999999999999" customHeight="1">
      <c r="A40" s="141"/>
      <c r="B40" s="142"/>
      <c r="C40" s="142"/>
      <c r="D40" s="142"/>
      <c r="E40" s="148"/>
      <c r="F40" s="142"/>
      <c r="G40" s="149"/>
      <c r="H40" s="149"/>
      <c r="I40" s="149"/>
      <c r="J40" s="149"/>
      <c r="K40" s="149"/>
      <c r="L40" s="146"/>
      <c r="M40" s="149"/>
    </row>
    <row r="41" spans="1:13" ht="20.149999999999999" customHeight="1">
      <c r="A41" s="141"/>
      <c r="B41" s="142"/>
      <c r="C41" s="142"/>
      <c r="D41" s="142"/>
      <c r="E41" s="148"/>
      <c r="F41" s="142"/>
      <c r="G41" s="149"/>
      <c r="H41" s="149"/>
      <c r="I41" s="149"/>
      <c r="J41" s="149"/>
      <c r="K41" s="149"/>
      <c r="L41" s="146"/>
      <c r="M41" s="149"/>
    </row>
    <row r="42" spans="1:13" ht="20.149999999999999" customHeight="1">
      <c r="A42" s="141"/>
      <c r="B42" s="142"/>
      <c r="C42" s="142"/>
      <c r="D42" s="142"/>
      <c r="E42" s="148"/>
      <c r="F42" s="142"/>
      <c r="G42" s="149"/>
      <c r="H42" s="149"/>
      <c r="I42" s="149"/>
      <c r="J42" s="149"/>
      <c r="K42" s="149"/>
      <c r="L42" s="146"/>
      <c r="M42" s="149"/>
    </row>
    <row r="43" spans="1:13" ht="20.149999999999999" customHeight="1">
      <c r="A43" s="141"/>
      <c r="B43" s="142"/>
      <c r="C43" s="142"/>
      <c r="D43" s="142"/>
      <c r="E43" s="148"/>
      <c r="F43" s="142"/>
      <c r="G43" s="149"/>
      <c r="H43" s="149"/>
      <c r="I43" s="149"/>
      <c r="J43" s="149"/>
      <c r="K43" s="149"/>
      <c r="L43" s="146"/>
      <c r="M43" s="149"/>
    </row>
    <row r="44" spans="1:13" ht="20.149999999999999" customHeight="1">
      <c r="A44" s="141"/>
      <c r="B44" s="142"/>
      <c r="C44" s="142"/>
      <c r="D44" s="142"/>
      <c r="E44" s="148"/>
      <c r="F44" s="142"/>
      <c r="G44" s="149"/>
      <c r="H44" s="149"/>
      <c r="I44" s="149"/>
      <c r="J44" s="149"/>
      <c r="K44" s="149"/>
      <c r="L44" s="146"/>
      <c r="M44" s="149"/>
    </row>
    <row r="45" spans="1:13" ht="20.149999999999999" customHeight="1">
      <c r="A45" s="141"/>
      <c r="B45" s="142"/>
      <c r="C45" s="142"/>
      <c r="D45" s="142"/>
      <c r="E45" s="148"/>
      <c r="F45" s="142"/>
      <c r="G45" s="149"/>
      <c r="H45" s="149"/>
      <c r="I45" s="149"/>
      <c r="J45" s="149"/>
      <c r="K45" s="149"/>
      <c r="L45" s="146"/>
      <c r="M45" s="149"/>
    </row>
    <row r="46" spans="1:13" ht="20.149999999999999" customHeight="1">
      <c r="A46" s="141"/>
      <c r="B46" s="142"/>
      <c r="C46" s="142"/>
      <c r="D46" s="142"/>
      <c r="E46" s="148"/>
      <c r="F46" s="142"/>
      <c r="G46" s="149"/>
      <c r="H46" s="149"/>
      <c r="I46" s="149"/>
      <c r="J46" s="149"/>
      <c r="K46" s="149"/>
      <c r="L46" s="146"/>
      <c r="M46" s="149"/>
    </row>
    <row r="47" spans="1:13" ht="20.149999999999999" customHeight="1">
      <c r="A47" s="141"/>
      <c r="B47" s="142"/>
      <c r="C47" s="142"/>
      <c r="D47" s="142"/>
      <c r="E47" s="148"/>
      <c r="F47" s="142"/>
      <c r="G47" s="149"/>
      <c r="H47" s="149"/>
      <c r="I47" s="149"/>
      <c r="J47" s="149"/>
      <c r="K47" s="149"/>
      <c r="L47" s="146"/>
      <c r="M47" s="149"/>
    </row>
    <row r="48" spans="1:13" ht="12.75" customHeight="1">
      <c r="A48" s="141"/>
      <c r="B48" s="142"/>
      <c r="C48" s="142"/>
      <c r="D48" s="142"/>
      <c r="E48" s="148"/>
      <c r="F48" s="142"/>
      <c r="G48" s="149"/>
      <c r="H48" s="149"/>
      <c r="I48" s="149"/>
      <c r="J48" s="149"/>
      <c r="K48" s="149"/>
      <c r="L48" s="146"/>
      <c r="M48" s="149"/>
    </row>
    <row r="49" spans="1:13" ht="22" customHeight="1">
      <c r="A49" s="200" t="s">
        <v>39</v>
      </c>
      <c r="B49" s="201"/>
      <c r="C49" s="201"/>
      <c r="D49" s="201"/>
      <c r="E49" s="202"/>
      <c r="F49" s="201"/>
      <c r="G49" s="199"/>
      <c r="H49" s="199"/>
      <c r="I49" s="199"/>
      <c r="J49" s="199"/>
      <c r="K49" s="199"/>
      <c r="L49" s="203"/>
      <c r="M49" s="199"/>
    </row>
    <row r="50" spans="1:13" ht="20.149999999999999" customHeight="1">
      <c r="A50" s="136" t="s">
        <v>0</v>
      </c>
      <c r="K50" s="131"/>
      <c r="L50" s="163"/>
      <c r="M50" s="131"/>
    </row>
    <row r="51" spans="1:13" ht="20.149999999999999" customHeight="1">
      <c r="A51" s="136" t="s">
        <v>183</v>
      </c>
      <c r="B51" s="134"/>
      <c r="C51" s="134"/>
      <c r="D51" s="134"/>
      <c r="F51" s="134"/>
      <c r="J51" s="135"/>
      <c r="K51" s="131"/>
      <c r="L51" s="164"/>
      <c r="M51" s="131"/>
    </row>
    <row r="52" spans="1:13" ht="20.149999999999999" customHeight="1">
      <c r="A52" s="177" t="str">
        <f>A3</f>
        <v>สำหรับรอบระยะเวลาสามเดือนสิ้นสุดวันที่ 31 มีนาคม พ.ศ. 2568</v>
      </c>
      <c r="B52" s="192"/>
      <c r="C52" s="192"/>
      <c r="D52" s="192"/>
      <c r="E52" s="193"/>
      <c r="F52" s="192"/>
      <c r="G52" s="195"/>
      <c r="H52" s="195"/>
      <c r="I52" s="195"/>
      <c r="J52" s="196"/>
      <c r="K52" s="195"/>
      <c r="L52" s="204"/>
      <c r="M52" s="195"/>
    </row>
    <row r="53" spans="1:13" ht="20.149999999999999" customHeight="1">
      <c r="A53" s="136"/>
      <c r="B53" s="134"/>
      <c r="C53" s="134"/>
      <c r="D53" s="134"/>
      <c r="F53" s="134"/>
      <c r="J53" s="135"/>
      <c r="K53" s="131"/>
      <c r="L53" s="164"/>
      <c r="M53" s="131"/>
    </row>
    <row r="54" spans="1:13" ht="20.149999999999999" customHeight="1">
      <c r="A54" s="134"/>
      <c r="B54" s="134"/>
      <c r="C54" s="134"/>
      <c r="D54" s="134"/>
      <c r="E54" s="137"/>
      <c r="F54" s="138"/>
      <c r="G54" s="299" t="s">
        <v>3</v>
      </c>
      <c r="H54" s="299"/>
      <c r="I54" s="299"/>
      <c r="J54" s="139"/>
      <c r="K54" s="300" t="s">
        <v>4</v>
      </c>
      <c r="L54" s="300"/>
      <c r="M54" s="300"/>
    </row>
    <row r="55" spans="1:13" ht="20.149999999999999" customHeight="1">
      <c r="D55" s="134"/>
      <c r="F55" s="137"/>
      <c r="G55" s="11" t="s">
        <v>9</v>
      </c>
      <c r="H55" s="2"/>
      <c r="I55" s="11" t="s">
        <v>10</v>
      </c>
      <c r="J55" s="11"/>
      <c r="K55" s="11" t="s">
        <v>9</v>
      </c>
      <c r="L55" s="2"/>
      <c r="M55" s="11" t="s">
        <v>10</v>
      </c>
    </row>
    <row r="56" spans="1:13" ht="20.149999999999999" customHeight="1">
      <c r="E56" s="197" t="s">
        <v>11</v>
      </c>
      <c r="F56" s="130"/>
      <c r="G56" s="198" t="s">
        <v>12</v>
      </c>
      <c r="H56" s="140"/>
      <c r="I56" s="198" t="s">
        <v>12</v>
      </c>
      <c r="J56" s="130"/>
      <c r="K56" s="198" t="s">
        <v>12</v>
      </c>
      <c r="L56" s="140"/>
      <c r="M56" s="198" t="s">
        <v>12</v>
      </c>
    </row>
    <row r="57" spans="1:13" ht="20.149999999999999" customHeight="1">
      <c r="A57" s="141" t="s">
        <v>184</v>
      </c>
      <c r="B57" s="142"/>
      <c r="C57" s="142"/>
      <c r="D57" s="142"/>
      <c r="F57" s="143"/>
      <c r="G57" s="144"/>
      <c r="H57" s="145"/>
      <c r="I57" s="144"/>
      <c r="J57" s="146"/>
      <c r="K57" s="147"/>
      <c r="L57" s="146"/>
      <c r="M57" s="147"/>
    </row>
    <row r="58" spans="1:13" ht="20.149999999999999" customHeight="1">
      <c r="A58" s="142" t="s">
        <v>185</v>
      </c>
      <c r="B58" s="142"/>
      <c r="C58" s="142"/>
      <c r="D58" s="142"/>
      <c r="E58" s="148"/>
      <c r="F58" s="148"/>
      <c r="G58" s="149">
        <v>0</v>
      </c>
      <c r="H58" s="165"/>
      <c r="I58" s="149">
        <v>433338</v>
      </c>
      <c r="J58" s="146"/>
      <c r="K58" s="149">
        <v>0</v>
      </c>
      <c r="L58" s="146"/>
      <c r="M58" s="149">
        <v>433338</v>
      </c>
    </row>
    <row r="59" spans="1:13" ht="20.149999999999999" customHeight="1">
      <c r="A59" s="142" t="s">
        <v>186</v>
      </c>
      <c r="B59" s="142"/>
      <c r="C59" s="142"/>
      <c r="D59" s="142"/>
      <c r="E59" s="148"/>
      <c r="F59" s="148"/>
      <c r="G59" s="149">
        <v>0</v>
      </c>
      <c r="H59" s="165"/>
      <c r="I59" s="149">
        <v>63000</v>
      </c>
      <c r="J59" s="146"/>
      <c r="K59" s="149">
        <v>0</v>
      </c>
      <c r="L59" s="146"/>
      <c r="M59" s="149">
        <v>63000</v>
      </c>
    </row>
    <row r="60" spans="1:13" ht="20.149999999999999" customHeight="1">
      <c r="A60" s="142" t="s">
        <v>187</v>
      </c>
      <c r="B60" s="142"/>
      <c r="C60" s="142"/>
      <c r="D60" s="142"/>
      <c r="E60" s="148"/>
      <c r="F60" s="142"/>
      <c r="G60" s="146">
        <v>-82013206</v>
      </c>
      <c r="H60" s="146"/>
      <c r="I60" s="146">
        <v>-4122275</v>
      </c>
      <c r="J60" s="146"/>
      <c r="K60" s="146">
        <v>-4059429</v>
      </c>
      <c r="L60" s="146"/>
      <c r="M60" s="146">
        <v>-4010273</v>
      </c>
    </row>
    <row r="61" spans="1:13" ht="20.149999999999999" customHeight="1">
      <c r="A61" s="142" t="s">
        <v>188</v>
      </c>
      <c r="B61" s="158"/>
      <c r="C61" s="142"/>
      <c r="D61" s="142"/>
      <c r="E61" s="148">
        <v>10</v>
      </c>
      <c r="F61" s="142"/>
      <c r="G61" s="149">
        <v>0</v>
      </c>
      <c r="H61" s="146"/>
      <c r="I61" s="149">
        <v>0</v>
      </c>
      <c r="J61" s="149"/>
      <c r="K61" s="149">
        <v>-7499950</v>
      </c>
      <c r="L61" s="146"/>
      <c r="M61" s="149">
        <v>0</v>
      </c>
    </row>
    <row r="62" spans="1:13" ht="20.149999999999999" customHeight="1">
      <c r="A62" s="142" t="s">
        <v>189</v>
      </c>
      <c r="B62" s="158"/>
      <c r="C62" s="142"/>
      <c r="D62" s="142"/>
      <c r="E62" s="148"/>
      <c r="F62" s="142"/>
      <c r="G62" s="149"/>
      <c r="H62" s="146"/>
      <c r="I62" s="149"/>
      <c r="J62" s="149"/>
      <c r="K62" s="149"/>
      <c r="L62" s="146"/>
      <c r="M62" s="149"/>
    </row>
    <row r="63" spans="1:13" ht="20.149999999999999" customHeight="1">
      <c r="A63" s="142"/>
      <c r="B63" s="158" t="s">
        <v>190</v>
      </c>
      <c r="C63" s="142"/>
      <c r="D63" s="142"/>
      <c r="E63" s="148"/>
      <c r="F63" s="142"/>
      <c r="G63" s="149">
        <v>-83000000</v>
      </c>
      <c r="H63" s="146"/>
      <c r="I63" s="149">
        <v>-180893356</v>
      </c>
      <c r="J63" s="149"/>
      <c r="K63" s="149">
        <v>-40000000</v>
      </c>
      <c r="L63" s="146"/>
      <c r="M63" s="149">
        <v>-100893356</v>
      </c>
    </row>
    <row r="64" spans="1:13" ht="20.149999999999999" customHeight="1">
      <c r="A64" s="142" t="s">
        <v>191</v>
      </c>
      <c r="B64" s="158"/>
      <c r="C64" s="142"/>
      <c r="D64" s="142"/>
      <c r="E64" s="148"/>
      <c r="F64" s="142"/>
      <c r="G64" s="149"/>
      <c r="H64" s="146"/>
      <c r="I64" s="149"/>
      <c r="J64" s="149"/>
      <c r="K64" s="149"/>
      <c r="L64" s="146"/>
      <c r="M64" s="149"/>
    </row>
    <row r="65" spans="1:13" ht="20.149999999999999" customHeight="1">
      <c r="A65" s="142"/>
      <c r="B65" s="158" t="s">
        <v>190</v>
      </c>
      <c r="C65" s="142"/>
      <c r="D65" s="142"/>
      <c r="E65" s="148"/>
      <c r="F65" s="142"/>
      <c r="G65" s="149">
        <v>182000000</v>
      </c>
      <c r="H65" s="146"/>
      <c r="I65" s="149">
        <v>80000000</v>
      </c>
      <c r="J65" s="149"/>
      <c r="K65" s="149">
        <v>0</v>
      </c>
      <c r="L65" s="146"/>
      <c r="M65" s="149">
        <v>50000000</v>
      </c>
    </row>
    <row r="66" spans="1:13" ht="20.149999999999999" customHeight="1">
      <c r="A66" s="142" t="s">
        <v>189</v>
      </c>
      <c r="B66" s="158"/>
      <c r="C66" s="142"/>
      <c r="D66" s="142"/>
      <c r="E66" s="148"/>
      <c r="F66" s="142"/>
      <c r="G66" s="149"/>
      <c r="H66" s="146"/>
      <c r="I66" s="149"/>
      <c r="J66" s="149"/>
      <c r="K66" s="149"/>
      <c r="L66" s="146"/>
      <c r="M66" s="149"/>
    </row>
    <row r="67" spans="1:13" ht="20.149999999999999" customHeight="1">
      <c r="A67" s="142"/>
      <c r="B67" s="158" t="s">
        <v>192</v>
      </c>
      <c r="C67" s="142"/>
      <c r="E67" s="148">
        <v>7</v>
      </c>
      <c r="F67" s="142"/>
      <c r="G67" s="149">
        <v>-3428000</v>
      </c>
      <c r="H67" s="146"/>
      <c r="I67" s="149">
        <v>-80000000</v>
      </c>
      <c r="J67" s="149"/>
      <c r="K67" s="149">
        <v>-3428000</v>
      </c>
      <c r="L67" s="146"/>
      <c r="M67" s="149">
        <v>-40000000</v>
      </c>
    </row>
    <row r="68" spans="1:13" ht="20.149999999999999" customHeight="1">
      <c r="A68" s="142" t="s">
        <v>191</v>
      </c>
      <c r="B68" s="158"/>
      <c r="C68" s="142"/>
      <c r="D68" s="142"/>
      <c r="E68" s="148"/>
      <c r="F68" s="142"/>
      <c r="G68" s="149"/>
      <c r="H68" s="146"/>
      <c r="I68" s="149"/>
      <c r="J68" s="149"/>
      <c r="K68" s="149"/>
      <c r="L68" s="146"/>
      <c r="M68" s="149"/>
    </row>
    <row r="69" spans="1:13" ht="20.149999999999999" customHeight="1">
      <c r="A69" s="142"/>
      <c r="B69" s="158" t="s">
        <v>192</v>
      </c>
      <c r="C69" s="142"/>
      <c r="D69" s="142"/>
      <c r="E69" s="148">
        <v>7</v>
      </c>
      <c r="F69" s="142"/>
      <c r="G69" s="149">
        <v>82622308</v>
      </c>
      <c r="H69" s="146"/>
      <c r="I69" s="149">
        <v>120000000</v>
      </c>
      <c r="J69" s="149"/>
      <c r="K69" s="149">
        <v>72622308</v>
      </c>
      <c r="L69" s="146"/>
      <c r="M69" s="149">
        <v>64000000</v>
      </c>
    </row>
    <row r="70" spans="1:13" ht="20.149999999999999" customHeight="1">
      <c r="A70" s="142" t="s">
        <v>191</v>
      </c>
      <c r="B70" s="158"/>
      <c r="C70" s="142"/>
      <c r="D70" s="142"/>
      <c r="E70" s="148"/>
      <c r="F70" s="142"/>
      <c r="G70" s="149"/>
      <c r="H70" s="146"/>
      <c r="I70" s="149"/>
      <c r="J70" s="149"/>
      <c r="K70" s="149"/>
      <c r="L70" s="146"/>
      <c r="M70" s="149"/>
    </row>
    <row r="71" spans="1:13" ht="20.149999999999999" customHeight="1">
      <c r="A71" s="142"/>
      <c r="B71" s="158" t="s">
        <v>193</v>
      </c>
      <c r="C71" s="142"/>
      <c r="D71" s="142"/>
      <c r="E71" s="148">
        <v>7</v>
      </c>
      <c r="F71" s="142"/>
      <c r="G71" s="149">
        <v>4000000</v>
      </c>
      <c r="H71" s="146"/>
      <c r="I71" s="149">
        <v>0</v>
      </c>
      <c r="J71" s="149"/>
      <c r="K71" s="149">
        <v>2000000</v>
      </c>
      <c r="L71" s="146"/>
      <c r="M71" s="149">
        <v>0</v>
      </c>
    </row>
    <row r="72" spans="1:13" ht="20.149999999999999" customHeight="1">
      <c r="A72" s="142" t="s">
        <v>194</v>
      </c>
      <c r="B72" s="158"/>
      <c r="C72" s="142"/>
      <c r="D72" s="142"/>
      <c r="E72" s="148">
        <v>9</v>
      </c>
      <c r="F72" s="142"/>
      <c r="G72" s="149">
        <v>0</v>
      </c>
      <c r="H72" s="146"/>
      <c r="I72" s="149">
        <v>-4499047</v>
      </c>
      <c r="J72" s="149"/>
      <c r="K72" s="149">
        <v>0</v>
      </c>
      <c r="L72" s="146"/>
      <c r="M72" s="149">
        <v>-4499047</v>
      </c>
    </row>
    <row r="73" spans="1:13" ht="20.149999999999999" customHeight="1">
      <c r="A73" s="142" t="s">
        <v>195</v>
      </c>
      <c r="B73" s="158"/>
      <c r="C73" s="142"/>
      <c r="D73" s="142"/>
      <c r="E73" s="148"/>
      <c r="F73" s="142"/>
      <c r="G73" s="149">
        <v>6339036</v>
      </c>
      <c r="H73" s="146"/>
      <c r="I73" s="149">
        <v>5548120</v>
      </c>
      <c r="J73" s="149"/>
      <c r="K73" s="149">
        <v>6339036</v>
      </c>
      <c r="L73" s="146"/>
      <c r="M73" s="149">
        <v>5548120</v>
      </c>
    </row>
    <row r="74" spans="1:13" ht="20.149999999999999" customHeight="1">
      <c r="A74" s="142" t="s">
        <v>215</v>
      </c>
      <c r="B74" s="158"/>
      <c r="C74" s="142"/>
      <c r="D74" s="142"/>
      <c r="E74" s="148"/>
      <c r="F74" s="142"/>
      <c r="G74" s="149">
        <v>1450688</v>
      </c>
      <c r="H74" s="146"/>
      <c r="I74" s="149">
        <v>1964503</v>
      </c>
      <c r="J74" s="149"/>
      <c r="K74" s="149">
        <v>1450688</v>
      </c>
      <c r="L74" s="146"/>
      <c r="M74" s="149">
        <v>1964503</v>
      </c>
    </row>
    <row r="75" spans="1:13" ht="20.149999999999999" customHeight="1">
      <c r="A75" s="152" t="s">
        <v>196</v>
      </c>
      <c r="B75" s="159"/>
      <c r="C75" s="142"/>
      <c r="D75" s="142"/>
      <c r="E75" s="148"/>
      <c r="F75" s="142"/>
      <c r="G75" s="203">
        <v>32250</v>
      </c>
      <c r="H75" s="146"/>
      <c r="I75" s="203">
        <v>127388</v>
      </c>
      <c r="J75" s="149"/>
      <c r="K75" s="199">
        <v>37504557</v>
      </c>
      <c r="L75" s="146"/>
      <c r="M75" s="199">
        <v>37599695</v>
      </c>
    </row>
    <row r="76" spans="1:13" ht="6" customHeight="1">
      <c r="A76" s="142"/>
      <c r="B76" s="142"/>
      <c r="C76" s="142"/>
      <c r="D76" s="142"/>
      <c r="E76" s="143"/>
      <c r="F76" s="148"/>
      <c r="G76" s="153"/>
      <c r="H76" s="153"/>
      <c r="I76" s="153"/>
      <c r="J76" s="154"/>
      <c r="K76" s="153"/>
      <c r="L76" s="156"/>
      <c r="M76" s="153"/>
    </row>
    <row r="77" spans="1:13" ht="20.149999999999999" customHeight="1">
      <c r="A77" s="141" t="s">
        <v>197</v>
      </c>
      <c r="B77" s="142"/>
      <c r="C77" s="142"/>
      <c r="D77" s="142"/>
      <c r="E77" s="148"/>
      <c r="F77" s="142"/>
      <c r="G77" s="199">
        <f>SUM(G58:G76)</f>
        <v>108003076</v>
      </c>
      <c r="H77" s="149"/>
      <c r="I77" s="199">
        <f>SUM(I58:I76)</f>
        <v>-61378329</v>
      </c>
      <c r="J77" s="146"/>
      <c r="K77" s="199">
        <f>SUM(K58:K76)</f>
        <v>64929210</v>
      </c>
      <c r="L77" s="146"/>
      <c r="M77" s="199">
        <f>SUM(M58:M76)</f>
        <v>10205980</v>
      </c>
    </row>
    <row r="78" spans="1:13" ht="6" customHeight="1">
      <c r="A78" s="141"/>
      <c r="B78" s="142"/>
      <c r="C78" s="142"/>
      <c r="D78" s="142"/>
      <c r="E78" s="148"/>
      <c r="F78" s="142"/>
      <c r="G78" s="149"/>
      <c r="H78" s="149"/>
      <c r="I78" s="149"/>
      <c r="J78" s="146"/>
      <c r="K78" s="149"/>
      <c r="L78" s="146"/>
      <c r="M78" s="149"/>
    </row>
    <row r="79" spans="1:13" ht="20.149999999999999" customHeight="1">
      <c r="A79" s="141" t="s">
        <v>198</v>
      </c>
      <c r="B79" s="142"/>
      <c r="C79" s="142"/>
      <c r="D79" s="142"/>
      <c r="E79" s="148"/>
      <c r="F79" s="142"/>
      <c r="G79" s="149"/>
      <c r="H79" s="149"/>
      <c r="I79" s="149"/>
      <c r="J79" s="149"/>
      <c r="K79" s="157"/>
      <c r="L79" s="146"/>
      <c r="M79" s="157"/>
    </row>
    <row r="80" spans="1:13" ht="20.149999999999999" customHeight="1">
      <c r="A80" s="142" t="s">
        <v>199</v>
      </c>
      <c r="B80" s="142"/>
      <c r="C80" s="142"/>
      <c r="D80" s="142"/>
      <c r="E80" s="148"/>
      <c r="F80" s="142"/>
      <c r="G80" s="146">
        <v>-37280981</v>
      </c>
      <c r="H80" s="149"/>
      <c r="I80" s="146">
        <v>-5372904</v>
      </c>
      <c r="J80" s="149"/>
      <c r="K80" s="146">
        <v>-37280981</v>
      </c>
      <c r="L80" s="146"/>
      <c r="M80" s="146">
        <v>-5372904</v>
      </c>
    </row>
    <row r="81" spans="1:13" ht="20.149999999999999" customHeight="1">
      <c r="A81" s="142" t="s">
        <v>200</v>
      </c>
      <c r="B81" s="142"/>
      <c r="C81" s="142"/>
      <c r="D81" s="142"/>
      <c r="E81" s="148">
        <v>12</v>
      </c>
      <c r="F81" s="142"/>
      <c r="G81" s="146">
        <v>27418777</v>
      </c>
      <c r="H81" s="149"/>
      <c r="I81" s="146">
        <v>0</v>
      </c>
      <c r="J81" s="149"/>
      <c r="K81" s="146">
        <v>0</v>
      </c>
      <c r="L81" s="146"/>
      <c r="M81" s="146">
        <v>0</v>
      </c>
    </row>
    <row r="82" spans="1:13" ht="20.149999999999999" customHeight="1">
      <c r="A82" s="142" t="s">
        <v>201</v>
      </c>
      <c r="B82" s="142"/>
      <c r="C82" s="142"/>
      <c r="D82" s="142"/>
      <c r="E82" s="148"/>
      <c r="F82" s="142"/>
      <c r="G82" s="146">
        <v>-17020801</v>
      </c>
      <c r="H82" s="149"/>
      <c r="I82" s="146">
        <v>-10982111</v>
      </c>
      <c r="J82" s="149"/>
      <c r="K82" s="146">
        <v>-17020801</v>
      </c>
      <c r="L82" s="146"/>
      <c r="M82" s="146">
        <v>-10982111</v>
      </c>
    </row>
    <row r="83" spans="1:13" ht="20.149999999999999" customHeight="1">
      <c r="A83" s="142" t="s">
        <v>202</v>
      </c>
      <c r="B83" s="142"/>
      <c r="C83" s="142"/>
      <c r="D83" s="142"/>
      <c r="E83" s="148"/>
      <c r="F83" s="142"/>
      <c r="G83" s="146">
        <v>-62043</v>
      </c>
      <c r="H83" s="149"/>
      <c r="I83" s="146">
        <v>-85110</v>
      </c>
      <c r="J83" s="149"/>
      <c r="K83" s="149">
        <v>-182378</v>
      </c>
      <c r="L83" s="146"/>
      <c r="M83" s="149">
        <v>-201850</v>
      </c>
    </row>
    <row r="84" spans="1:13" ht="20.149999999999999" customHeight="1">
      <c r="A84" s="142" t="s">
        <v>203</v>
      </c>
      <c r="B84" s="142"/>
      <c r="C84" s="142"/>
      <c r="D84" s="142"/>
      <c r="E84" s="148"/>
      <c r="F84" s="142"/>
      <c r="G84" s="146">
        <v>200000</v>
      </c>
      <c r="H84" s="149"/>
      <c r="I84" s="146">
        <v>0</v>
      </c>
      <c r="J84" s="149"/>
      <c r="K84" s="149">
        <v>0</v>
      </c>
      <c r="L84" s="146"/>
      <c r="M84" s="149">
        <v>0</v>
      </c>
    </row>
    <row r="85" spans="1:13" ht="20.149999999999999" customHeight="1">
      <c r="A85" s="142" t="s">
        <v>204</v>
      </c>
      <c r="B85" s="142"/>
      <c r="C85" s="142"/>
      <c r="D85" s="142"/>
      <c r="E85" s="148"/>
      <c r="F85" s="142"/>
      <c r="G85" s="146">
        <v>-200000</v>
      </c>
      <c r="H85" s="149"/>
      <c r="I85" s="146">
        <v>0</v>
      </c>
      <c r="J85" s="149"/>
      <c r="K85" s="149">
        <v>0</v>
      </c>
      <c r="L85" s="146"/>
      <c r="M85" s="149">
        <v>0</v>
      </c>
    </row>
    <row r="86" spans="1:13" ht="20.149999999999999" customHeight="1">
      <c r="A86" s="166" t="s">
        <v>205</v>
      </c>
      <c r="B86" s="158"/>
      <c r="C86" s="142"/>
      <c r="D86" s="142"/>
      <c r="E86" s="148"/>
      <c r="F86" s="142"/>
      <c r="G86" s="149">
        <v>50</v>
      </c>
      <c r="H86" s="146"/>
      <c r="I86" s="146">
        <v>0</v>
      </c>
      <c r="J86" s="149"/>
      <c r="K86" s="149">
        <v>0</v>
      </c>
      <c r="L86" s="146"/>
      <c r="M86" s="149">
        <v>0</v>
      </c>
    </row>
    <row r="87" spans="1:13" ht="20.149999999999999" customHeight="1">
      <c r="A87" s="142" t="s">
        <v>206</v>
      </c>
      <c r="B87" s="142"/>
      <c r="C87" s="142"/>
      <c r="D87" s="142"/>
      <c r="E87" s="148"/>
      <c r="F87" s="142"/>
      <c r="G87" s="203">
        <v>-2517693</v>
      </c>
      <c r="H87" s="149"/>
      <c r="I87" s="203">
        <v>-2517693</v>
      </c>
      <c r="J87" s="149"/>
      <c r="K87" s="199">
        <v>0</v>
      </c>
      <c r="L87" s="146"/>
      <c r="M87" s="199">
        <v>0</v>
      </c>
    </row>
    <row r="88" spans="1:13" ht="6" customHeight="1">
      <c r="A88" s="142"/>
      <c r="B88" s="142"/>
      <c r="C88" s="142"/>
      <c r="D88" s="142"/>
      <c r="E88" s="148"/>
      <c r="F88" s="142"/>
      <c r="G88" s="146"/>
      <c r="H88" s="146"/>
      <c r="I88" s="146"/>
      <c r="J88" s="149"/>
      <c r="K88" s="146"/>
      <c r="L88" s="146"/>
      <c r="M88" s="146"/>
    </row>
    <row r="89" spans="1:13" ht="20.149999999999999" customHeight="1">
      <c r="A89" s="141" t="s">
        <v>207</v>
      </c>
      <c r="B89" s="142"/>
      <c r="C89" s="142"/>
      <c r="D89" s="142"/>
      <c r="E89" s="148"/>
      <c r="F89" s="142"/>
      <c r="G89" s="199">
        <f>SUM(G80:G87)</f>
        <v>-29462691</v>
      </c>
      <c r="H89" s="149"/>
      <c r="I89" s="199">
        <f>SUM(I80:I87)</f>
        <v>-18957818</v>
      </c>
      <c r="J89" s="149"/>
      <c r="K89" s="199">
        <f>SUM(K80:K87)</f>
        <v>-54484160</v>
      </c>
      <c r="L89" s="146"/>
      <c r="M89" s="199">
        <f>SUM(M80:M87)</f>
        <v>-16556865</v>
      </c>
    </row>
    <row r="90" spans="1:13" ht="6" customHeight="1">
      <c r="A90" s="142"/>
      <c r="B90" s="142"/>
      <c r="C90" s="142"/>
      <c r="D90" s="142"/>
      <c r="E90" s="148"/>
      <c r="F90" s="142"/>
      <c r="G90" s="167"/>
      <c r="H90" s="167"/>
      <c r="I90" s="167"/>
      <c r="J90" s="168"/>
      <c r="K90" s="167"/>
      <c r="L90" s="167"/>
      <c r="M90" s="167"/>
    </row>
    <row r="91" spans="1:13" ht="20.149999999999999" customHeight="1">
      <c r="A91" s="141" t="s">
        <v>208</v>
      </c>
      <c r="B91" s="142"/>
      <c r="C91" s="142"/>
      <c r="D91" s="142"/>
      <c r="E91" s="148"/>
      <c r="F91" s="142"/>
      <c r="G91" s="146">
        <f>SUM(G37,G77,G89)</f>
        <v>116400440</v>
      </c>
      <c r="H91" s="146"/>
      <c r="I91" s="146">
        <f>SUM(I37,I77,I89)</f>
        <v>-47367474</v>
      </c>
      <c r="J91" s="149"/>
      <c r="K91" s="146">
        <f>SUM(K37,K77,K89)</f>
        <v>49746485</v>
      </c>
      <c r="L91" s="146"/>
      <c r="M91" s="146">
        <f>SUM(M37,M77,M89)</f>
        <v>145136</v>
      </c>
    </row>
    <row r="92" spans="1:13" ht="20.149999999999999" customHeight="1">
      <c r="A92" s="142" t="s">
        <v>209</v>
      </c>
      <c r="B92" s="142"/>
      <c r="C92" s="142"/>
      <c r="D92" s="142"/>
      <c r="E92" s="148"/>
      <c r="F92" s="142"/>
      <c r="G92" s="203">
        <v>365253916</v>
      </c>
      <c r="H92" s="146"/>
      <c r="I92" s="203">
        <v>276389395</v>
      </c>
      <c r="J92" s="149"/>
      <c r="K92" s="199">
        <v>199164383</v>
      </c>
      <c r="L92" s="146"/>
      <c r="M92" s="199">
        <v>148946704</v>
      </c>
    </row>
    <row r="93" spans="1:13" ht="6" customHeight="1">
      <c r="A93" s="142"/>
      <c r="B93" s="142"/>
      <c r="C93" s="142"/>
      <c r="D93" s="142"/>
      <c r="E93" s="148"/>
      <c r="F93" s="142"/>
      <c r="G93" s="146"/>
      <c r="H93" s="146"/>
      <c r="I93" s="146"/>
      <c r="J93" s="149"/>
      <c r="K93" s="149"/>
      <c r="L93" s="146"/>
      <c r="M93" s="149"/>
    </row>
    <row r="94" spans="1:13" ht="20.149999999999999" customHeight="1" thickBot="1">
      <c r="A94" s="141" t="s">
        <v>210</v>
      </c>
      <c r="B94" s="142"/>
      <c r="C94" s="142"/>
      <c r="D94" s="142"/>
      <c r="E94" s="148"/>
      <c r="F94" s="142"/>
      <c r="G94" s="169">
        <f>SUM(G91:G92)</f>
        <v>481654356</v>
      </c>
      <c r="H94" s="149"/>
      <c r="I94" s="169">
        <f>SUM(I91:I92)</f>
        <v>229021921</v>
      </c>
      <c r="J94" s="149"/>
      <c r="K94" s="169">
        <f>SUM(K91:K93)</f>
        <v>248910868</v>
      </c>
      <c r="L94" s="146"/>
      <c r="M94" s="169">
        <f>SUM(M91:M93)</f>
        <v>149091840</v>
      </c>
    </row>
    <row r="95" spans="1:13" ht="20.149999999999999" customHeight="1" thickTop="1">
      <c r="A95" s="141"/>
      <c r="B95" s="142"/>
      <c r="C95" s="142"/>
      <c r="D95" s="142"/>
      <c r="E95" s="148"/>
      <c r="F95" s="142"/>
      <c r="G95" s="149"/>
      <c r="H95" s="149"/>
      <c r="I95" s="149"/>
      <c r="J95" s="149"/>
      <c r="K95" s="149"/>
      <c r="L95" s="146"/>
      <c r="M95" s="149"/>
    </row>
    <row r="96" spans="1:13" ht="20.149999999999999" customHeight="1">
      <c r="A96" s="141"/>
      <c r="B96" s="142"/>
      <c r="C96" s="142"/>
      <c r="D96" s="142"/>
      <c r="E96" s="148"/>
      <c r="F96" s="142"/>
      <c r="G96" s="149"/>
      <c r="H96" s="149"/>
      <c r="I96" s="149"/>
      <c r="J96" s="149"/>
      <c r="K96" s="149"/>
      <c r="L96" s="146"/>
      <c r="M96" s="149"/>
    </row>
    <row r="97" spans="1:13" ht="20.149999999999999" customHeight="1">
      <c r="A97" s="141"/>
      <c r="B97" s="142"/>
      <c r="C97" s="142"/>
      <c r="D97" s="142"/>
      <c r="E97" s="148"/>
      <c r="F97" s="142"/>
      <c r="G97" s="149"/>
      <c r="H97" s="149"/>
      <c r="I97" s="149"/>
      <c r="J97" s="149"/>
      <c r="K97" s="149"/>
      <c r="L97" s="146"/>
      <c r="M97" s="149"/>
    </row>
    <row r="98" spans="1:13" ht="20.149999999999999" customHeight="1">
      <c r="A98" s="141"/>
      <c r="B98" s="142"/>
      <c r="C98" s="142"/>
      <c r="D98" s="142"/>
      <c r="E98" s="148"/>
      <c r="F98" s="142"/>
      <c r="G98" s="149"/>
      <c r="H98" s="149"/>
      <c r="I98" s="149"/>
      <c r="J98" s="149"/>
      <c r="K98" s="149"/>
      <c r="L98" s="146"/>
      <c r="M98" s="149"/>
    </row>
    <row r="99" spans="1:13" ht="22" customHeight="1">
      <c r="A99" s="201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201"/>
      <c r="C99" s="201"/>
      <c r="D99" s="201"/>
      <c r="E99" s="202"/>
      <c r="F99" s="201"/>
      <c r="G99" s="203"/>
      <c r="H99" s="203"/>
      <c r="I99" s="203"/>
      <c r="J99" s="203"/>
      <c r="K99" s="205"/>
      <c r="L99" s="203"/>
      <c r="M99" s="205"/>
    </row>
    <row r="100" spans="1:13" ht="20.149999999999999" customHeight="1">
      <c r="A100" s="136" t="s">
        <v>0</v>
      </c>
      <c r="K100" s="131"/>
      <c r="L100" s="163"/>
      <c r="M100" s="131"/>
    </row>
    <row r="101" spans="1:13" ht="20.149999999999999" customHeight="1">
      <c r="A101" s="136" t="s">
        <v>183</v>
      </c>
      <c r="B101" s="134"/>
      <c r="C101" s="134"/>
      <c r="D101" s="134"/>
      <c r="F101" s="134"/>
      <c r="J101" s="135"/>
      <c r="K101" s="131"/>
      <c r="L101" s="164"/>
      <c r="M101" s="131"/>
    </row>
    <row r="102" spans="1:13" ht="20.149999999999999" customHeight="1">
      <c r="A102" s="177" t="str">
        <f>A3</f>
        <v>สำหรับรอบระยะเวลาสามเดือนสิ้นสุดวันที่ 31 มีนาคม พ.ศ. 2568</v>
      </c>
      <c r="B102" s="192"/>
      <c r="C102" s="192"/>
      <c r="D102" s="192"/>
      <c r="E102" s="193"/>
      <c r="F102" s="192"/>
      <c r="G102" s="195"/>
      <c r="H102" s="195"/>
      <c r="I102" s="195"/>
      <c r="J102" s="196"/>
      <c r="K102" s="195"/>
      <c r="L102" s="204"/>
      <c r="M102" s="195"/>
    </row>
    <row r="103" spans="1:13" ht="20.149999999999999" customHeight="1">
      <c r="A103" s="136"/>
      <c r="B103" s="134"/>
      <c r="C103" s="134"/>
      <c r="D103" s="134"/>
      <c r="F103" s="134"/>
      <c r="J103" s="135"/>
      <c r="K103" s="131"/>
      <c r="L103" s="164"/>
      <c r="M103" s="131"/>
    </row>
    <row r="104" spans="1:13" ht="20.149999999999999" customHeight="1">
      <c r="A104" s="142"/>
      <c r="B104" s="142"/>
      <c r="C104" s="168"/>
      <c r="D104" s="168"/>
      <c r="E104" s="148"/>
      <c r="F104" s="142"/>
      <c r="G104" s="301" t="s">
        <v>3</v>
      </c>
      <c r="H104" s="301"/>
      <c r="I104" s="301"/>
      <c r="J104" s="168"/>
      <c r="K104" s="302" t="s">
        <v>4</v>
      </c>
      <c r="L104" s="302"/>
      <c r="M104" s="302"/>
    </row>
    <row r="105" spans="1:13" ht="20.149999999999999" customHeight="1">
      <c r="A105" s="142"/>
      <c r="B105" s="142"/>
      <c r="C105" s="168"/>
      <c r="D105" s="167"/>
      <c r="E105" s="148"/>
      <c r="F105" s="142"/>
      <c r="G105" s="11" t="s">
        <v>9</v>
      </c>
      <c r="H105" s="2"/>
      <c r="I105" s="11" t="s">
        <v>10</v>
      </c>
      <c r="J105" s="11"/>
      <c r="K105" s="11" t="s">
        <v>9</v>
      </c>
      <c r="L105" s="2"/>
      <c r="M105" s="11" t="s">
        <v>10</v>
      </c>
    </row>
    <row r="106" spans="1:13" ht="20.149999999999999" customHeight="1">
      <c r="A106" s="142"/>
      <c r="B106" s="142"/>
      <c r="C106" s="171"/>
      <c r="D106" s="142"/>
      <c r="E106" s="137"/>
      <c r="F106" s="142"/>
      <c r="G106" s="206" t="s">
        <v>12</v>
      </c>
      <c r="H106" s="172"/>
      <c r="I106" s="206" t="s">
        <v>12</v>
      </c>
      <c r="J106" s="171"/>
      <c r="K106" s="207" t="s">
        <v>12</v>
      </c>
      <c r="L106" s="148"/>
      <c r="M106" s="207" t="s">
        <v>12</v>
      </c>
    </row>
    <row r="107" spans="1:13" ht="20.149999999999999" customHeight="1">
      <c r="A107" s="142"/>
      <c r="B107" s="142"/>
      <c r="C107" s="171"/>
      <c r="D107" s="142"/>
      <c r="E107" s="148"/>
      <c r="F107" s="142"/>
      <c r="G107" s="153"/>
      <c r="H107" s="173"/>
      <c r="I107" s="153"/>
      <c r="J107" s="173"/>
      <c r="K107" s="155"/>
      <c r="L107" s="173"/>
      <c r="M107" s="155"/>
    </row>
    <row r="108" spans="1:13" ht="20.149999999999999" customHeight="1">
      <c r="A108" s="170" t="s">
        <v>216</v>
      </c>
      <c r="B108" s="142"/>
      <c r="C108" s="171"/>
      <c r="D108" s="142"/>
      <c r="E108" s="148"/>
      <c r="F108" s="142"/>
      <c r="G108" s="153"/>
      <c r="H108" s="173"/>
      <c r="I108" s="153"/>
      <c r="J108" s="173"/>
      <c r="K108" s="155"/>
      <c r="L108" s="173"/>
      <c r="M108" s="155"/>
    </row>
    <row r="109" spans="1:13" ht="20.149999999999999" customHeight="1">
      <c r="A109" s="160" t="s">
        <v>211</v>
      </c>
      <c r="B109" s="142"/>
      <c r="C109" s="142"/>
      <c r="D109" s="142"/>
      <c r="E109" s="148"/>
      <c r="F109" s="142"/>
      <c r="G109" s="149">
        <v>33465688</v>
      </c>
      <c r="H109" s="165"/>
      <c r="I109" s="149">
        <v>1309416</v>
      </c>
      <c r="J109" s="149"/>
      <c r="K109" s="149">
        <v>1805777</v>
      </c>
      <c r="L109" s="165"/>
      <c r="M109" s="149">
        <v>1309416</v>
      </c>
    </row>
    <row r="110" spans="1:13" ht="20.149999999999999" customHeight="1">
      <c r="A110" s="160" t="s">
        <v>212</v>
      </c>
      <c r="B110" s="142"/>
      <c r="C110" s="142"/>
      <c r="D110" s="142"/>
      <c r="E110" s="156"/>
      <c r="F110" s="149"/>
      <c r="G110" s="149">
        <v>401421</v>
      </c>
      <c r="H110" s="149"/>
      <c r="I110" s="149">
        <v>0</v>
      </c>
      <c r="J110" s="149"/>
      <c r="K110" s="149">
        <v>0</v>
      </c>
      <c r="L110" s="149"/>
      <c r="M110" s="149">
        <v>0</v>
      </c>
    </row>
    <row r="111" spans="1:13" ht="20.149999999999999" customHeight="1">
      <c r="A111" s="160"/>
      <c r="B111" s="142"/>
      <c r="C111" s="142"/>
      <c r="D111" s="142"/>
      <c r="E111" s="156"/>
      <c r="F111" s="149"/>
      <c r="G111" s="149"/>
      <c r="H111" s="149"/>
      <c r="I111" s="149"/>
      <c r="J111" s="149"/>
      <c r="K111" s="149"/>
      <c r="L111" s="149"/>
      <c r="M111" s="149"/>
    </row>
    <row r="112" spans="1:13" ht="20.149999999999999" customHeight="1">
      <c r="A112" s="160"/>
      <c r="B112" s="142"/>
      <c r="C112" s="142"/>
      <c r="D112" s="142"/>
      <c r="E112" s="156"/>
      <c r="F112" s="149"/>
      <c r="G112" s="149"/>
      <c r="H112" s="149"/>
      <c r="I112" s="149"/>
      <c r="J112" s="149"/>
      <c r="K112" s="149"/>
      <c r="L112" s="149"/>
      <c r="M112" s="149"/>
    </row>
    <row r="113" spans="1:13" ht="20.149999999999999" customHeight="1">
      <c r="A113" s="160"/>
      <c r="B113" s="142"/>
      <c r="C113" s="142"/>
      <c r="D113" s="142"/>
      <c r="E113" s="156"/>
      <c r="F113" s="149"/>
      <c r="G113" s="149"/>
      <c r="H113" s="149"/>
      <c r="I113" s="149"/>
      <c r="J113" s="149"/>
      <c r="K113" s="149"/>
      <c r="L113" s="149"/>
      <c r="M113" s="149"/>
    </row>
    <row r="114" spans="1:13" ht="20.149999999999999" customHeight="1">
      <c r="A114" s="160"/>
      <c r="B114" s="142"/>
      <c r="C114" s="142"/>
      <c r="D114" s="142"/>
      <c r="E114" s="156"/>
      <c r="F114" s="149"/>
      <c r="G114" s="149"/>
      <c r="H114" s="149"/>
      <c r="I114" s="149"/>
      <c r="J114" s="149"/>
      <c r="K114" s="149"/>
      <c r="L114" s="149"/>
      <c r="M114" s="149"/>
    </row>
    <row r="115" spans="1:13" ht="20.149999999999999" customHeight="1">
      <c r="A115" s="160"/>
      <c r="B115" s="142"/>
      <c r="C115" s="142"/>
      <c r="D115" s="142"/>
      <c r="E115" s="156"/>
      <c r="F115" s="149"/>
      <c r="G115" s="149"/>
      <c r="H115" s="149"/>
      <c r="I115" s="149"/>
      <c r="J115" s="149"/>
      <c r="K115" s="149"/>
      <c r="L115" s="149"/>
      <c r="M115" s="149"/>
    </row>
    <row r="116" spans="1:13" ht="20.149999999999999" customHeight="1">
      <c r="A116" s="160"/>
      <c r="B116" s="142"/>
      <c r="C116" s="142"/>
      <c r="D116" s="142"/>
      <c r="E116" s="156"/>
      <c r="F116" s="149"/>
      <c r="G116" s="149"/>
      <c r="H116" s="149"/>
      <c r="I116" s="149"/>
      <c r="J116" s="149"/>
      <c r="K116" s="149"/>
      <c r="L116" s="149"/>
      <c r="M116" s="149"/>
    </row>
    <row r="117" spans="1:13" ht="20.149999999999999" customHeight="1">
      <c r="A117" s="160"/>
      <c r="B117" s="142"/>
      <c r="C117" s="142"/>
      <c r="D117" s="142"/>
      <c r="E117" s="156"/>
      <c r="F117" s="149"/>
      <c r="G117" s="149"/>
      <c r="H117" s="149"/>
      <c r="I117" s="149"/>
      <c r="J117" s="149"/>
      <c r="K117" s="149"/>
      <c r="L117" s="149"/>
      <c r="M117" s="149"/>
    </row>
    <row r="118" spans="1:13" ht="20.149999999999999" customHeight="1">
      <c r="A118" s="160"/>
      <c r="B118" s="142"/>
      <c r="C118" s="142"/>
      <c r="D118" s="142"/>
      <c r="E118" s="156"/>
      <c r="F118" s="149"/>
      <c r="G118" s="149"/>
      <c r="H118" s="149"/>
      <c r="I118" s="149"/>
      <c r="J118" s="149"/>
      <c r="K118" s="149"/>
      <c r="L118" s="149"/>
      <c r="M118" s="149"/>
    </row>
    <row r="119" spans="1:13" ht="20.149999999999999" customHeight="1">
      <c r="A119" s="160"/>
      <c r="B119" s="142"/>
      <c r="C119" s="142"/>
      <c r="D119" s="142"/>
      <c r="E119" s="156"/>
      <c r="F119" s="149"/>
      <c r="G119" s="149"/>
      <c r="H119" s="149"/>
      <c r="I119" s="149"/>
      <c r="J119" s="149"/>
      <c r="K119" s="149"/>
      <c r="L119" s="149"/>
      <c r="M119" s="149"/>
    </row>
    <row r="120" spans="1:13" ht="20.149999999999999" customHeight="1">
      <c r="A120" s="160"/>
      <c r="B120" s="142"/>
      <c r="C120" s="142"/>
      <c r="D120" s="142"/>
      <c r="E120" s="156"/>
      <c r="F120" s="149"/>
      <c r="G120" s="149"/>
      <c r="H120" s="149"/>
      <c r="I120" s="149"/>
      <c r="J120" s="149"/>
      <c r="K120" s="149"/>
      <c r="L120" s="149"/>
      <c r="M120" s="149"/>
    </row>
    <row r="121" spans="1:13" ht="20.149999999999999" customHeight="1">
      <c r="A121" s="160"/>
      <c r="B121" s="142"/>
      <c r="C121" s="142"/>
      <c r="D121" s="142"/>
      <c r="E121" s="156"/>
      <c r="F121" s="149"/>
      <c r="G121" s="149"/>
      <c r="H121" s="149"/>
      <c r="I121" s="149"/>
      <c r="J121" s="149"/>
      <c r="K121" s="149"/>
      <c r="L121" s="149"/>
      <c r="M121" s="149"/>
    </row>
    <row r="122" spans="1:13" ht="20.149999999999999" customHeight="1">
      <c r="A122" s="160"/>
      <c r="B122" s="142"/>
      <c r="C122" s="142"/>
      <c r="D122" s="142"/>
      <c r="E122" s="156"/>
      <c r="F122" s="149"/>
      <c r="G122" s="149"/>
      <c r="H122" s="149"/>
      <c r="I122" s="149"/>
      <c r="J122" s="149"/>
      <c r="K122" s="149"/>
      <c r="L122" s="149"/>
      <c r="M122" s="149"/>
    </row>
    <row r="123" spans="1:13" ht="20.149999999999999" customHeight="1">
      <c r="A123" s="160"/>
      <c r="B123" s="142"/>
      <c r="C123" s="142"/>
      <c r="D123" s="142"/>
      <c r="E123" s="156"/>
      <c r="F123" s="149"/>
      <c r="G123" s="149"/>
      <c r="H123" s="149"/>
      <c r="I123" s="149"/>
      <c r="J123" s="149"/>
      <c r="K123" s="149"/>
      <c r="L123" s="149"/>
      <c r="M123" s="149"/>
    </row>
    <row r="124" spans="1:13" ht="20.149999999999999" customHeight="1">
      <c r="A124" s="160"/>
      <c r="B124" s="142"/>
      <c r="C124" s="142"/>
      <c r="D124" s="142"/>
      <c r="E124" s="156"/>
      <c r="F124" s="149"/>
      <c r="G124" s="149"/>
      <c r="H124" s="149"/>
      <c r="I124" s="149"/>
      <c r="J124" s="149"/>
      <c r="K124" s="149"/>
      <c r="L124" s="149"/>
      <c r="M124" s="149"/>
    </row>
    <row r="125" spans="1:13" ht="20.149999999999999" customHeight="1">
      <c r="A125" s="160"/>
      <c r="B125" s="142"/>
      <c r="C125" s="142"/>
      <c r="D125" s="142"/>
      <c r="E125" s="156"/>
      <c r="F125" s="149"/>
      <c r="G125" s="149"/>
      <c r="H125" s="149"/>
      <c r="I125" s="149"/>
      <c r="J125" s="149"/>
      <c r="K125" s="149"/>
      <c r="L125" s="149"/>
      <c r="M125" s="149"/>
    </row>
    <row r="126" spans="1:13" ht="20.149999999999999" customHeight="1">
      <c r="A126" s="160"/>
      <c r="B126" s="142"/>
      <c r="C126" s="142"/>
      <c r="D126" s="142"/>
      <c r="E126" s="156"/>
      <c r="F126" s="149"/>
      <c r="G126" s="149"/>
      <c r="H126" s="149"/>
      <c r="I126" s="149"/>
      <c r="J126" s="149"/>
      <c r="K126" s="149"/>
      <c r="L126" s="149"/>
      <c r="M126" s="149"/>
    </row>
    <row r="127" spans="1:13" ht="20.149999999999999" customHeight="1">
      <c r="A127" s="160"/>
      <c r="B127" s="142"/>
      <c r="C127" s="142"/>
      <c r="D127" s="142"/>
      <c r="E127" s="156"/>
      <c r="F127" s="149"/>
      <c r="G127" s="149"/>
      <c r="H127" s="149"/>
      <c r="I127" s="149"/>
      <c r="J127" s="149"/>
      <c r="K127" s="149"/>
      <c r="L127" s="149"/>
      <c r="M127" s="149"/>
    </row>
    <row r="128" spans="1:13" ht="20.149999999999999" customHeight="1">
      <c r="A128" s="160"/>
      <c r="B128" s="142"/>
      <c r="C128" s="142"/>
      <c r="D128" s="142"/>
      <c r="E128" s="156"/>
      <c r="F128" s="149"/>
      <c r="G128" s="149"/>
      <c r="H128" s="149"/>
      <c r="I128" s="149"/>
      <c r="J128" s="149"/>
      <c r="K128" s="149"/>
      <c r="L128" s="149"/>
      <c r="M128" s="149"/>
    </row>
    <row r="129" spans="1:13" ht="20.149999999999999" customHeight="1">
      <c r="A129" s="160"/>
      <c r="B129" s="142"/>
      <c r="C129" s="142"/>
      <c r="D129" s="142"/>
      <c r="E129" s="156"/>
      <c r="F129" s="149"/>
      <c r="G129" s="149"/>
      <c r="H129" s="149"/>
      <c r="I129" s="149"/>
      <c r="J129" s="149"/>
      <c r="K129" s="149"/>
      <c r="L129" s="149"/>
      <c r="M129" s="149"/>
    </row>
    <row r="130" spans="1:13" ht="20.149999999999999" customHeight="1">
      <c r="A130" s="160"/>
      <c r="B130" s="142"/>
      <c r="C130" s="142"/>
      <c r="D130" s="142"/>
      <c r="E130" s="156"/>
      <c r="F130" s="149"/>
      <c r="G130" s="149"/>
      <c r="H130" s="149"/>
      <c r="I130" s="149"/>
      <c r="J130" s="149"/>
      <c r="K130" s="149"/>
      <c r="L130" s="149"/>
      <c r="M130" s="149"/>
    </row>
    <row r="131" spans="1:13" ht="20.149999999999999" customHeight="1">
      <c r="A131" s="160"/>
      <c r="B131" s="142"/>
      <c r="C131" s="142"/>
      <c r="D131" s="142"/>
      <c r="E131" s="156"/>
      <c r="F131" s="149"/>
      <c r="G131" s="149"/>
      <c r="H131" s="149"/>
      <c r="I131" s="149"/>
      <c r="J131" s="149"/>
      <c r="K131" s="149"/>
      <c r="L131" s="149"/>
      <c r="M131" s="149"/>
    </row>
    <row r="132" spans="1:13" ht="20.149999999999999" customHeight="1">
      <c r="A132" s="160"/>
      <c r="B132" s="142"/>
      <c r="C132" s="142"/>
      <c r="D132" s="142"/>
      <c r="E132" s="156"/>
      <c r="F132" s="149"/>
      <c r="G132" s="149"/>
      <c r="H132" s="149"/>
      <c r="I132" s="149"/>
      <c r="J132" s="149"/>
      <c r="K132" s="149"/>
      <c r="L132" s="149"/>
      <c r="M132" s="149"/>
    </row>
    <row r="133" spans="1:13" ht="20.149999999999999" customHeight="1">
      <c r="A133" s="160"/>
      <c r="B133" s="142"/>
      <c r="C133" s="142"/>
      <c r="D133" s="142"/>
      <c r="E133" s="156"/>
      <c r="F133" s="149"/>
      <c r="G133" s="149"/>
      <c r="H133" s="149"/>
      <c r="I133" s="149"/>
      <c r="J133" s="149"/>
      <c r="K133" s="149"/>
      <c r="L133" s="149"/>
      <c r="M133" s="149"/>
    </row>
    <row r="134" spans="1:13" ht="20.149999999999999" customHeight="1">
      <c r="A134" s="160"/>
      <c r="B134" s="142"/>
      <c r="C134" s="142"/>
      <c r="D134" s="142"/>
      <c r="E134" s="156"/>
      <c r="F134" s="149"/>
      <c r="G134" s="149"/>
      <c r="H134" s="149"/>
      <c r="I134" s="149"/>
      <c r="J134" s="149"/>
      <c r="K134" s="149"/>
      <c r="L134" s="149"/>
      <c r="M134" s="149"/>
    </row>
    <row r="135" spans="1:13" ht="20.149999999999999" customHeight="1">
      <c r="A135" s="160"/>
      <c r="B135" s="142"/>
      <c r="C135" s="142"/>
      <c r="D135" s="142"/>
      <c r="E135" s="156"/>
      <c r="F135" s="149"/>
      <c r="G135" s="149"/>
      <c r="H135" s="149"/>
      <c r="I135" s="149"/>
      <c r="J135" s="149"/>
      <c r="K135" s="149"/>
      <c r="L135" s="149"/>
      <c r="M135" s="149"/>
    </row>
    <row r="136" spans="1:13" ht="20.149999999999999" customHeight="1">
      <c r="A136" s="160"/>
      <c r="B136" s="142"/>
      <c r="C136" s="142"/>
      <c r="D136" s="142"/>
      <c r="E136" s="156"/>
      <c r="F136" s="149"/>
      <c r="G136" s="149"/>
      <c r="H136" s="149"/>
      <c r="I136" s="149"/>
      <c r="J136" s="149"/>
      <c r="K136" s="149"/>
      <c r="L136" s="149"/>
      <c r="M136" s="149"/>
    </row>
    <row r="137" spans="1:13" ht="20.149999999999999" customHeight="1">
      <c r="A137" s="160"/>
      <c r="B137" s="142"/>
      <c r="C137" s="142"/>
      <c r="D137" s="142"/>
      <c r="E137" s="156"/>
      <c r="F137" s="149"/>
      <c r="G137" s="149"/>
      <c r="H137" s="149"/>
      <c r="I137" s="149"/>
      <c r="J137" s="149"/>
      <c r="K137" s="149"/>
      <c r="L137" s="149"/>
      <c r="M137" s="149"/>
    </row>
    <row r="138" spans="1:13" ht="20.149999999999999" customHeight="1">
      <c r="A138" s="160"/>
      <c r="B138" s="142"/>
      <c r="C138" s="142"/>
      <c r="D138" s="142"/>
      <c r="E138" s="156"/>
      <c r="F138" s="149"/>
      <c r="G138" s="149"/>
      <c r="H138" s="149"/>
      <c r="I138" s="149"/>
      <c r="J138" s="149"/>
      <c r="K138" s="149"/>
      <c r="L138" s="149"/>
      <c r="M138" s="149"/>
    </row>
    <row r="139" spans="1:13" ht="20.149999999999999" customHeight="1">
      <c r="A139" s="160"/>
      <c r="B139" s="142"/>
      <c r="C139" s="142"/>
      <c r="D139" s="142"/>
      <c r="E139" s="156"/>
      <c r="F139" s="149"/>
      <c r="G139" s="149"/>
      <c r="H139" s="149"/>
      <c r="I139" s="149"/>
      <c r="J139" s="149"/>
      <c r="K139" s="149"/>
      <c r="L139" s="149"/>
      <c r="M139" s="149"/>
    </row>
    <row r="140" spans="1:13" ht="20.149999999999999" customHeight="1">
      <c r="A140" s="160"/>
      <c r="B140" s="142"/>
      <c r="C140" s="142"/>
      <c r="D140" s="142"/>
      <c r="E140" s="156"/>
      <c r="F140" s="149"/>
      <c r="G140" s="149"/>
      <c r="H140" s="149"/>
      <c r="I140" s="149"/>
      <c r="J140" s="149"/>
      <c r="K140" s="149"/>
      <c r="L140" s="149"/>
      <c r="M140" s="149"/>
    </row>
    <row r="141" spans="1:13" ht="20.149999999999999" customHeight="1">
      <c r="A141" s="160"/>
      <c r="B141" s="142"/>
      <c r="C141" s="142"/>
      <c r="D141" s="142"/>
      <c r="E141" s="156"/>
      <c r="F141" s="149"/>
      <c r="G141" s="149"/>
      <c r="H141" s="149"/>
      <c r="I141" s="149"/>
      <c r="J141" s="149"/>
      <c r="K141" s="149"/>
      <c r="L141" s="149"/>
      <c r="M141" s="149"/>
    </row>
    <row r="142" spans="1:13" ht="20.149999999999999" customHeight="1">
      <c r="A142" s="160"/>
      <c r="B142" s="142"/>
      <c r="C142" s="142"/>
      <c r="D142" s="142"/>
      <c r="E142" s="156"/>
      <c r="F142" s="149"/>
      <c r="G142" s="149"/>
      <c r="H142" s="149"/>
      <c r="I142" s="149"/>
      <c r="J142" s="149"/>
      <c r="K142" s="149"/>
      <c r="L142" s="149"/>
      <c r="M142" s="149"/>
    </row>
    <row r="143" spans="1:13" ht="20.149999999999999" customHeight="1">
      <c r="A143" s="160"/>
      <c r="B143" s="142"/>
      <c r="C143" s="142"/>
      <c r="D143" s="142"/>
      <c r="E143" s="156"/>
      <c r="F143" s="149"/>
      <c r="G143" s="149"/>
      <c r="H143" s="149"/>
      <c r="I143" s="149"/>
      <c r="J143" s="149"/>
      <c r="K143" s="149"/>
      <c r="L143" s="149"/>
      <c r="M143" s="149"/>
    </row>
    <row r="144" spans="1:13" ht="20.149999999999999" customHeight="1">
      <c r="A144" s="160"/>
      <c r="B144" s="142"/>
      <c r="C144" s="142"/>
      <c r="D144" s="142"/>
      <c r="E144" s="156"/>
      <c r="F144" s="149"/>
      <c r="G144" s="149"/>
      <c r="H144" s="149"/>
      <c r="I144" s="149"/>
      <c r="J144" s="149"/>
      <c r="K144" s="149"/>
      <c r="L144" s="149"/>
      <c r="M144" s="149"/>
    </row>
    <row r="145" spans="1:13" ht="10.5" customHeight="1">
      <c r="A145" s="160"/>
      <c r="B145" s="142"/>
      <c r="C145" s="142"/>
      <c r="D145" s="142"/>
      <c r="E145" s="156"/>
      <c r="F145" s="149"/>
      <c r="G145" s="149"/>
      <c r="H145" s="149"/>
      <c r="I145" s="149"/>
      <c r="J145" s="149"/>
      <c r="K145" s="149"/>
      <c r="L145" s="149"/>
      <c r="M145" s="149"/>
    </row>
    <row r="146" spans="1:13" ht="22" customHeight="1">
      <c r="A146" s="201" t="s">
        <v>39</v>
      </c>
      <c r="B146" s="201"/>
      <c r="C146" s="201"/>
      <c r="D146" s="201"/>
      <c r="E146" s="202"/>
      <c r="F146" s="201"/>
      <c r="G146" s="203"/>
      <c r="H146" s="203"/>
      <c r="I146" s="203"/>
      <c r="J146" s="203"/>
      <c r="K146" s="205"/>
      <c r="L146" s="203"/>
      <c r="M146" s="205"/>
    </row>
  </sheetData>
  <mergeCells count="6">
    <mergeCell ref="G5:I5"/>
    <mergeCell ref="K5:M5"/>
    <mergeCell ref="G54:I54"/>
    <mergeCell ref="K54:M54"/>
    <mergeCell ref="G104:I104"/>
    <mergeCell ref="K104:M104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PAE</vt:lpstr>
      <vt:lpstr>(3M)5 PL</vt:lpstr>
      <vt:lpstr>6 Conso</vt:lpstr>
      <vt:lpstr>7 Com</vt:lpstr>
      <vt:lpstr>8-10 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Wisallaya Kettum (TH)</cp:lastModifiedBy>
  <cp:revision/>
  <cp:lastPrinted>2025-05-14T09:40:17Z</cp:lastPrinted>
  <dcterms:created xsi:type="dcterms:W3CDTF">2015-08-26T04:42:56Z</dcterms:created>
  <dcterms:modified xsi:type="dcterms:W3CDTF">2025-05-14T13:53:53Z</dcterms:modified>
  <cp:category/>
  <cp:contentStatus/>
</cp:coreProperties>
</file>