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Drive D\DATA 2025\TIGER\FS TIGER Q1-25\SET Q1'68\"/>
    </mc:Choice>
  </mc:AlternateContent>
  <xr:revisionPtr revIDLastSave="0" documentId="13_ncr:1_{03253646-8CE0-4A71-A5E8-FA1BEA9919AA}" xr6:coauthVersionLast="47" xr6:coauthVersionMax="47" xr10:uidLastSave="{00000000-0000-0000-0000-000000000000}"/>
  <bookViews>
    <workbookView xWindow="-110" yWindow="-110" windowWidth="19420" windowHeight="10300" activeTab="2" xr2:uid="{B6B69BB6-6586-42A6-AC44-0FDF17C3F816}"/>
  </bookViews>
  <sheets>
    <sheet name="หน้าปก" sheetId="1" r:id="rId1"/>
    <sheet name="BS" sheetId="7" r:id="rId2"/>
    <sheet name="PL 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 localSheetId="3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3">'[1]Fagor04-A3112e'!#REF!</definedName>
    <definedName name="\c">'[1]Fagor04-A3112e'!#REF!</definedName>
    <definedName name="\d">'[2]SAN REDUCED 1'!#REF!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i">#N/A</definedName>
    <definedName name="\k">#REF!</definedName>
    <definedName name="\l" localSheetId="3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3">'[3]ELEC45-01'!#REF!</definedName>
    <definedName name="\t">'[3]ELEC45-01'!#REF!</definedName>
    <definedName name="\v" localSheetId="3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1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1" hidden="1">{#N/A,#N/A,FALSE,"Eff-SSC2"}</definedName>
    <definedName name="_____________________________W37" hidden="1">{#N/A,#N/A,FALSE,"Eff-SSC2"}</definedName>
    <definedName name="_____________________________W38" localSheetId="1" hidden="1">{#N/A,#N/A,FALSE,"Eff-SSC2"}</definedName>
    <definedName name="_____________________________W38" hidden="1">{#N/A,#N/A,FALSE,"Eff-SSC2"}</definedName>
    <definedName name="_____________________________w39" localSheetId="1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1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1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1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1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1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1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1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3">[6]RSS9801!#REF!</definedName>
    <definedName name="____rbl1">[6]RSS9801!#REF!</definedName>
    <definedName name="____RBL2" localSheetId="3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3">'[7]AA-1'!#REF!</definedName>
    <definedName name="___DAT1">'[7]AA-1'!#REF!</definedName>
    <definedName name="___DAT10" localSheetId="3">'[7]AA-1'!#REF!</definedName>
    <definedName name="___DAT10">'[7]AA-1'!#REF!</definedName>
    <definedName name="___DAT13" localSheetId="3">'[7]AA-1'!#REF!</definedName>
    <definedName name="___DAT13">'[7]AA-1'!#REF!</definedName>
    <definedName name="___DAT2" localSheetId="3">'[7]AA-1'!#REF!</definedName>
    <definedName name="___DAT2">'[7]AA-1'!#REF!</definedName>
    <definedName name="___DAT3" localSheetId="3">'[7]AA-1'!#REF!</definedName>
    <definedName name="___DAT3">'[7]AA-1'!#REF!</definedName>
    <definedName name="___DAT5" localSheetId="3">'[7]AA-1'!#REF!</definedName>
    <definedName name="___DAT5">'[7]AA-1'!#REF!</definedName>
    <definedName name="___DAT6" localSheetId="3">'[7]AA-1'!#REF!</definedName>
    <definedName name="___DAT6">'[7]AA-1'!#REF!</definedName>
    <definedName name="___DAT7" localSheetId="3">'[7]AA-1'!#REF!</definedName>
    <definedName name="___DAT7">'[7]AA-1'!#REF!</definedName>
    <definedName name="___DAT8" localSheetId="3">'[7]AA-1'!#REF!</definedName>
    <definedName name="___DAT8">'[7]AA-1'!#REF!</definedName>
    <definedName name="___DAT9" localSheetId="3">'[7]AA-1'!#REF!</definedName>
    <definedName name="___DAT9">'[7]AA-1'!#REF!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3">#REF!</definedName>
    <definedName name="___k1">#REF!</definedName>
    <definedName name="___khu8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PE2" hidden="1">#REF!</definedName>
    <definedName name="___PRO1">#REF!</definedName>
    <definedName name="___rbl1" localSheetId="3">[6]RSS9801!#REF!</definedName>
    <definedName name="___rbl1">[6]RSS9801!#REF!</definedName>
    <definedName name="___RBL2" localSheetId="3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3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3" hidden="1">[13]AM_COST!#REF!</definedName>
    <definedName name="__123Graph_A" hidden="1">[13]AM_COST!#REF!</definedName>
    <definedName name="__123Graph_D" localSheetId="3" hidden="1">[14]ชื่อหุ้น!#REF!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 localSheetId="3">'[16]N-11.3'!#REF!</definedName>
    <definedName name="__DAT1">'[16]N-11.3'!#REF!</definedName>
    <definedName name="__DAT10" localSheetId="3">[17]BMCT2003!#REF!</definedName>
    <definedName name="__DAT10">[17]BMCT2003!#REF!</definedName>
    <definedName name="__DAT11" localSheetId="3">[17]BMCT2003!#REF!</definedName>
    <definedName name="__DAT11">[17]BMCT2003!#REF!</definedName>
    <definedName name="__DAT12" localSheetId="3">[17]BMCT2003!#REF!</definedName>
    <definedName name="__DAT12">[17]BMCT2003!#REF!</definedName>
    <definedName name="__DAT13" localSheetId="3">[17]BMCT2003!#REF!</definedName>
    <definedName name="__DAT13">[17]BMCT2003!#REF!</definedName>
    <definedName name="__DAT14" localSheetId="3">[17]BMCT2003!#REF!</definedName>
    <definedName name="__DAT14">[17]BMCT2003!#REF!</definedName>
    <definedName name="__DAT15" localSheetId="3">[17]BMCT2003!#REF!</definedName>
    <definedName name="__DAT15">[17]BMCT2003!#REF!</definedName>
    <definedName name="__DAT16" localSheetId="3">[17]BMCT2003!#REF!</definedName>
    <definedName name="__DAT16">[17]BMCT2003!#REF!</definedName>
    <definedName name="__DAT17" localSheetId="3">[17]BMCT2003!#REF!</definedName>
    <definedName name="__DAT17">[17]BMCT2003!#REF!</definedName>
    <definedName name="__DAT18" localSheetId="3">[17]BMCT2003!#REF!</definedName>
    <definedName name="__DAT18">[17]BMCT2003!#REF!</definedName>
    <definedName name="__DAT19" localSheetId="3">[17]BMCT2003!#REF!</definedName>
    <definedName name="__DAT19">[17]BMCT2003!#REF!</definedName>
    <definedName name="__DAT2" localSheetId="3">[17]BMCT2003!#REF!</definedName>
    <definedName name="__DAT2">[17]BMCT2003!#REF!</definedName>
    <definedName name="__DAT20" localSheetId="3">[17]BMCT2003!#REF!</definedName>
    <definedName name="__DAT20">[17]BMCT2003!#REF!</definedName>
    <definedName name="__DAT3" localSheetId="3">[17]BMCT2003!#REF!</definedName>
    <definedName name="__DAT3">[17]BMCT2003!#REF!</definedName>
    <definedName name="__DAT4" localSheetId="3">[17]BMCT2003!#REF!</definedName>
    <definedName name="__DAT4">[17]BMCT2003!#REF!</definedName>
    <definedName name="__DAT5" localSheetId="3">[17]BMCT2003!#REF!</definedName>
    <definedName name="__DAT5">[17]BMCT2003!#REF!</definedName>
    <definedName name="__DAT6" localSheetId="3">[17]BMCT2003!#REF!</definedName>
    <definedName name="__DAT6">[17]BMCT2003!#REF!</definedName>
    <definedName name="__DAT7" localSheetId="3">[17]BMCT2003!#REF!</definedName>
    <definedName name="__DAT7">[17]BMCT2003!#REF!</definedName>
    <definedName name="__DAT8" localSheetId="3">[17]BMCT2003!#REF!</definedName>
    <definedName name="__DAT8">[17]BMCT2003!#REF!</definedName>
    <definedName name="__DAT9" localSheetId="3">[17]BMCT2003!#REF!</definedName>
    <definedName name="__DAT9">[17]BMCT2003!#REF!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[18]Exp!$B$1:$AD$39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[18]Exp!$B$44:$AD$66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3">#REF!</definedName>
    <definedName name="__k1">#REF!</definedName>
    <definedName name="__khu8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PE2" hidden="1">#REF!</definedName>
    <definedName name="__PRO1">#REF!</definedName>
    <definedName name="__rbl1" localSheetId="3">[6]RSS9801!#REF!</definedName>
    <definedName name="__rbl1">[6]RSS9801!#REF!</definedName>
    <definedName name="__RBL2" localSheetId="3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3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[5]Order_Nov_w45!$A$60</definedName>
    <definedName name="__xlnm.Print_Titles_2">#REF!</definedName>
    <definedName name="__ZZ41" localSheetId="3">'[21]N-4.4'!#REF!</definedName>
    <definedName name="__ZZ41">'[21]N-4.4'!#REF!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3">#REF!</definedName>
    <definedName name="_6703_00_105">#REF!</definedName>
    <definedName name="_a">#REF!</definedName>
    <definedName name="_a___0">#REF!</definedName>
    <definedName name="_a1" localSheetId="3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3">#REF!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 localSheetId="3">'[16]N-11.3'!#REF!</definedName>
    <definedName name="_DAT1">'[16]N-11.3'!#REF!</definedName>
    <definedName name="_DAT10" localSheetId="3">[17]BMCT2003!#REF!</definedName>
    <definedName name="_DAT10">[17]BMCT2003!#REF!</definedName>
    <definedName name="_DAT11" localSheetId="3">[17]BMCT2003!#REF!</definedName>
    <definedName name="_DAT11">[17]BMCT2003!#REF!</definedName>
    <definedName name="_DAT12" localSheetId="3">[17]BMCT2003!#REF!</definedName>
    <definedName name="_DAT12">[17]BMCT2003!#REF!</definedName>
    <definedName name="_DAT13" localSheetId="3">[17]BMCT2003!#REF!</definedName>
    <definedName name="_DAT13">[17]BMCT2003!#REF!</definedName>
    <definedName name="_DAT14" localSheetId="3">[17]BMCT2003!#REF!</definedName>
    <definedName name="_DAT14">[17]BMCT2003!#REF!</definedName>
    <definedName name="_DAT15" localSheetId="3">[17]BMCT2003!#REF!</definedName>
    <definedName name="_DAT15">[17]BMCT2003!#REF!</definedName>
    <definedName name="_DAT16" localSheetId="3">[17]BMCT2003!#REF!</definedName>
    <definedName name="_DAT16">[17]BMCT2003!#REF!</definedName>
    <definedName name="_DAT17" localSheetId="3">[17]BMCT2003!#REF!</definedName>
    <definedName name="_DAT17">[17]BMCT2003!#REF!</definedName>
    <definedName name="_DAT18" localSheetId="3">[17]BMCT2003!#REF!</definedName>
    <definedName name="_DAT18">[17]BMCT2003!#REF!</definedName>
    <definedName name="_DAT19" localSheetId="3">[17]BMCT2003!#REF!</definedName>
    <definedName name="_DAT19">[17]BMCT2003!#REF!</definedName>
    <definedName name="_DAT2" localSheetId="3">[17]BMCT2003!#REF!</definedName>
    <definedName name="_DAT2">[17]BMCT2003!#REF!</definedName>
    <definedName name="_DAT20" localSheetId="3">[17]BMCT2003!#REF!</definedName>
    <definedName name="_DAT20">[17]BMCT2003!#REF!</definedName>
    <definedName name="_DAT3" localSheetId="3">[17]BMCT2003!#REF!</definedName>
    <definedName name="_DAT3">[17]BMCT2003!#REF!</definedName>
    <definedName name="_DAT4" localSheetId="3">[17]BMCT2003!#REF!</definedName>
    <definedName name="_DAT4">[17]BMCT2003!#REF!</definedName>
    <definedName name="_DAT5" localSheetId="3">[17]BMCT2003!#REF!</definedName>
    <definedName name="_DAT5">[17]BMCT2003!#REF!</definedName>
    <definedName name="_DAT6" localSheetId="3">[17]BMCT2003!#REF!</definedName>
    <definedName name="_DAT6">[17]BMCT2003!#REF!</definedName>
    <definedName name="_DAT7" localSheetId="3">[17]BMCT2003!#REF!</definedName>
    <definedName name="_DAT7">[17]BMCT2003!#REF!</definedName>
    <definedName name="_DAT8" localSheetId="3">[17]BMCT2003!#REF!</definedName>
    <definedName name="_DAT8">[17]BMCT2003!#REF!</definedName>
    <definedName name="_DAT9" localSheetId="3">[17]BMCT2003!#REF!</definedName>
    <definedName name="_DAT9">[17]BMCT2003!#REF!</definedName>
    <definedName name="_Dis1">'[23]cal (2)'!#REF!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[24]Exp!$B$1:$AD$39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[24]Exp!$B$44:$AD$66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localSheetId="1" hidden="1">{"cashflow",#N/A,FALSE,"cash flow"}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[25]เงินกู้ธนชาติ!$F$15</definedName>
    <definedName name="_h">#REF!</definedName>
    <definedName name="_h1" localSheetId="3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M_SUMMARY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iiiiiim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PE2" hidden="1">#REF!</definedName>
    <definedName name="_PRO1" localSheetId="3">#REF!</definedName>
    <definedName name="_PRO1">#REF!</definedName>
    <definedName name="_rbl1" localSheetId="3">[6]RSS9801!#REF!</definedName>
    <definedName name="_rbl1">[6]RSS9801!#REF!</definedName>
    <definedName name="_RBL2" localSheetId="3">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std3">'[2]Standing Data'!$C$4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[5]Order_Nov_w45!$A$60</definedName>
    <definedName name="_z">#REF!</definedName>
    <definedName name="_ZZ41" localSheetId="3">'[30]N-4.4'!#REF!</definedName>
    <definedName name="_ZZ41">'[30]N-4.4'!#REF!</definedName>
    <definedName name="a" localSheetId="3">#REF!</definedName>
    <definedName name="a">#REF!</definedName>
    <definedName name="A?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1" hidden="1">{"conso",#N/A,FALSE,"cash flow"}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3">#REF!</definedName>
    <definedName name="abc">#REF!</definedName>
    <definedName name="AC">'[2]TB 30-04-2006'!$A$3:$B$140</definedName>
    <definedName name="ac_line1.0_" localSheetId="1" hidden="1">{#N/A,#N/A,FALSE,"Eff-SSC2"}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ount_Balance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3">#REF!</definedName>
    <definedName name="add">#REF!</definedName>
    <definedName name="add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fasds" hidden="1">#REF!</definedName>
    <definedName name="ADM" localSheetId="3">#REF!</definedName>
    <definedName name="ADM">#REF!</definedName>
    <definedName name="adQDq">#REF!</definedName>
    <definedName name="AdvfromRelated" localSheetId="3">#REF!</definedName>
    <definedName name="AdvfromRelated">#REF!</definedName>
    <definedName name="ae" localSheetId="3">'[34]AA-1'!#REF!</definedName>
    <definedName name="ae">'[34]AA-1'!#REF!</definedName>
    <definedName name="aege" localSheetId="3">#REF!</definedName>
    <definedName name="aege">#REF!</definedName>
    <definedName name="aergrg" localSheetId="3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[40]BUILD95!$AE$9:$AE$17</definedName>
    <definedName name="aqaq" localSheetId="1" hidden="1">{"cashflow",#N/A,FALSE,"cash flow"}</definedName>
    <definedName name="aqaq" hidden="1">{"cashflow",#N/A,FALSE,"cash flow"}</definedName>
    <definedName name="ar" localSheetId="3">#REF!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3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3">#REF!</definedName>
    <definedName name="ASSD">#REF!</definedName>
    <definedName name="AssetCode_Building">[40]BUILD95!$I$9:$I$17</definedName>
    <definedName name="Assets" localSheetId="3">#REF!</definedName>
    <definedName name="Assets">#REF!</definedName>
    <definedName name="AssetStatus">[42]AssetStatus!$A$3:$A$11</definedName>
    <definedName name="AssetType">[42]AssetType!$A$3:$A$64</definedName>
    <definedName name="Asstes" localSheetId="3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3">IF(#REF!&lt;=5,INDEX(#REF!,(#REF!*5)-4),#REF!)</definedName>
    <definedName name="awewert">IF(#REF!&lt;=5,INDEX(#REF!,(#REF!*5)-4),#REF!)</definedName>
    <definedName name="awq">#REF!</definedName>
    <definedName name="axaax" localSheetId="1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hidden="1">{"conso",#N/A,FALSE,"cash flow"}</definedName>
    <definedName name="AZAZ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lanceSheetDates">#REF!</definedName>
    <definedName name="bank" hidden="1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'[43]ADJ - RATE'!#REF!</definedName>
    <definedName name="BBL">'[43]ADJ - RATE'!#REF!</definedName>
    <definedName name="BCExport">#REF!</definedName>
    <definedName name="Beg_Bal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EN">[2]detail!$C$7</definedName>
    <definedName name="BFD" localSheetId="3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 localSheetId="3">#REF!</definedName>
    <definedName name="BLOW4502">#REF!</definedName>
    <definedName name="BOI">'[42]License BOI'!$A$3:$A$10</definedName>
    <definedName name="BONUS1" localSheetId="3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3">#REF!</definedName>
    <definedName name="cd">#REF!</definedName>
    <definedName name="CDZ" localSheetId="3">#REF!</definedName>
    <definedName name="CDZ">#REF!</definedName>
    <definedName name="cefgewg">#REF!</definedName>
    <definedName name="cf">#REF!</definedName>
    <definedName name="cfdxc" localSheetId="3">#REF!</definedName>
    <definedName name="cfdxc">#REF!</definedName>
    <definedName name="cfg">'[25]เงินกู้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localSheetId="1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hidden="1">{#N/A,#N/A,FALSE,"Eff-SSC2"}</definedName>
    <definedName name="cjccf">[46]BUILD95!$Z$9:$Z$17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3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3">#REF!</definedName>
    <definedName name="Combine">#REF!</definedName>
    <definedName name="comm." localSheetId="3">[47]description!#REF!</definedName>
    <definedName name="comm.">[47]description!#REF!</definedName>
    <definedName name="Company_Name">#REF!</definedName>
    <definedName name="compare" localSheetId="3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3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3">'[49]K-5'!#REF!</definedName>
    <definedName name="D_Purchased_Vehicles">'[49]K-5'!#REF!</definedName>
    <definedName name="danai" localSheetId="3">#REF!</definedName>
    <definedName name="danai">#REF!</definedName>
    <definedName name="Data">'[50]Trial Balance'!$A$1:$H$65536</definedName>
    <definedName name="DATA_01" localSheetId="3">[51]สำนักงาน!#REF!</definedName>
    <definedName name="DATA_01">[51]สำนักงาน!#REF!</definedName>
    <definedName name="DATA_02" localSheetId="3">[51]สำนักงาน!#REF!</definedName>
    <definedName name="DATA_02">[51]สำนักงาน!#REF!</definedName>
    <definedName name="DATA_03" localSheetId="3">[51]สำนักงาน!#REF!</definedName>
    <definedName name="DATA_03">[51]สำนักงาน!#REF!</definedName>
    <definedName name="data1" localSheetId="3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3">#REF!</definedName>
    <definedName name="DC">#REF!</definedName>
    <definedName name="dcf">#REF!</definedName>
    <definedName name="dd" localSheetId="3">#REF!</definedName>
    <definedName name="dd">#REF!</definedName>
    <definedName name="DDAWEW">#REF!</definedName>
    <definedName name="ddd">[2]RSS9801!#REF!</definedName>
    <definedName name="dddd" localSheetId="3">#REF!</definedName>
    <definedName name="dddd">#REF!</definedName>
    <definedName name="ddddd">'[57]U-2.1'!#REF!</definedName>
    <definedName name="dddddd" localSheetId="3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3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3">#REF!</definedName>
    <definedName name="description">#REF!</definedName>
    <definedName name="df">#REF!</definedName>
    <definedName name="dfd">#REF!</definedName>
    <definedName name="DFDF">'[60]TrialBalance Q3-2002'!$A$1:$H$301</definedName>
    <definedName name="DFe" localSheetId="3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3">[61]Invoice!#REF!</definedName>
    <definedName name="dflt7">[61]Invoice!#REF!</definedName>
    <definedName name="dfv" localSheetId="3">#REF!</definedName>
    <definedName name="dfv">#REF!</definedName>
    <definedName name="dfve">#REF!</definedName>
    <definedName name="dfw">[2]RSS9801!#REF!</definedName>
    <definedName name="DGAS" localSheetId="3">#REF!</definedName>
    <definedName name="DGAS">#REF!</definedName>
    <definedName name="dgfd">[2]RSS9801!#REF!</definedName>
    <definedName name="DGFDG" localSheetId="3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3">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 localSheetId="3">#REF!</definedName>
    <definedName name="dkl">#REF!</definedName>
    <definedName name="dm">#REF!</definedName>
    <definedName name="DNN" localSheetId="3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3">#REF!</definedName>
    <definedName name="DS">#REF!</definedName>
    <definedName name="dsa" localSheetId="3">#REF!</definedName>
    <definedName name="dsa">#REF!</definedName>
    <definedName name="dsefg">#REF!</definedName>
    <definedName name="dsewfg">#REF!</definedName>
    <definedName name="DSF" localSheetId="3">#REF!</definedName>
    <definedName name="DSF">#REF!</definedName>
    <definedName name="DSFF">#REF!</definedName>
    <definedName name="dsfgbsg">#REF!</definedName>
    <definedName name="dsfka" localSheetId="3">#REF!</definedName>
    <definedName name="dsfka">#REF!</definedName>
    <definedName name="dsfv" hidden="1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sqw">#REF!</definedName>
    <definedName name="dswqwa" hidden="1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" hidden="1">#REF!</definedName>
    <definedName name="DVFVEFV" localSheetId="3">#REF!</definedName>
    <definedName name="DVFVEFV">#REF!</definedName>
    <definedName name="dwdy" localSheetId="3">'[34]AA-1'!#REF!</definedName>
    <definedName name="dwdy">'[34]AA-1'!#REF!</definedName>
    <definedName name="dwqf">#REF!</definedName>
    <definedName name="E">#REF!</definedName>
    <definedName name="easr" localSheetId="3">#REF!</definedName>
    <definedName name="easr">#REF!</definedName>
    <definedName name="edfgvef">#REF!</definedName>
    <definedName name="ee">#REF!</definedName>
    <definedName name="eec">#REF!</definedName>
    <definedName name="eee" localSheetId="3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localSheetId="1" hidden="1">{"cashflow",#N/A,FALSE,"cash flow"}</definedName>
    <definedName name="eqq" hidden="1">{"cashflow",#N/A,FALSE,"cash flow"}</definedName>
    <definedName name="eqw">#REF!</definedName>
    <definedName name="er" localSheetId="3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3">[6]RSS9801!#REF!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3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localSheetId="1" hidden="1">{"cashflow",#N/A,FALSE,"cash flow"}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3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 localSheetId="3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3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3">#REF!</definedName>
    <definedName name="exp5.1">#REF!</definedName>
    <definedName name="Expected_balance">'[70]Excess Calc'!#REF!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[71]Exp!$B$1:$AD$39</definedName>
    <definedName name="Extra_Pay">#REF!</definedName>
    <definedName name="_xlnm.Extract" localSheetId="3">[72]BGT97STAFF!#REF!</definedName>
    <definedName name="_xlnm.Extract">[72]BGT97STAFF!#REF!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CTOR">#REF!</definedName>
    <definedName name="falmn">[73]เงินกู้ธนชาติ!$B$4</definedName>
    <definedName name="fas" localSheetId="3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3">#REF!</definedName>
    <definedName name="fef">#REF!</definedName>
    <definedName name="FEFEW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'[67]เงินกู้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fsfefe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br">#REF!</definedName>
    <definedName name="fgerfv">#REF!</definedName>
    <definedName name="fgf" localSheetId="3">#REF!</definedName>
    <definedName name="fgf">#REF!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 localSheetId="3">#REF!</definedName>
    <definedName name="FGMGF">#REF!</definedName>
    <definedName name="fgnb">#REF!</definedName>
    <definedName name="fill" localSheetId="3" hidden="1">#REF!</definedName>
    <definedName name="fill" hidden="1">#REF!</definedName>
    <definedName name="FIN">[2]detail!$C$16</definedName>
    <definedName name="FixedAsst" localSheetId="3">#REF!</definedName>
    <definedName name="FixedAsst">#REF!</definedName>
    <definedName name="fjds">'[2]GL CB'!$L$44</definedName>
    <definedName name="flof">#REF!</definedName>
    <definedName name="FMMHD" localSheetId="3">#REF!</definedName>
    <definedName name="FMMHD">#REF!</definedName>
    <definedName name="FNGH" localSheetId="3">#REF!</definedName>
    <definedName name="FNGH">#REF!</definedName>
    <definedName name="fo_2048">#REF!</definedName>
    <definedName name="fo_64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j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weqr">#REF!</definedName>
    <definedName name="FX" localSheetId="3">#REF!</definedName>
    <definedName name="FX">#REF!</definedName>
    <definedName name="fxgfhgj" localSheetId="3">#REF!</definedName>
    <definedName name="fxgfhgj">#REF!</definedName>
    <definedName name="fy">#REF!</definedName>
    <definedName name="fyhj" localSheetId="3">#REF!</definedName>
    <definedName name="fyhj">#REF!</definedName>
    <definedName name="fyk" localSheetId="3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 localSheetId="3">#REF!</definedName>
    <definedName name="gd">#REF!</definedName>
    <definedName name="gdfgdfgdfgdf">#REF!</definedName>
    <definedName name="gegewygyrhtr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frtnbty">#REF!</definedName>
    <definedName name="gg" localSheetId="3">#REF!</definedName>
    <definedName name="gg">#REF!</definedName>
    <definedName name="ggf" localSheetId="3">#REF!</definedName>
    <definedName name="ggf">#REF!</definedName>
    <definedName name="ggg">#REF!</definedName>
    <definedName name="gggg" localSheetId="3">#REF!</definedName>
    <definedName name="gggg">#REF!</definedName>
    <definedName name="gggggf">[15]เงินกู้ธนชาติ!$G$2</definedName>
    <definedName name="ggrwtg">#REF!</definedName>
    <definedName name="ghjkl" localSheetId="3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ferf">#REF!</definedName>
    <definedName name="group">[78]group!$A:$IV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ttr">[2]RSS9801!#REF!</definedName>
    <definedName name="GW" localSheetId="3">#REF!</definedName>
    <definedName name="GW">#REF!</definedName>
    <definedName name="h">[79]เงินกู้ธนชาติ!$G$2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ksh">#REF!</definedName>
    <definedName name="HJMM" localSheetId="3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3">'[43]ADJ - RATE'!#REF!</definedName>
    <definedName name="HSCB">'[43]ADJ - RATE'!#REF!</definedName>
    <definedName name="ht" localSheetId="3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 localSheetId="1">{"'Monthly'!$A$3:$U$60"}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3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3">#REF!</definedName>
    <definedName name="ier">#REF!</definedName>
    <definedName name="igo">#REF!</definedName>
    <definedName name="IHIGO">#REF!</definedName>
    <definedName name="ii">#REF!</definedName>
    <definedName name="iiii" localSheetId="1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'[34]AA-1'!#REF!</definedName>
    <definedName name="iliu">'[34]AA-1'!#REF!</definedName>
    <definedName name="ilolk">#REF!</definedName>
    <definedName name="IncomeStatementDates">#REF!</definedName>
    <definedName name="IncomeTax" localSheetId="3">#REF!</definedName>
    <definedName name="IncomeTax">#REF!</definedName>
    <definedName name="Ind_Position">[82]Val_Ind!$D$4</definedName>
    <definedName name="InputBasis" localSheetId="3">#REF!</definedName>
    <definedName name="InputBasis">#REF!</definedName>
    <definedName name="INT">[2]detail!$C$88</definedName>
    <definedName name="INTERCONTINENTAL_COMMODITIES" localSheetId="3">'[83]CODE,NAME'!#REF!</definedName>
    <definedName name="INTERCONTINENTAL_COMMODITIES">'[83]CODE,NAME'!#REF!</definedName>
    <definedName name="Interest_Rate">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3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 localSheetId="3">'[84]detail_profit&amp;loss'!#REF!</definedName>
    <definedName name="Janitorial_Service___BDC">'[84]detail_profit&amp;loss'!#REF!</definedName>
    <definedName name="jas">'[85]TrialBalance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3">#REF!</definedName>
    <definedName name="jj">#REF!</definedName>
    <definedName name="JJJ" localSheetId="3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3">#REF!</definedName>
    <definedName name="K">#REF!</definedName>
    <definedName name="K2.1">'[50]Trial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localSheetId="1" hidden="1">{"cashflow",#N/A,FALSE,"cash flow"}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1">Scheduled_Payment+Extra_Payment</definedName>
    <definedName name="kittisak">Scheduled_Payment+Extra_Payment</definedName>
    <definedName name="kj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3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'[66]ADJ - RATE'!$B$2</definedName>
    <definedName name="litou.l">#REF!</definedName>
    <definedName name="litt1" localSheetId="3">#REF!</definedName>
    <definedName name="litt1">#REF!</definedName>
    <definedName name="litt2" localSheetId="3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3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localSheetId="1" hidden="1">{#N/A,#N/A,FALSE,"Eff-SSC2"}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3">#REF!</definedName>
    <definedName name="MJHMJM">#REF!</definedName>
    <definedName name="MJMGF">'[62]เงินกู้ MGC'!$E$17</definedName>
    <definedName name="mk">#REF!</definedName>
    <definedName name="mkt" localSheetId="3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3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3">#REF!</definedName>
    <definedName name="n">#REF!</definedName>
    <definedName name="name" localSheetId="3">#REF!</definedName>
    <definedName name="name">#REF!</definedName>
    <definedName name="NB">#REF!</definedName>
    <definedName name="NB2A." localSheetId="3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3">#REF!</definedName>
    <definedName name="nee">#REF!</definedName>
    <definedName name="NetAssetsValueperunit">'[2]Asset &amp; Liability'!$E$50+'[2]Asset &amp; Liability'!$E$50</definedName>
    <definedName name="new" localSheetId="3">#REF!</definedName>
    <definedName name="new">#REF!</definedName>
    <definedName name="nhaslk" localSheetId="3">#REF!</definedName>
    <definedName name="nhaslk">#REF!</definedName>
    <definedName name="nklnj">[96]เงินกู้ธนชาติ!$B$4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'[97]TrialBalance Q3-2002'!$A$1:$H$301</definedName>
    <definedName name="nmkl">'[88]เงินกู้ MGC'!$B$4</definedName>
    <definedName name="nn" localSheetId="1" hidden="1">{#N/A,#N/A,FALSE,"Eff-SSC2"}</definedName>
    <definedName name="nn" hidden="1">{#N/A,#N/A,FALSE,"Eff-SSC2"}</definedName>
    <definedName name="no.3">#REF!</definedName>
    <definedName name="NominalAmount" localSheetId="3">#REF!</definedName>
    <definedName name="NominalAmount">#REF!</definedName>
    <definedName name="NOMURA">#REF!</definedName>
    <definedName name="nonm" localSheetId="1">MATCH(0.01,End_Bal,-1)+1</definedName>
    <definedName name="nonm">MATCH(0.01,End_Bal,-1)+1</definedName>
    <definedName name="Nov_Building">[40]BUILD95!$AL$9:$AL$17</definedName>
    <definedName name="NOV2003_A">#REF!</definedName>
    <definedName name="NOW" localSheetId="3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localSheetId="1" hidden="1">{"cashflow",#N/A,FALSE,"cash flow"}</definedName>
    <definedName name="nu" hidden="1">{"cashflow",#N/A,FALSE,"cash flow"}</definedName>
    <definedName name="nuc">'[99]TrialBalance Q3-2002'!$A$1:$H$301</definedName>
    <definedName name="nuch" localSheetId="3">#REF!</definedName>
    <definedName name="nuch">#REF!</definedName>
    <definedName name="Num_Pmt_Per_Year">#REF!</definedName>
    <definedName name="NUMBER">#REF!</definedName>
    <definedName name="Number_of_Payments" localSheetId="1">MATCH(0.01,End_Bal,-1)+1</definedName>
    <definedName name="Number_of_Payments">MATCH(0.01,End_Bal,-1)+1</definedName>
    <definedName name="Number_of_Payments___0" localSheetId="1">MATCH(0.01,End_Bal,-1)+1</definedName>
    <definedName name="Number_of_Payments___0">MATCH(0.01,End_Bal,-1)+1</definedName>
    <definedName name="Number_of_Payments___0___0" localSheetId="1">MATCH(0.01,End_Bal,-1)+1</definedName>
    <definedName name="Number_of_Payments___0___0">MATCH(0.01,End_Bal,-1)+1</definedName>
    <definedName name="Number_of_Payments___0___6" localSheetId="1">MATCH(0.01,End_Bal,-1)+1</definedName>
    <definedName name="Number_of_Payments___0___6">MATCH(0.01,End_Bal,-1)+1</definedName>
    <definedName name="Number_of_Payments___3" localSheetId="1">MATCH(0.01,End_Bal,-1)+1</definedName>
    <definedName name="Number_of_Payments___3">MATCH(0.01,End_Bal,-1)+1</definedName>
    <definedName name="Number_of_Payments___3___0" localSheetId="1">MATCH(0.01,End_Bal,-1)+1</definedName>
    <definedName name="Number_of_Payments___3___0">MATCH(0.01,End_Bal,-1)+1</definedName>
    <definedName name="Number_of_Payments___4" localSheetId="1">MATCH(0.01,End_Bal,-1)+1</definedName>
    <definedName name="Number_of_Payments___4">MATCH(0.01,End_Bal,-1)+1</definedName>
    <definedName name="Number_of_Payments___4___0" localSheetId="1">MATCH(0.01,End_Bal,-1)+1</definedName>
    <definedName name="Number_of_Payments___4___0">MATCH(0.01,End_Bal,-1)+1</definedName>
    <definedName name="Number_of_Payments___5" localSheetId="1">MATCH(0.01,End_Bal,-1)+1</definedName>
    <definedName name="Number_of_Payments___5">MATCH(0.01,End_Bal,-1)+1</definedName>
    <definedName name="Number_of_Payments___5___0" localSheetId="1">MATCH(0.01,End_Bal,-1)+1</definedName>
    <definedName name="Number_of_Payments___5___0">MATCH(0.01,End_Bal,-1)+1</definedName>
    <definedName name="Number_of_Payments___8" localSheetId="1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3">#REF!</definedName>
    <definedName name="O">#REF!</definedName>
    <definedName name="o9ujoiuo">'[100]เงินกู้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[40]BUILD95!$AK$9:$AK$17</definedName>
    <definedName name="Oh">#REF!</definedName>
    <definedName name="oioi" localSheetId="3">#REF!</definedName>
    <definedName name="oioi">#REF!</definedName>
    <definedName name="ok" localSheetId="1" hidden="1">{#N/A,#N/A,FALSE,"Eff-SSC2"}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[101]HH!#REF!</definedName>
    <definedName name="OLE_LINK1_21">[101]HH!#REF!</definedName>
    <definedName name="oo" localSheetId="3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3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3">#REF!</definedName>
    <definedName name="payroll">#REF!</definedName>
    <definedName name="pcs" localSheetId="1" hidden="1">{#N/A,#N/A,FALSE,"Eff-SSC2"}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IP">#REF!</definedName>
    <definedName name="pl" localSheetId="3">#REF!</definedName>
    <definedName name="pl">#REF!</definedName>
    <definedName name="pl_exrate">#REF!</definedName>
    <definedName name="PlanningAmount">'[92]PM-TE'!$J$9</definedName>
    <definedName name="PLANT">#REF!</definedName>
    <definedName name="Plas" localSheetId="3">[102]dBase!#REF!</definedName>
    <definedName name="Plas">[102]dBase!#REF!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'[63]VariableII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localSheetId="1" hidden="1">{#N/A,#N/A,FALSE,"Eff-SSC2"}</definedName>
    <definedName name="poi" hidden="1">{#N/A,#N/A,FALSE,"Eff-SSC2"}</definedName>
    <definedName name="poil" localSheetId="3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3">#REF!</definedName>
    <definedName name="print">#REF!</definedName>
    <definedName name="Print_a" localSheetId="3">[103]!Print_a</definedName>
    <definedName name="Print_a">[103]!Print_a</definedName>
    <definedName name="_xlnm.Print_Area" localSheetId="1">BS!$A$1:$M$92</definedName>
    <definedName name="_xlnm.Print_Area" localSheetId="5">CF!$A$1:$K$91</definedName>
    <definedName name="_xlnm.Print_Area" localSheetId="3">'Conso EQ'!$A$1:$R$22</definedName>
    <definedName name="_xlnm.Print_Area" localSheetId="4">EQ!$A$1:$K$21</definedName>
    <definedName name="_xlnm.Print_Area" localSheetId="2">'PL '!$A$1:$K$50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Print_Area_Reset" localSheetId="1">OFFSET(Full_Print,0,0,Last_Row)</definedName>
    <definedName name="Print_Area_Reset">OFFSET(Full_Print,0,0,Last_Row)</definedName>
    <definedName name="Print_Area_Reset___0" localSheetId="1">OFFSET(Full_Print,0,0,Last_Row___0)</definedName>
    <definedName name="Print_Area_Reset___0">OFFSET(Full_Print,0,0,Last_Row___0)</definedName>
    <definedName name="Print_Area_Reset___0___0" localSheetId="1">OFFSET(Full_Print,0,0,Last_Row___0___0)</definedName>
    <definedName name="Print_Area_Reset___0___0">OFFSET(Full_Print,0,0,Last_Row___0___0)</definedName>
    <definedName name="Print_Area_Reset___0___6" localSheetId="1">OFFSET(Full_Print,0,0,Last_Row___0___6)</definedName>
    <definedName name="Print_Area_Reset___0___6">OFFSET(Full_Print,0,0,Last_Row___0___6)</definedName>
    <definedName name="Print_Area_Reset___10" localSheetId="1">OFFSET(Full_Print,0,0,Last_Row___10)</definedName>
    <definedName name="Print_Area_Reset___10">OFFSET(Full_Print,0,0,Last_Row___10)</definedName>
    <definedName name="Print_Area_Reset___2" localSheetId="1">OFFSET(Full_Print,0,0,Last_Row___2)</definedName>
    <definedName name="Print_Area_Reset___2">OFFSET(Full_Print,0,0,Last_Row___2)</definedName>
    <definedName name="Print_Area_Reset___3" localSheetId="1">OFFSET(Full_Print,0,0,Last_Row___3)</definedName>
    <definedName name="Print_Area_Reset___3">OFFSET(Full_Print,0,0,Last_Row___3)</definedName>
    <definedName name="Print_Area_Reset___3___0" localSheetId="1">OFFSET(Full_Print,0,0,Last_Row___3___0)</definedName>
    <definedName name="Print_Area_Reset___3___0">OFFSET(Full_Print,0,0,Last_Row___3___0)</definedName>
    <definedName name="Print_Area_Reset___4" localSheetId="1">OFFSET(Full_Print,0,0,Last_Row___4)</definedName>
    <definedName name="Print_Area_Reset___4">OFFSET(Full_Print,0,0,Last_Row___4)</definedName>
    <definedName name="Print_Area_Reset___4___0" localSheetId="1">OFFSET(Full_Print,0,0,Last_Row___4___0)</definedName>
    <definedName name="Print_Area_Reset___4___0">OFFSET(Full_Print,0,0,Last_Row___4___0)</definedName>
    <definedName name="Print_Area_Reset___5" localSheetId="1">OFFSET(Full_Print,0,0,Last_Row___5)</definedName>
    <definedName name="Print_Area_Reset___5">OFFSET(Full_Print,0,0,Last_Row___5)</definedName>
    <definedName name="Print_Area_Reset___5___0" localSheetId="1">OFFSET(Full_Print,0,0,Last_Row___5___0)</definedName>
    <definedName name="Print_Area_Reset___5___0">OFFSET(Full_Print,0,0,Last_Row___5___0)</definedName>
    <definedName name="Print_Area_Reset___6" localSheetId="1">OFFSET(Full_Print,0,0,Last_Row___6)</definedName>
    <definedName name="Print_Area_Reset___6">OFFSET(Full_Print,0,0,Last_Row___6)</definedName>
    <definedName name="Print_Area_Reset___7" localSheetId="1">OFFSET(Full_Print,0,0,Last_Row___7)</definedName>
    <definedName name="Print_Area_Reset___7">OFFSET(Full_Print,0,0,Last_Row___7)</definedName>
    <definedName name="Print_Area_Reset___8" localSheetId="1">OFFSET(Full_Print,0,0,Last_Row___8)</definedName>
    <definedName name="Print_Area_Reset___8">OFFSET(Full_Print,0,0,Last_Row___8)</definedName>
    <definedName name="Print_Area_Reset___9" localSheetId="1">OFFSET(Full_Print,0,0,Last_Row___9)</definedName>
    <definedName name="Print_Area_Reset___9">OFFSET(Full_Print,0,0,Last_Row___9)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S">#REF!</definedName>
    <definedName name="ptry" localSheetId="3">#REF!</definedName>
    <definedName name="ptry">#REF!</definedName>
    <definedName name="PUC">#REF!</definedName>
    <definedName name="PurCost_Building">[40]BUILD95!$Z$9:$Z$17</definedName>
    <definedName name="PY_Accounts_Receivable" localSheetId="3">#REF!</definedName>
    <definedName name="PY_Accounts_Receivable">#REF!</definedName>
    <definedName name="PY_all_Income">#REF!</definedName>
    <definedName name="PY_all_RetEarn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knw_Income">#REF!</definedName>
    <definedName name="PY_knw_RetEarn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localSheetId="1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3">#REF!</definedName>
    <definedName name="qq">#REF!</definedName>
    <definedName name="qqq">'[15]เงินกู้ MGC'!$E$17</definedName>
    <definedName name="qqqqq" localSheetId="1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1" hidden="1">{"cashflow",#N/A,FALSE,"cash flow"}</definedName>
    <definedName name="qwqwq" hidden="1">{"cashflow",#N/A,FALSE,"cash flow"}</definedName>
    <definedName name="qwr">#REF!</definedName>
    <definedName name="qwww" localSheetId="3">#REF!</definedName>
    <definedName name="qwww">#REF!</definedName>
    <definedName name="R_Factor">#REF!</definedName>
    <definedName name="R_UNIT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pportTyp">#REF!</definedName>
    <definedName name="Rate" localSheetId="3">#REF!</definedName>
    <definedName name="Rate">#REF!</definedName>
    <definedName name="rate_new">#REF!</definedName>
    <definedName name="RATE4">[104]RATE!$A$1:$D$32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3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3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localSheetId="1" hidden="1">{"cashflow",#N/A,FALSE,"cash flow"}</definedName>
    <definedName name="rer" hidden="1">{"cashflow",#N/A,FALSE,"cash flow"}</definedName>
    <definedName name="rere" localSheetId="1" hidden="1">{"conso",#N/A,FALSE,"cash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3">#REF!</definedName>
    <definedName name="rfg">#REF!</definedName>
    <definedName name="rgtn">'[2]CODE,NAME'!#REF!</definedName>
    <definedName name="rhgdflld">[2]SSW_loan_OD!#REF!</definedName>
    <definedName name="rhrt" localSheetId="3" hidden="1">#REF!</definedName>
    <definedName name="rhrt" hidden="1">#REF!</definedName>
    <definedName name="rjfd">#REF!</definedName>
    <definedName name="RM">'[66]ADJ - RATE'!$B$5</definedName>
    <definedName name="RM_OVER_12MONTHS" localSheetId="3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3">#REF!</definedName>
    <definedName name="rr">#REF!</definedName>
    <definedName name="rrr">#REF!</definedName>
    <definedName name="rrrrrr">#REF!</definedName>
    <definedName name="rsedt" localSheetId="3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3">'[34]AA-1'!#REF!</definedName>
    <definedName name="rth">'[34]AA-1'!#REF!</definedName>
    <definedName name="rthb" hidden="1">#REF!</definedName>
    <definedName name="rthtrtrtr">#REF!</definedName>
    <definedName name="rtjt" localSheetId="3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3">[102]dBase!#REF!</definedName>
    <definedName name="Rub">[102]dBase!#REF!</definedName>
    <definedName name="rumc">#REF!</definedName>
    <definedName name="Run_Counter">#REF!</definedName>
    <definedName name="rung" localSheetId="1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3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3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 localSheetId="1">OFFSET(Full_Print,0,0,Last_Row___8)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3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3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3">#REF!</definedName>
    <definedName name="SAW">#REF!</definedName>
    <definedName name="SCB" localSheetId="3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ctionNames">#REF!</definedName>
    <definedName name="segd">#REF!</definedName>
    <definedName name="SellandAdmExps" localSheetId="3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 localSheetId="3">'[34]AA-1'!#REF!</definedName>
    <definedName name="sfef">'[34]AA-1'!#REF!</definedName>
    <definedName name="sfsf2" hidden="1">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f">[2]RSS9801!#REF!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'[8]PS-1995'!#REF!</definedName>
    <definedName name="sgr" hidden="1">'[8]PS-1995'!#REF!</definedName>
    <definedName name="sh">[121]เงินกู้ธนชาติ!$E$17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3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 localSheetId="3">'[122]31.12.04'!#REF!</definedName>
    <definedName name="Spec">'[122]31.12.04'!#REF!</definedName>
    <definedName name="sqq">#REF!</definedName>
    <definedName name="SS" localSheetId="1" hidden="1">{"Physical Count Securities",#N/A,FALSE,"BFIT B&amp;D Valuation"}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3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3">#REF!</definedName>
    <definedName name="st">#REF!</definedName>
    <definedName name="START2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UPERGLOSS">#REF!</definedName>
    <definedName name="SWT">#REF!</definedName>
    <definedName name="SYNF" localSheetId="3">#REF!</definedName>
    <definedName name="SYNF">#REF!</definedName>
    <definedName name="T" localSheetId="3">'[128]ELEC45-01'!#REF!</definedName>
    <definedName name="T">'[128]ELEC45-01'!#REF!</definedName>
    <definedName name="T.">#N/A</definedName>
    <definedName name="TABLE" localSheetId="3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3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'[14]B&amp;S 1999'!#REF!</definedName>
    <definedName name="TDB">'[14]B&amp;S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'[39]Data 2'!$A:$IV</definedName>
    <definedName name="TEST0" localSheetId="3">[17]BMCT2003!#REF!</definedName>
    <definedName name="TEST0">[17]BMCT2003!#REF!</definedName>
    <definedName name="TESTHKEY" localSheetId="3">#REF!</definedName>
    <definedName name="TESTHKEY">#REF!</definedName>
    <definedName name="TESTKEYS" localSheetId="3">[17]BMCT2003!#REF!</definedName>
    <definedName name="TESTKEYS">[17]BMCT2003!#REF!</definedName>
    <definedName name="TESTVKEY" localSheetId="3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3">'[131]K-1A'!#REF!</definedName>
    <definedName name="TextRefCopy1">'[131]K-1A'!#REF!</definedName>
    <definedName name="TextRefCopy10" localSheetId="3">'[132]10Segment report'!#REF!</definedName>
    <definedName name="TextRefCopy10">'[132]10Segment report'!#REF!</definedName>
    <definedName name="TextRefCopy11" localSheetId="3">'[132]10Segment report'!#REF!</definedName>
    <definedName name="TextRefCopy11">'[132]10Segment report'!#REF!</definedName>
    <definedName name="TextRefCopy12" localSheetId="3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3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3">#REF!</definedName>
    <definedName name="TextRefCopy2">#REF!</definedName>
    <definedName name="TextRefCopy20" localSheetId="3">'[132]1Cash for Interest'!#REF!</definedName>
    <definedName name="TextRefCopy20">'[132]1Cash for Interest'!#REF!</definedName>
    <definedName name="TextRefCopy21">#REF!</definedName>
    <definedName name="TextRefCopy22" localSheetId="3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3">'[132]3Detail of cash flow'!#REF!</definedName>
    <definedName name="TextRefCopy27">'[132]3Detail of cash flow'!#REF!</definedName>
    <definedName name="TextRefCopy28" localSheetId="3">'[132]3Detail of cash flow'!#REF!</definedName>
    <definedName name="TextRefCopy28">'[132]3Detail of cash flow'!#REF!</definedName>
    <definedName name="TextRefCopy29" localSheetId="3">'[132]10Segment report'!#REF!</definedName>
    <definedName name="TextRefCopy29">'[132]10Segment report'!#REF!</definedName>
    <definedName name="TextRefCopy3" localSheetId="3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3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3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3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3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3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localSheetId="3" hidden="1">'[8]PS-1995'!#REF!</definedName>
    <definedName name="tjy" hidden="1">'[8]PS-1995'!#REF!</definedName>
    <definedName name="tle">'[140]เงินกู้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ayment___0" localSheetId="1">Scheduled_Payment+Extra_Payment</definedName>
    <definedName name="Total_Payment___0">Scheduled_Payment+Extra_Payment</definedName>
    <definedName name="Total_Payment___0___0" localSheetId="1">Scheduled_Payment+Extra_Payment</definedName>
    <definedName name="Total_Payment___0___0">Scheduled_Payment+Extra_Payment</definedName>
    <definedName name="Total_Payment___0___6" localSheetId="1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1">Scheduled_Payment+Extra_Payment</definedName>
    <definedName name="Total_Payment___3">Scheduled_Payment+Extra_Payment</definedName>
    <definedName name="Total_Payment___3___0" localSheetId="1">Scheduled_Payment+Extra_Payment</definedName>
    <definedName name="Total_Payment___3___0">Scheduled_Payment+Extra_Payment</definedName>
    <definedName name="Total_Payment___4" localSheetId="1">Scheduled_Payment+Extra_Payment</definedName>
    <definedName name="Total_Payment___4">Scheduled_Payment+Extra_Payment</definedName>
    <definedName name="Total_Payment___4___0" localSheetId="1">Scheduled_Payment+Extra_Payment</definedName>
    <definedName name="Total_Payment___4___0">Scheduled_Payment+Extra_Payment</definedName>
    <definedName name="Total_Payment___5" localSheetId="1">Scheduled_Payment+Extra_Payment</definedName>
    <definedName name="Total_Payment___5">Scheduled_Payment+Extra_Payment</definedName>
    <definedName name="Total_Payment___5___0" localSheetId="1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ader">#REF!</definedName>
    <definedName name="TREYE" hidden="1">#REF!</definedName>
    <definedName name="tribal" localSheetId="3">#REF!</definedName>
    <definedName name="tribal">#REF!</definedName>
    <definedName name="trt" localSheetId="3">#REF!</definedName>
    <definedName name="trt">#REF!</definedName>
    <definedName name="ttki" hidden="1">'[2]PS-1995'!#REF!</definedName>
    <definedName name="ttr" localSheetId="3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3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3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3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its">#REF!</definedName>
    <definedName name="unm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oloulu">#REF!</definedName>
    <definedName name="US">'[66]ADJ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3">#REF!</definedName>
    <definedName name="v">#REF!</definedName>
    <definedName name="val_date">#REF!</definedName>
    <definedName name="Valuation_Date">'[64]Retire 2016-2018'!#REF!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es_Entered___0" localSheetId="1">IF(Loan_Amount*Interest_Rate*Loan_Years*Loan_Start&gt;0,1,0)</definedName>
    <definedName name="Values_Entered___0">IF(Loan_Amount*Interest_Rate*Loan_Years*Loan_Start&gt;0,1,0)</definedName>
    <definedName name="Values_Entered___0___0" localSheetId="1">IF(Loan_Amount*Interest_Rate*Loan_Years*Loan_Start&gt;0,1,0)</definedName>
    <definedName name="Values_Entered___0___0">IF(Loan_Amount*Interest_Rate*Loan_Years*Loan_Start&gt;0,1,0)</definedName>
    <definedName name="Values_Entered___0___6" localSheetId="1">IF(Loan_Amount*Interest_Rate*Loan_Years*Loan_Start&gt;0,1,0)</definedName>
    <definedName name="Values_Entered___0___6">IF(Loan_Amount*Interest_Rate*Loan_Years*Loan_Start&gt;0,1,0)</definedName>
    <definedName name="Values_Entered___3" localSheetId="1">IF(Loan_Amount*Interest_Rate*Loan_Years*Loan_Start&gt;0,1,0)</definedName>
    <definedName name="Values_Entered___3">IF(Loan_Amount*Interest_Rate*Loan_Years*Loan_Start&gt;0,1,0)</definedName>
    <definedName name="Values_Entered___3___0" localSheetId="1">IF(Loan_Amount*Interest_Rate*Loan_Years*Loan_Start&gt;0,1,0)</definedName>
    <definedName name="Values_Entered___3___0">IF(Loan_Amount*Interest_Rate*Loan_Years*Loan_Start&gt;0,1,0)</definedName>
    <definedName name="Values_Entered___4" localSheetId="1">IF(Loan_Amount*Interest_Rate*Loan_Years*Loan_Start&gt;0,1,0)</definedName>
    <definedName name="Values_Entered___4">IF(Loan_Amount*Interest_Rate*Loan_Years*Loan_Start&gt;0,1,0)</definedName>
    <definedName name="Values_Entered___4___0" localSheetId="1">IF(Loan_Amount*Interest_Rate*Loan_Years*Loan_Start&gt;0,1,0)</definedName>
    <definedName name="Values_Entered___4___0">IF(Loan_Amount*Interest_Rate*Loan_Years*Loan_Start&gt;0,1,0)</definedName>
    <definedName name="Values_Entered___5" localSheetId="1">IF(Loan_Amount*Interest_Rate*Loan_Years*Loan_Start&gt;0,1,0)</definedName>
    <definedName name="Values_Entered___5">IF(Loan_Amount*Interest_Rate*Loan_Years*Loan_Start&gt;0,1,0)</definedName>
    <definedName name="Values_Entered___5___0" localSheetId="1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3">#REF!</definedName>
    <definedName name="VFVFEV">#REF!</definedName>
    <definedName name="VFVFVV" localSheetId="3">#REF!</definedName>
    <definedName name="VFVFVV">#REF!</definedName>
    <definedName name="vgfdsrg">#REF!</definedName>
    <definedName name="vhj" localSheetId="3">#REF!</definedName>
    <definedName name="vhj">#REF!</definedName>
    <definedName name="VIR">#REF!</definedName>
    <definedName name="viviv">#REF!</definedName>
    <definedName name="VK">#REF!</definedName>
    <definedName name="VVEVEV" localSheetId="3">#REF!</definedName>
    <definedName name="VVEVEV">#REF!</definedName>
    <definedName name="vxzb">#REF!</definedName>
    <definedName name="w" localSheetId="3">'[89]วงเครดิต 3'!#REF!</definedName>
    <definedName name="w">'[89]วงเครดิต 3'!#REF!</definedName>
    <definedName name="wadqw" localSheetId="3">#REF!</definedName>
    <definedName name="wadqw">#REF!</definedName>
    <definedName name="wdp" localSheetId="3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hidden="1">#REF!</definedName>
    <definedName name="werert" localSheetId="3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localSheetId="1" hidden="1">{"cashflow",#N/A,FALSE,"cash flow"}</definedName>
    <definedName name="wqwqw" hidden="1">{"cashflow",#N/A,FALSE,"cash flow"}</definedName>
    <definedName name="wr" localSheetId="3">#REF!</definedName>
    <definedName name="wr">#REF!</definedName>
    <definedName name="WR_40">[142]Order_Oct_w40!$A$72</definedName>
    <definedName name="wrn.A." localSheetId="1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 localSheetId="1">{#N/A,#N/A,FALSE,"Aging Summary";#N/A,#N/A,FALSE,"Ratio Analysis";#N/A,#N/A,FALSE,"Test 120 Day Accts";#N/A,#N/A,FALSE,"Tickmarks"}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localSheetId="1" hidden="1">{"cashflow",#N/A,FALSE,"cash flow"}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localSheetId="1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bz">#REF!</definedName>
    <definedName name="xcv" localSheetId="3">#REF!</definedName>
    <definedName name="xcv">#REF!</definedName>
    <definedName name="xdcfvgh" localSheetId="3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[144]เงินกู้ธนชาติ!$G$2</definedName>
    <definedName name="XYZ">[2]DEP12!#REF!</definedName>
    <definedName name="y" localSheetId="1" hidden="1">{#N/A,#N/A,FALSE,"Eff-SSC2"}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3">[6]RSS9801!#REF!</definedName>
    <definedName name="yfliu">[6]RSS9801!#REF!</definedName>
    <definedName name="yill">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localSheetId="1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3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3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3">#REF!</definedName>
    <definedName name="yyy">#REF!</definedName>
    <definedName name="z" localSheetId="3">[6]RSS9801!#REF!</definedName>
    <definedName name="z">[6]RSS9801!#REF!</definedName>
    <definedName name="z1q">[15]เงินกู้ธนชาติ!$F$15</definedName>
    <definedName name="zaxa" localSheetId="1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one">[2]CODE!$F$2:$G$42</definedName>
    <definedName name="ZS">[85]เงินกู้ธนชาติ!$G$2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'[145]TrialBalance Q3-2002'!$A$1:$H$301</definedName>
    <definedName name="zxcvbn">#REF!</definedName>
    <definedName name="Zxcvbnm" localSheetId="3">#REF!</definedName>
    <definedName name="Zxcvbnm">#REF!</definedName>
    <definedName name="zxcvdh">#REF!</definedName>
    <definedName name="zxv" localSheetId="3">#REF!</definedName>
    <definedName name="zxv">#REF!</definedName>
    <definedName name="zz" localSheetId="1" hidden="1">{"cashflow",#N/A,FALSE,"cash flow"}</definedName>
    <definedName name="zz" hidden="1">{"cashflow",#N/A,FALSE,"cash flow"}</definedName>
    <definedName name="zzzgzsg">#REF!</definedName>
    <definedName name="เ" localSheetId="3" hidden="1">#REF!</definedName>
    <definedName name="เ" hidden="1">#REF!</definedName>
    <definedName name="เ1149" localSheetId="3">[146]Aging!#REF!</definedName>
    <definedName name="เ1149">[146]Aging!#REF!</definedName>
    <definedName name="ไ">#REF!</definedName>
    <definedName name="ก" localSheetId="3">'[128]ELEC45-01'!#REF!</definedName>
    <definedName name="ก">'[128]ELEC45-01'!#REF!</definedName>
    <definedName name="ก138" localSheetId="3">'[147]คชจ.ดำเนินงาน6-43'!#REF!</definedName>
    <definedName name="ก138">'[147]คชจ.ดำเนินงาน6-43'!#REF!</definedName>
    <definedName name="ก็ไ">#REF!</definedName>
    <definedName name="กก" localSheetId="3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3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'[149]ปัจจุบัน '!#REF!</definedName>
    <definedName name="ชั่วโมงการอบยาง">'[149]ปัจจุบัน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3">#REF!</definedName>
    <definedName name="ตรัง">#REF!</definedName>
    <definedName name="ถุงมือสุ่มก่อนชั่ง" localSheetId="3">[58]note_defect!#REF!</definedName>
    <definedName name="ถุงมือสุ่มก่อนชั่ง">[58]note_defect!#REF!</definedName>
    <definedName name="ท" localSheetId="3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3">[47]description!#REF!</definedName>
    <definedName name="ประกันส่งออ">[47]description!#REF!</definedName>
    <definedName name="ประกันส่งออก" localSheetId="3">[47]description!#REF!</definedName>
    <definedName name="ประกันส่งออก">[47]description!#REF!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พี">#REF!</definedName>
    <definedName name="พึมาร">#REF!</definedName>
    <definedName name="ฟ" localSheetId="3">#REF!</definedName>
    <definedName name="ฟ">#REF!</definedName>
    <definedName name="ฟ1" localSheetId="3">[35]ผ้าสำเร็จ!#REF!</definedName>
    <definedName name="ฟ1">[35]ผ้าสำเร็จ!#REF!</definedName>
    <definedName name="ฟ17377">#REF!</definedName>
    <definedName name="ฟ218" localSheetId="3">'[147]คชจ.ดำเนินงาน6-43'!#REF!</definedName>
    <definedName name="ฟ218">'[147]คชจ.ดำเนินงาน6-43'!#REF!</definedName>
    <definedName name="ฟ255" localSheetId="3">'[147]คชจ.ดำเนินงาน6-43'!#REF!</definedName>
    <definedName name="ฟ255">'[147]คชจ.ดำเนินงาน6-43'!#REF!</definedName>
    <definedName name="ฟ35" localSheetId="3">#REF!</definedName>
    <definedName name="ฟ35">#REF!</definedName>
    <definedName name="ฟ360">#REF!</definedName>
    <definedName name="ฟ420" localSheetId="3">'[147]คชจ.ดำเนินงาน6-43'!#REF!</definedName>
    <definedName name="ฟ420">'[147]คชจ.ดำเนินงาน6-43'!#REF!</definedName>
    <definedName name="ฟ70" localSheetId="3">'[150]S-5'!#REF!</definedName>
    <definedName name="ฟ70">'[150]S-5'!#REF!</definedName>
    <definedName name="ฟ80" localSheetId="3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เมหถำหร่กา">#REF!</definedName>
    <definedName name="แม่สอด" localSheetId="3">#REF!</definedName>
    <definedName name="แม่สอด">#REF!</definedName>
    <definedName name="รมปผเ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'[152]test 2'!#REF!</definedName>
    <definedName name="สส">'[152]test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ืแ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ฯฏฎธะ">#REF!</definedName>
    <definedName name="ๆๆ">#REF!</definedName>
    <definedName name="印刷" localSheetId="3">'[154]03中'!#REF!</definedName>
    <definedName name="印刷">'[154]03中'!#REF!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6" l="1"/>
  <c r="A2" i="5"/>
  <c r="A2" i="4"/>
  <c r="A4" i="6"/>
  <c r="A41" i="6" s="1"/>
  <c r="A74" i="6" s="1"/>
  <c r="A4" i="4"/>
  <c r="A4" i="5" s="1"/>
  <c r="A30" i="3"/>
  <c r="A28" i="3"/>
  <c r="A39" i="6" l="1"/>
</calcChain>
</file>

<file path=xl/sharedStrings.xml><?xml version="1.0" encoding="utf-8"?>
<sst xmlns="http://schemas.openxmlformats.org/spreadsheetml/2006/main" count="304" uniqueCount="171">
  <si>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</si>
  <si>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</si>
  <si>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</si>
  <si>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</si>
  <si>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งบฐานะการเงิน</t>
  </si>
  <si>
    <t>ณ วันที่ 31 มีนาคม 2568</t>
  </si>
  <si>
    <t>บาท</t>
  </si>
  <si>
    <t xml:space="preserve"> 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</si>
  <si>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</si>
  <si>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</si>
  <si>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</si>
  <si>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</si>
  <si>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</si>
  <si>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</si>
  <si>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</si>
  <si>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</si>
  <si>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</si>
  <si>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</si>
  <si>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</si>
  <si>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</si>
  <si>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</si>
  <si>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</si>
  <si>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</si>
  <si>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</si>
  <si>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</si>
  <si>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</si>
  <si>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</si>
  <si>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</si>
  <si>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</si>
  <si>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</si>
  <si>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</si>
  <si>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</si>
  <si>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</si>
  <si>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</si>
  <si>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</si>
  <si>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</si>
  <si>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</si>
  <si>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</si>
  <si>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</si>
  <si>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</si>
  <si>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</si>
  <si>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</si>
  <si>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</si>
  <si>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</si>
  <si>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</si>
  <si>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</si>
  <si>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</si>
  <si>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</si>
  <si>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</si>
  <si>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</si>
  <si>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</si>
  <si>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</si>
  <si>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</si>
  <si>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</si>
  <si>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</si>
  <si>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</si>
  <si>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</si>
  <si>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</si>
  <si>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</si>
  <si>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</si>
  <si>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</si>
  <si>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</si>
  <si>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</si>
  <si>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</si>
  <si>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</si>
  <si>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</si>
  <si>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</si>
  <si>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</si>
  <si>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</si>
  <si>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</si>
  <si>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</si>
  <si>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</si>
  <si>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</si>
  <si>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</si>
  <si>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</si>
  <si>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</si>
  <si>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</si>
  <si>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2568</t>
  </si>
  <si>
    <t>2567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</si>
  <si>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</si>
  <si>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</si>
  <si>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</si>
  <si>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</si>
  <si>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</si>
  <si>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</si>
  <si>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</si>
  <si>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</si>
  <si>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</si>
  <si>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</si>
  <si>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</si>
  <si>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</si>
  <si>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</si>
  <si>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</si>
  <si>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</si>
  <si>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</si>
  <si>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</si>
  <si>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</si>
  <si>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</si>
  <si>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</si>
  <si>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</si>
  <si>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</si>
  <si>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</si>
  <si>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</si>
  <si>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</si>
  <si>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</si>
  <si>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</si>
  <si>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</si>
  <si>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</si>
  <si>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</si>
  <si>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</si>
  <si>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</si>
  <si>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</si>
  <si>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</si>
  <si>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</si>
  <si>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2567</t>
  </si>
  <si>
    <t>ขาดทุนสำหรับงวด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</si>
  <si>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</si>
  <si>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</si>
  <si>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</si>
  <si>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งบการเปลี่ยนแปลงส่วนของผู้ถือหุ้นเฉพาะกิจการ</t>
  </si>
  <si>
    <t>กำไรสะสม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</si>
  <si>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</si>
  <si>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</si>
  <si>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</si>
  <si>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</si>
  <si>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</si>
  <si>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</si>
  <si>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</si>
  <si>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ค่าใช้จ่ายประมาณการหนี้สินไม่หมุนเวียน</t>
  </si>
  <si>
    <t>ค่าเผื่อการลดมูลค่าภาษีเงินได้รอคืน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</si>
  <si>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</si>
  <si>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</si>
  <si>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</si>
  <si>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</si>
  <si>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</si>
  <si>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</si>
  <si>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</si>
  <si>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</si>
  <si>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</si>
  <si>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</si>
  <si>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</si>
  <si>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</si>
  <si>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</si>
  <si>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</si>
  <si>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</si>
  <si>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เงินฝากสถาบันการเงินที่ใช้เป็นหลักประกันเพิ่มขึ้น</t>
  </si>
  <si>
    <t>เงินให้กู้ยืมระยะสั้นแก่กิจการที่เกี่ยวข้องกัน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</si>
  <si>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</si>
  <si>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(ข้อมูลกระแสเงินสดเปิดเผยเพิ่มเติม)</t>
  </si>
  <si>
    <t xml:space="preserve">เงินสดจ่ายซื้อที่ดิน อาคารและอุปกรณ์ 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</si>
  <si>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</si>
  <si>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</si>
  <si>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จากสถาบันการเงินเพิ่มขึ้น (ลดลง)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</si>
  <si>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</si>
  <si>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</si>
  <si>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</si>
  <si>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</si>
  <si>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</si>
  <si>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</si>
  <si>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</si>
  <si>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 เงินสดจ่ายซื้ออสังหาริมทรัพย์เพื่อการลงทุน</t>
  </si>
  <si>
    <t xml:space="preserve"> อสังหาริมทรัพย์เพื่อการลงทุนได้มาระหว่างงวด</t>
  </si>
  <si>
    <t xml:space="preserve"> จ่ายชำระด้วยการสุทธิยอดลูกหนี้การค้า</t>
  </si>
  <si>
    <t xml:space="preserve">    ที่มีการค้างชำระโดยผู้ขาย</t>
  </si>
  <si>
    <t xml:space="preserve">  เงินสดจ่ายซื้ออสังหาริมทรัพย์เพื่อการลงทุน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</si>
  <si>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</si>
  <si>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อาคารและอุปกรณ์ที่ได้มาในระหว่างงวด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</si>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</sst>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\(#,##0.0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_);_(* \(#,##0\);_(* &quot;-&quot;_);_(@_)"/>
    <numFmt numFmtId="169" formatCode="_-* #,##0_-;\-* #,##0_-;_-* &quot;-&quot;??_-;_-@_-"/>
    <numFmt numFmtId="170" formatCode="#,##0_);\(#,##0\);\-"/>
    <numFmt numFmtId="171" formatCode="#,##0;[Red]\(#,##0\);\-"/>
    <numFmt numFmtId="172" formatCode="#,##0.00_);[Black]\(#,##0.00\)"/>
    <numFmt numFmtId="173" formatCode="_(* #,##0.000_);_(* \(#,##0.000\);_(* &quot;-&quot;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64" fontId="3" fillId="0" borderId="0" xfId="3" applyNumberFormat="1" applyFont="1"/>
    <xf numFmtId="0" fontId="2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164" fontId="2" fillId="0" borderId="0" xfId="4" applyNumberFormat="1" applyFont="1"/>
    <xf numFmtId="0" fontId="3" fillId="0" borderId="0" xfId="4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1" fontId="3" fillId="0" borderId="0" xfId="4" applyNumberFormat="1" applyFont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66" fontId="3" fillId="0" borderId="0" xfId="5" applyNumberFormat="1" applyFont="1" applyFill="1"/>
    <xf numFmtId="164" fontId="3" fillId="0" borderId="0" xfId="5" applyNumberFormat="1" applyFont="1" applyFill="1"/>
    <xf numFmtId="167" fontId="3" fillId="0" borderId="0" xfId="5" applyNumberFormat="1" applyFont="1" applyFill="1"/>
    <xf numFmtId="168" fontId="3" fillId="0" borderId="0" xfId="5" applyNumberFormat="1" applyFont="1" applyFill="1"/>
    <xf numFmtId="169" fontId="3" fillId="0" borderId="0" xfId="1" applyNumberFormat="1" applyFont="1" applyFill="1"/>
    <xf numFmtId="164" fontId="3" fillId="0" borderId="0" xfId="0" applyNumberFormat="1" applyFont="1"/>
    <xf numFmtId="0" fontId="3" fillId="0" borderId="0" xfId="3" quotePrefix="1" applyFont="1" applyAlignment="1">
      <alignment horizontal="center"/>
    </xf>
    <xf numFmtId="167" fontId="3" fillId="0" borderId="0" xfId="3" applyNumberFormat="1" applyFont="1"/>
    <xf numFmtId="0" fontId="7" fillId="0" borderId="0" xfId="7" applyFont="1"/>
    <xf numFmtId="164" fontId="3" fillId="0" borderId="0" xfId="3" applyNumberFormat="1" applyFont="1" applyAlignment="1">
      <alignment horizontal="left"/>
    </xf>
    <xf numFmtId="166" fontId="3" fillId="0" borderId="2" xfId="5" applyNumberFormat="1" applyFont="1" applyFill="1" applyBorder="1"/>
    <xf numFmtId="168" fontId="3" fillId="0" borderId="2" xfId="5" applyNumberFormat="1" applyFont="1" applyFill="1" applyBorder="1"/>
    <xf numFmtId="164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70" fontId="3" fillId="0" borderId="0" xfId="5" applyNumberFormat="1" applyFont="1" applyFill="1"/>
    <xf numFmtId="0" fontId="3" fillId="0" borderId="0" xfId="3" applyFont="1"/>
    <xf numFmtId="166" fontId="3" fillId="0" borderId="3" xfId="5" applyNumberFormat="1" applyFont="1" applyFill="1" applyBorder="1"/>
    <xf numFmtId="164" fontId="3" fillId="0" borderId="0" xfId="4" applyNumberFormat="1" applyFont="1"/>
    <xf numFmtId="167" fontId="2" fillId="0" borderId="0" xfId="3" applyNumberFormat="1" applyFont="1"/>
    <xf numFmtId="164" fontId="2" fillId="0" borderId="0" xfId="3" applyNumberFormat="1" applyFont="1"/>
    <xf numFmtId="165" fontId="3" fillId="0" borderId="0" xfId="5" applyFont="1" applyFill="1"/>
    <xf numFmtId="0" fontId="3" fillId="0" borderId="0" xfId="3" applyFont="1" applyAlignment="1">
      <alignment horizontal="left"/>
    </xf>
    <xf numFmtId="166" fontId="3" fillId="0" borderId="1" xfId="5" applyNumberFormat="1" applyFont="1" applyFill="1" applyBorder="1"/>
    <xf numFmtId="166" fontId="3" fillId="0" borderId="0" xfId="5" applyNumberFormat="1" applyFont="1" applyFill="1" applyBorder="1"/>
    <xf numFmtId="168" fontId="3" fillId="0" borderId="0" xfId="5" applyNumberFormat="1" applyFont="1" applyFill="1" applyBorder="1"/>
    <xf numFmtId="164" fontId="8" fillId="0" borderId="0" xfId="3" applyNumberFormat="1" applyFont="1"/>
    <xf numFmtId="0" fontId="2" fillId="0" borderId="0" xfId="3" applyFont="1"/>
    <xf numFmtId="171" fontId="3" fillId="0" borderId="0" xfId="3" applyNumberFormat="1" applyFont="1" applyAlignment="1">
      <alignment horizontal="left"/>
    </xf>
    <xf numFmtId="169" fontId="3" fillId="0" borderId="3" xfId="1" applyNumberFormat="1" applyFont="1" applyFill="1" applyBorder="1"/>
    <xf numFmtId="171" fontId="3" fillId="0" borderId="0" xfId="3" applyNumberFormat="1" applyFont="1" applyAlignment="1">
      <alignment horizontal="left" indent="1"/>
    </xf>
    <xf numFmtId="168" fontId="3" fillId="0" borderId="0" xfId="1" applyNumberFormat="1" applyFont="1" applyFill="1"/>
    <xf numFmtId="171" fontId="3" fillId="0" borderId="0" xfId="3" quotePrefix="1" applyNumberFormat="1" applyFont="1" applyAlignment="1">
      <alignment horizontal="left"/>
    </xf>
    <xf numFmtId="167" fontId="3" fillId="0" borderId="0" xfId="1" applyNumberFormat="1" applyFont="1" applyFill="1"/>
    <xf numFmtId="168" fontId="3" fillId="0" borderId="1" xfId="5" applyNumberFormat="1" applyFont="1" applyFill="1" applyBorder="1"/>
    <xf numFmtId="167" fontId="3" fillId="0" borderId="0" xfId="3" quotePrefix="1" applyNumberFormat="1" applyFont="1" applyAlignment="1">
      <alignment horizontal="left"/>
    </xf>
    <xf numFmtId="165" fontId="3" fillId="0" borderId="0" xfId="1" applyFont="1" applyFill="1"/>
    <xf numFmtId="165" fontId="3" fillId="0" borderId="1" xfId="1" applyFont="1" applyFill="1" applyBorder="1"/>
    <xf numFmtId="167" fontId="2" fillId="0" borderId="0" xfId="4" quotePrefix="1" applyNumberFormat="1" applyFont="1" applyAlignment="1">
      <alignment horizontal="left"/>
    </xf>
    <xf numFmtId="0" fontId="2" fillId="0" borderId="0" xfId="4" applyFont="1"/>
    <xf numFmtId="171" fontId="2" fillId="0" borderId="0" xfId="4" applyNumberFormat="1" applyFont="1" applyAlignment="1">
      <alignment horizontal="left"/>
    </xf>
    <xf numFmtId="168" fontId="3" fillId="0" borderId="4" xfId="1" applyNumberFormat="1" applyFont="1" applyFill="1" applyBorder="1"/>
    <xf numFmtId="171" fontId="2" fillId="0" borderId="0" xfId="3" applyNumberFormat="1" applyFont="1" applyAlignment="1">
      <alignment horizontal="left"/>
    </xf>
    <xf numFmtId="164" fontId="3" fillId="0" borderId="0" xfId="3" quotePrefix="1" applyNumberFormat="1" applyFont="1" applyAlignment="1">
      <alignment horizontal="left"/>
    </xf>
    <xf numFmtId="164" fontId="3" fillId="0" borderId="0" xfId="4" applyNumberFormat="1" applyFont="1" applyAlignment="1">
      <alignment horizontal="right"/>
    </xf>
    <xf numFmtId="10" fontId="3" fillId="0" borderId="0" xfId="2" applyNumberFormat="1" applyFont="1"/>
    <xf numFmtId="167" fontId="2" fillId="0" borderId="0" xfId="3" applyNumberFormat="1" applyFont="1" applyAlignment="1">
      <alignment horizontal="left"/>
    </xf>
    <xf numFmtId="167" fontId="3" fillId="0" borderId="0" xfId="3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1" xfId="3" quotePrefix="1" applyNumberFormat="1" applyFont="1" applyBorder="1" applyAlignment="1">
      <alignment horizontal="center"/>
    </xf>
    <xf numFmtId="9" fontId="3" fillId="0" borderId="0" xfId="6" applyFont="1" applyFill="1"/>
    <xf numFmtId="166" fontId="2" fillId="0" borderId="0" xfId="5" applyNumberFormat="1" applyFont="1" applyFill="1"/>
    <xf numFmtId="0" fontId="3" fillId="0" borderId="0" xfId="4" applyFont="1"/>
    <xf numFmtId="164" fontId="2" fillId="0" borderId="0" xfId="10" applyNumberFormat="1" applyFont="1" applyAlignment="1">
      <alignment horizontal="left"/>
    </xf>
    <xf numFmtId="9" fontId="2" fillId="0" borderId="0" xfId="2" applyFont="1" applyFill="1"/>
    <xf numFmtId="164" fontId="3" fillId="0" borderId="0" xfId="11" applyNumberFormat="1" applyFont="1" applyAlignment="1">
      <alignment horizontal="left"/>
    </xf>
    <xf numFmtId="164" fontId="2" fillId="0" borderId="0" xfId="4" applyNumberFormat="1" applyFont="1" applyAlignment="1">
      <alignment horizontal="left"/>
    </xf>
    <xf numFmtId="172" fontId="3" fillId="0" borderId="0" xfId="0" applyNumberFormat="1" applyFont="1"/>
    <xf numFmtId="166" fontId="3" fillId="0" borderId="4" xfId="5" applyNumberFormat="1" applyFont="1" applyFill="1" applyBorder="1"/>
    <xf numFmtId="164" fontId="3" fillId="0" borderId="0" xfId="10" applyNumberFormat="1" applyFont="1" applyAlignment="1">
      <alignment horizontal="left"/>
    </xf>
    <xf numFmtId="168" fontId="3" fillId="0" borderId="0" xfId="3" applyNumberFormat="1" applyFont="1"/>
    <xf numFmtId="168" fontId="2" fillId="0" borderId="0" xfId="5" applyNumberFormat="1" applyFont="1" applyFill="1"/>
    <xf numFmtId="168" fontId="2" fillId="0" borderId="0" xfId="3" applyNumberFormat="1" applyFont="1"/>
    <xf numFmtId="164" fontId="3" fillId="0" borderId="0" xfId="3" applyNumberFormat="1" applyFont="1" applyAlignment="1">
      <alignment horizontal="left" indent="1"/>
    </xf>
    <xf numFmtId="168" fontId="3" fillId="0" borderId="4" xfId="5" applyNumberFormat="1" applyFont="1" applyFill="1" applyBorder="1"/>
    <xf numFmtId="164" fontId="2" fillId="0" borderId="0" xfId="3" applyNumberFormat="1" applyFont="1" applyAlignment="1">
      <alignment horizontal="left" vertical="top"/>
    </xf>
    <xf numFmtId="164" fontId="2" fillId="0" borderId="0" xfId="4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68" fontId="3" fillId="0" borderId="0" xfId="5" applyNumberFormat="1" applyFont="1" applyFill="1" applyBorder="1" applyAlignment="1">
      <alignment vertical="top"/>
    </xf>
    <xf numFmtId="168" fontId="3" fillId="0" borderId="0" xfId="3" applyNumberFormat="1" applyFont="1" applyAlignment="1">
      <alignment horizontal="center" vertical="top"/>
    </xf>
    <xf numFmtId="168" fontId="3" fillId="0" borderId="0" xfId="3" applyNumberFormat="1" applyFont="1" applyAlignment="1">
      <alignment vertical="top"/>
    </xf>
    <xf numFmtId="164" fontId="3" fillId="0" borderId="0" xfId="3" applyNumberFormat="1" applyFont="1" applyAlignment="1">
      <alignment vertical="top"/>
    </xf>
    <xf numFmtId="164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73" fontId="3" fillId="0" borderId="3" xfId="5" applyNumberFormat="1" applyFont="1" applyFill="1" applyBorder="1" applyAlignment="1">
      <alignment vertical="top"/>
    </xf>
    <xf numFmtId="173" fontId="3" fillId="0" borderId="0" xfId="3" applyNumberFormat="1" applyFont="1" applyAlignment="1">
      <alignment horizontal="center" vertical="top"/>
    </xf>
    <xf numFmtId="173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68" fontId="3" fillId="0" borderId="0" xfId="5" applyNumberFormat="1" applyFont="1" applyFill="1" applyAlignment="1">
      <alignment vertical="top"/>
    </xf>
    <xf numFmtId="168" fontId="3" fillId="0" borderId="3" xfId="5" applyNumberFormat="1" applyFont="1" applyFill="1" applyBorder="1" applyAlignment="1">
      <alignment vertical="top"/>
    </xf>
    <xf numFmtId="0" fontId="3" fillId="0" borderId="0" xfId="4" applyFont="1" applyAlignment="1">
      <alignment horizontal="left"/>
    </xf>
    <xf numFmtId="0" fontId="2" fillId="0" borderId="0" xfId="4" applyFont="1" applyAlignment="1">
      <alignment horizontal="left"/>
    </xf>
    <xf numFmtId="166" fontId="3" fillId="0" borderId="0" xfId="1" applyNumberFormat="1" applyFont="1" applyFill="1"/>
    <xf numFmtId="166" fontId="2" fillId="0" borderId="0" xfId="1" applyNumberFormat="1" applyFont="1" applyFill="1" applyAlignment="1">
      <alignment horizontal="center"/>
    </xf>
    <xf numFmtId="166" fontId="3" fillId="0" borderId="1" xfId="1" quotePrefix="1" applyNumberFormat="1" applyFont="1" applyFill="1" applyBorder="1" applyAlignment="1">
      <alignment horizontal="center"/>
    </xf>
    <xf numFmtId="166" fontId="3" fillId="0" borderId="1" xfId="1" applyNumberFormat="1" applyFont="1" applyFill="1" applyBorder="1"/>
    <xf numFmtId="166" fontId="3" fillId="0" borderId="0" xfId="1" applyNumberFormat="1" applyFont="1" applyFill="1" applyBorder="1"/>
    <xf numFmtId="166" fontId="3" fillId="0" borderId="0" xfId="1" quotePrefix="1" applyNumberFormat="1" applyFont="1" applyFill="1" applyBorder="1" applyAlignment="1">
      <alignment horizontal="center"/>
    </xf>
    <xf numFmtId="166" fontId="3" fillId="0" borderId="2" xfId="1" applyNumberFormat="1" applyFont="1" applyFill="1" applyBorder="1"/>
    <xf numFmtId="166" fontId="7" fillId="0" borderId="0" xfId="1" applyNumberFormat="1" applyFont="1" applyFill="1"/>
    <xf numFmtId="166" fontId="7" fillId="0" borderId="1" xfId="1" applyNumberFormat="1" applyFont="1" applyFill="1" applyBorder="1"/>
    <xf numFmtId="166" fontId="3" fillId="0" borderId="4" xfId="1" applyNumberFormat="1" applyFont="1" applyFill="1" applyBorder="1"/>
    <xf numFmtId="167" fontId="3" fillId="0" borderId="0" xfId="3" applyNumberFormat="1" applyFont="1" applyAlignment="1">
      <alignment horizontal="left"/>
    </xf>
    <xf numFmtId="0" fontId="9" fillId="0" borderId="0" xfId="3" applyFont="1"/>
    <xf numFmtId="0" fontId="7" fillId="0" borderId="0" xfId="3" applyFont="1"/>
    <xf numFmtId="0" fontId="7" fillId="0" borderId="0" xfId="3" applyFont="1" applyAlignment="1">
      <alignment horizontal="left"/>
    </xf>
    <xf numFmtId="168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69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/>
    <xf numFmtId="165" fontId="3" fillId="0" borderId="0" xfId="1" applyFont="1" applyFill="1" applyBorder="1"/>
    <xf numFmtId="169" fontId="3" fillId="0" borderId="0" xfId="1" applyNumberFormat="1" applyFont="1" applyFill="1" applyBorder="1" applyAlignment="1">
      <alignment horizontal="right"/>
    </xf>
    <xf numFmtId="169" fontId="3" fillId="0" borderId="1" xfId="1" applyNumberFormat="1" applyFont="1" applyFill="1" applyBorder="1" applyAlignment="1">
      <alignment horizontal="right"/>
    </xf>
    <xf numFmtId="0" fontId="2" fillId="0" borderId="0" xfId="3" applyFont="1" applyAlignment="1">
      <alignment horizontal="left"/>
    </xf>
    <xf numFmtId="166" fontId="3" fillId="0" borderId="0" xfId="3" applyNumberFormat="1" applyFont="1"/>
    <xf numFmtId="164" fontId="3" fillId="0" borderId="0" xfId="3" applyNumberFormat="1" applyFont="1" applyAlignment="1">
      <alignment horizontal="right"/>
    </xf>
    <xf numFmtId="49" fontId="2" fillId="0" borderId="0" xfId="12" applyNumberFormat="1" applyFont="1" applyAlignment="1">
      <alignment vertical="top"/>
    </xf>
    <xf numFmtId="0" fontId="7" fillId="0" borderId="0" xfId="4" applyFont="1"/>
    <xf numFmtId="166" fontId="3" fillId="0" borderId="0" xfId="4" applyNumberFormat="1" applyFont="1"/>
    <xf numFmtId="49" fontId="3" fillId="0" borderId="0" xfId="12" applyNumberFormat="1" applyFont="1" applyAlignment="1">
      <alignment horizontal="left" vertical="top"/>
    </xf>
    <xf numFmtId="49" fontId="3" fillId="0" borderId="0" xfId="12" applyNumberFormat="1" applyFont="1" applyAlignment="1">
      <alignment vertical="top"/>
    </xf>
    <xf numFmtId="165" fontId="3" fillId="0" borderId="0" xfId="1" applyFont="1"/>
    <xf numFmtId="165" fontId="3" fillId="0" borderId="4" xfId="1" applyFont="1" applyFill="1" applyBorder="1"/>
    <xf numFmtId="164" fontId="7" fillId="0" borderId="0" xfId="13" applyNumberFormat="1" applyFont="1"/>
    <xf numFmtId="165" fontId="3" fillId="0" borderId="0" xfId="14" applyFont="1" applyFill="1" applyBorder="1"/>
    <xf numFmtId="168" fontId="3" fillId="0" borderId="0" xfId="3" applyNumberFormat="1" applyFont="1" applyAlignment="1">
      <alignment horizontal="right"/>
    </xf>
    <xf numFmtId="168" fontId="2" fillId="0" borderId="0" xfId="3" applyNumberFormat="1" applyFont="1" applyAlignment="1">
      <alignment horizontal="center"/>
    </xf>
    <xf numFmtId="166" fontId="3" fillId="0" borderId="0" xfId="5" applyNumberFormat="1" applyFont="1"/>
    <xf numFmtId="168" fontId="3" fillId="0" borderId="0" xfId="3" applyNumberFormat="1" applyFont="1" applyAlignment="1">
      <alignment horizontal="center"/>
    </xf>
    <xf numFmtId="168" fontId="3" fillId="0" borderId="1" xfId="3" applyNumberFormat="1" applyFont="1" applyBorder="1" applyAlignment="1">
      <alignment horizontal="center" wrapText="1"/>
    </xf>
    <xf numFmtId="169" fontId="3" fillId="0" borderId="0" xfId="1" applyNumberFormat="1" applyFont="1" applyAlignment="1">
      <alignment horizontal="center"/>
    </xf>
    <xf numFmtId="168" fontId="3" fillId="0" borderId="0" xfId="4" applyNumberFormat="1" applyFont="1"/>
    <xf numFmtId="165" fontId="3" fillId="0" borderId="1" xfId="1" applyFont="1" applyBorder="1"/>
    <xf numFmtId="166" fontId="3" fillId="0" borderId="1" xfId="1" applyNumberFormat="1" applyFont="1" applyBorder="1"/>
    <xf numFmtId="166" fontId="3" fillId="0" borderId="1" xfId="5" applyNumberFormat="1" applyFont="1" applyBorder="1"/>
    <xf numFmtId="166" fontId="3" fillId="0" borderId="0" xfId="1" applyNumberFormat="1" applyFont="1"/>
    <xf numFmtId="168" fontId="3" fillId="0" borderId="4" xfId="3" applyNumberFormat="1" applyFont="1" applyBorder="1"/>
    <xf numFmtId="166" fontId="3" fillId="0" borderId="0" xfId="5" applyNumberFormat="1" applyFont="1" applyBorder="1"/>
    <xf numFmtId="169" fontId="3" fillId="0" borderId="0" xfId="1" applyNumberFormat="1" applyFont="1" applyBorder="1"/>
    <xf numFmtId="168" fontId="3" fillId="0" borderId="0" xfId="1" applyNumberFormat="1" applyFont="1" applyBorder="1"/>
    <xf numFmtId="169" fontId="3" fillId="0" borderId="0" xfId="1" applyNumberFormat="1" applyFont="1"/>
    <xf numFmtId="168" fontId="3" fillId="0" borderId="0" xfId="3" quotePrefix="1" applyNumberFormat="1" applyFont="1" applyAlignment="1">
      <alignment horizontal="left"/>
    </xf>
    <xf numFmtId="0" fontId="10" fillId="0" borderId="0" xfId="0" applyFont="1"/>
    <xf numFmtId="168" fontId="3" fillId="0" borderId="1" xfId="4" applyNumberFormat="1" applyFont="1" applyBorder="1" applyAlignment="1">
      <alignment horizontal="center" wrapText="1"/>
    </xf>
    <xf numFmtId="168" fontId="3" fillId="0" borderId="0" xfId="3" applyNumberFormat="1" applyFont="1" applyAlignment="1">
      <alignment horizontal="center" wrapText="1"/>
    </xf>
    <xf numFmtId="168" fontId="3" fillId="0" borderId="0" xfId="4" applyNumberFormat="1" applyFont="1" applyAlignment="1">
      <alignment horizontal="center" wrapText="1"/>
    </xf>
    <xf numFmtId="166" fontId="3" fillId="0" borderId="0" xfId="5" applyNumberFormat="1" applyFont="1" applyAlignment="1">
      <alignment horizontal="center"/>
    </xf>
    <xf numFmtId="166" fontId="3" fillId="0" borderId="0" xfId="5" applyNumberFormat="1" applyFont="1" applyBorder="1" applyAlignment="1">
      <alignment horizontal="center"/>
    </xf>
    <xf numFmtId="166" fontId="3" fillId="0" borderId="4" xfId="5" applyNumberFormat="1" applyFont="1" applyBorder="1"/>
    <xf numFmtId="166" fontId="3" fillId="0" borderId="4" xfId="5" applyNumberFormat="1" applyFont="1" applyBorder="1" applyAlignment="1">
      <alignment horizontal="right"/>
    </xf>
    <xf numFmtId="0" fontId="5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4" applyFont="1" applyBorder="1" applyAlignment="1">
      <alignment horizontal="center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4" applyNumberFormat="1" applyFont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164" fontId="2" fillId="0" borderId="0" xfId="4" applyNumberFormat="1" applyFont="1" applyAlignment="1">
      <alignment horizontal="center"/>
    </xf>
    <xf numFmtId="167" fontId="3" fillId="0" borderId="1" xfId="3" applyNumberFormat="1" applyFont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168" fontId="2" fillId="0" borderId="0" xfId="3" applyNumberFormat="1" applyFont="1" applyAlignment="1">
      <alignment horizontal="center"/>
    </xf>
    <xf numFmtId="168" fontId="3" fillId="0" borderId="1" xfId="3" applyNumberFormat="1" applyFont="1" applyBorder="1" applyAlignment="1">
      <alignment horizontal="center"/>
    </xf>
    <xf numFmtId="168" fontId="3" fillId="0" borderId="5" xfId="3" applyNumberFormat="1" applyFont="1" applyBorder="1" applyAlignment="1">
      <alignment horizontal="center" wrapText="1"/>
    </xf>
    <xf numFmtId="168" fontId="3" fillId="0" borderId="1" xfId="3" applyNumberFormat="1" applyFont="1" applyBorder="1" applyAlignment="1">
      <alignment horizontal="center" wrapText="1"/>
    </xf>
    <xf numFmtId="168" fontId="3" fillId="0" borderId="2" xfId="3" applyNumberFormat="1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  <xf numFmtId="164" fontId="9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1" fontId="3" fillId="0" borderId="2" xfId="5" quotePrefix="1" applyNumberFormat="1" applyFont="1" applyFill="1" applyBorder="1" applyAlignment="1">
      <alignment horizontal="center" wrapText="1"/>
    </xf>
    <xf numFmtId="1" fontId="3" fillId="0" borderId="2" xfId="3" applyNumberFormat="1" applyFont="1" applyBorder="1" applyAlignment="1">
      <alignment horizontal="center" wrapText="1"/>
    </xf>
  </cellXfs>
  <cellStyles count="15">
    <cellStyle name="Comma" xfId="1" builtinId="3"/>
    <cellStyle name="Comma 117 2" xfId="5" xr:uid="{DD256673-A66A-4C4B-9794-1BE1F7A55FB1}"/>
    <cellStyle name="Comma 14 2 2" xfId="9" xr:uid="{F1E8F639-587D-4716-895F-20720B757DCF}"/>
    <cellStyle name="Comma 18 3" xfId="8" xr:uid="{4B1C34E7-B0D9-4BA1-B701-59801AE82474}"/>
    <cellStyle name="Comma 2 17 10" xfId="14" xr:uid="{F7F04C89-88F9-4E84-B2F4-10479FB073EF}"/>
    <cellStyle name="Normal" xfId="0" builtinId="0"/>
    <cellStyle name="Normal 10 10" xfId="7" xr:uid="{B1506146-84E0-4D1B-B521-3CC203CDD442}"/>
    <cellStyle name="Normal 120" xfId="3" xr:uid="{73C0B8FB-2144-4260-8EA1-5079E9223A9A}"/>
    <cellStyle name="Normal 120 2" xfId="4" xr:uid="{3904BAD7-0A34-47B5-A134-84F6D04382D3}"/>
    <cellStyle name="Normal 121" xfId="12" xr:uid="{56B99020-157D-4F7C-84AE-F614783FC9F7}"/>
    <cellStyle name="Normal 2 10" xfId="13" xr:uid="{175B1B02-9DA2-4C53-9485-CADA10D697CF}"/>
    <cellStyle name="Normal 2 2 2 2" xfId="11" xr:uid="{6FAB52D5-EDE5-4451-9B11-3B8E1BA803F7}"/>
    <cellStyle name="Normal 2 3 4" xfId="10" xr:uid="{5595D112-13D1-4AB6-94CC-164813567D7D}"/>
    <cellStyle name="Percent" xfId="2" builtinId="5"/>
    <cellStyle name="Percent 66" xfId="6" xr:uid="{D55BB0DD-B539-4DF4-B4AE-C145125A87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6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customXml" Target="../customXml/item1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706\aws\Documents%20and%20Settings\bknsa\Desktop\nueng\lead300903\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207\aws\Engagements\Pakfood%20Public%20Co.,%20Ltd\PPC%2031.12.05\Documents\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boo\Dropbox\2018\Thai%20Enger%20Holding\Q4%202018\TEC\Working%20paper\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O\Dropbox\2013\Siam%20Ratjathani\&#3585;&#3619;&#3632;&#3604;&#3634;&#3625;&#3607;&#3635;&#3585;&#3634;&#3619;&#3611;&#3619;&#3632;&#3585;&#3629;&#3610;&#3591;&#3610;&#3585;&#3634;&#3619;&#3648;&#3591;&#3636;&#3609;%2031-12-2013\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Schedule 10 Page 1"/>
      <sheetName val="เงินกู้ธนชาติ"/>
      <sheetName val="เงินกู้ MGC"/>
      <sheetName val="M_Maincomp"/>
      <sheetName val="MA"/>
      <sheetName val="Total ของใช้สิ้นเปลือง"/>
      <sheetName val="Jan"/>
      <sheetName val="part-import"/>
      <sheetName val="part-local"/>
      <sheetName val="AGING LOCAL"/>
      <sheetName val="Summary cheque"/>
      <sheetName val="FF_3"/>
      <sheetName val="LIST NAME"/>
      <sheetName val="K4. F&amp;F"/>
      <sheetName val="CODE,NAME"/>
      <sheetName val="Fagor04-A3112e"/>
      <sheetName val="61 HR"/>
      <sheetName val="65 FINANCE"/>
      <sheetName val="sheet1"/>
      <sheetName val="AccountCode"/>
      <sheetName val="rev"/>
      <sheetName val="COMMOND LINE"/>
      <sheetName val="AFA"/>
      <sheetName val="B"/>
      <sheetName val="Salary"/>
      <sheetName val="Assumption"/>
      <sheetName val="Land Sheet"/>
      <sheetName val="P&amp;L"/>
      <sheetName val="Newspaper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>
        <row r="1">
          <cell r="A1" t="str">
            <v>CLIENT</v>
          </cell>
        </row>
      </sheetData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>
        <row r="1">
          <cell r="A1" t="str">
            <v>CLIENT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/>
      <sheetData sheetId="179"/>
      <sheetData sheetId="180"/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>
        <row r="1">
          <cell r="A1" t="str">
            <v>CLIENT</v>
          </cell>
        </row>
      </sheetData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>
        <row r="1">
          <cell r="A1" t="str">
            <v>CLIENT</v>
          </cell>
        </row>
      </sheetData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E7A7-6906-4CBB-A69F-3A29D5E35B84}">
  <sheetPr>
    <tabColor theme="2"/>
  </sheetPr>
  <dimension ref="B1:E6"/>
  <sheetViews>
    <sheetView showGridLines="0" zoomScale="110" zoomScaleNormal="110" workbookViewId="0">
      <selection activeCell="A9" sqref="A9"/>
    </sheetView>
  </sheetViews>
  <sheetFormatPr defaultColWidth="12" defaultRowHeight="20.5" x14ac:dyDescent="0.65"/>
  <cols>
    <col min="1" max="1" width="21.54296875" style="1" customWidth="1"/>
    <col min="2" max="4" width="12" style="1"/>
    <col min="5" max="5" width="22.5429687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  <row r="6" spans="2:5" x14ac:dyDescent="0.65">
      <c r="B6" s="4" t="s">
        <v>3</v>
      </c>
    </row>
  </sheetData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79A8A-A0A5-43C9-AE0D-9BAA9C09A469}">
  <sheetPr>
    <tabColor theme="2"/>
  </sheetPr>
  <dimension ref="A1:M92"/>
  <sheetViews>
    <sheetView showGridLines="0" zoomScale="110" zoomScaleNormal="110" workbookViewId="0">
      <selection activeCell="D30" sqref="D30"/>
    </sheetView>
  </sheetViews>
  <sheetFormatPr defaultColWidth="12.54296875" defaultRowHeight="20" x14ac:dyDescent="0.6"/>
  <cols>
    <col min="1" max="1" width="1.453125" style="6" customWidth="1"/>
    <col min="2" max="2" width="1.54296875" style="6" customWidth="1"/>
    <col min="3" max="3" width="1.453125" style="6" customWidth="1"/>
    <col min="4" max="4" width="30.36328125" style="34" customWidth="1"/>
    <col min="5" max="5" width="7.1796875" style="6" customWidth="1"/>
    <col min="6" max="6" width="0.453125" style="6" customWidth="1"/>
    <col min="7" max="7" width="12.1796875" style="26" customWidth="1"/>
    <col min="8" max="8" width="0.453125" style="26" customWidth="1"/>
    <col min="9" max="9" width="11.81640625" style="26" customWidth="1"/>
    <col min="10" max="10" width="0.453125" style="6" customWidth="1"/>
    <col min="11" max="11" width="11.81640625" style="26" customWidth="1"/>
    <col min="12" max="12" width="0.453125" style="26" customWidth="1"/>
    <col min="13" max="13" width="12.1796875" style="26" customWidth="1"/>
    <col min="14" max="16384" width="12.54296875" style="6"/>
  </cols>
  <sheetData>
    <row r="1" spans="1:13" ht="20.5" x14ac:dyDescent="0.6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20.5" x14ac:dyDescent="0.65">
      <c r="A2" s="161" t="s">
        <v>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20.5" x14ac:dyDescent="0.65">
      <c r="A3" s="161" t="s">
        <v>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9" customFormat="1" ht="20.5" x14ac:dyDescent="0.65">
      <c r="A5" s="7"/>
      <c r="B5" s="7"/>
      <c r="C5" s="7"/>
      <c r="D5" s="7"/>
      <c r="E5" s="7"/>
      <c r="F5" s="7"/>
      <c r="G5" s="162" t="s">
        <v>6</v>
      </c>
      <c r="H5" s="162"/>
      <c r="I5" s="162"/>
      <c r="J5" s="162"/>
      <c r="K5" s="162"/>
      <c r="L5" s="162"/>
      <c r="M5" s="162"/>
    </row>
    <row r="6" spans="1:13" s="9" customFormat="1" ht="20.5" x14ac:dyDescent="0.65">
      <c r="A6" s="7"/>
      <c r="B6" s="7"/>
      <c r="C6" s="7"/>
      <c r="D6" s="7"/>
      <c r="E6" s="7"/>
      <c r="F6" s="7" t="s">
        <v>7</v>
      </c>
      <c r="G6" s="163" t="s">
        <v>8</v>
      </c>
      <c r="H6" s="163"/>
      <c r="I6" s="163"/>
      <c r="J6" s="10"/>
      <c r="K6" s="164" t="s">
        <v>9</v>
      </c>
      <c r="L6" s="164"/>
      <c r="M6" s="164"/>
    </row>
    <row r="7" spans="1:13" s="9" customFormat="1" ht="20.5" x14ac:dyDescent="0.65">
      <c r="A7" s="7"/>
      <c r="B7" s="7"/>
      <c r="C7" s="7"/>
      <c r="D7" s="7"/>
      <c r="E7" s="7"/>
      <c r="F7" s="7"/>
      <c r="G7" s="11" t="s">
        <v>10</v>
      </c>
      <c r="H7" s="11"/>
      <c r="I7" s="11" t="s">
        <v>11</v>
      </c>
      <c r="J7" s="10"/>
      <c r="K7" s="12" t="s">
        <v>10</v>
      </c>
      <c r="L7" s="12"/>
      <c r="M7" s="12" t="s">
        <v>11</v>
      </c>
    </row>
    <row r="8" spans="1:13" s="9" customFormat="1" ht="20.5" x14ac:dyDescent="0.65">
      <c r="A8" s="7"/>
      <c r="B8" s="7"/>
      <c r="C8" s="7"/>
      <c r="D8" s="7"/>
      <c r="E8" s="8" t="s">
        <v>12</v>
      </c>
      <c r="F8" s="7"/>
      <c r="G8" s="13" t="s">
        <v>13</v>
      </c>
      <c r="H8" s="11"/>
      <c r="I8" s="13" t="s">
        <v>14</v>
      </c>
      <c r="J8" s="10"/>
      <c r="K8" s="13" t="s">
        <v>13</v>
      </c>
      <c r="L8" s="11"/>
      <c r="M8" s="13" t="s">
        <v>14</v>
      </c>
    </row>
    <row r="9" spans="1:13" ht="20.5" x14ac:dyDescent="0.65">
      <c r="A9" s="165" t="s">
        <v>15</v>
      </c>
      <c r="B9" s="165"/>
      <c r="C9" s="165"/>
      <c r="D9" s="165"/>
      <c r="E9" s="14"/>
      <c r="F9" s="15"/>
      <c r="G9" s="6"/>
      <c r="H9" s="6"/>
      <c r="I9" s="16"/>
      <c r="K9" s="6"/>
      <c r="L9" s="6"/>
      <c r="M9" s="6"/>
    </row>
    <row r="10" spans="1:13" ht="20.5" x14ac:dyDescent="0.65">
      <c r="A10" s="17" t="s">
        <v>16</v>
      </c>
      <c r="B10" s="17"/>
      <c r="D10" s="18"/>
      <c r="E10" s="18"/>
      <c r="G10" s="19"/>
      <c r="H10" s="19"/>
      <c r="I10" s="19"/>
      <c r="J10" s="20"/>
      <c r="K10" s="21"/>
      <c r="L10" s="21"/>
      <c r="M10" s="21"/>
    </row>
    <row r="11" spans="1:13" x14ac:dyDescent="0.6">
      <c r="B11" s="6" t="s">
        <v>17</v>
      </c>
      <c r="D11" s="14"/>
      <c r="E11" s="14">
        <v>5</v>
      </c>
      <c r="G11" s="19">
        <v>37247492</v>
      </c>
      <c r="H11" s="19"/>
      <c r="I11" s="19">
        <v>8068381</v>
      </c>
      <c r="J11" s="22"/>
      <c r="K11" s="22">
        <v>130847</v>
      </c>
      <c r="L11" s="22"/>
      <c r="M11" s="22">
        <v>651476</v>
      </c>
    </row>
    <row r="12" spans="1:13" x14ac:dyDescent="0.6">
      <c r="B12" s="6" t="s">
        <v>18</v>
      </c>
      <c r="D12" s="14"/>
      <c r="E12" s="14">
        <v>6</v>
      </c>
      <c r="F12" s="14"/>
      <c r="G12" s="19">
        <v>85885628</v>
      </c>
      <c r="H12" s="19"/>
      <c r="I12" s="19">
        <v>108503641</v>
      </c>
      <c r="J12" s="22"/>
      <c r="K12" s="23">
        <v>5522666</v>
      </c>
      <c r="L12" s="23"/>
      <c r="M12" s="23">
        <v>4401810</v>
      </c>
    </row>
    <row r="13" spans="1:13" x14ac:dyDescent="0.6">
      <c r="B13" s="24" t="s">
        <v>19</v>
      </c>
      <c r="D13" s="14"/>
      <c r="E13" s="25">
        <v>7.1</v>
      </c>
      <c r="F13" s="14"/>
      <c r="G13" s="19">
        <v>486782217</v>
      </c>
      <c r="H13" s="19"/>
      <c r="I13" s="19">
        <v>472834647</v>
      </c>
      <c r="J13" s="22"/>
      <c r="K13" s="23">
        <v>0</v>
      </c>
      <c r="L13" s="23"/>
      <c r="M13" s="23">
        <v>0</v>
      </c>
    </row>
    <row r="14" spans="1:13" x14ac:dyDescent="0.6">
      <c r="B14" s="24" t="s">
        <v>20</v>
      </c>
      <c r="D14" s="14"/>
      <c r="E14" s="14">
        <v>4.2</v>
      </c>
      <c r="F14" s="14"/>
      <c r="G14" s="19">
        <v>5000000</v>
      </c>
      <c r="H14" s="19"/>
      <c r="I14" s="19">
        <v>3000000</v>
      </c>
      <c r="J14" s="22"/>
      <c r="K14" s="26">
        <v>56190000</v>
      </c>
      <c r="L14" s="23"/>
      <c r="M14" s="23">
        <v>56720000</v>
      </c>
    </row>
    <row r="15" spans="1:13" x14ac:dyDescent="0.6">
      <c r="B15" s="6" t="s">
        <v>21</v>
      </c>
      <c r="D15" s="14"/>
      <c r="E15" s="25">
        <v>8</v>
      </c>
      <c r="G15" s="19">
        <v>5280949</v>
      </c>
      <c r="H15" s="19"/>
      <c r="I15" s="19">
        <v>6715812</v>
      </c>
      <c r="J15" s="22"/>
      <c r="K15" s="23">
        <v>0</v>
      </c>
      <c r="L15" s="23"/>
      <c r="M15" s="23">
        <v>0</v>
      </c>
    </row>
    <row r="16" spans="1:13" x14ac:dyDescent="0.6">
      <c r="B16" s="27" t="s">
        <v>22</v>
      </c>
      <c r="D16" s="14"/>
      <c r="E16" s="25"/>
      <c r="G16" s="19">
        <v>31751353</v>
      </c>
      <c r="H16" s="19"/>
      <c r="I16" s="19">
        <v>32794947</v>
      </c>
      <c r="J16" s="22"/>
      <c r="K16" s="23">
        <v>0</v>
      </c>
      <c r="L16" s="23"/>
      <c r="M16" s="23">
        <v>0</v>
      </c>
    </row>
    <row r="17" spans="1:13" x14ac:dyDescent="0.6">
      <c r="B17" s="6" t="s">
        <v>23</v>
      </c>
      <c r="D17" s="14"/>
      <c r="E17" s="14"/>
      <c r="G17" s="19">
        <v>2615668</v>
      </c>
      <c r="H17" s="19"/>
      <c r="I17" s="19">
        <v>1404130</v>
      </c>
      <c r="J17" s="22"/>
      <c r="K17" s="23">
        <v>2100</v>
      </c>
      <c r="L17" s="23"/>
      <c r="M17" s="23">
        <v>1050</v>
      </c>
    </row>
    <row r="18" spans="1:13" x14ac:dyDescent="0.6">
      <c r="C18" s="28" t="s">
        <v>24</v>
      </c>
      <c r="D18" s="14"/>
      <c r="E18" s="14"/>
      <c r="G18" s="29">
        <v>654563307</v>
      </c>
      <c r="H18" s="19"/>
      <c r="I18" s="29">
        <v>633321558</v>
      </c>
      <c r="J18" s="22"/>
      <c r="K18" s="29">
        <v>61845613</v>
      </c>
      <c r="L18" s="22"/>
      <c r="M18" s="29">
        <v>61774336</v>
      </c>
    </row>
    <row r="19" spans="1:13" ht="20.5" x14ac:dyDescent="0.65">
      <c r="A19" s="17" t="s">
        <v>25</v>
      </c>
      <c r="B19" s="17"/>
      <c r="D19" s="18"/>
      <c r="E19" s="18"/>
      <c r="G19" s="19"/>
      <c r="H19" s="19"/>
      <c r="I19" s="19"/>
      <c r="J19" s="22"/>
      <c r="K19" s="22"/>
      <c r="L19" s="22"/>
      <c r="M19" s="22"/>
    </row>
    <row r="20" spans="1:13" ht="20.5" x14ac:dyDescent="0.65">
      <c r="A20" s="17"/>
      <c r="B20" s="31" t="s">
        <v>26</v>
      </c>
      <c r="D20" s="18"/>
      <c r="E20" s="32">
        <v>9</v>
      </c>
      <c r="G20" s="19">
        <v>35065275</v>
      </c>
      <c r="H20" s="19"/>
      <c r="I20" s="19">
        <v>14594174</v>
      </c>
      <c r="J20" s="22"/>
      <c r="K20" s="23">
        <v>0</v>
      </c>
      <c r="L20" s="23"/>
      <c r="M20" s="23">
        <v>0</v>
      </c>
    </row>
    <row r="21" spans="1:13" ht="20.5" x14ac:dyDescent="0.65">
      <c r="A21" s="17"/>
      <c r="B21" s="28" t="s">
        <v>27</v>
      </c>
      <c r="D21" s="18"/>
      <c r="E21" s="32">
        <v>10</v>
      </c>
      <c r="G21" s="19">
        <v>0</v>
      </c>
      <c r="H21" s="19"/>
      <c r="I21" s="19">
        <v>0</v>
      </c>
      <c r="J21" s="22"/>
      <c r="K21" s="23">
        <v>553940000</v>
      </c>
      <c r="L21" s="23"/>
      <c r="M21" s="23">
        <v>553940000</v>
      </c>
    </row>
    <row r="22" spans="1:13" ht="20.5" x14ac:dyDescent="0.65">
      <c r="A22" s="17"/>
      <c r="B22" s="28" t="s">
        <v>28</v>
      </c>
      <c r="D22" s="18"/>
      <c r="E22" s="32">
        <v>11</v>
      </c>
      <c r="G22" s="19">
        <v>4439940</v>
      </c>
      <c r="H22" s="19"/>
      <c r="I22" s="19">
        <v>4750434</v>
      </c>
      <c r="J22" s="22"/>
      <c r="K22" s="23">
        <v>4000000</v>
      </c>
      <c r="L22" s="23"/>
      <c r="M22" s="23">
        <v>4000000</v>
      </c>
    </row>
    <row r="23" spans="1:13" ht="20.5" x14ac:dyDescent="0.65">
      <c r="A23" s="17"/>
      <c r="B23" s="28" t="s">
        <v>29</v>
      </c>
      <c r="D23" s="18"/>
      <c r="E23" s="32">
        <v>12</v>
      </c>
      <c r="G23" s="19">
        <v>33253278</v>
      </c>
      <c r="H23" s="19"/>
      <c r="I23" s="19">
        <v>33497868</v>
      </c>
      <c r="J23" s="22"/>
      <c r="K23" s="23">
        <v>0</v>
      </c>
      <c r="L23" s="23"/>
      <c r="M23" s="23">
        <v>0</v>
      </c>
    </row>
    <row r="24" spans="1:13" x14ac:dyDescent="0.6">
      <c r="B24" s="6" t="s">
        <v>30</v>
      </c>
      <c r="D24" s="14"/>
      <c r="E24" s="32">
        <v>13</v>
      </c>
      <c r="G24" s="19">
        <v>59024512</v>
      </c>
      <c r="H24" s="19"/>
      <c r="I24" s="19">
        <v>60655267</v>
      </c>
      <c r="J24" s="22"/>
      <c r="K24" s="23">
        <v>0</v>
      </c>
      <c r="L24" s="23"/>
      <c r="M24" s="23">
        <v>0</v>
      </c>
    </row>
    <row r="25" spans="1:13" x14ac:dyDescent="0.6">
      <c r="B25" s="6" t="s">
        <v>31</v>
      </c>
      <c r="D25" s="14"/>
      <c r="E25" s="25">
        <v>14</v>
      </c>
      <c r="G25" s="19">
        <v>100152</v>
      </c>
      <c r="H25" s="19"/>
      <c r="I25" s="19">
        <v>135941</v>
      </c>
      <c r="J25" s="22"/>
      <c r="K25" s="23">
        <v>0</v>
      </c>
      <c r="L25" s="23"/>
      <c r="M25" s="23">
        <v>0</v>
      </c>
    </row>
    <row r="26" spans="1:13" ht="20.149999999999999" customHeight="1" x14ac:dyDescent="0.6">
      <c r="B26" s="6" t="s">
        <v>32</v>
      </c>
      <c r="D26" s="14"/>
      <c r="E26" s="25">
        <v>21</v>
      </c>
      <c r="G26" s="19">
        <v>6521861</v>
      </c>
      <c r="H26" s="19"/>
      <c r="I26" s="19">
        <v>6429021</v>
      </c>
      <c r="J26" s="22"/>
      <c r="K26" s="23">
        <v>134991</v>
      </c>
      <c r="L26" s="23"/>
      <c r="M26" s="23">
        <v>114583</v>
      </c>
    </row>
    <row r="27" spans="1:13" ht="20.5" x14ac:dyDescent="0.65">
      <c r="A27" s="17"/>
      <c r="B27" s="28" t="s">
        <v>33</v>
      </c>
      <c r="D27" s="18"/>
      <c r="E27" s="32"/>
      <c r="G27" s="19">
        <v>83107382</v>
      </c>
      <c r="H27" s="19"/>
      <c r="I27" s="19">
        <v>73037113</v>
      </c>
      <c r="J27" s="22"/>
      <c r="K27" s="23">
        <v>0</v>
      </c>
      <c r="L27" s="23"/>
      <c r="M27" s="23">
        <v>0</v>
      </c>
    </row>
    <row r="28" spans="1:13" x14ac:dyDescent="0.6">
      <c r="B28" s="6" t="s">
        <v>34</v>
      </c>
      <c r="C28" s="28"/>
      <c r="D28" s="14"/>
      <c r="E28" s="14">
        <v>15</v>
      </c>
      <c r="G28" s="19">
        <v>58909582</v>
      </c>
      <c r="H28" s="19"/>
      <c r="I28" s="19">
        <v>52781012</v>
      </c>
      <c r="J28" s="22"/>
      <c r="K28" s="23">
        <v>116930</v>
      </c>
      <c r="L28" s="23"/>
      <c r="M28" s="23">
        <v>116930</v>
      </c>
    </row>
    <row r="29" spans="1:13" x14ac:dyDescent="0.6">
      <c r="C29" s="6" t="s">
        <v>35</v>
      </c>
      <c r="D29" s="14"/>
      <c r="E29" s="14"/>
      <c r="F29" s="33"/>
      <c r="G29" s="29">
        <v>280421982</v>
      </c>
      <c r="H29" s="19"/>
      <c r="I29" s="29">
        <v>245880830</v>
      </c>
      <c r="J29" s="22"/>
      <c r="K29" s="30">
        <v>558191921</v>
      </c>
      <c r="L29" s="22"/>
      <c r="M29" s="30">
        <v>558171513</v>
      </c>
    </row>
    <row r="30" spans="1:13" ht="21" thickBot="1" x14ac:dyDescent="0.7">
      <c r="A30" s="17" t="s">
        <v>36</v>
      </c>
      <c r="B30" s="17"/>
      <c r="E30" s="21"/>
      <c r="G30" s="35">
        <v>934985289</v>
      </c>
      <c r="H30" s="19"/>
      <c r="I30" s="35">
        <v>879202388</v>
      </c>
      <c r="J30" s="22"/>
      <c r="K30" s="35">
        <v>620037534</v>
      </c>
      <c r="L30" s="22"/>
      <c r="M30" s="35">
        <v>619945849</v>
      </c>
    </row>
    <row r="31" spans="1:13" ht="21" thickTop="1" x14ac:dyDescent="0.65">
      <c r="A31" s="17"/>
      <c r="B31" s="17"/>
      <c r="E31" s="21"/>
      <c r="G31" s="19"/>
      <c r="H31" s="19"/>
      <c r="I31" s="19"/>
      <c r="J31" s="22"/>
      <c r="K31" s="22"/>
      <c r="L31" s="22"/>
      <c r="M31" s="22"/>
    </row>
    <row r="32" spans="1:13" ht="22.5" customHeight="1" x14ac:dyDescent="0.6">
      <c r="A32" s="36" t="s">
        <v>37</v>
      </c>
      <c r="B32" s="36"/>
      <c r="D32" s="6"/>
      <c r="G32" s="6"/>
      <c r="H32" s="6"/>
      <c r="I32" s="6"/>
      <c r="K32" s="6"/>
      <c r="L32" s="6"/>
      <c r="M32" s="6"/>
    </row>
    <row r="33" spans="1:13" ht="20.5" x14ac:dyDescent="0.65">
      <c r="A33" s="161" t="s">
        <v>0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</row>
    <row r="34" spans="1:13" ht="20.5" x14ac:dyDescent="0.65">
      <c r="A34" s="161" t="s">
        <v>38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</row>
    <row r="35" spans="1:13" ht="20.5" x14ac:dyDescent="0.65">
      <c r="A35" s="161" t="s">
        <v>5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</row>
    <row r="36" spans="1:13" ht="20.5" x14ac:dyDescent="0.6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s="9" customFormat="1" ht="20.5" x14ac:dyDescent="0.65">
      <c r="A37" s="7"/>
      <c r="B37" s="7"/>
      <c r="C37" s="7"/>
      <c r="D37" s="7"/>
      <c r="E37" s="7"/>
      <c r="F37" s="7"/>
      <c r="G37" s="162" t="s">
        <v>6</v>
      </c>
      <c r="H37" s="162"/>
      <c r="I37" s="162"/>
      <c r="J37" s="162"/>
      <c r="K37" s="162"/>
      <c r="L37" s="162"/>
      <c r="M37" s="162"/>
    </row>
    <row r="38" spans="1:13" s="9" customFormat="1" ht="20.5" x14ac:dyDescent="0.65">
      <c r="A38" s="7"/>
      <c r="B38" s="7"/>
      <c r="C38" s="7"/>
      <c r="D38" s="7"/>
      <c r="E38" s="7"/>
      <c r="F38" s="7" t="s">
        <v>7</v>
      </c>
      <c r="G38" s="163" t="s">
        <v>8</v>
      </c>
      <c r="H38" s="163"/>
      <c r="I38" s="163"/>
      <c r="J38" s="10"/>
      <c r="K38" s="164" t="s">
        <v>9</v>
      </c>
      <c r="L38" s="164"/>
      <c r="M38" s="164"/>
    </row>
    <row r="39" spans="1:13" s="9" customFormat="1" ht="20.5" x14ac:dyDescent="0.65">
      <c r="A39" s="7"/>
      <c r="B39" s="7"/>
      <c r="C39" s="7"/>
      <c r="D39" s="7"/>
      <c r="E39" s="7"/>
      <c r="F39" s="7"/>
      <c r="G39" s="11" t="s">
        <v>10</v>
      </c>
      <c r="H39" s="11"/>
      <c r="I39" s="11" t="s">
        <v>11</v>
      </c>
      <c r="J39" s="10"/>
      <c r="K39" s="12" t="s">
        <v>10</v>
      </c>
      <c r="L39" s="12"/>
      <c r="M39" s="12" t="s">
        <v>11</v>
      </c>
    </row>
    <row r="40" spans="1:13" s="9" customFormat="1" ht="20.5" x14ac:dyDescent="0.65">
      <c r="A40" s="7"/>
      <c r="B40" s="7"/>
      <c r="C40" s="7"/>
      <c r="D40" s="7"/>
      <c r="E40" s="8" t="s">
        <v>12</v>
      </c>
      <c r="F40" s="7"/>
      <c r="G40" s="13" t="s">
        <v>13</v>
      </c>
      <c r="H40" s="11"/>
      <c r="I40" s="13" t="s">
        <v>14</v>
      </c>
      <c r="J40" s="10"/>
      <c r="K40" s="13" t="s">
        <v>13</v>
      </c>
      <c r="L40" s="11"/>
      <c r="M40" s="13" t="s">
        <v>14</v>
      </c>
    </row>
    <row r="41" spans="1:13" ht="21" customHeight="1" x14ac:dyDescent="0.65">
      <c r="A41" s="160" t="s">
        <v>39</v>
      </c>
      <c r="B41" s="160"/>
      <c r="C41" s="160"/>
      <c r="D41" s="160"/>
      <c r="E41" s="14"/>
      <c r="F41" s="15"/>
      <c r="G41" s="6"/>
      <c r="H41" s="6"/>
      <c r="I41" s="16"/>
      <c r="K41" s="6"/>
      <c r="L41" s="6"/>
      <c r="M41" s="6"/>
    </row>
    <row r="42" spans="1:13" ht="21" customHeight="1" x14ac:dyDescent="0.65">
      <c r="A42" s="38" t="s">
        <v>40</v>
      </c>
      <c r="B42" s="38"/>
      <c r="C42" s="28"/>
      <c r="D42" s="18"/>
      <c r="E42" s="18"/>
      <c r="G42" s="39"/>
      <c r="H42" s="39"/>
      <c r="I42" s="39"/>
      <c r="J42" s="39"/>
      <c r="K42" s="39"/>
      <c r="L42" s="39"/>
      <c r="M42" s="39"/>
    </row>
    <row r="43" spans="1:13" ht="20.5" x14ac:dyDescent="0.65">
      <c r="A43" s="38"/>
      <c r="B43" s="28" t="s">
        <v>41</v>
      </c>
      <c r="D43" s="18"/>
      <c r="G43" s="6"/>
      <c r="H43" s="6"/>
      <c r="I43" s="6"/>
      <c r="K43" s="6"/>
      <c r="L43" s="6"/>
      <c r="M43" s="6"/>
    </row>
    <row r="44" spans="1:13" ht="20.5" x14ac:dyDescent="0.65">
      <c r="A44" s="38"/>
      <c r="B44" s="28"/>
      <c r="C44" s="6" t="s">
        <v>42</v>
      </c>
      <c r="D44" s="18"/>
      <c r="E44" s="32">
        <v>16</v>
      </c>
      <c r="G44" s="19">
        <v>18159900</v>
      </c>
      <c r="H44" s="19"/>
      <c r="I44" s="19">
        <v>35664294</v>
      </c>
      <c r="J44" s="39"/>
      <c r="K44" s="19">
        <v>0</v>
      </c>
      <c r="L44" s="19"/>
      <c r="M44" s="19">
        <v>0</v>
      </c>
    </row>
    <row r="45" spans="1:13" ht="20.5" x14ac:dyDescent="0.65">
      <c r="A45" s="38"/>
      <c r="B45" s="6" t="s">
        <v>43</v>
      </c>
      <c r="C45" s="28"/>
      <c r="D45" s="18"/>
      <c r="E45" s="32">
        <v>17</v>
      </c>
      <c r="G45" s="19">
        <v>83613275</v>
      </c>
      <c r="H45" s="19"/>
      <c r="I45" s="19">
        <v>77251710</v>
      </c>
      <c r="J45" s="39"/>
      <c r="K45" s="19">
        <v>1175926</v>
      </c>
      <c r="L45" s="19"/>
      <c r="M45" s="19">
        <v>1064960</v>
      </c>
    </row>
    <row r="46" spans="1:13" ht="20.5" x14ac:dyDescent="0.65">
      <c r="A46" s="38"/>
      <c r="B46" s="6" t="s">
        <v>44</v>
      </c>
      <c r="C46" s="28"/>
      <c r="D46" s="18"/>
      <c r="E46" s="32"/>
      <c r="G46" s="19"/>
      <c r="H46" s="19"/>
      <c r="I46" s="19"/>
      <c r="J46" s="39"/>
      <c r="K46" s="19"/>
      <c r="L46" s="19"/>
      <c r="M46" s="19"/>
    </row>
    <row r="47" spans="1:13" ht="20.5" x14ac:dyDescent="0.65">
      <c r="A47" s="38"/>
      <c r="C47" s="24" t="s">
        <v>45</v>
      </c>
      <c r="D47" s="18"/>
      <c r="E47" s="32"/>
      <c r="G47" s="19">
        <v>233245657</v>
      </c>
      <c r="H47" s="19"/>
      <c r="I47" s="19">
        <v>164755313</v>
      </c>
      <c r="J47" s="39"/>
      <c r="K47" s="19">
        <v>0</v>
      </c>
      <c r="L47" s="19"/>
      <c r="M47" s="19">
        <v>0</v>
      </c>
    </row>
    <row r="48" spans="1:13" ht="20.5" x14ac:dyDescent="0.65">
      <c r="A48" s="38"/>
      <c r="C48" s="24" t="s">
        <v>46</v>
      </c>
      <c r="D48" s="18"/>
      <c r="E48" s="32">
        <v>7.2</v>
      </c>
      <c r="G48" s="19">
        <v>3045291</v>
      </c>
      <c r="H48" s="19"/>
      <c r="I48" s="19">
        <v>1885931</v>
      </c>
      <c r="J48" s="39"/>
      <c r="K48" s="19">
        <v>0</v>
      </c>
      <c r="L48" s="19"/>
      <c r="M48" s="19">
        <v>0</v>
      </c>
    </row>
    <row r="49" spans="1:13" ht="20.5" x14ac:dyDescent="0.65">
      <c r="A49" s="38"/>
      <c r="B49" s="6" t="s">
        <v>47</v>
      </c>
      <c r="C49" s="28"/>
      <c r="D49" s="18"/>
      <c r="E49" s="32"/>
      <c r="G49" s="19"/>
      <c r="H49" s="19"/>
      <c r="I49" s="19"/>
      <c r="J49" s="39"/>
      <c r="K49" s="19"/>
      <c r="L49" s="19"/>
      <c r="M49" s="19"/>
    </row>
    <row r="50" spans="1:13" x14ac:dyDescent="0.6">
      <c r="B50" s="6" t="s">
        <v>48</v>
      </c>
      <c r="D50" s="14"/>
      <c r="E50" s="25">
        <v>18</v>
      </c>
      <c r="G50" s="19">
        <v>2686867</v>
      </c>
      <c r="H50" s="19"/>
      <c r="I50" s="19">
        <v>2653545</v>
      </c>
      <c r="J50" s="22"/>
      <c r="K50" s="19">
        <v>0</v>
      </c>
      <c r="L50" s="19"/>
      <c r="M50" s="19">
        <v>0</v>
      </c>
    </row>
    <row r="51" spans="1:13" x14ac:dyDescent="0.6">
      <c r="B51" s="6" t="s">
        <v>49</v>
      </c>
      <c r="C51" s="28"/>
      <c r="D51" s="18"/>
      <c r="E51" s="25"/>
      <c r="G51" s="19"/>
      <c r="H51" s="19"/>
      <c r="I51" s="19"/>
      <c r="J51" s="22"/>
      <c r="K51" s="19"/>
      <c r="L51" s="19"/>
      <c r="M51" s="19"/>
    </row>
    <row r="52" spans="1:13" x14ac:dyDescent="0.6">
      <c r="B52" s="6" t="s">
        <v>48</v>
      </c>
      <c r="D52" s="14"/>
      <c r="E52" s="25">
        <v>19</v>
      </c>
      <c r="G52" s="19">
        <v>4000800</v>
      </c>
      <c r="H52" s="19"/>
      <c r="I52" s="19">
        <v>4000800</v>
      </c>
      <c r="J52" s="22"/>
      <c r="K52" s="19">
        <v>0</v>
      </c>
      <c r="L52" s="19"/>
      <c r="M52" s="19">
        <v>0</v>
      </c>
    </row>
    <row r="53" spans="1:13" x14ac:dyDescent="0.6">
      <c r="B53" s="6" t="s">
        <v>50</v>
      </c>
      <c r="D53" s="40"/>
      <c r="E53" s="25"/>
      <c r="G53" s="19">
        <v>39757073</v>
      </c>
      <c r="H53" s="19"/>
      <c r="I53" s="19">
        <v>38525731</v>
      </c>
      <c r="J53" s="22"/>
      <c r="K53" s="39">
        <v>0</v>
      </c>
      <c r="L53" s="39"/>
      <c r="M53" s="39">
        <v>0</v>
      </c>
    </row>
    <row r="54" spans="1:13" x14ac:dyDescent="0.6">
      <c r="B54" s="6" t="s">
        <v>51</v>
      </c>
      <c r="D54" s="40"/>
      <c r="E54" s="25"/>
      <c r="G54" s="41">
        <v>397647</v>
      </c>
      <c r="H54" s="19"/>
      <c r="I54" s="19">
        <v>104416</v>
      </c>
      <c r="J54" s="39"/>
      <c r="K54" s="41">
        <v>104416</v>
      </c>
      <c r="L54" s="19"/>
      <c r="M54" s="19">
        <v>104416</v>
      </c>
    </row>
    <row r="55" spans="1:13" x14ac:dyDescent="0.6">
      <c r="C55" s="28" t="s">
        <v>52</v>
      </c>
      <c r="D55" s="14"/>
      <c r="E55" s="14"/>
      <c r="G55" s="29">
        <v>384906510</v>
      </c>
      <c r="H55" s="19"/>
      <c r="I55" s="29">
        <v>324841740</v>
      </c>
      <c r="J55" s="22"/>
      <c r="K55" s="29">
        <v>1280342</v>
      </c>
      <c r="L55" s="22"/>
      <c r="M55" s="29">
        <v>1169376</v>
      </c>
    </row>
    <row r="56" spans="1:13" ht="21" customHeight="1" x14ac:dyDescent="0.65">
      <c r="A56" s="38" t="s">
        <v>53</v>
      </c>
      <c r="B56" s="34"/>
      <c r="E56" s="34"/>
      <c r="G56" s="19"/>
      <c r="H56" s="19"/>
      <c r="I56" s="19"/>
      <c r="J56" s="22"/>
      <c r="K56" s="22"/>
      <c r="L56" s="22"/>
      <c r="M56" s="22"/>
    </row>
    <row r="57" spans="1:13" ht="20.5" x14ac:dyDescent="0.65">
      <c r="A57" s="38"/>
      <c r="B57" s="24" t="s">
        <v>47</v>
      </c>
      <c r="E57" s="25">
        <v>18</v>
      </c>
      <c r="G57" s="19">
        <v>2914518</v>
      </c>
      <c r="H57" s="19"/>
      <c r="I57" s="19">
        <v>3635351</v>
      </c>
      <c r="J57" s="22"/>
      <c r="K57" s="19">
        <v>0</v>
      </c>
      <c r="L57" s="19"/>
      <c r="M57" s="19">
        <v>0</v>
      </c>
    </row>
    <row r="58" spans="1:13" ht="20.5" x14ac:dyDescent="0.65">
      <c r="A58" s="38"/>
      <c r="B58" s="24" t="s">
        <v>49</v>
      </c>
      <c r="E58" s="25">
        <v>19</v>
      </c>
      <c r="G58" s="19">
        <v>996200</v>
      </c>
      <c r="H58" s="19"/>
      <c r="I58" s="19">
        <v>1996400</v>
      </c>
      <c r="J58" s="22"/>
      <c r="K58" s="19">
        <v>0</v>
      </c>
      <c r="L58" s="19"/>
      <c r="M58" s="19">
        <v>0</v>
      </c>
    </row>
    <row r="59" spans="1:13" ht="20.5" x14ac:dyDescent="0.65">
      <c r="A59" s="38"/>
      <c r="B59" s="6" t="s">
        <v>54</v>
      </c>
      <c r="E59" s="14"/>
      <c r="G59" s="19"/>
      <c r="H59" s="19"/>
      <c r="I59" s="19"/>
      <c r="J59" s="22"/>
      <c r="K59" s="19"/>
      <c r="L59" s="19"/>
      <c r="M59" s="19"/>
    </row>
    <row r="60" spans="1:13" ht="20.5" x14ac:dyDescent="0.65">
      <c r="A60" s="38"/>
      <c r="C60" s="6" t="s">
        <v>55</v>
      </c>
      <c r="E60" s="14">
        <v>20</v>
      </c>
      <c r="G60" s="42">
        <v>11439112</v>
      </c>
      <c r="H60" s="42"/>
      <c r="I60" s="42">
        <v>11049874</v>
      </c>
      <c r="J60" s="43"/>
      <c r="K60" s="42">
        <v>599992</v>
      </c>
      <c r="L60" s="42"/>
      <c r="M60" s="42">
        <v>572914</v>
      </c>
    </row>
    <row r="61" spans="1:13" ht="20.5" hidden="1" x14ac:dyDescent="0.65">
      <c r="A61" s="38"/>
      <c r="B61" s="24" t="s">
        <v>56</v>
      </c>
      <c r="E61" s="14">
        <v>25</v>
      </c>
      <c r="G61" s="19">
        <v>0</v>
      </c>
      <c r="H61" s="19"/>
      <c r="I61" s="19">
        <v>0</v>
      </c>
      <c r="J61" s="22"/>
      <c r="K61" s="19">
        <v>0</v>
      </c>
      <c r="L61" s="19"/>
      <c r="M61" s="19">
        <v>0</v>
      </c>
    </row>
    <row r="62" spans="1:13" ht="20.5" x14ac:dyDescent="0.65">
      <c r="A62" s="38"/>
      <c r="C62" s="28" t="s">
        <v>57</v>
      </c>
      <c r="E62" s="14"/>
      <c r="G62" s="29">
        <v>15349830</v>
      </c>
      <c r="H62" s="19"/>
      <c r="I62" s="29">
        <v>16681625</v>
      </c>
      <c r="J62" s="22"/>
      <c r="K62" s="29">
        <v>599992</v>
      </c>
      <c r="L62" s="19"/>
      <c r="M62" s="29">
        <v>572914</v>
      </c>
    </row>
    <row r="63" spans="1:13" ht="20.5" x14ac:dyDescent="0.65">
      <c r="A63" s="38" t="s">
        <v>58</v>
      </c>
      <c r="B63" s="34"/>
      <c r="E63" s="34"/>
      <c r="G63" s="41">
        <v>400256340</v>
      </c>
      <c r="H63" s="19"/>
      <c r="I63" s="41">
        <v>341523365</v>
      </c>
      <c r="J63" s="22"/>
      <c r="K63" s="41">
        <v>1880334</v>
      </c>
      <c r="L63" s="19"/>
      <c r="M63" s="41">
        <v>1742290</v>
      </c>
    </row>
    <row r="64" spans="1:13" ht="20.5" x14ac:dyDescent="0.65">
      <c r="A64" s="38"/>
      <c r="B64" s="34"/>
      <c r="E64" s="34"/>
      <c r="G64" s="22"/>
      <c r="H64" s="22"/>
      <c r="I64" s="22"/>
      <c r="J64" s="22"/>
      <c r="K64" s="22"/>
      <c r="L64" s="22"/>
      <c r="M64" s="22"/>
    </row>
    <row r="65" spans="1:13" s="44" customFormat="1" ht="22.5" customHeight="1" x14ac:dyDescent="0.6">
      <c r="A65" s="36" t="s">
        <v>37</v>
      </c>
    </row>
    <row r="66" spans="1:13" ht="20.5" x14ac:dyDescent="0.65">
      <c r="A66" s="161" t="s">
        <v>0</v>
      </c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</row>
    <row r="67" spans="1:13" ht="20.5" x14ac:dyDescent="0.65">
      <c r="A67" s="161" t="s">
        <v>59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</row>
    <row r="68" spans="1:13" ht="20.5" x14ac:dyDescent="0.65">
      <c r="A68" s="161" t="s">
        <v>5</v>
      </c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</row>
    <row r="69" spans="1:13" ht="20.5" x14ac:dyDescent="0.6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s="9" customFormat="1" ht="20.5" x14ac:dyDescent="0.65">
      <c r="A70" s="7"/>
      <c r="B70" s="7"/>
      <c r="C70" s="7"/>
      <c r="D70" s="7"/>
      <c r="E70" s="7"/>
      <c r="F70" s="7"/>
      <c r="G70" s="162" t="s">
        <v>6</v>
      </c>
      <c r="H70" s="162"/>
      <c r="I70" s="162"/>
      <c r="J70" s="162"/>
      <c r="K70" s="162"/>
      <c r="L70" s="162"/>
      <c r="M70" s="162"/>
    </row>
    <row r="71" spans="1:13" s="9" customFormat="1" ht="20.5" x14ac:dyDescent="0.65">
      <c r="A71" s="7"/>
      <c r="B71" s="7"/>
      <c r="C71" s="7"/>
      <c r="D71" s="7"/>
      <c r="E71" s="7"/>
      <c r="F71" s="7" t="s">
        <v>7</v>
      </c>
      <c r="G71" s="163" t="s">
        <v>8</v>
      </c>
      <c r="H71" s="163"/>
      <c r="I71" s="163"/>
      <c r="J71" s="10"/>
      <c r="K71" s="164" t="s">
        <v>9</v>
      </c>
      <c r="L71" s="164"/>
      <c r="M71" s="164"/>
    </row>
    <row r="72" spans="1:13" s="9" customFormat="1" ht="20.5" x14ac:dyDescent="0.65">
      <c r="A72" s="7"/>
      <c r="B72" s="7"/>
      <c r="C72" s="7"/>
      <c r="D72" s="7"/>
      <c r="E72" s="7"/>
      <c r="F72" s="7"/>
      <c r="G72" s="11" t="s">
        <v>10</v>
      </c>
      <c r="H72" s="11"/>
      <c r="I72" s="11" t="s">
        <v>11</v>
      </c>
      <c r="J72" s="10"/>
      <c r="K72" s="12" t="s">
        <v>10</v>
      </c>
      <c r="L72" s="12"/>
      <c r="M72" s="12" t="s">
        <v>11</v>
      </c>
    </row>
    <row r="73" spans="1:13" s="9" customFormat="1" ht="20.5" x14ac:dyDescent="0.65">
      <c r="A73" s="7"/>
      <c r="B73" s="7"/>
      <c r="C73" s="7"/>
      <c r="D73" s="7"/>
      <c r="E73" s="8" t="s">
        <v>12</v>
      </c>
      <c r="F73" s="7"/>
      <c r="G73" s="13" t="s">
        <v>13</v>
      </c>
      <c r="H73" s="11"/>
      <c r="I73" s="13" t="s">
        <v>14</v>
      </c>
      <c r="J73" s="10"/>
      <c r="K73" s="13" t="s">
        <v>13</v>
      </c>
      <c r="L73" s="11"/>
      <c r="M73" s="13" t="s">
        <v>14</v>
      </c>
    </row>
    <row r="74" spans="1:13" ht="21" customHeight="1" x14ac:dyDescent="0.65">
      <c r="A74" s="160" t="s">
        <v>60</v>
      </c>
      <c r="B74" s="160"/>
      <c r="C74" s="160"/>
      <c r="D74" s="160"/>
      <c r="E74" s="14"/>
      <c r="F74" s="15"/>
      <c r="G74" s="6"/>
      <c r="H74" s="6"/>
      <c r="I74" s="16"/>
      <c r="K74" s="6"/>
      <c r="L74" s="6"/>
      <c r="M74" s="6"/>
    </row>
    <row r="75" spans="1:13" ht="20.5" x14ac:dyDescent="0.65">
      <c r="A75" s="45" t="s">
        <v>61</v>
      </c>
      <c r="B75" s="45"/>
      <c r="E75" s="34"/>
      <c r="G75" s="22"/>
      <c r="H75" s="22"/>
      <c r="I75" s="22"/>
      <c r="J75" s="22"/>
      <c r="K75" s="22"/>
      <c r="L75" s="22"/>
      <c r="M75" s="22"/>
    </row>
    <row r="76" spans="1:13" x14ac:dyDescent="0.6">
      <c r="A76" s="40"/>
      <c r="B76" s="40" t="s">
        <v>62</v>
      </c>
      <c r="E76" s="14"/>
      <c r="G76" s="22"/>
      <c r="H76" s="22"/>
      <c r="I76" s="22"/>
      <c r="J76" s="22"/>
      <c r="K76" s="22"/>
      <c r="L76" s="22"/>
      <c r="M76" s="22"/>
    </row>
    <row r="77" spans="1:13" x14ac:dyDescent="0.6">
      <c r="A77" s="40"/>
      <c r="C77" s="31" t="s">
        <v>63</v>
      </c>
      <c r="E77" s="14"/>
      <c r="J77" s="22"/>
      <c r="K77" s="23"/>
      <c r="L77" s="23"/>
      <c r="M77" s="23"/>
    </row>
    <row r="78" spans="1:13" ht="20.5" thickBot="1" x14ac:dyDescent="0.65">
      <c r="A78" s="40"/>
      <c r="C78" s="31"/>
      <c r="D78" s="46" t="s">
        <v>64</v>
      </c>
      <c r="E78" s="14"/>
      <c r="G78" s="47">
        <v>230000000</v>
      </c>
      <c r="I78" s="47">
        <v>230000000</v>
      </c>
      <c r="J78" s="22"/>
      <c r="K78" s="47">
        <v>230000000</v>
      </c>
      <c r="L78" s="23"/>
      <c r="M78" s="47">
        <v>230000000</v>
      </c>
    </row>
    <row r="79" spans="1:13" ht="20.5" thickTop="1" x14ac:dyDescent="0.6">
      <c r="A79" s="40"/>
      <c r="B79" s="46"/>
      <c r="C79" s="31" t="s">
        <v>65</v>
      </c>
      <c r="D79" s="48"/>
      <c r="E79" s="14"/>
      <c r="G79" s="6"/>
      <c r="H79" s="6"/>
      <c r="I79" s="6"/>
      <c r="K79" s="6"/>
      <c r="L79" s="6"/>
      <c r="M79" s="6"/>
    </row>
    <row r="80" spans="1:13" x14ac:dyDescent="0.6">
      <c r="A80" s="40"/>
      <c r="B80" s="46"/>
      <c r="C80" s="31"/>
      <c r="D80" s="46" t="s">
        <v>64</v>
      </c>
      <c r="E80" s="14"/>
      <c r="G80" s="22">
        <v>230000000</v>
      </c>
      <c r="H80" s="22"/>
      <c r="I80" s="22">
        <v>230000000</v>
      </c>
      <c r="J80" s="22"/>
      <c r="K80" s="23">
        <v>230000000</v>
      </c>
      <c r="L80" s="23"/>
      <c r="M80" s="49">
        <v>230000000</v>
      </c>
    </row>
    <row r="81" spans="1:13" x14ac:dyDescent="0.6">
      <c r="A81" s="40"/>
      <c r="B81" s="36" t="s">
        <v>66</v>
      </c>
      <c r="C81" s="31"/>
      <c r="D81" s="46"/>
      <c r="E81" s="14"/>
      <c r="G81" s="22">
        <v>367875089</v>
      </c>
      <c r="H81" s="22"/>
      <c r="I81" s="19">
        <v>367875089</v>
      </c>
      <c r="J81" s="22"/>
      <c r="K81" s="23">
        <v>367875089</v>
      </c>
      <c r="L81" s="23"/>
      <c r="M81" s="19">
        <v>367875089</v>
      </c>
    </row>
    <row r="82" spans="1:13" x14ac:dyDescent="0.6">
      <c r="A82" s="40"/>
      <c r="B82" s="36" t="s">
        <v>67</v>
      </c>
      <c r="C82" s="31"/>
      <c r="D82" s="46"/>
      <c r="E82" s="14"/>
      <c r="G82" s="22"/>
      <c r="H82" s="22"/>
      <c r="I82" s="19"/>
      <c r="J82" s="22"/>
      <c r="K82" s="23"/>
      <c r="L82" s="23"/>
      <c r="M82" s="19"/>
    </row>
    <row r="83" spans="1:13" x14ac:dyDescent="0.6">
      <c r="A83" s="50"/>
      <c r="C83" s="36" t="s">
        <v>68</v>
      </c>
      <c r="E83" s="14"/>
      <c r="G83" s="22">
        <v>-13838187</v>
      </c>
      <c r="H83" s="22"/>
      <c r="I83" s="22">
        <v>-13838187</v>
      </c>
      <c r="J83" s="22"/>
      <c r="K83" s="19">
        <v>0</v>
      </c>
      <c r="L83" s="51"/>
      <c r="M83" s="19">
        <v>0</v>
      </c>
    </row>
    <row r="84" spans="1:13" x14ac:dyDescent="0.6">
      <c r="A84" s="40"/>
      <c r="B84" s="46" t="s">
        <v>69</v>
      </c>
      <c r="D84" s="46"/>
      <c r="E84" s="14"/>
      <c r="G84" s="22"/>
      <c r="H84" s="22"/>
      <c r="I84" s="22"/>
      <c r="J84" s="22"/>
      <c r="K84" s="23"/>
      <c r="L84" s="23"/>
      <c r="M84" s="49"/>
    </row>
    <row r="85" spans="1:13" x14ac:dyDescent="0.6">
      <c r="A85" s="40"/>
      <c r="B85" s="46"/>
      <c r="C85" s="6" t="s">
        <v>70</v>
      </c>
      <c r="D85" s="46"/>
      <c r="E85" s="14"/>
      <c r="G85" s="22">
        <v>18800000</v>
      </c>
      <c r="H85" s="22"/>
      <c r="I85" s="23">
        <v>18800000</v>
      </c>
      <c r="J85" s="22"/>
      <c r="K85" s="23">
        <v>18800000</v>
      </c>
      <c r="L85" s="23"/>
      <c r="M85" s="23">
        <v>18800000</v>
      </c>
    </row>
    <row r="86" spans="1:13" x14ac:dyDescent="0.6">
      <c r="A86" s="50"/>
      <c r="C86" s="6" t="s">
        <v>71</v>
      </c>
      <c r="E86" s="34"/>
      <c r="G86" s="52">
        <v>-65501928</v>
      </c>
      <c r="H86" s="22"/>
      <c r="I86" s="52">
        <v>-62670233</v>
      </c>
      <c r="J86" s="22"/>
      <c r="K86" s="41">
        <v>1482111</v>
      </c>
      <c r="L86" s="51"/>
      <c r="M86" s="41">
        <v>1528470</v>
      </c>
    </row>
    <row r="87" spans="1:13" x14ac:dyDescent="0.6">
      <c r="B87" s="53" t="s">
        <v>72</v>
      </c>
      <c r="E87" s="34"/>
      <c r="G87" s="22">
        <v>537334974</v>
      </c>
      <c r="H87" s="22"/>
      <c r="I87" s="22">
        <v>540166669</v>
      </c>
      <c r="J87" s="22"/>
      <c r="K87" s="22">
        <v>618157200</v>
      </c>
      <c r="L87" s="23"/>
      <c r="M87" s="22">
        <v>618203559</v>
      </c>
    </row>
    <row r="88" spans="1:13" x14ac:dyDescent="0.6">
      <c r="A88" s="53"/>
      <c r="B88" s="53" t="s">
        <v>73</v>
      </c>
      <c r="E88" s="14"/>
      <c r="G88" s="52">
        <v>-2606025</v>
      </c>
      <c r="H88" s="22"/>
      <c r="I88" s="52">
        <v>-2487646</v>
      </c>
      <c r="J88" s="54"/>
      <c r="K88" s="55">
        <v>0</v>
      </c>
      <c r="L88" s="54"/>
      <c r="M88" s="55">
        <v>0</v>
      </c>
    </row>
    <row r="89" spans="1:13" ht="20.5" x14ac:dyDescent="0.65">
      <c r="A89" s="56" t="s">
        <v>74</v>
      </c>
      <c r="B89" s="56"/>
      <c r="C89" s="9"/>
      <c r="D89" s="57"/>
      <c r="E89" s="34"/>
      <c r="G89" s="22">
        <v>534728949</v>
      </c>
      <c r="H89" s="22"/>
      <c r="I89" s="22">
        <v>537679023</v>
      </c>
      <c r="J89" s="22"/>
      <c r="K89" s="22">
        <v>618157200</v>
      </c>
      <c r="L89" s="23"/>
      <c r="M89" s="22">
        <v>618203559</v>
      </c>
    </row>
    <row r="90" spans="1:13" ht="21" thickBot="1" x14ac:dyDescent="0.7">
      <c r="A90" s="58" t="s">
        <v>75</v>
      </c>
      <c r="B90" s="58"/>
      <c r="C90" s="9"/>
      <c r="D90" s="57"/>
      <c r="E90" s="34"/>
      <c r="G90" s="59">
        <v>934985289</v>
      </c>
      <c r="H90" s="22"/>
      <c r="I90" s="59">
        <v>879202388</v>
      </c>
      <c r="J90" s="22"/>
      <c r="K90" s="59">
        <v>620037534</v>
      </c>
      <c r="L90" s="23"/>
      <c r="M90" s="59">
        <v>619945849</v>
      </c>
    </row>
    <row r="91" spans="1:13" ht="21" thickTop="1" x14ac:dyDescent="0.65">
      <c r="A91" s="60"/>
      <c r="B91" s="60"/>
      <c r="E91" s="34"/>
      <c r="G91" s="22"/>
      <c r="H91" s="22"/>
      <c r="I91" s="22"/>
      <c r="J91" s="22"/>
      <c r="K91" s="22"/>
      <c r="L91" s="22"/>
      <c r="M91" s="22"/>
    </row>
    <row r="92" spans="1:13" ht="21" customHeight="1" x14ac:dyDescent="0.6">
      <c r="A92" s="36" t="s">
        <v>37</v>
      </c>
      <c r="C92" s="61"/>
      <c r="E92" s="34"/>
      <c r="G92" s="6"/>
      <c r="H92" s="6"/>
      <c r="I92" s="6"/>
      <c r="K92" s="6"/>
      <c r="L92" s="6"/>
      <c r="M92" s="6"/>
    </row>
  </sheetData>
  <mergeCells count="21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A74:D74"/>
    <mergeCell ref="A41:D41"/>
    <mergeCell ref="A66:M66"/>
    <mergeCell ref="A67:M67"/>
    <mergeCell ref="A68:M68"/>
    <mergeCell ref="G70:M70"/>
    <mergeCell ref="G71:I71"/>
    <mergeCell ref="K71:M71"/>
  </mergeCells>
  <pageMargins left="0.78740157480314965" right="0.59055118110236227" top="0.59055118110236227" bottom="0.39370078740157483" header="0.31496062992125984" footer="0.31496062992125984"/>
  <pageSetup paperSize="9" scale="90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3" man="1"/>
    <brk id="6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244F0-A8F2-4D2B-9FA1-3CBDE4CAA6EA}">
  <sheetPr>
    <tabColor theme="2"/>
  </sheetPr>
  <dimension ref="A1:K50"/>
  <sheetViews>
    <sheetView showGridLines="0" tabSelected="1" zoomScale="110" zoomScaleNormal="110" zoomScaleSheetLayoutView="100" workbookViewId="0">
      <selection activeCell="B6" sqref="B6"/>
    </sheetView>
  </sheetViews>
  <sheetFormatPr defaultColWidth="12.54296875" defaultRowHeight="19.5" customHeight="1" x14ac:dyDescent="0.6"/>
  <cols>
    <col min="1" max="1" width="1.54296875" style="6" customWidth="1"/>
    <col min="2" max="2" width="31.26953125" style="6" customWidth="1"/>
    <col min="3" max="3" width="6.453125" style="6" customWidth="1"/>
    <col min="4" max="4" width="0.453125" style="6" customWidth="1"/>
    <col min="5" max="5" width="10.81640625" style="6" customWidth="1"/>
    <col min="6" max="6" width="0.453125" style="6" customWidth="1"/>
    <col min="7" max="7" width="10.81640625" style="6" customWidth="1"/>
    <col min="8" max="8" width="0.453125" style="6" customWidth="1"/>
    <col min="9" max="9" width="10.81640625" style="6" customWidth="1"/>
    <col min="10" max="10" width="0.453125" style="6" customWidth="1"/>
    <col min="11" max="11" width="10.81640625" style="6" customWidth="1"/>
    <col min="12" max="16384" width="12.54296875" style="6"/>
  </cols>
  <sheetData>
    <row r="1" spans="1:11" ht="19.5" customHeight="1" x14ac:dyDescent="0.6">
      <c r="K1" s="62" t="s">
        <v>13</v>
      </c>
    </row>
    <row r="2" spans="1:11" ht="19.5" customHeight="1" x14ac:dyDescent="0.65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19.5" customHeight="1" x14ac:dyDescent="0.65">
      <c r="A3" s="166" t="s">
        <v>76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9.5" customHeight="1" x14ac:dyDescent="0.65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20" x14ac:dyDescent="0.6">
      <c r="E5" s="63"/>
    </row>
    <row r="6" spans="1:11" ht="22" customHeight="1" x14ac:dyDescent="0.65">
      <c r="A6" s="17"/>
      <c r="C6" s="64"/>
      <c r="D6" s="64"/>
      <c r="E6" s="167" t="s">
        <v>6</v>
      </c>
      <c r="F6" s="167"/>
      <c r="G6" s="167"/>
      <c r="H6" s="167"/>
      <c r="I6" s="167"/>
      <c r="J6" s="167"/>
      <c r="K6" s="167"/>
    </row>
    <row r="7" spans="1:11" ht="22" customHeight="1" x14ac:dyDescent="0.65">
      <c r="A7" s="17"/>
      <c r="C7" s="64"/>
      <c r="D7" s="64"/>
      <c r="E7" s="163" t="s">
        <v>8</v>
      </c>
      <c r="F7" s="163"/>
      <c r="G7" s="163"/>
      <c r="H7" s="65"/>
      <c r="I7" s="168" t="s">
        <v>9</v>
      </c>
      <c r="J7" s="168"/>
      <c r="K7" s="168"/>
    </row>
    <row r="8" spans="1:11" ht="22" customHeight="1" x14ac:dyDescent="0.65">
      <c r="A8" s="17"/>
      <c r="C8" s="66" t="s">
        <v>12</v>
      </c>
      <c r="D8" s="67"/>
      <c r="E8" s="68" t="s">
        <v>77</v>
      </c>
      <c r="G8" s="68" t="s">
        <v>78</v>
      </c>
      <c r="I8" s="68" t="s">
        <v>77</v>
      </c>
      <c r="K8" s="68" t="s">
        <v>78</v>
      </c>
    </row>
    <row r="9" spans="1:11" ht="22" customHeight="1" x14ac:dyDescent="0.6">
      <c r="A9" s="28" t="s">
        <v>79</v>
      </c>
      <c r="C9" s="14">
        <v>22</v>
      </c>
      <c r="D9" s="14"/>
      <c r="E9" s="19">
        <v>166502993</v>
      </c>
      <c r="F9" s="19"/>
      <c r="G9" s="19">
        <v>168545548</v>
      </c>
      <c r="H9" s="19"/>
      <c r="I9" s="19">
        <v>0</v>
      </c>
      <c r="K9" s="19">
        <v>0</v>
      </c>
    </row>
    <row r="10" spans="1:11" ht="22" customHeight="1" x14ac:dyDescent="0.6">
      <c r="A10" s="28" t="s">
        <v>80</v>
      </c>
      <c r="C10" s="14">
        <v>22</v>
      </c>
      <c r="D10" s="14"/>
      <c r="E10" s="41">
        <v>-152950381</v>
      </c>
      <c r="F10" s="19"/>
      <c r="G10" s="41">
        <v>-154821115</v>
      </c>
      <c r="H10" s="19"/>
      <c r="I10" s="41">
        <v>0</v>
      </c>
      <c r="J10" s="69"/>
      <c r="K10" s="41">
        <v>0</v>
      </c>
    </row>
    <row r="11" spans="1:11" s="38" customFormat="1" ht="22" customHeight="1" x14ac:dyDescent="0.65">
      <c r="A11" s="17" t="s">
        <v>81</v>
      </c>
      <c r="C11" s="14">
        <v>22</v>
      </c>
      <c r="D11" s="5"/>
      <c r="E11" s="19">
        <v>13552612</v>
      </c>
      <c r="F11" s="19"/>
      <c r="G11" s="19">
        <v>13724433</v>
      </c>
      <c r="H11" s="19"/>
      <c r="I11" s="19">
        <v>0</v>
      </c>
      <c r="K11" s="19">
        <v>0</v>
      </c>
    </row>
    <row r="12" spans="1:11" ht="22" customHeight="1" x14ac:dyDescent="0.6">
      <c r="A12" s="6" t="s">
        <v>82</v>
      </c>
      <c r="C12" s="14"/>
      <c r="D12" s="14"/>
      <c r="E12" s="41">
        <v>374195</v>
      </c>
      <c r="F12" s="19"/>
      <c r="G12" s="41">
        <v>281864</v>
      </c>
      <c r="H12" s="19"/>
      <c r="I12" s="41">
        <v>1107938</v>
      </c>
      <c r="K12" s="41">
        <v>1105412</v>
      </c>
    </row>
    <row r="13" spans="1:11" ht="22" customHeight="1" x14ac:dyDescent="0.65">
      <c r="A13" s="17" t="s">
        <v>83</v>
      </c>
      <c r="B13" s="34"/>
      <c r="C13" s="14"/>
      <c r="D13" s="14"/>
      <c r="E13" s="19">
        <v>13926807</v>
      </c>
      <c r="F13" s="19"/>
      <c r="G13" s="19">
        <v>14006297</v>
      </c>
      <c r="H13" s="19"/>
      <c r="I13" s="19">
        <v>1107938</v>
      </c>
      <c r="K13" s="19">
        <v>1105412</v>
      </c>
    </row>
    <row r="14" spans="1:11" s="38" customFormat="1" ht="22" customHeight="1" x14ac:dyDescent="0.65">
      <c r="A14" s="28" t="s">
        <v>84</v>
      </c>
      <c r="B14" s="17"/>
      <c r="C14" s="5"/>
      <c r="D14" s="5"/>
      <c r="E14" s="19">
        <v>-1421352</v>
      </c>
      <c r="F14" s="19"/>
      <c r="G14" s="19">
        <v>-1090674</v>
      </c>
      <c r="H14" s="19"/>
      <c r="I14" s="19">
        <v>0</v>
      </c>
      <c r="J14" s="6"/>
      <c r="K14" s="19">
        <v>0</v>
      </c>
    </row>
    <row r="15" spans="1:11" s="38" customFormat="1" ht="22" customHeight="1" x14ac:dyDescent="0.65">
      <c r="A15" s="28" t="s">
        <v>85</v>
      </c>
      <c r="B15" s="17"/>
      <c r="C15" s="5"/>
      <c r="D15" s="5"/>
      <c r="E15" s="41">
        <v>-14271461</v>
      </c>
      <c r="F15" s="42"/>
      <c r="G15" s="41">
        <v>-12365881</v>
      </c>
      <c r="H15" s="42"/>
      <c r="I15" s="41">
        <v>-1174705</v>
      </c>
      <c r="J15" s="6"/>
      <c r="K15" s="41">
        <v>-1054294</v>
      </c>
    </row>
    <row r="16" spans="1:11" ht="22" customHeight="1" x14ac:dyDescent="0.65">
      <c r="A16" s="57" t="s">
        <v>86</v>
      </c>
      <c r="B16" s="36"/>
      <c r="C16" s="14"/>
      <c r="D16" s="14"/>
      <c r="E16" s="42">
        <v>-1766006</v>
      </c>
      <c r="F16" s="19"/>
      <c r="G16" s="42">
        <v>549742</v>
      </c>
      <c r="H16" s="19"/>
      <c r="I16" s="42">
        <v>-66767</v>
      </c>
      <c r="K16" s="42">
        <v>51118</v>
      </c>
    </row>
    <row r="17" spans="1:11" ht="22" customHeight="1" x14ac:dyDescent="0.6">
      <c r="A17" s="34" t="s">
        <v>87</v>
      </c>
      <c r="C17" s="14"/>
      <c r="D17" s="14"/>
      <c r="E17" s="42">
        <v>-573749</v>
      </c>
      <c r="F17" s="42"/>
      <c r="G17" s="42">
        <v>-892093</v>
      </c>
      <c r="H17" s="42"/>
      <c r="I17" s="42">
        <v>0</v>
      </c>
      <c r="K17" s="42">
        <v>0</v>
      </c>
    </row>
    <row r="18" spans="1:11" ht="22" customHeight="1" x14ac:dyDescent="0.6">
      <c r="A18" s="71" t="s">
        <v>88</v>
      </c>
      <c r="C18" s="14">
        <v>11</v>
      </c>
      <c r="D18" s="14"/>
      <c r="E18" s="41">
        <v>-310494</v>
      </c>
      <c r="F18" s="19"/>
      <c r="G18" s="41">
        <v>-617803</v>
      </c>
      <c r="H18" s="19"/>
      <c r="I18" s="41">
        <v>0</v>
      </c>
      <c r="K18" s="41">
        <v>0</v>
      </c>
    </row>
    <row r="19" spans="1:11" s="38" customFormat="1" ht="22" customHeight="1" x14ac:dyDescent="0.65">
      <c r="A19" s="38" t="s">
        <v>89</v>
      </c>
      <c r="C19" s="5"/>
      <c r="D19" s="5"/>
      <c r="E19" s="19">
        <v>-2650249</v>
      </c>
      <c r="F19" s="19"/>
      <c r="G19" s="19">
        <v>-960154</v>
      </c>
      <c r="H19" s="19"/>
      <c r="I19" s="19">
        <v>-66767</v>
      </c>
      <c r="J19" s="19"/>
      <c r="K19" s="19">
        <v>51118</v>
      </c>
    </row>
    <row r="20" spans="1:11" s="38" customFormat="1" ht="22" customHeight="1" x14ac:dyDescent="0.65">
      <c r="A20" s="34" t="s">
        <v>90</v>
      </c>
      <c r="B20" s="34"/>
      <c r="C20" s="14">
        <v>21</v>
      </c>
      <c r="D20" s="14"/>
      <c r="E20" s="42">
        <v>-299825</v>
      </c>
      <c r="F20" s="19"/>
      <c r="G20" s="42">
        <v>-66645</v>
      </c>
      <c r="H20" s="19"/>
      <c r="I20" s="42">
        <v>20408</v>
      </c>
      <c r="J20" s="6"/>
      <c r="K20" s="42">
        <v>4802</v>
      </c>
    </row>
    <row r="21" spans="1:11" s="38" customFormat="1" ht="22" customHeight="1" x14ac:dyDescent="0.65">
      <c r="A21" s="17" t="s">
        <v>91</v>
      </c>
      <c r="C21" s="14"/>
      <c r="D21" s="14"/>
      <c r="E21" s="29">
        <v>-2950074</v>
      </c>
      <c r="F21" s="19"/>
      <c r="G21" s="29">
        <v>-1026799</v>
      </c>
      <c r="H21" s="19"/>
      <c r="I21" s="29">
        <v>-46359</v>
      </c>
      <c r="J21" s="6"/>
      <c r="K21" s="29">
        <v>55920</v>
      </c>
    </row>
    <row r="22" spans="1:11" s="38" customFormat="1" ht="22" customHeight="1" x14ac:dyDescent="0.65">
      <c r="A22" s="72" t="s">
        <v>92</v>
      </c>
      <c r="B22" s="17"/>
      <c r="C22" s="14"/>
      <c r="D22" s="14"/>
      <c r="E22" s="73"/>
      <c r="F22" s="70"/>
      <c r="G22" s="70"/>
      <c r="H22" s="70"/>
      <c r="I22" s="70"/>
      <c r="K22" s="70"/>
    </row>
    <row r="23" spans="1:11" ht="22" customHeight="1" x14ac:dyDescent="0.6">
      <c r="A23" s="76" t="s">
        <v>93</v>
      </c>
      <c r="B23" s="74"/>
      <c r="C23" s="14"/>
      <c r="D23" s="14"/>
      <c r="E23" s="19">
        <v>0</v>
      </c>
      <c r="F23" s="19"/>
      <c r="G23" s="19">
        <v>0</v>
      </c>
      <c r="H23" s="19"/>
      <c r="I23" s="19">
        <v>0</v>
      </c>
      <c r="K23" s="19">
        <v>0</v>
      </c>
    </row>
    <row r="24" spans="1:11" s="38" customFormat="1" ht="22" customHeight="1" thickBot="1" x14ac:dyDescent="0.7">
      <c r="A24" s="72" t="s">
        <v>94</v>
      </c>
      <c r="B24" s="17"/>
      <c r="C24" s="14"/>
      <c r="D24" s="14"/>
      <c r="E24" s="77">
        <v>-2950074</v>
      </c>
      <c r="F24" s="19"/>
      <c r="G24" s="77">
        <v>-1026799</v>
      </c>
      <c r="H24" s="19"/>
      <c r="I24" s="77">
        <v>-46359</v>
      </c>
      <c r="J24" s="6"/>
      <c r="K24" s="77">
        <v>55920</v>
      </c>
    </row>
    <row r="25" spans="1:11" ht="19.5" customHeight="1" thickTop="1" x14ac:dyDescent="0.6"/>
    <row r="26" spans="1:11" ht="19.5" customHeight="1" x14ac:dyDescent="0.65">
      <c r="A26" s="78" t="s">
        <v>37</v>
      </c>
      <c r="B26" s="38"/>
      <c r="C26" s="14"/>
      <c r="D26" s="14"/>
      <c r="E26" s="43"/>
      <c r="F26" s="79"/>
      <c r="G26" s="43"/>
      <c r="H26" s="79"/>
      <c r="I26" s="43"/>
      <c r="K26" s="43"/>
    </row>
    <row r="27" spans="1:11" ht="20" x14ac:dyDescent="0.6">
      <c r="K27" s="62" t="s">
        <v>13</v>
      </c>
    </row>
    <row r="28" spans="1:11" ht="19.5" customHeight="1" x14ac:dyDescent="0.65">
      <c r="A28" s="169" t="str">
        <f>A2</f>
        <v>บริษัท ไทย อิงเกอร์ โฮลดิ้ง จำกัด (มหาชน) และบริษัทย่อย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</row>
    <row r="29" spans="1:11" ht="19.5" customHeight="1" x14ac:dyDescent="0.65">
      <c r="A29" s="169" t="s">
        <v>95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</row>
    <row r="30" spans="1:11" ht="19.5" customHeight="1" x14ac:dyDescent="0.65">
      <c r="A30" s="169" t="str">
        <f>+A4</f>
        <v>สำหรับงวดสามเดือนสิ้นสุดวันที่ 31 มีนาคม 2568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</row>
    <row r="31" spans="1:11" ht="20" x14ac:dyDescent="0.6"/>
    <row r="32" spans="1:11" ht="19.5" customHeight="1" x14ac:dyDescent="0.65">
      <c r="A32" s="17"/>
      <c r="C32" s="64"/>
      <c r="D32" s="64"/>
      <c r="E32" s="167" t="s">
        <v>6</v>
      </c>
      <c r="F32" s="167"/>
      <c r="G32" s="167"/>
      <c r="H32" s="167"/>
      <c r="I32" s="167"/>
      <c r="J32" s="167"/>
      <c r="K32" s="167"/>
    </row>
    <row r="33" spans="1:11" ht="22" customHeight="1" x14ac:dyDescent="0.65">
      <c r="A33" s="17"/>
      <c r="C33" s="64"/>
      <c r="D33" s="64"/>
      <c r="E33" s="163" t="s">
        <v>8</v>
      </c>
      <c r="F33" s="163"/>
      <c r="G33" s="163"/>
      <c r="H33" s="65"/>
      <c r="I33" s="168" t="s">
        <v>9</v>
      </c>
      <c r="J33" s="168"/>
      <c r="K33" s="168"/>
    </row>
    <row r="34" spans="1:11" ht="22" customHeight="1" x14ac:dyDescent="0.65">
      <c r="A34" s="17"/>
      <c r="C34" s="66" t="s">
        <v>12</v>
      </c>
      <c r="D34" s="67"/>
      <c r="E34" s="68" t="s">
        <v>77</v>
      </c>
      <c r="G34" s="68" t="s">
        <v>78</v>
      </c>
      <c r="I34" s="68" t="s">
        <v>77</v>
      </c>
      <c r="K34" s="68" t="s">
        <v>78</v>
      </c>
    </row>
    <row r="35" spans="1:11" ht="22" customHeight="1" x14ac:dyDescent="0.65">
      <c r="A35" s="17" t="s">
        <v>96</v>
      </c>
      <c r="B35" s="38"/>
      <c r="C35" s="14"/>
      <c r="D35" s="14"/>
      <c r="E35" s="80"/>
      <c r="F35" s="81"/>
      <c r="G35" s="80"/>
      <c r="H35" s="81"/>
      <c r="I35" s="80"/>
      <c r="K35" s="80"/>
    </row>
    <row r="36" spans="1:11" ht="22" customHeight="1" x14ac:dyDescent="0.65">
      <c r="A36" s="82" t="s">
        <v>97</v>
      </c>
      <c r="C36" s="14"/>
      <c r="D36" s="14"/>
      <c r="E36" s="22">
        <v>-2831695</v>
      </c>
      <c r="F36" s="81"/>
      <c r="G36" s="22">
        <v>-814598</v>
      </c>
      <c r="H36" s="81"/>
      <c r="I36" s="22">
        <v>-46359</v>
      </c>
      <c r="K36" s="22">
        <v>55920</v>
      </c>
    </row>
    <row r="37" spans="1:11" ht="22" customHeight="1" x14ac:dyDescent="0.65">
      <c r="A37" s="82" t="s">
        <v>98</v>
      </c>
      <c r="B37" s="38"/>
      <c r="C37" s="14"/>
      <c r="D37" s="14"/>
      <c r="E37" s="19">
        <v>-118379</v>
      </c>
      <c r="G37" s="19">
        <v>-212201</v>
      </c>
      <c r="H37" s="79"/>
      <c r="I37" s="19">
        <v>0</v>
      </c>
      <c r="K37" s="19">
        <v>0</v>
      </c>
    </row>
    <row r="38" spans="1:11" ht="22" customHeight="1" thickBot="1" x14ac:dyDescent="0.7">
      <c r="A38" s="82" t="s">
        <v>91</v>
      </c>
      <c r="B38" s="38"/>
      <c r="C38" s="14"/>
      <c r="D38" s="14"/>
      <c r="E38" s="83">
        <v>-2950074</v>
      </c>
      <c r="F38" s="79"/>
      <c r="G38" s="83">
        <v>-1026799</v>
      </c>
      <c r="H38" s="79"/>
      <c r="I38" s="83">
        <v>-46359</v>
      </c>
      <c r="K38" s="83">
        <v>55920</v>
      </c>
    </row>
    <row r="39" spans="1:11" ht="22" customHeight="1" thickTop="1" x14ac:dyDescent="0.65">
      <c r="A39" s="38" t="s">
        <v>99</v>
      </c>
      <c r="B39" s="38"/>
      <c r="C39" s="14"/>
      <c r="D39" s="14"/>
      <c r="E39" s="43"/>
      <c r="F39" s="79"/>
      <c r="G39" s="43"/>
      <c r="H39" s="79"/>
      <c r="I39" s="43"/>
      <c r="K39" s="43"/>
    </row>
    <row r="40" spans="1:11" ht="22" customHeight="1" x14ac:dyDescent="0.65">
      <c r="A40" s="82" t="s">
        <v>97</v>
      </c>
      <c r="B40" s="38"/>
      <c r="C40" s="14"/>
      <c r="D40" s="14"/>
      <c r="E40" s="22">
        <v>-2831695</v>
      </c>
      <c r="F40" s="26"/>
      <c r="G40" s="22">
        <v>-814598</v>
      </c>
      <c r="H40" s="26"/>
      <c r="I40" s="22">
        <v>-46359</v>
      </c>
      <c r="J40" s="26"/>
      <c r="K40" s="22">
        <v>55920</v>
      </c>
    </row>
    <row r="41" spans="1:11" ht="22" customHeight="1" x14ac:dyDescent="0.65">
      <c r="A41" s="82" t="s">
        <v>98</v>
      </c>
      <c r="B41" s="38"/>
      <c r="C41" s="14"/>
      <c r="D41" s="14"/>
      <c r="E41" s="43">
        <v>-118379</v>
      </c>
      <c r="F41" s="79"/>
      <c r="G41" s="19">
        <v>-212201</v>
      </c>
      <c r="H41" s="79"/>
      <c r="I41" s="19">
        <v>0</v>
      </c>
      <c r="K41" s="19">
        <v>0</v>
      </c>
    </row>
    <row r="42" spans="1:11" ht="22" customHeight="1" thickBot="1" x14ac:dyDescent="0.7">
      <c r="A42" s="82" t="s">
        <v>94</v>
      </c>
      <c r="B42" s="38"/>
      <c r="C42" s="14"/>
      <c r="D42" s="14"/>
      <c r="E42" s="83">
        <v>-2950074</v>
      </c>
      <c r="F42" s="79"/>
      <c r="G42" s="83">
        <v>-1026799</v>
      </c>
      <c r="H42" s="79"/>
      <c r="I42" s="83">
        <v>-46359</v>
      </c>
      <c r="K42" s="83">
        <v>55920</v>
      </c>
    </row>
    <row r="43" spans="1:11" ht="4" customHeight="1" thickTop="1" x14ac:dyDescent="0.65">
      <c r="A43" s="82"/>
      <c r="B43" s="38"/>
      <c r="C43" s="14"/>
      <c r="D43" s="14"/>
      <c r="E43" s="43"/>
      <c r="F43" s="79"/>
      <c r="G43" s="43"/>
      <c r="H43" s="79"/>
      <c r="I43" s="43"/>
      <c r="K43" s="43"/>
    </row>
    <row r="44" spans="1:11" s="90" customFormat="1" ht="19.5" customHeight="1" x14ac:dyDescent="0.35">
      <c r="A44" s="84" t="s">
        <v>100</v>
      </c>
      <c r="B44" s="85"/>
      <c r="C44" s="86"/>
      <c r="D44" s="86"/>
      <c r="E44" s="87"/>
      <c r="F44" s="88"/>
      <c r="G44" s="89"/>
      <c r="H44" s="88"/>
      <c r="I44" s="89"/>
      <c r="K44" s="89"/>
    </row>
    <row r="45" spans="1:11" s="90" customFormat="1" ht="19.5" customHeight="1" x14ac:dyDescent="0.35">
      <c r="A45" s="84"/>
      <c r="B45" s="85" t="s">
        <v>97</v>
      </c>
      <c r="C45" s="86"/>
      <c r="D45" s="86"/>
      <c r="E45" s="87"/>
      <c r="F45" s="88"/>
      <c r="G45" s="89"/>
      <c r="H45" s="88"/>
      <c r="I45" s="89"/>
      <c r="K45" s="89"/>
    </row>
    <row r="46" spans="1:11" s="90" customFormat="1" ht="19.5" customHeight="1" thickBot="1" x14ac:dyDescent="0.4">
      <c r="B46" s="91" t="s">
        <v>101</v>
      </c>
      <c r="C46" s="92"/>
      <c r="D46" s="86"/>
      <c r="E46" s="93">
        <v>-6.155858695652174E-3</v>
      </c>
      <c r="F46" s="94"/>
      <c r="G46" s="93">
        <v>-1.7708652173913043E-3</v>
      </c>
      <c r="H46" s="94"/>
      <c r="I46" s="93">
        <v>-1.007804347826087E-4</v>
      </c>
      <c r="J46" s="95"/>
      <c r="K46" s="93">
        <v>1.2156521739130435E-4</v>
      </c>
    </row>
    <row r="47" spans="1:11" s="90" customFormat="1" ht="19.5" customHeight="1" thickTop="1" x14ac:dyDescent="0.35">
      <c r="B47" s="91" t="s">
        <v>102</v>
      </c>
      <c r="C47" s="96"/>
      <c r="D47" s="96"/>
      <c r="F47" s="89"/>
      <c r="G47" s="97"/>
      <c r="H47" s="89"/>
      <c r="I47" s="97"/>
      <c r="K47" s="97"/>
    </row>
    <row r="48" spans="1:11" s="90" customFormat="1" ht="19.5" customHeight="1" thickBot="1" x14ac:dyDescent="0.4">
      <c r="B48" s="90" t="s">
        <v>103</v>
      </c>
      <c r="C48" s="96"/>
      <c r="D48" s="96"/>
      <c r="E48" s="98">
        <v>460000000</v>
      </c>
      <c r="F48" s="89"/>
      <c r="G48" s="98">
        <v>460000000</v>
      </c>
      <c r="H48" s="89"/>
      <c r="I48" s="98">
        <v>460000000</v>
      </c>
      <c r="K48" s="98">
        <v>460000000</v>
      </c>
    </row>
    <row r="49" spans="1:11" s="38" customFormat="1" ht="21" thickTop="1" x14ac:dyDescent="0.65">
      <c r="A49" s="72"/>
      <c r="B49" s="17"/>
      <c r="C49" s="14"/>
      <c r="D49" s="14"/>
      <c r="E49" s="42"/>
      <c r="F49" s="19"/>
      <c r="G49" s="42"/>
      <c r="H49" s="19"/>
      <c r="I49" s="42"/>
      <c r="J49" s="6"/>
      <c r="K49" s="42"/>
    </row>
    <row r="50" spans="1:11" s="38" customFormat="1" ht="19.5" customHeight="1" x14ac:dyDescent="0.65">
      <c r="A50" s="78" t="s">
        <v>37</v>
      </c>
      <c r="B50" s="17"/>
      <c r="C50" s="14"/>
      <c r="D50" s="14"/>
      <c r="E50" s="42"/>
      <c r="F50" s="19"/>
      <c r="G50" s="42"/>
      <c r="H50" s="19"/>
      <c r="I50" s="42"/>
      <c r="J50" s="6"/>
      <c r="K50" s="42"/>
    </row>
  </sheetData>
  <mergeCells count="12">
    <mergeCell ref="A28:K28"/>
    <mergeCell ref="A29:K29"/>
    <mergeCell ref="A30:K30"/>
    <mergeCell ref="E32:K32"/>
    <mergeCell ref="E33:G33"/>
    <mergeCell ref="I33:K33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scale="97" firstPageNumber="6" orientation="portrait" useFirstPageNumber="1" r:id="rId1"/>
  <headerFooter>
    <oddFooter>&amp;R&amp;"Angsana New,Regular"&amp;14หน้า &amp;P</oddFooter>
  </headerFooter>
  <rowBreaks count="1" manualBreakCount="1">
    <brk id="2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9526A-0D56-4E95-AE0B-9FB6C0398B80}">
  <sheetPr>
    <tabColor theme="2"/>
  </sheetPr>
  <dimension ref="A1:R22"/>
  <sheetViews>
    <sheetView showGridLines="0" zoomScale="110" zoomScaleNormal="110" workbookViewId="0">
      <selection activeCell="D10" sqref="D10"/>
    </sheetView>
  </sheetViews>
  <sheetFormatPr defaultColWidth="12.54296875" defaultRowHeight="20" x14ac:dyDescent="0.6"/>
  <cols>
    <col min="1" max="1" width="1.54296875" style="79" customWidth="1"/>
    <col min="2" max="2" width="28.54296875" style="79" customWidth="1"/>
    <col min="3" max="3" width="2.36328125" style="79" customWidth="1"/>
    <col min="4" max="4" width="10.54296875" style="79" customWidth="1"/>
    <col min="5" max="5" width="0.453125" style="79" customWidth="1"/>
    <col min="6" max="6" width="10.54296875" style="79" customWidth="1"/>
    <col min="7" max="7" width="0.453125" style="79" customWidth="1"/>
    <col min="8" max="8" width="13.54296875" style="79" customWidth="1"/>
    <col min="9" max="9" width="0.453125" style="79" customWidth="1"/>
    <col min="10" max="10" width="10.54296875" style="79" customWidth="1"/>
    <col min="11" max="11" width="0.453125" style="79" customWidth="1"/>
    <col min="12" max="12" width="11.54296875" style="79" customWidth="1"/>
    <col min="13" max="13" width="0.453125" style="79" customWidth="1"/>
    <col min="14" max="14" width="11.1796875" style="79" customWidth="1"/>
    <col min="15" max="15" width="0.453125" style="79" customWidth="1"/>
    <col min="16" max="16" width="11.1796875" style="79" customWidth="1"/>
    <col min="17" max="17" width="0.453125" style="79" customWidth="1"/>
    <col min="18" max="18" width="11.1796875" style="79" customWidth="1"/>
    <col min="19" max="16384" width="12.54296875" style="79"/>
  </cols>
  <sheetData>
    <row r="1" spans="1:18" x14ac:dyDescent="0.6">
      <c r="R1" s="62" t="s">
        <v>13</v>
      </c>
    </row>
    <row r="2" spans="1:18" ht="20.5" x14ac:dyDescent="0.65">
      <c r="A2" s="170" t="str">
        <f>BS!A1</f>
        <v>บริษัท ไทย อิงเกอร์ โฮลดิ้ง จำกัด (มหาชน) และบริษัทย่อย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20.5" x14ac:dyDescent="0.65">
      <c r="A3" s="170" t="s">
        <v>104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</row>
    <row r="4" spans="1:18" ht="20.5" x14ac:dyDescent="0.65">
      <c r="A4" s="170" t="str">
        <f>+'PL '!A4</f>
        <v>สำหรับงวดสามเดือนสิ้นสุดวันที่ 31 มีนาคม 2568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18" ht="20.5" x14ac:dyDescent="0.6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8" ht="18" customHeight="1" x14ac:dyDescent="0.6">
      <c r="A6" s="138"/>
      <c r="B6" s="138"/>
      <c r="C6" s="138"/>
      <c r="D6" s="171" t="s">
        <v>105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ht="21.75" customHeight="1" x14ac:dyDescent="0.6">
      <c r="A7" s="138"/>
      <c r="B7" s="138"/>
      <c r="C7" s="138"/>
      <c r="D7" s="138"/>
      <c r="E7" s="138"/>
      <c r="F7" s="138"/>
      <c r="G7" s="138"/>
      <c r="H7" s="172" t="s">
        <v>106</v>
      </c>
      <c r="I7" s="138"/>
      <c r="J7" s="171" t="s">
        <v>69</v>
      </c>
      <c r="K7" s="171"/>
      <c r="L7" s="171"/>
      <c r="M7" s="138"/>
      <c r="N7" s="152"/>
      <c r="O7" s="138"/>
      <c r="P7" s="172" t="s">
        <v>107</v>
      </c>
      <c r="Q7" s="138"/>
      <c r="R7" s="138"/>
    </row>
    <row r="8" spans="1:18" ht="40.5" customHeight="1" x14ac:dyDescent="0.6">
      <c r="A8" s="138"/>
      <c r="B8" s="138"/>
      <c r="C8" s="138"/>
      <c r="D8" s="139" t="s">
        <v>108</v>
      </c>
      <c r="E8" s="138"/>
      <c r="F8" s="139" t="s">
        <v>109</v>
      </c>
      <c r="G8" s="138"/>
      <c r="H8" s="173"/>
      <c r="I8" s="138"/>
      <c r="J8" s="139" t="s">
        <v>110</v>
      </c>
      <c r="K8" s="138"/>
      <c r="L8" s="139" t="s">
        <v>111</v>
      </c>
      <c r="M8" s="138"/>
      <c r="N8" s="153" t="s">
        <v>112</v>
      </c>
      <c r="O8" s="138"/>
      <c r="P8" s="173"/>
      <c r="Q8" s="138"/>
      <c r="R8" s="153" t="s">
        <v>113</v>
      </c>
    </row>
    <row r="9" spans="1:18" ht="5.15" customHeight="1" x14ac:dyDescent="0.6">
      <c r="A9" s="138"/>
      <c r="B9" s="138"/>
      <c r="C9" s="138"/>
      <c r="D9" s="154"/>
      <c r="E9" s="138"/>
      <c r="F9" s="154"/>
      <c r="G9" s="138"/>
      <c r="H9" s="154"/>
      <c r="I9" s="138"/>
      <c r="J9" s="154"/>
      <c r="K9" s="138"/>
      <c r="L9" s="154"/>
      <c r="M9" s="138"/>
      <c r="N9" s="155"/>
      <c r="O9" s="138"/>
      <c r="P9" s="154"/>
      <c r="Q9" s="138"/>
      <c r="R9" s="155"/>
    </row>
    <row r="10" spans="1:18" x14ac:dyDescent="0.6">
      <c r="A10" s="141" t="s">
        <v>114</v>
      </c>
      <c r="D10" s="137">
        <v>230000000</v>
      </c>
      <c r="E10" s="147"/>
      <c r="F10" s="137">
        <v>367875089</v>
      </c>
      <c r="G10" s="147"/>
      <c r="H10" s="137">
        <v>-13838187</v>
      </c>
      <c r="I10" s="147"/>
      <c r="J10" s="137">
        <v>18700000</v>
      </c>
      <c r="K10" s="147"/>
      <c r="L10" s="137">
        <v>-14889840</v>
      </c>
      <c r="M10" s="137"/>
      <c r="N10" s="137">
        <v>587847062</v>
      </c>
      <c r="O10" s="137"/>
      <c r="P10" s="137">
        <v>-1953556</v>
      </c>
      <c r="Q10" s="137"/>
      <c r="R10" s="137">
        <v>585893506</v>
      </c>
    </row>
    <row r="11" spans="1:18" x14ac:dyDescent="0.6">
      <c r="A11" s="141"/>
      <c r="B11" s="36" t="s">
        <v>115</v>
      </c>
      <c r="D11" s="137">
        <v>0</v>
      </c>
      <c r="E11" s="147"/>
      <c r="F11" s="137">
        <v>0</v>
      </c>
      <c r="G11" s="137"/>
      <c r="H11" s="137">
        <v>0</v>
      </c>
      <c r="I11" s="137"/>
      <c r="J11" s="137">
        <v>0</v>
      </c>
      <c r="K11" s="137"/>
      <c r="L11" s="137">
        <v>-814598</v>
      </c>
      <c r="M11" s="137"/>
      <c r="N11" s="137">
        <v>-814598</v>
      </c>
      <c r="O11" s="137"/>
      <c r="P11" s="137">
        <v>-212201</v>
      </c>
      <c r="Q11" s="137"/>
      <c r="R11" s="137">
        <v>-1026799</v>
      </c>
    </row>
    <row r="12" spans="1:18" x14ac:dyDescent="0.6">
      <c r="A12" s="141"/>
      <c r="B12" s="36" t="s">
        <v>93</v>
      </c>
      <c r="D12" s="144">
        <v>0</v>
      </c>
      <c r="E12" s="147"/>
      <c r="F12" s="144">
        <v>0</v>
      </c>
      <c r="G12" s="137"/>
      <c r="H12" s="144">
        <v>0</v>
      </c>
      <c r="I12" s="137"/>
      <c r="J12" s="144">
        <v>0</v>
      </c>
      <c r="K12" s="137"/>
      <c r="L12" s="144">
        <v>0</v>
      </c>
      <c r="M12" s="137"/>
      <c r="N12" s="144">
        <v>0</v>
      </c>
      <c r="O12" s="137"/>
      <c r="P12" s="144">
        <v>0</v>
      </c>
      <c r="Q12" s="137"/>
      <c r="R12" s="144">
        <v>0</v>
      </c>
    </row>
    <row r="13" spans="1:18" x14ac:dyDescent="0.6">
      <c r="B13" s="36" t="s">
        <v>94</v>
      </c>
      <c r="D13" s="156">
        <v>0</v>
      </c>
      <c r="E13" s="157"/>
      <c r="F13" s="156">
        <v>0</v>
      </c>
      <c r="G13" s="157"/>
      <c r="H13" s="156">
        <v>0</v>
      </c>
      <c r="I13" s="156"/>
      <c r="J13" s="156">
        <v>0</v>
      </c>
      <c r="K13" s="157"/>
      <c r="L13" s="156">
        <v>-814598</v>
      </c>
      <c r="M13" s="156"/>
      <c r="N13" s="156">
        <v>-814598</v>
      </c>
      <c r="O13" s="147"/>
      <c r="P13" s="156">
        <v>-212201</v>
      </c>
      <c r="Q13" s="137"/>
      <c r="R13" s="156">
        <v>-1026799</v>
      </c>
    </row>
    <row r="14" spans="1:18" ht="20.5" thickBot="1" x14ac:dyDescent="0.65">
      <c r="A14" s="141" t="s">
        <v>116</v>
      </c>
      <c r="D14" s="158">
        <v>230000000</v>
      </c>
      <c r="E14" s="147"/>
      <c r="F14" s="158">
        <v>367875089</v>
      </c>
      <c r="G14" s="147"/>
      <c r="H14" s="158">
        <v>-13838187</v>
      </c>
      <c r="I14" s="147"/>
      <c r="J14" s="158">
        <v>18700000</v>
      </c>
      <c r="K14" s="147"/>
      <c r="L14" s="158">
        <v>-15704438</v>
      </c>
      <c r="M14" s="147"/>
      <c r="N14" s="158">
        <v>587032464</v>
      </c>
      <c r="O14" s="147"/>
      <c r="P14" s="158">
        <v>-2165757</v>
      </c>
      <c r="Q14" s="137"/>
      <c r="R14" s="159">
        <v>584866707</v>
      </c>
    </row>
    <row r="15" spans="1:18" ht="20.5" thickTop="1" x14ac:dyDescent="0.6">
      <c r="A15" s="141"/>
      <c r="D15" s="137"/>
      <c r="E15" s="147"/>
      <c r="F15" s="137"/>
      <c r="G15" s="147"/>
      <c r="H15" s="137"/>
      <c r="I15" s="147"/>
      <c r="J15" s="137"/>
      <c r="K15" s="147"/>
      <c r="L15" s="137"/>
      <c r="M15" s="147"/>
      <c r="N15" s="137"/>
      <c r="O15" s="147"/>
      <c r="P15" s="137"/>
      <c r="Q15" s="137"/>
      <c r="R15" s="137"/>
    </row>
    <row r="16" spans="1:18" x14ac:dyDescent="0.6">
      <c r="A16" s="141" t="s">
        <v>117</v>
      </c>
      <c r="D16" s="137">
        <v>230000000</v>
      </c>
      <c r="E16" s="147"/>
      <c r="F16" s="137">
        <v>367875089</v>
      </c>
      <c r="G16" s="147"/>
      <c r="H16" s="137">
        <v>-13838187</v>
      </c>
      <c r="I16" s="147"/>
      <c r="J16" s="137">
        <v>18800000</v>
      </c>
      <c r="K16" s="147"/>
      <c r="L16" s="137">
        <v>-62670233</v>
      </c>
      <c r="M16" s="147"/>
      <c r="N16" s="137">
        <v>540166669</v>
      </c>
      <c r="O16" s="147"/>
      <c r="P16" s="137">
        <v>-2487646</v>
      </c>
      <c r="Q16" s="137"/>
      <c r="R16" s="137">
        <v>537679023</v>
      </c>
    </row>
    <row r="17" spans="1:18" x14ac:dyDescent="0.6">
      <c r="A17" s="141"/>
      <c r="B17" s="36" t="s">
        <v>115</v>
      </c>
      <c r="D17" s="147">
        <v>0</v>
      </c>
      <c r="E17" s="147"/>
      <c r="F17" s="147">
        <v>0</v>
      </c>
      <c r="G17" s="147"/>
      <c r="H17" s="147">
        <v>0</v>
      </c>
      <c r="I17" s="147"/>
      <c r="J17" s="147">
        <v>0</v>
      </c>
      <c r="K17" s="147"/>
      <c r="L17" s="147">
        <v>-2831695</v>
      </c>
      <c r="M17" s="147"/>
      <c r="N17" s="147">
        <v>-2831695</v>
      </c>
      <c r="O17" s="147"/>
      <c r="P17" s="147">
        <v>-118379</v>
      </c>
      <c r="Q17" s="147"/>
      <c r="R17" s="147">
        <v>-2950074</v>
      </c>
    </row>
    <row r="18" spans="1:18" x14ac:dyDescent="0.6">
      <c r="B18" s="36" t="s">
        <v>93</v>
      </c>
      <c r="D18" s="144">
        <v>0</v>
      </c>
      <c r="E18" s="137"/>
      <c r="F18" s="144">
        <v>0</v>
      </c>
      <c r="G18" s="147"/>
      <c r="H18" s="144">
        <v>0</v>
      </c>
      <c r="I18" s="147"/>
      <c r="J18" s="144">
        <v>0</v>
      </c>
      <c r="K18" s="147"/>
      <c r="L18" s="144">
        <v>0</v>
      </c>
      <c r="M18" s="137"/>
      <c r="N18" s="144">
        <v>0</v>
      </c>
      <c r="O18" s="137"/>
      <c r="P18" s="144">
        <v>0</v>
      </c>
      <c r="Q18" s="137"/>
      <c r="R18" s="144">
        <v>0</v>
      </c>
    </row>
    <row r="19" spans="1:18" x14ac:dyDescent="0.6">
      <c r="A19" s="141"/>
      <c r="B19" s="36" t="s">
        <v>94</v>
      </c>
      <c r="D19" s="137">
        <v>0</v>
      </c>
      <c r="E19" s="137"/>
      <c r="F19" s="137">
        <v>0</v>
      </c>
      <c r="G19" s="147"/>
      <c r="H19" s="137">
        <v>0</v>
      </c>
      <c r="I19" s="147"/>
      <c r="J19" s="137">
        <v>0</v>
      </c>
      <c r="K19" s="147"/>
      <c r="L19" s="137">
        <v>-2831695</v>
      </c>
      <c r="M19" s="137"/>
      <c r="N19" s="137">
        <v>-2831695</v>
      </c>
      <c r="O19" s="137"/>
      <c r="P19" s="137">
        <v>-118379</v>
      </c>
      <c r="Q19" s="137"/>
      <c r="R19" s="137">
        <v>-2950074</v>
      </c>
    </row>
    <row r="20" spans="1:18" ht="20.5" thickBot="1" x14ac:dyDescent="0.65">
      <c r="A20" s="141" t="s">
        <v>118</v>
      </c>
      <c r="B20" s="36"/>
      <c r="D20" s="158">
        <v>230000000</v>
      </c>
      <c r="E20" s="137"/>
      <c r="F20" s="158">
        <v>367875089</v>
      </c>
      <c r="G20" s="147"/>
      <c r="H20" s="158">
        <v>-13838187</v>
      </c>
      <c r="I20" s="147"/>
      <c r="J20" s="158">
        <v>18800000</v>
      </c>
      <c r="K20" s="137"/>
      <c r="L20" s="158">
        <v>-65501928</v>
      </c>
      <c r="M20" s="137"/>
      <c r="N20" s="158">
        <v>537334974</v>
      </c>
      <c r="O20" s="137"/>
      <c r="P20" s="158">
        <v>-2606025</v>
      </c>
      <c r="Q20" s="137"/>
      <c r="R20" s="158">
        <v>534728949</v>
      </c>
    </row>
    <row r="21" spans="1:18" ht="20.5" thickTop="1" x14ac:dyDescent="0.6">
      <c r="D21" s="137"/>
      <c r="E21" s="137"/>
      <c r="F21" s="137"/>
      <c r="G21" s="147"/>
      <c r="H21" s="137"/>
      <c r="I21" s="147"/>
      <c r="J21" s="137"/>
      <c r="K21" s="137"/>
      <c r="L21" s="137"/>
      <c r="M21" s="137"/>
      <c r="N21" s="137"/>
      <c r="O21" s="137"/>
      <c r="P21" s="137"/>
      <c r="Q21" s="137"/>
      <c r="R21" s="137"/>
    </row>
    <row r="22" spans="1:18" x14ac:dyDescent="0.6">
      <c r="A22" s="78" t="s">
        <v>37</v>
      </c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</row>
  </sheetData>
  <mergeCells count="7">
    <mergeCell ref="A2:R2"/>
    <mergeCell ref="A3:R3"/>
    <mergeCell ref="A4:R4"/>
    <mergeCell ref="D6:R6"/>
    <mergeCell ref="H7:H8"/>
    <mergeCell ref="J7:L7"/>
    <mergeCell ref="P7:P8"/>
  </mergeCells>
  <pageMargins left="0.78740157480314965" right="0.59055118110236227" top="0.59055118110236227" bottom="0.39370078740157483" header="0.31496062992125984" footer="0.31496062992125984"/>
  <pageSetup paperSize="9" firstPageNumber="8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98ED-19B9-4E45-ACFF-DB0130B1C197}">
  <sheetPr>
    <tabColor theme="2"/>
  </sheetPr>
  <dimension ref="A1:K21"/>
  <sheetViews>
    <sheetView showGridLines="0" zoomScale="110" zoomScaleNormal="110" workbookViewId="0">
      <selection activeCell="B22" sqref="B22"/>
    </sheetView>
  </sheetViews>
  <sheetFormatPr defaultColWidth="12.54296875" defaultRowHeight="20" x14ac:dyDescent="0.6"/>
  <cols>
    <col min="1" max="1" width="1.54296875" style="79" customWidth="1"/>
    <col min="2" max="2" width="27.453125" style="79" customWidth="1"/>
    <col min="3" max="3" width="10.1796875" style="79" customWidth="1"/>
    <col min="4" max="4" width="0.453125" style="79" customWidth="1"/>
    <col min="5" max="5" width="11.08984375" style="79" customWidth="1"/>
    <col min="6" max="6" width="0.453125" style="79" customWidth="1"/>
    <col min="7" max="7" width="10.7265625" style="79" customWidth="1"/>
    <col min="8" max="8" width="0.453125" style="79" customWidth="1"/>
    <col min="9" max="9" width="12.36328125" style="79" customWidth="1"/>
    <col min="10" max="10" width="0.453125" style="79" customWidth="1"/>
    <col min="11" max="11" width="10.90625" style="79" customWidth="1"/>
    <col min="12" max="16384" width="12.54296875" style="79"/>
  </cols>
  <sheetData>
    <row r="1" spans="1:11" x14ac:dyDescent="0.6">
      <c r="K1" s="135" t="s">
        <v>13</v>
      </c>
    </row>
    <row r="2" spans="1:11" ht="20.5" x14ac:dyDescent="0.65">
      <c r="A2" s="170" t="str">
        <f>BS!A1</f>
        <v>บริษัท ไทย อิงเกอร์ โฮลดิ้ง จำกัด (มหาชน) และบริษัทย่อย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20.5" x14ac:dyDescent="0.65">
      <c r="A3" s="170" t="s">
        <v>119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20.5" x14ac:dyDescent="0.65">
      <c r="A4" s="170" t="str">
        <f>+'Conso EQ'!A4:R4</f>
        <v>สำหรับงวดสามเดือนสิ้นสุดวันที่ 31 มีนาคม 2568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x14ac:dyDescent="0.6">
      <c r="C5" s="137"/>
      <c r="D5" s="137"/>
      <c r="E5" s="137"/>
      <c r="F5" s="137"/>
      <c r="G5" s="137"/>
      <c r="H5" s="137"/>
      <c r="I5" s="137"/>
      <c r="J5" s="137"/>
      <c r="K5" s="137"/>
    </row>
    <row r="6" spans="1:11" ht="21.75" customHeight="1" x14ac:dyDescent="0.6">
      <c r="A6" s="138"/>
      <c r="B6" s="138"/>
      <c r="C6" s="171" t="s">
        <v>105</v>
      </c>
      <c r="D6" s="171"/>
      <c r="E6" s="171"/>
      <c r="F6" s="171"/>
      <c r="G6" s="171"/>
      <c r="H6" s="171"/>
      <c r="I6" s="171"/>
      <c r="J6" s="171"/>
      <c r="K6" s="171"/>
    </row>
    <row r="7" spans="1:11" x14ac:dyDescent="0.6">
      <c r="A7" s="138"/>
      <c r="B7" s="138"/>
      <c r="C7" s="138"/>
      <c r="D7" s="138"/>
      <c r="E7" s="138"/>
      <c r="F7" s="138"/>
      <c r="G7" s="174" t="s">
        <v>120</v>
      </c>
      <c r="H7" s="174"/>
      <c r="I7" s="174"/>
      <c r="J7" s="138"/>
      <c r="K7" s="138"/>
    </row>
    <row r="8" spans="1:11" ht="41.5" customHeight="1" x14ac:dyDescent="0.6">
      <c r="A8" s="138"/>
      <c r="B8" s="138"/>
      <c r="C8" s="139" t="s">
        <v>108</v>
      </c>
      <c r="D8" s="138"/>
      <c r="E8" s="139" t="s">
        <v>109</v>
      </c>
      <c r="F8" s="138"/>
      <c r="G8" s="139" t="s">
        <v>110</v>
      </c>
      <c r="H8" s="138"/>
      <c r="I8" s="139" t="s">
        <v>111</v>
      </c>
      <c r="J8" s="138"/>
      <c r="K8" s="139" t="s">
        <v>113</v>
      </c>
    </row>
    <row r="9" spans="1:11" s="81" customFormat="1" ht="20.5" x14ac:dyDescent="0.65">
      <c r="A9" s="79" t="s">
        <v>114</v>
      </c>
      <c r="B9" s="38"/>
      <c r="C9" s="140">
        <v>230000000</v>
      </c>
      <c r="D9" s="137"/>
      <c r="E9" s="140">
        <v>367875089</v>
      </c>
      <c r="F9" s="137"/>
      <c r="G9" s="140">
        <v>18700000</v>
      </c>
      <c r="H9" s="137"/>
      <c r="I9" s="141">
        <v>1509561</v>
      </c>
      <c r="J9" s="79"/>
      <c r="K9" s="79">
        <v>618084650</v>
      </c>
    </row>
    <row r="10" spans="1:11" x14ac:dyDescent="0.6">
      <c r="B10" s="36" t="s">
        <v>121</v>
      </c>
      <c r="C10" s="131">
        <v>0</v>
      </c>
      <c r="E10" s="131">
        <v>0</v>
      </c>
      <c r="G10" s="131">
        <v>0</v>
      </c>
      <c r="I10" s="79">
        <v>55920</v>
      </c>
      <c r="K10" s="137">
        <v>55920</v>
      </c>
    </row>
    <row r="11" spans="1:11" x14ac:dyDescent="0.6">
      <c r="B11" s="36" t="s">
        <v>93</v>
      </c>
      <c r="C11" s="142">
        <v>0</v>
      </c>
      <c r="E11" s="142">
        <v>0</v>
      </c>
      <c r="G11" s="142">
        <v>0</v>
      </c>
      <c r="I11" s="143">
        <v>0</v>
      </c>
      <c r="K11" s="144">
        <v>0</v>
      </c>
    </row>
    <row r="12" spans="1:11" x14ac:dyDescent="0.6">
      <c r="B12" s="36" t="s">
        <v>94</v>
      </c>
      <c r="C12" s="131">
        <v>0</v>
      </c>
      <c r="E12" s="131">
        <v>0</v>
      </c>
      <c r="G12" s="131">
        <v>0</v>
      </c>
      <c r="I12" s="145">
        <v>55920</v>
      </c>
      <c r="J12" s="124"/>
      <c r="K12" s="145">
        <v>55920</v>
      </c>
    </row>
    <row r="13" spans="1:11" ht="20.25" customHeight="1" thickBot="1" x14ac:dyDescent="0.65">
      <c r="A13" s="141" t="s">
        <v>116</v>
      </c>
      <c r="C13" s="146">
        <v>230000000</v>
      </c>
      <c r="E13" s="146">
        <v>367875089</v>
      </c>
      <c r="G13" s="146">
        <v>18700000</v>
      </c>
      <c r="I13" s="146">
        <v>1565481</v>
      </c>
      <c r="K13" s="146">
        <v>618140570</v>
      </c>
    </row>
    <row r="14" spans="1:11" ht="5.25" customHeight="1" thickTop="1" x14ac:dyDescent="0.6">
      <c r="A14" s="141"/>
    </row>
    <row r="15" spans="1:11" s="81" customFormat="1" ht="20.25" customHeight="1" x14ac:dyDescent="0.65">
      <c r="A15" s="141" t="s">
        <v>117</v>
      </c>
      <c r="C15" s="140">
        <v>230000000</v>
      </c>
      <c r="D15" s="137"/>
      <c r="E15" s="140">
        <v>367875089</v>
      </c>
      <c r="F15" s="137"/>
      <c r="G15" s="140">
        <v>18800000</v>
      </c>
      <c r="H15" s="137"/>
      <c r="I15" s="79">
        <v>1528470</v>
      </c>
      <c r="J15" s="137"/>
      <c r="K15" s="147">
        <v>618203559</v>
      </c>
    </row>
    <row r="16" spans="1:11" s="6" customFormat="1" ht="20.25" customHeight="1" x14ac:dyDescent="0.6">
      <c r="A16" s="79"/>
      <c r="B16" s="36" t="s">
        <v>115</v>
      </c>
      <c r="C16" s="148">
        <v>0</v>
      </c>
      <c r="D16" s="148"/>
      <c r="E16" s="148">
        <v>0</v>
      </c>
      <c r="F16" s="148"/>
      <c r="G16" s="148">
        <v>0</v>
      </c>
      <c r="H16" s="148"/>
      <c r="I16" s="149">
        <v>-46359</v>
      </c>
      <c r="J16" s="149"/>
      <c r="K16" s="149">
        <v>-46359</v>
      </c>
    </row>
    <row r="17" spans="1:11" s="6" customFormat="1" ht="20.25" customHeight="1" x14ac:dyDescent="0.6">
      <c r="A17" s="79"/>
      <c r="B17" s="36" t="s">
        <v>93</v>
      </c>
      <c r="C17" s="142">
        <v>0</v>
      </c>
      <c r="D17" s="79"/>
      <c r="E17" s="142">
        <v>0</v>
      </c>
      <c r="F17" s="79"/>
      <c r="G17" s="142">
        <v>0</v>
      </c>
      <c r="H17" s="79"/>
      <c r="I17" s="143">
        <v>0</v>
      </c>
      <c r="J17" s="79"/>
      <c r="K17" s="144">
        <v>0</v>
      </c>
    </row>
    <row r="18" spans="1:11" s="6" customFormat="1" ht="20.25" customHeight="1" x14ac:dyDescent="0.6">
      <c r="A18" s="79"/>
      <c r="B18" s="36" t="s">
        <v>94</v>
      </c>
      <c r="C18" s="145">
        <v>0</v>
      </c>
      <c r="D18" s="145"/>
      <c r="E18" s="145">
        <v>0</v>
      </c>
      <c r="F18" s="145"/>
      <c r="G18" s="145">
        <v>0</v>
      </c>
      <c r="H18" s="145"/>
      <c r="I18" s="145">
        <v>-46359</v>
      </c>
      <c r="J18" s="79"/>
      <c r="K18" s="145">
        <v>-46359</v>
      </c>
    </row>
    <row r="19" spans="1:11" s="6" customFormat="1" ht="20.25" customHeight="1" thickBot="1" x14ac:dyDescent="0.65">
      <c r="A19" s="141" t="s">
        <v>118</v>
      </c>
      <c r="B19" s="79"/>
      <c r="C19" s="146">
        <v>230000000</v>
      </c>
      <c r="D19" s="79"/>
      <c r="E19" s="146">
        <v>367875089</v>
      </c>
      <c r="F19" s="79"/>
      <c r="G19" s="146">
        <v>18800000</v>
      </c>
      <c r="H19" s="79"/>
      <c r="I19" s="146">
        <v>1482111</v>
      </c>
      <c r="J19" s="79"/>
      <c r="K19" s="146">
        <v>618157200</v>
      </c>
    </row>
    <row r="20" spans="1:11" ht="20.5" thickTop="1" x14ac:dyDescent="0.6">
      <c r="G20" s="150"/>
    </row>
    <row r="21" spans="1:11" x14ac:dyDescent="0.6">
      <c r="A21" s="78" t="s">
        <v>37</v>
      </c>
      <c r="C21" s="151"/>
      <c r="D21" s="151"/>
      <c r="E21" s="151"/>
      <c r="F21" s="151"/>
      <c r="G21" s="151"/>
      <c r="H21" s="151"/>
      <c r="I21" s="151"/>
    </row>
  </sheetData>
  <mergeCells count="5">
    <mergeCell ref="A2:K2"/>
    <mergeCell ref="A3:K3"/>
    <mergeCell ref="A4:K4"/>
    <mergeCell ref="C6:K6"/>
    <mergeCell ref="G7:I7"/>
  </mergeCells>
  <pageMargins left="0.78740157480314965" right="0.63" top="0.59055118110236227" bottom="0.39370078740157483" header="0.31496062992125984" footer="0.31496062992125984"/>
  <pageSetup paperSize="9" firstPageNumber="9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26E5-CE10-448A-BE85-28E9EEE208BB}">
  <sheetPr>
    <tabColor theme="2"/>
  </sheetPr>
  <dimension ref="A1:K91"/>
  <sheetViews>
    <sheetView showGridLines="0" zoomScale="110" zoomScaleNormal="110" workbookViewId="0">
      <selection activeCell="B8" sqref="B8"/>
    </sheetView>
  </sheetViews>
  <sheetFormatPr defaultColWidth="8.54296875" defaultRowHeight="20" x14ac:dyDescent="0.6"/>
  <cols>
    <col min="1" max="1" width="1.453125" style="6" customWidth="1"/>
    <col min="2" max="2" width="31.90625" style="6" customWidth="1"/>
    <col min="3" max="3" width="6.453125" style="6" customWidth="1"/>
    <col min="4" max="4" width="0.453125" style="6" customWidth="1"/>
    <col min="5" max="5" width="10.7265625" style="101" customWidth="1"/>
    <col min="6" max="6" width="0.453125" style="6" customWidth="1"/>
    <col min="7" max="7" width="10.453125" style="6" customWidth="1"/>
    <col min="8" max="8" width="0.453125" style="6" customWidth="1"/>
    <col min="9" max="9" width="10.453125" style="6" customWidth="1"/>
    <col min="10" max="10" width="0.453125" style="6" customWidth="1"/>
    <col min="11" max="11" width="10.54296875" style="6" customWidth="1"/>
    <col min="12" max="16384" width="8.54296875" style="6"/>
  </cols>
  <sheetData>
    <row r="1" spans="1:11" x14ac:dyDescent="0.6">
      <c r="K1" s="62" t="s">
        <v>13</v>
      </c>
    </row>
    <row r="2" spans="1:11" ht="19.5" customHeight="1" x14ac:dyDescent="0.65">
      <c r="A2" s="169" t="str">
        <f>BS!A1</f>
        <v>บริษัท ไทย อิงเกอร์ โฮลดิ้ง จำกัด (มหาชน) และบริษัทย่อย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19.5" customHeight="1" x14ac:dyDescent="0.65">
      <c r="A3" s="169" t="s">
        <v>122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19.5" customHeight="1" x14ac:dyDescent="0.65">
      <c r="A4" s="169" t="str">
        <f>'PL '!A4</f>
        <v>สำหรับงวดสามเดือนสิ้นสุดวันที่ 31 มีนาคม 2568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20.5" x14ac:dyDescent="0.65">
      <c r="A5" s="67"/>
      <c r="B5" s="67"/>
      <c r="C5" s="67"/>
      <c r="D5" s="67"/>
      <c r="E5" s="102"/>
      <c r="F5" s="67"/>
      <c r="G5" s="67"/>
      <c r="H5" s="67"/>
      <c r="I5" s="67"/>
      <c r="J5" s="67"/>
      <c r="K5" s="67"/>
    </row>
    <row r="6" spans="1:11" ht="20.25" customHeight="1" x14ac:dyDescent="0.6">
      <c r="A6" s="28"/>
      <c r="C6" s="111"/>
      <c r="D6" s="111"/>
      <c r="E6" s="167" t="s">
        <v>6</v>
      </c>
      <c r="F6" s="167"/>
      <c r="G6" s="167"/>
      <c r="H6" s="167"/>
      <c r="I6" s="167"/>
      <c r="J6" s="167"/>
      <c r="K6" s="167"/>
    </row>
    <row r="7" spans="1:11" ht="20.25" customHeight="1" x14ac:dyDescent="0.6">
      <c r="A7" s="28"/>
      <c r="C7" s="111"/>
      <c r="D7" s="111"/>
      <c r="E7" s="175" t="s">
        <v>8</v>
      </c>
      <c r="F7" s="175"/>
      <c r="G7" s="175"/>
      <c r="I7" s="176" t="s">
        <v>9</v>
      </c>
      <c r="J7" s="176"/>
      <c r="K7" s="176"/>
    </row>
    <row r="8" spans="1:11" ht="20.25" customHeight="1" x14ac:dyDescent="0.65">
      <c r="A8" s="17"/>
      <c r="C8" s="65"/>
      <c r="D8" s="67"/>
      <c r="E8" s="103" t="s">
        <v>77</v>
      </c>
      <c r="G8" s="68" t="s">
        <v>78</v>
      </c>
      <c r="I8" s="103" t="s">
        <v>77</v>
      </c>
      <c r="K8" s="68" t="s">
        <v>78</v>
      </c>
    </row>
    <row r="9" spans="1:11" ht="20.25" customHeight="1" x14ac:dyDescent="0.65">
      <c r="A9" s="112" t="s">
        <v>123</v>
      </c>
      <c r="B9" s="113"/>
      <c r="C9" s="111"/>
      <c r="F9" s="79"/>
      <c r="G9" s="79"/>
      <c r="I9" s="79"/>
      <c r="J9" s="79"/>
      <c r="K9" s="79"/>
    </row>
    <row r="10" spans="1:11" ht="20.25" customHeight="1" x14ac:dyDescent="0.6">
      <c r="A10" s="113" t="s">
        <v>91</v>
      </c>
      <c r="B10" s="113"/>
      <c r="E10" s="101">
        <v>-2950074</v>
      </c>
      <c r="F10" s="79"/>
      <c r="G10" s="101">
        <v>-1026799</v>
      </c>
      <c r="I10" s="101">
        <v>-46359</v>
      </c>
      <c r="J10" s="79"/>
      <c r="K10" s="101">
        <v>55920</v>
      </c>
    </row>
    <row r="11" spans="1:11" ht="20.25" customHeight="1" x14ac:dyDescent="0.65">
      <c r="A11" s="64" t="s">
        <v>124</v>
      </c>
      <c r="B11" s="113"/>
      <c r="F11" s="79"/>
      <c r="G11" s="79"/>
      <c r="I11" s="79"/>
      <c r="J11" s="79"/>
      <c r="K11" s="79"/>
    </row>
    <row r="12" spans="1:11" ht="20.25" customHeight="1" x14ac:dyDescent="0.65">
      <c r="B12" s="37" t="s">
        <v>125</v>
      </c>
      <c r="F12" s="79"/>
      <c r="G12" s="79"/>
      <c r="I12" s="79"/>
      <c r="J12" s="79"/>
      <c r="K12" s="79"/>
    </row>
    <row r="13" spans="1:11" ht="20.25" customHeight="1" x14ac:dyDescent="0.65">
      <c r="A13" s="6" t="s">
        <v>126</v>
      </c>
      <c r="B13" s="37"/>
      <c r="E13" s="101">
        <v>299825</v>
      </c>
      <c r="F13" s="79"/>
      <c r="G13" s="101">
        <v>66645</v>
      </c>
      <c r="I13" s="101">
        <v>-20408</v>
      </c>
      <c r="J13" s="79"/>
      <c r="K13" s="101">
        <v>-4802</v>
      </c>
    </row>
    <row r="14" spans="1:11" ht="20.25" customHeight="1" x14ac:dyDescent="0.6">
      <c r="A14" s="111" t="s">
        <v>127</v>
      </c>
      <c r="B14" s="113"/>
      <c r="E14" s="101">
        <v>2630620</v>
      </c>
      <c r="F14" s="79"/>
      <c r="G14" s="79">
        <v>3576644</v>
      </c>
      <c r="I14" s="54">
        <v>0</v>
      </c>
      <c r="J14" s="79"/>
      <c r="K14" s="101">
        <v>0</v>
      </c>
    </row>
    <row r="15" spans="1:11" ht="20.25" customHeight="1" x14ac:dyDescent="0.6">
      <c r="A15" s="111" t="s">
        <v>88</v>
      </c>
      <c r="B15" s="113"/>
      <c r="E15" s="101">
        <v>310494</v>
      </c>
      <c r="F15" s="79"/>
      <c r="G15" s="79">
        <v>617803</v>
      </c>
      <c r="I15" s="54">
        <v>0</v>
      </c>
      <c r="J15" s="79"/>
      <c r="K15" s="54">
        <v>0</v>
      </c>
    </row>
    <row r="16" spans="1:11" ht="20.25" customHeight="1" x14ac:dyDescent="0.6">
      <c r="A16" s="111" t="s">
        <v>128</v>
      </c>
      <c r="B16" s="113"/>
      <c r="F16" s="79"/>
      <c r="G16" s="54"/>
      <c r="I16" s="54"/>
      <c r="J16" s="79"/>
      <c r="K16" s="54"/>
    </row>
    <row r="17" spans="1:11" ht="20.25" customHeight="1" x14ac:dyDescent="0.6">
      <c r="B17" s="114" t="s">
        <v>55</v>
      </c>
      <c r="E17" s="101">
        <v>389238</v>
      </c>
      <c r="F17" s="79"/>
      <c r="G17" s="79">
        <v>373234</v>
      </c>
      <c r="I17" s="49">
        <v>27078</v>
      </c>
      <c r="J17" s="79"/>
      <c r="K17" s="23">
        <v>24014</v>
      </c>
    </row>
    <row r="18" spans="1:11" ht="20.25" hidden="1" customHeight="1" x14ac:dyDescent="0.6">
      <c r="A18" s="111" t="s">
        <v>129</v>
      </c>
      <c r="B18" s="113"/>
      <c r="E18" s="101">
        <v>0</v>
      </c>
      <c r="F18" s="79"/>
      <c r="G18" s="101">
        <v>0</v>
      </c>
      <c r="I18" s="101">
        <v>0</v>
      </c>
      <c r="J18" s="79"/>
      <c r="K18" s="101">
        <v>0</v>
      </c>
    </row>
    <row r="19" spans="1:11" ht="20.25" customHeight="1" x14ac:dyDescent="0.6">
      <c r="A19" s="111" t="s">
        <v>130</v>
      </c>
      <c r="B19" s="113"/>
      <c r="E19" s="101">
        <v>-13000</v>
      </c>
      <c r="F19" s="79"/>
      <c r="G19" s="101">
        <v>-33699</v>
      </c>
      <c r="I19" s="79">
        <v>-207938</v>
      </c>
      <c r="J19" s="79"/>
      <c r="K19" s="101">
        <v>-202388</v>
      </c>
    </row>
    <row r="20" spans="1:11" ht="20.25" customHeight="1" x14ac:dyDescent="0.6">
      <c r="A20" s="111" t="s">
        <v>87</v>
      </c>
      <c r="B20" s="113"/>
      <c r="E20" s="104">
        <v>573749</v>
      </c>
      <c r="F20" s="79"/>
      <c r="G20" s="115">
        <v>892093</v>
      </c>
      <c r="I20" s="55">
        <v>0</v>
      </c>
      <c r="J20" s="79"/>
      <c r="K20" s="55">
        <v>0</v>
      </c>
    </row>
    <row r="21" spans="1:11" ht="20.25" customHeight="1" x14ac:dyDescent="0.6">
      <c r="A21" s="34" t="s">
        <v>131</v>
      </c>
      <c r="B21" s="113"/>
      <c r="F21" s="79"/>
      <c r="G21" s="79"/>
      <c r="I21" s="79"/>
      <c r="J21" s="79"/>
      <c r="K21" s="79"/>
    </row>
    <row r="22" spans="1:11" ht="20.25" customHeight="1" x14ac:dyDescent="0.6">
      <c r="A22" s="116"/>
      <c r="B22" s="113" t="s">
        <v>132</v>
      </c>
      <c r="E22" s="101">
        <v>1240852</v>
      </c>
      <c r="F22" s="79"/>
      <c r="G22" s="101">
        <v>4465921</v>
      </c>
      <c r="I22" s="101">
        <v>-247627</v>
      </c>
      <c r="J22" s="79"/>
      <c r="K22" s="101">
        <v>-127256</v>
      </c>
    </row>
    <row r="23" spans="1:11" ht="20.5" customHeight="1" x14ac:dyDescent="0.65">
      <c r="A23" s="37" t="s">
        <v>133</v>
      </c>
      <c r="B23" s="113"/>
      <c r="F23" s="79"/>
      <c r="G23" s="79"/>
      <c r="I23" s="79"/>
      <c r="J23" s="79"/>
      <c r="K23" s="79"/>
    </row>
    <row r="24" spans="1:11" ht="20.25" customHeight="1" x14ac:dyDescent="0.6">
      <c r="A24" s="6" t="s">
        <v>18</v>
      </c>
      <c r="B24" s="113"/>
      <c r="E24" s="101">
        <v>22631013</v>
      </c>
      <c r="F24" s="79"/>
      <c r="G24" s="79">
        <v>9061326</v>
      </c>
      <c r="I24" s="49">
        <v>-912918</v>
      </c>
      <c r="J24" s="79"/>
      <c r="K24" s="79">
        <v>-913440</v>
      </c>
    </row>
    <row r="25" spans="1:11" ht="20.25" customHeight="1" x14ac:dyDescent="0.6">
      <c r="A25" s="24" t="s">
        <v>19</v>
      </c>
      <c r="B25" s="113"/>
      <c r="E25" s="101">
        <v>-13947570</v>
      </c>
      <c r="F25" s="79"/>
      <c r="G25" s="49">
        <v>-17221970</v>
      </c>
      <c r="I25" s="54">
        <v>0</v>
      </c>
      <c r="J25" s="79"/>
      <c r="K25" s="117">
        <v>0</v>
      </c>
    </row>
    <row r="26" spans="1:11" ht="20.25" customHeight="1" x14ac:dyDescent="0.6">
      <c r="A26" s="6" t="s">
        <v>21</v>
      </c>
      <c r="B26" s="113"/>
      <c r="E26" s="101">
        <v>1434863</v>
      </c>
      <c r="F26" s="79"/>
      <c r="G26" s="49">
        <v>-683390</v>
      </c>
      <c r="I26" s="54">
        <v>0</v>
      </c>
      <c r="J26" s="79"/>
      <c r="K26" s="117">
        <v>0</v>
      </c>
    </row>
    <row r="27" spans="1:11" ht="20.25" customHeight="1" x14ac:dyDescent="0.6">
      <c r="A27" s="6" t="s">
        <v>23</v>
      </c>
      <c r="B27" s="113"/>
      <c r="E27" s="101">
        <v>-1211538</v>
      </c>
      <c r="F27" s="79"/>
      <c r="G27" s="49">
        <v>1334630</v>
      </c>
      <c r="I27" s="101">
        <v>-1050</v>
      </c>
      <c r="J27" s="79"/>
      <c r="K27" s="101">
        <v>-8855</v>
      </c>
    </row>
    <row r="28" spans="1:11" ht="20.25" customHeight="1" x14ac:dyDescent="0.6">
      <c r="A28" s="28" t="s">
        <v>134</v>
      </c>
      <c r="B28" s="113"/>
      <c r="E28" s="101">
        <v>-9026675</v>
      </c>
      <c r="F28" s="79"/>
      <c r="G28" s="118">
        <v>7965778</v>
      </c>
      <c r="I28" s="54">
        <v>0</v>
      </c>
      <c r="J28" s="79"/>
      <c r="K28" s="117">
        <v>0</v>
      </c>
    </row>
    <row r="29" spans="1:11" ht="20.25" customHeight="1" x14ac:dyDescent="0.6">
      <c r="A29" s="6" t="s">
        <v>34</v>
      </c>
      <c r="B29" s="113"/>
      <c r="E29" s="101">
        <v>-689999</v>
      </c>
      <c r="F29" s="79"/>
      <c r="G29" s="119">
        <v>240000</v>
      </c>
      <c r="I29" s="120">
        <v>0</v>
      </c>
      <c r="J29" s="79"/>
      <c r="K29" s="121">
        <v>0</v>
      </c>
    </row>
    <row r="30" spans="1:11" ht="20.25" customHeight="1" x14ac:dyDescent="0.65">
      <c r="A30" s="37" t="s">
        <v>135</v>
      </c>
      <c r="B30" s="113"/>
      <c r="F30" s="79"/>
      <c r="G30" s="79"/>
      <c r="I30" s="49"/>
      <c r="J30" s="79"/>
      <c r="K30" s="79"/>
    </row>
    <row r="31" spans="1:11" ht="20.25" customHeight="1" x14ac:dyDescent="0.6">
      <c r="A31" s="6" t="s">
        <v>43</v>
      </c>
      <c r="B31" s="113"/>
      <c r="E31" s="101">
        <v>6361565</v>
      </c>
      <c r="F31" s="79"/>
      <c r="G31" s="79">
        <v>-22327046</v>
      </c>
      <c r="I31" s="101">
        <v>110966</v>
      </c>
      <c r="J31" s="79"/>
      <c r="K31" s="79">
        <v>-69681</v>
      </c>
    </row>
    <row r="32" spans="1:11" ht="20.25" customHeight="1" x14ac:dyDescent="0.6">
      <c r="A32" s="6" t="s">
        <v>136</v>
      </c>
      <c r="B32" s="113"/>
      <c r="E32" s="101">
        <v>68490344</v>
      </c>
      <c r="F32" s="79"/>
      <c r="G32" s="118">
        <v>-365320</v>
      </c>
      <c r="I32" s="54">
        <v>0</v>
      </c>
      <c r="J32" s="79"/>
      <c r="K32" s="117">
        <v>0</v>
      </c>
    </row>
    <row r="33" spans="1:11" ht="20.25" customHeight="1" x14ac:dyDescent="0.6">
      <c r="A33" s="6" t="s">
        <v>46</v>
      </c>
      <c r="B33" s="113"/>
      <c r="E33" s="101">
        <v>1159360</v>
      </c>
      <c r="F33" s="79"/>
      <c r="G33" s="101">
        <v>864831</v>
      </c>
      <c r="I33" s="54">
        <v>0</v>
      </c>
      <c r="J33" s="79"/>
      <c r="K33" s="117">
        <v>0</v>
      </c>
    </row>
    <row r="34" spans="1:11" ht="20.25" customHeight="1" x14ac:dyDescent="0.6">
      <c r="A34" s="6" t="s">
        <v>50</v>
      </c>
      <c r="B34" s="113"/>
      <c r="E34" s="104">
        <v>1231342</v>
      </c>
      <c r="F34" s="79"/>
      <c r="G34" s="104">
        <v>1986876</v>
      </c>
      <c r="I34" s="55">
        <v>0</v>
      </c>
      <c r="J34" s="79"/>
      <c r="K34" s="122">
        <v>0</v>
      </c>
    </row>
    <row r="35" spans="1:11" ht="20.25" customHeight="1" x14ac:dyDescent="0.65">
      <c r="A35" s="37" t="s">
        <v>137</v>
      </c>
      <c r="B35" s="113"/>
      <c r="E35" s="101">
        <v>77673557</v>
      </c>
      <c r="F35" s="79"/>
      <c r="G35" s="101">
        <v>-14678364</v>
      </c>
      <c r="I35" s="101">
        <v>-1050629</v>
      </c>
      <c r="J35" s="79"/>
      <c r="K35" s="101">
        <v>-1119232</v>
      </c>
    </row>
    <row r="36" spans="1:11" x14ac:dyDescent="0.6">
      <c r="B36" s="113"/>
      <c r="E36" s="105"/>
      <c r="F36" s="79"/>
      <c r="G36" s="119"/>
      <c r="I36" s="120"/>
      <c r="J36" s="79"/>
      <c r="K36" s="121"/>
    </row>
    <row r="37" spans="1:11" x14ac:dyDescent="0.6">
      <c r="A37" s="36" t="s">
        <v>37</v>
      </c>
    </row>
    <row r="38" spans="1:11" x14ac:dyDescent="0.6">
      <c r="A38" s="36"/>
      <c r="K38" s="62" t="s">
        <v>13</v>
      </c>
    </row>
    <row r="39" spans="1:11" ht="20.25" customHeight="1" x14ac:dyDescent="0.65">
      <c r="A39" s="177" t="str">
        <f>A2</f>
        <v>บริษัท ไทย อิงเกอร์ โฮลดิ้ง จำกัด (มหาชน) และบริษัทย่อย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</row>
    <row r="40" spans="1:11" ht="20.25" customHeight="1" x14ac:dyDescent="0.65">
      <c r="A40" s="178" t="s">
        <v>169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</row>
    <row r="41" spans="1:11" ht="20.25" customHeight="1" x14ac:dyDescent="0.65">
      <c r="A41" s="169" t="str">
        <f>A4</f>
        <v>สำหรับงวดสามเดือนสิ้นสุดวันที่ 31 มีนาคม 2568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</row>
    <row r="42" spans="1:11" ht="20.5" x14ac:dyDescent="0.65">
      <c r="A42" s="38"/>
      <c r="B42" s="113"/>
    </row>
    <row r="43" spans="1:11" ht="20.25" customHeight="1" x14ac:dyDescent="0.6">
      <c r="A43" s="28"/>
      <c r="C43" s="111"/>
      <c r="D43" s="111"/>
      <c r="E43" s="167" t="s">
        <v>6</v>
      </c>
      <c r="F43" s="167"/>
      <c r="G43" s="167"/>
      <c r="H43" s="167"/>
      <c r="I43" s="167"/>
      <c r="J43" s="167"/>
      <c r="K43" s="167"/>
    </row>
    <row r="44" spans="1:11" ht="20.25" customHeight="1" x14ac:dyDescent="0.6">
      <c r="A44" s="28"/>
      <c r="C44" s="111"/>
      <c r="D44" s="111"/>
      <c r="E44" s="179" t="s">
        <v>8</v>
      </c>
      <c r="F44" s="179"/>
      <c r="G44" s="179"/>
      <c r="I44" s="180" t="s">
        <v>9</v>
      </c>
      <c r="J44" s="180"/>
      <c r="K44" s="180"/>
    </row>
    <row r="45" spans="1:11" ht="20.25" customHeight="1" x14ac:dyDescent="0.65">
      <c r="C45" s="65"/>
      <c r="D45" s="67"/>
      <c r="E45" s="103" t="s">
        <v>77</v>
      </c>
      <c r="G45" s="68" t="s">
        <v>78</v>
      </c>
      <c r="I45" s="103" t="s">
        <v>77</v>
      </c>
      <c r="K45" s="68" t="s">
        <v>78</v>
      </c>
    </row>
    <row r="46" spans="1:11" ht="20.25" customHeight="1" x14ac:dyDescent="0.65">
      <c r="A46" s="75" t="s">
        <v>138</v>
      </c>
      <c r="C46" s="65"/>
      <c r="D46" s="67"/>
      <c r="E46" s="106"/>
      <c r="G46" s="106"/>
      <c r="I46" s="106"/>
      <c r="K46" s="106"/>
    </row>
    <row r="47" spans="1:11" ht="20.25" customHeight="1" x14ac:dyDescent="0.6">
      <c r="A47" s="26" t="s">
        <v>139</v>
      </c>
      <c r="B47" s="113"/>
      <c r="E47" s="101">
        <v>-573749</v>
      </c>
      <c r="F47" s="79"/>
      <c r="G47" s="79">
        <v>-892093</v>
      </c>
      <c r="I47" s="54">
        <v>0</v>
      </c>
      <c r="J47" s="79"/>
      <c r="K47" s="101">
        <v>0</v>
      </c>
    </row>
    <row r="48" spans="1:11" ht="20.25" customHeight="1" x14ac:dyDescent="0.6">
      <c r="A48" s="26" t="s">
        <v>140</v>
      </c>
      <c r="B48" s="113"/>
      <c r="E48" s="101">
        <v>0</v>
      </c>
      <c r="F48" s="79"/>
      <c r="G48" s="101">
        <v>118699</v>
      </c>
      <c r="I48" s="101">
        <v>0</v>
      </c>
      <c r="J48" s="79"/>
      <c r="K48" s="101">
        <v>105008</v>
      </c>
    </row>
    <row r="49" spans="1:11" x14ac:dyDescent="0.6">
      <c r="A49" s="26" t="s">
        <v>141</v>
      </c>
      <c r="B49" s="113"/>
      <c r="E49" s="101">
        <v>0</v>
      </c>
      <c r="F49" s="79"/>
      <c r="G49" s="101">
        <v>15413149</v>
      </c>
      <c r="I49" s="101">
        <v>0</v>
      </c>
      <c r="J49" s="79"/>
      <c r="K49" s="101">
        <v>0</v>
      </c>
    </row>
    <row r="50" spans="1:11" ht="20.25" customHeight="1" x14ac:dyDescent="0.6">
      <c r="A50" s="111" t="s">
        <v>142</v>
      </c>
      <c r="B50" s="113"/>
      <c r="E50" s="101">
        <v>-5538005</v>
      </c>
      <c r="F50" s="79"/>
      <c r="G50" s="79">
        <v>-4286342</v>
      </c>
      <c r="I50" s="101">
        <v>0</v>
      </c>
      <c r="J50" s="79"/>
      <c r="K50" s="101">
        <v>-1050</v>
      </c>
    </row>
    <row r="51" spans="1:11" ht="20.25" customHeight="1" x14ac:dyDescent="0.65">
      <c r="A51" s="64" t="s">
        <v>143</v>
      </c>
      <c r="B51" s="113"/>
      <c r="E51" s="107">
        <v>71561803</v>
      </c>
      <c r="F51" s="79"/>
      <c r="G51" s="107">
        <v>-4324951</v>
      </c>
      <c r="I51" s="107">
        <v>-1050629</v>
      </c>
      <c r="J51" s="79"/>
      <c r="K51" s="107">
        <v>-1015274</v>
      </c>
    </row>
    <row r="52" spans="1:11" ht="20.25" customHeight="1" x14ac:dyDescent="0.65">
      <c r="A52" s="123" t="s">
        <v>144</v>
      </c>
      <c r="B52" s="113"/>
    </row>
    <row r="53" spans="1:11" ht="20.25" customHeight="1" x14ac:dyDescent="0.6">
      <c r="A53" s="99" t="s">
        <v>145</v>
      </c>
      <c r="B53" s="113"/>
      <c r="E53" s="101">
        <v>-20471101</v>
      </c>
      <c r="G53" s="19">
        <v>-13555</v>
      </c>
      <c r="I53" s="19">
        <v>0</v>
      </c>
      <c r="K53" s="19">
        <v>0</v>
      </c>
    </row>
    <row r="54" spans="1:11" ht="20.25" customHeight="1" x14ac:dyDescent="0.6">
      <c r="A54" s="40" t="s">
        <v>146</v>
      </c>
      <c r="B54" s="113"/>
      <c r="E54" s="101">
        <v>-2000000</v>
      </c>
      <c r="G54" s="101">
        <v>1000000</v>
      </c>
      <c r="I54" s="19">
        <v>530000</v>
      </c>
      <c r="K54" s="19">
        <v>1000000</v>
      </c>
    </row>
    <row r="55" spans="1:11" ht="20.25" customHeight="1" x14ac:dyDescent="0.6">
      <c r="A55" s="40" t="s">
        <v>147</v>
      </c>
      <c r="B55" s="113"/>
      <c r="E55" s="6"/>
    </row>
    <row r="56" spans="1:11" ht="20.25" customHeight="1" x14ac:dyDescent="0.6">
      <c r="A56" s="40"/>
      <c r="B56" s="113" t="s">
        <v>148</v>
      </c>
      <c r="E56" s="101">
        <v>0</v>
      </c>
      <c r="G56" s="19">
        <v>-6430050</v>
      </c>
      <c r="I56" s="19">
        <v>0</v>
      </c>
      <c r="K56" s="101">
        <v>0</v>
      </c>
    </row>
    <row r="57" spans="1:11" x14ac:dyDescent="0.6">
      <c r="A57" s="113" t="s">
        <v>149</v>
      </c>
      <c r="B57" s="113"/>
      <c r="E57" s="6"/>
    </row>
    <row r="58" spans="1:11" x14ac:dyDescent="0.6">
      <c r="A58" s="113"/>
      <c r="B58" s="113" t="s">
        <v>148</v>
      </c>
      <c r="E58" s="101">
        <v>-719486</v>
      </c>
      <c r="G58" s="26">
        <v>-2963062</v>
      </c>
      <c r="I58" s="39">
        <v>0</v>
      </c>
      <c r="K58" s="39">
        <v>0</v>
      </c>
    </row>
    <row r="59" spans="1:11" ht="20.25" customHeight="1" x14ac:dyDescent="0.65">
      <c r="A59" s="123" t="s">
        <v>150</v>
      </c>
      <c r="B59" s="113"/>
      <c r="E59" s="107">
        <v>-23190587</v>
      </c>
      <c r="G59" s="107">
        <v>-8406667</v>
      </c>
      <c r="I59" s="107">
        <v>530000</v>
      </c>
      <c r="K59" s="107">
        <v>1000000</v>
      </c>
    </row>
    <row r="60" spans="1:11" ht="20.25" customHeight="1" x14ac:dyDescent="0.65">
      <c r="A60" s="123" t="s">
        <v>151</v>
      </c>
      <c r="B60" s="113"/>
      <c r="G60" s="124"/>
      <c r="K60" s="124"/>
    </row>
    <row r="61" spans="1:11" ht="20.25" customHeight="1" x14ac:dyDescent="0.6">
      <c r="A61" s="36" t="s">
        <v>41</v>
      </c>
      <c r="B61" s="36"/>
      <c r="E61" s="6"/>
    </row>
    <row r="62" spans="1:11" ht="20.25" customHeight="1" x14ac:dyDescent="0.6">
      <c r="A62" s="36"/>
      <c r="B62" s="36" t="s">
        <v>152</v>
      </c>
      <c r="E62" s="108">
        <v>-17504394</v>
      </c>
      <c r="G62" s="124">
        <v>11264956</v>
      </c>
      <c r="I62" s="54">
        <v>0</v>
      </c>
      <c r="K62" s="124">
        <v>0</v>
      </c>
    </row>
    <row r="63" spans="1:11" x14ac:dyDescent="0.6">
      <c r="A63" s="6" t="s">
        <v>153</v>
      </c>
      <c r="B63" s="113"/>
      <c r="E63" s="108">
        <v>-687511</v>
      </c>
      <c r="G63" s="124">
        <v>-1046176</v>
      </c>
      <c r="I63" s="54">
        <v>0</v>
      </c>
      <c r="K63" s="124">
        <v>0</v>
      </c>
    </row>
    <row r="64" spans="1:11" x14ac:dyDescent="0.6">
      <c r="A64" s="6" t="s">
        <v>154</v>
      </c>
      <c r="B64" s="113"/>
      <c r="E64" s="109">
        <v>-1000200</v>
      </c>
      <c r="G64" s="124">
        <v>-1000200</v>
      </c>
      <c r="I64" s="54">
        <v>0</v>
      </c>
      <c r="K64" s="124">
        <v>0</v>
      </c>
    </row>
    <row r="65" spans="1:11" ht="20.25" customHeight="1" x14ac:dyDescent="0.65">
      <c r="A65" s="123" t="s">
        <v>155</v>
      </c>
      <c r="B65" s="113"/>
      <c r="E65" s="107">
        <v>-19192105</v>
      </c>
      <c r="G65" s="107">
        <v>9218580</v>
      </c>
      <c r="I65" s="107">
        <v>0</v>
      </c>
      <c r="K65" s="107">
        <v>0</v>
      </c>
    </row>
    <row r="66" spans="1:11" ht="20.5" customHeight="1" x14ac:dyDescent="0.65">
      <c r="A66" s="100" t="s">
        <v>156</v>
      </c>
      <c r="B66" s="113"/>
      <c r="E66" s="101">
        <v>29179111</v>
      </c>
      <c r="G66" s="101">
        <v>-3513038</v>
      </c>
      <c r="I66" s="101">
        <v>-520629</v>
      </c>
      <c r="K66" s="101">
        <v>-15274</v>
      </c>
    </row>
    <row r="67" spans="1:11" ht="20.25" customHeight="1" x14ac:dyDescent="0.6">
      <c r="A67" s="40" t="s">
        <v>157</v>
      </c>
      <c r="B67" s="113"/>
      <c r="E67" s="101">
        <v>8068381</v>
      </c>
      <c r="G67" s="124">
        <v>17939061</v>
      </c>
      <c r="I67" s="23">
        <v>651476</v>
      </c>
      <c r="K67" s="124">
        <v>692298</v>
      </c>
    </row>
    <row r="68" spans="1:11" ht="20.25" customHeight="1" thickBot="1" x14ac:dyDescent="0.65">
      <c r="A68" s="40" t="s">
        <v>158</v>
      </c>
      <c r="B68" s="113"/>
      <c r="E68" s="110">
        <v>37247492</v>
      </c>
      <c r="G68" s="110">
        <v>14426023</v>
      </c>
      <c r="I68" s="110">
        <v>130847</v>
      </c>
      <c r="K68" s="110">
        <v>677024</v>
      </c>
    </row>
    <row r="69" spans="1:11" ht="21" thickTop="1" x14ac:dyDescent="0.65">
      <c r="A69" s="123"/>
      <c r="B69" s="113"/>
      <c r="G69" s="124"/>
      <c r="I69" s="124"/>
      <c r="K69" s="124"/>
    </row>
    <row r="70" spans="1:11" x14ac:dyDescent="0.6">
      <c r="A70" s="36" t="s">
        <v>37</v>
      </c>
    </row>
    <row r="71" spans="1:11" x14ac:dyDescent="0.6">
      <c r="A71" s="36"/>
      <c r="K71" s="125" t="s">
        <v>13</v>
      </c>
    </row>
    <row r="72" spans="1:11" ht="20.25" customHeight="1" x14ac:dyDescent="0.65">
      <c r="A72" s="177" t="s">
        <v>0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</row>
    <row r="73" spans="1:11" ht="20.25" customHeight="1" x14ac:dyDescent="0.65">
      <c r="A73" s="178" t="s">
        <v>170</v>
      </c>
      <c r="B73" s="178"/>
      <c r="C73" s="178"/>
      <c r="D73" s="178"/>
      <c r="E73" s="178"/>
      <c r="F73" s="178"/>
      <c r="G73" s="178"/>
      <c r="H73" s="178"/>
      <c r="I73" s="178"/>
      <c r="J73" s="178"/>
      <c r="K73" s="178"/>
    </row>
    <row r="74" spans="1:11" ht="20.25" customHeight="1" x14ac:dyDescent="0.65">
      <c r="A74" s="169" t="str">
        <f>A41</f>
        <v>สำหรับงวดสามเดือนสิ้นสุดวันที่ 31 มีนาคม 2568</v>
      </c>
      <c r="B74" s="169"/>
      <c r="C74" s="169"/>
      <c r="D74" s="169"/>
      <c r="E74" s="169"/>
      <c r="F74" s="169"/>
      <c r="G74" s="169"/>
      <c r="H74" s="169"/>
      <c r="I74" s="169"/>
      <c r="J74" s="169"/>
      <c r="K74" s="169"/>
    </row>
    <row r="75" spans="1:11" ht="20.5" x14ac:dyDescent="0.65">
      <c r="A75" s="38"/>
      <c r="B75" s="113"/>
    </row>
    <row r="76" spans="1:11" ht="20.25" customHeight="1" x14ac:dyDescent="0.6">
      <c r="A76" s="28"/>
      <c r="C76" s="111"/>
      <c r="D76" s="111"/>
      <c r="E76" s="167" t="s">
        <v>6</v>
      </c>
      <c r="F76" s="167"/>
      <c r="G76" s="167"/>
      <c r="H76" s="167"/>
      <c r="I76" s="167"/>
      <c r="J76" s="167"/>
      <c r="K76" s="167"/>
    </row>
    <row r="77" spans="1:11" ht="20.25" customHeight="1" x14ac:dyDescent="0.6">
      <c r="A77" s="28"/>
      <c r="D77" s="111"/>
      <c r="E77" s="175" t="s">
        <v>8</v>
      </c>
      <c r="F77" s="175"/>
      <c r="G77" s="175"/>
      <c r="I77" s="176" t="s">
        <v>9</v>
      </c>
      <c r="J77" s="176"/>
      <c r="K77" s="176"/>
    </row>
    <row r="78" spans="1:11" ht="20.25" customHeight="1" x14ac:dyDescent="0.65">
      <c r="C78" s="65"/>
      <c r="D78" s="67"/>
      <c r="E78" s="103" t="s">
        <v>77</v>
      </c>
      <c r="G78" s="68" t="s">
        <v>78</v>
      </c>
      <c r="I78" s="103" t="s">
        <v>77</v>
      </c>
      <c r="K78" s="68" t="s">
        <v>78</v>
      </c>
    </row>
    <row r="79" spans="1:11" s="36" customFormat="1" ht="20.25" customHeight="1" x14ac:dyDescent="0.6">
      <c r="A79" s="126" t="s">
        <v>159</v>
      </c>
      <c r="B79" s="127"/>
      <c r="C79" s="111"/>
      <c r="E79" s="101"/>
      <c r="G79" s="128"/>
    </row>
    <row r="80" spans="1:11" s="36" customFormat="1" ht="20.25" customHeight="1" x14ac:dyDescent="0.6">
      <c r="A80" s="129" t="s">
        <v>160</v>
      </c>
      <c r="B80" s="127"/>
      <c r="C80" s="111"/>
      <c r="E80" s="101"/>
      <c r="G80" s="128"/>
    </row>
    <row r="81" spans="1:11" s="36" customFormat="1" ht="20.25" customHeight="1" x14ac:dyDescent="0.6">
      <c r="A81" s="126"/>
      <c r="B81" s="127" t="s">
        <v>161</v>
      </c>
      <c r="C81" s="111"/>
      <c r="E81" s="101">
        <v>0</v>
      </c>
      <c r="G81" s="101">
        <v>-10539000</v>
      </c>
      <c r="I81" s="54">
        <v>0</v>
      </c>
      <c r="K81" s="54">
        <v>0</v>
      </c>
    </row>
    <row r="82" spans="1:11" s="36" customFormat="1" ht="20.25" customHeight="1" x14ac:dyDescent="0.6">
      <c r="A82" s="126"/>
      <c r="B82" s="127" t="s">
        <v>162</v>
      </c>
      <c r="C82" s="111"/>
      <c r="E82" s="101"/>
      <c r="G82" s="101"/>
      <c r="I82" s="54"/>
      <c r="K82" s="54"/>
    </row>
    <row r="83" spans="1:11" s="36" customFormat="1" ht="20.25" customHeight="1" x14ac:dyDescent="0.6">
      <c r="A83" s="126"/>
      <c r="B83" s="127" t="s">
        <v>163</v>
      </c>
      <c r="C83" s="111"/>
      <c r="E83" s="101">
        <v>0</v>
      </c>
      <c r="G83" s="101">
        <v>4108950</v>
      </c>
      <c r="I83" s="54">
        <v>0</v>
      </c>
      <c r="K83" s="54">
        <v>0</v>
      </c>
    </row>
    <row r="84" spans="1:11" s="36" customFormat="1" ht="20.25" customHeight="1" thickBot="1" x14ac:dyDescent="0.65">
      <c r="A84" s="130" t="s">
        <v>164</v>
      </c>
      <c r="B84" s="127"/>
      <c r="C84" s="111"/>
      <c r="E84" s="110">
        <v>0</v>
      </c>
      <c r="G84" s="110">
        <v>-6430050</v>
      </c>
      <c r="I84" s="110">
        <v>0</v>
      </c>
      <c r="K84" s="110">
        <v>0</v>
      </c>
    </row>
    <row r="85" spans="1:11" s="36" customFormat="1" ht="6" customHeight="1" thickTop="1" x14ac:dyDescent="0.6">
      <c r="A85" s="126"/>
      <c r="B85" s="127"/>
      <c r="C85" s="111"/>
      <c r="E85" s="101"/>
      <c r="G85" s="128"/>
    </row>
    <row r="86" spans="1:11" s="36" customFormat="1" ht="20.25" customHeight="1" x14ac:dyDescent="0.6">
      <c r="A86" s="129" t="s">
        <v>165</v>
      </c>
      <c r="B86" s="127"/>
      <c r="C86" s="111"/>
      <c r="E86" s="101"/>
      <c r="G86" s="128"/>
    </row>
    <row r="87" spans="1:11" s="36" customFormat="1" ht="20.25" customHeight="1" x14ac:dyDescent="0.6">
      <c r="A87" s="126"/>
      <c r="B87" s="127" t="s">
        <v>166</v>
      </c>
      <c r="C87" s="111"/>
      <c r="E87" s="101">
        <v>-719486</v>
      </c>
      <c r="G87" s="101">
        <v>-3885958</v>
      </c>
      <c r="I87" s="54">
        <v>0</v>
      </c>
      <c r="K87" s="54">
        <v>0</v>
      </c>
    </row>
    <row r="88" spans="1:11" s="36" customFormat="1" ht="20.25" customHeight="1" x14ac:dyDescent="0.6">
      <c r="A88" s="126"/>
      <c r="B88" s="127" t="s">
        <v>167</v>
      </c>
      <c r="C88" s="111"/>
      <c r="E88" s="101">
        <v>0</v>
      </c>
      <c r="G88" s="128">
        <v>922896</v>
      </c>
      <c r="I88" s="54">
        <v>0</v>
      </c>
      <c r="K88" s="54">
        <v>0</v>
      </c>
    </row>
    <row r="89" spans="1:11" s="36" customFormat="1" ht="20.25" customHeight="1" thickBot="1" x14ac:dyDescent="0.65">
      <c r="A89" s="130" t="s">
        <v>168</v>
      </c>
      <c r="B89" s="127"/>
      <c r="C89" s="111"/>
      <c r="E89" s="110">
        <v>-719486</v>
      </c>
      <c r="G89" s="110">
        <v>-2963062</v>
      </c>
      <c r="I89" s="132">
        <v>0</v>
      </c>
      <c r="K89" s="132">
        <v>0</v>
      </c>
    </row>
    <row r="90" spans="1:11" s="36" customFormat="1" ht="21" thickTop="1" x14ac:dyDescent="0.6">
      <c r="A90" s="126"/>
      <c r="B90" s="133"/>
      <c r="C90" s="134"/>
      <c r="E90" s="105"/>
      <c r="G90" s="124"/>
      <c r="I90" s="124"/>
      <c r="K90" s="124"/>
    </row>
    <row r="91" spans="1:11" ht="20.25" customHeight="1" x14ac:dyDescent="0.6">
      <c r="A91" s="36" t="s">
        <v>37</v>
      </c>
      <c r="G91" s="124"/>
      <c r="I91" s="124"/>
      <c r="K91" s="124"/>
    </row>
  </sheetData>
  <mergeCells count="18">
    <mergeCell ref="A72:K72"/>
    <mergeCell ref="A73:K73"/>
    <mergeCell ref="A74:K74"/>
    <mergeCell ref="E76:K76"/>
    <mergeCell ref="E77:G77"/>
    <mergeCell ref="I77:K77"/>
    <mergeCell ref="A39:K39"/>
    <mergeCell ref="A40:K40"/>
    <mergeCell ref="A41:K41"/>
    <mergeCell ref="E43:K43"/>
    <mergeCell ref="E44:G44"/>
    <mergeCell ref="I44:K44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scale="98" firstPageNumber="10" orientation="portrait" useFirstPageNumber="1" r:id="rId1"/>
  <headerFooter>
    <oddFooter>&amp;R&amp;"Angsana New,Regular"&amp;14หน้า &amp;P</oddFooter>
  </headerFooter>
  <rowBreaks count="2" manualBreakCount="2">
    <brk id="37" max="10" man="1"/>
    <brk id="7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4D5437-959A-4A3F-AA8B-19587AD82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1F138B-50C5-4AD6-8ED6-1690268B7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3F2F55-AB88-4498-84D4-57733C0C89B9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 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Wiyada Chawong</dc:creator>
  <cp:keywords/>
  <dc:description/>
  <cp:lastModifiedBy>Sunanta Kumsuk</cp:lastModifiedBy>
  <cp:revision/>
  <cp:lastPrinted>2025-05-08T14:15:45Z</cp:lastPrinted>
  <dcterms:created xsi:type="dcterms:W3CDTF">2025-05-02T11:40:53Z</dcterms:created>
  <dcterms:modified xsi:type="dcterms:W3CDTF">2025-05-08T15:05:23Z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