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giglass.sharepoint.com/sites/bggroup/BGC/IR/002 SET/แจ้งสารสนเทศ/Accounting Period/Y25/1Q25/01_FS/"/>
    </mc:Choice>
  </mc:AlternateContent>
  <xr:revisionPtr revIDLastSave="18" documentId="13_ncr:1_{6A560E0C-8D57-458F-8989-6DA3FC70EA8A}" xr6:coauthVersionLast="47" xr6:coauthVersionMax="47" xr10:uidLastSave="{3EBA37D0-17A4-4E48-A232-6D7ED3C42C78}"/>
  <bookViews>
    <workbookView xWindow="28680" yWindow="-120" windowWidth="29040" windowHeight="15720" tabRatio="770" xr2:uid="{3C642B99-753E-485C-AE4E-E4C20E6B46EF}"/>
  </bookViews>
  <sheets>
    <sheet name="BS 2-4" sheetId="9" r:id="rId1"/>
    <sheet name="PL 5-6 (3M)" sheetId="12" r:id="rId2"/>
    <sheet name="EQ7" sheetId="14" r:id="rId3"/>
    <sheet name="EQ8" sheetId="15" r:id="rId4"/>
    <sheet name="CF 9-10 En" sheetId="16" r:id="rId5"/>
  </sheets>
  <definedNames>
    <definedName name="_Order2" hidden="1">255</definedName>
    <definedName name="AS2DocOpenMode" hidden="1">"AS2DocumentBrowse"</definedName>
    <definedName name="AS2ReportLS" hidden="1">1</definedName>
    <definedName name="AS2SyncStepLS" hidden="1">0</definedName>
    <definedName name="AS2VersionLS" hidden="1">300</definedName>
    <definedName name="BG_Del" hidden="1">15</definedName>
    <definedName name="BG_Ins" hidden="1">4</definedName>
    <definedName name="BG_Mod" hidden="1">6</definedName>
    <definedName name="ff" hidden="1">{"'Sheet1'!$L$16"}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15" l="1"/>
  <c r="N74" i="12"/>
  <c r="L74" i="12"/>
  <c r="H74" i="12"/>
  <c r="J74" i="12"/>
  <c r="A3" i="16" l="1"/>
  <c r="A3" i="14"/>
  <c r="V17" i="14" l="1"/>
  <c r="X17" i="14" s="1"/>
  <c r="AB17" i="14" s="1"/>
  <c r="J95" i="16" l="1"/>
  <c r="V19" i="14" l="1"/>
  <c r="X19" i="14" s="1"/>
  <c r="V27" i="14" l="1"/>
  <c r="X27" i="14" l="1"/>
  <c r="F82" i="9" l="1"/>
  <c r="A65" i="16" l="1"/>
  <c r="P16" i="15" l="1"/>
  <c r="V20" i="14"/>
  <c r="X20" i="14" s="1"/>
  <c r="AB20" i="14" s="1"/>
  <c r="P24" i="15" l="1"/>
  <c r="F27" i="16" l="1"/>
  <c r="F39" i="16" s="1"/>
  <c r="F84" i="16"/>
  <c r="P23" i="15" l="1"/>
  <c r="AB27" i="14"/>
  <c r="AB19" i="14"/>
  <c r="L95" i="16" l="1"/>
  <c r="L84" i="16"/>
  <c r="L27" i="16"/>
  <c r="L39" i="16" s="1"/>
  <c r="H95" i="16"/>
  <c r="H84" i="16"/>
  <c r="H27" i="16"/>
  <c r="H39" i="16" s="1"/>
  <c r="N26" i="15"/>
  <c r="L26" i="15"/>
  <c r="J26" i="15"/>
  <c r="H26" i="15"/>
  <c r="F26" i="15"/>
  <c r="P21" i="15"/>
  <c r="Z31" i="14"/>
  <c r="T31" i="14"/>
  <c r="R31" i="14"/>
  <c r="P31" i="14"/>
  <c r="L31" i="14"/>
  <c r="J31" i="14"/>
  <c r="H31" i="14"/>
  <c r="F31" i="14"/>
  <c r="N96" i="12"/>
  <c r="N93" i="12"/>
  <c r="N86" i="12"/>
  <c r="N14" i="12"/>
  <c r="N19" i="12" s="1"/>
  <c r="J96" i="12"/>
  <c r="J93" i="12"/>
  <c r="J86" i="12"/>
  <c r="J14" i="12"/>
  <c r="J19" i="12" s="1"/>
  <c r="L41" i="9"/>
  <c r="J41" i="9"/>
  <c r="H41" i="9"/>
  <c r="F41" i="9"/>
  <c r="J139" i="9" l="1"/>
  <c r="N33" i="12"/>
  <c r="N36" i="12" s="1"/>
  <c r="J33" i="12"/>
  <c r="J36" i="12" s="1"/>
  <c r="H43" i="16"/>
  <c r="L43" i="16"/>
  <c r="N31" i="14"/>
  <c r="P26" i="15"/>
  <c r="V31" i="14"/>
  <c r="AB25" i="14"/>
  <c r="L14" i="12"/>
  <c r="L19" i="12" s="1"/>
  <c r="H14" i="12"/>
  <c r="H19" i="12" s="1"/>
  <c r="H33" i="12" s="1"/>
  <c r="P22" i="14"/>
  <c r="L96" i="12"/>
  <c r="L97" i="16" l="1"/>
  <c r="L101" i="16" s="1"/>
  <c r="H97" i="16"/>
  <c r="H101" i="16" s="1"/>
  <c r="L33" i="12"/>
  <c r="L36" i="12" s="1"/>
  <c r="H36" i="12"/>
  <c r="H96" i="12" s="1"/>
  <c r="P13" i="15"/>
  <c r="N18" i="15"/>
  <c r="AB29" i="14" l="1"/>
  <c r="AB31" i="14" s="1"/>
  <c r="X31" i="14"/>
  <c r="L86" i="12"/>
  <c r="J18" i="15" l="1"/>
  <c r="H18" i="15"/>
  <c r="F18" i="15"/>
  <c r="Z22" i="14"/>
  <c r="T22" i="14"/>
  <c r="R22" i="14"/>
  <c r="N22" i="14"/>
  <c r="L22" i="14"/>
  <c r="J22" i="14"/>
  <c r="H22" i="14"/>
  <c r="F22" i="14"/>
  <c r="V15" i="14"/>
  <c r="X15" i="14" s="1"/>
  <c r="AB15" i="14" s="1"/>
  <c r="A3" i="15"/>
  <c r="L139" i="9"/>
  <c r="L142" i="9" s="1"/>
  <c r="H139" i="9"/>
  <c r="H142" i="9" s="1"/>
  <c r="L92" i="9"/>
  <c r="H92" i="9"/>
  <c r="L82" i="9"/>
  <c r="H82" i="9"/>
  <c r="L24" i="9"/>
  <c r="J24" i="9"/>
  <c r="H24" i="9"/>
  <c r="H86" i="12"/>
  <c r="A54" i="12"/>
  <c r="L94" i="9" l="1"/>
  <c r="L144" i="9" s="1"/>
  <c r="H43" i="9"/>
  <c r="L43" i="9"/>
  <c r="H94" i="9"/>
  <c r="H144" i="9" s="1"/>
  <c r="X22" i="14"/>
  <c r="AB22" i="14"/>
  <c r="V22" i="14"/>
  <c r="J84" i="16" l="1"/>
  <c r="F95" i="16" l="1"/>
  <c r="A62" i="16"/>
  <c r="A161" i="9"/>
  <c r="F139" i="9"/>
  <c r="A111" i="9"/>
  <c r="A110" i="9"/>
  <c r="A109" i="9"/>
  <c r="A108" i="9"/>
  <c r="A57" i="9"/>
  <c r="A56" i="9"/>
  <c r="A55" i="9"/>
  <c r="P18" i="15" l="1"/>
  <c r="L18" i="15"/>
  <c r="J142" i="9" s="1"/>
  <c r="H93" i="12"/>
  <c r="F142" i="9"/>
  <c r="F92" i="9"/>
  <c r="F24" i="9"/>
  <c r="F43" i="9" s="1"/>
  <c r="F94" i="9" l="1"/>
  <c r="F144" i="9" s="1"/>
  <c r="J82" i="9"/>
  <c r="J92" i="9"/>
  <c r="J94" i="9" l="1"/>
  <c r="J144" i="9" s="1"/>
  <c r="J43" i="9"/>
  <c r="J27" i="16" l="1"/>
  <c r="J39" i="16" s="1"/>
  <c r="F43" i="16" l="1"/>
  <c r="J43" i="16"/>
  <c r="F97" i="16" l="1"/>
  <c r="F101" i="16" s="1"/>
  <c r="J97" i="16"/>
  <c r="J101" i="16" s="1"/>
  <c r="H77" i="12"/>
  <c r="H80" i="12" s="1"/>
  <c r="L77" i="12"/>
  <c r="J77" i="12"/>
  <c r="J80" i="12" s="1"/>
  <c r="N77" i="12"/>
  <c r="N80" i="12" s="1"/>
  <c r="L93" i="12" l="1"/>
  <c r="L80" i="12"/>
</calcChain>
</file>

<file path=xl/sharedStrings.xml><?xml version="1.0" encoding="utf-8"?>
<sst xmlns="http://schemas.openxmlformats.org/spreadsheetml/2006/main" count="384" uniqueCount="213">
  <si>
    <t>BG Container Glass Public Company Limited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</si>
  <si>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</si>
  <si>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</si>
  <si>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</si>
  <si>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</si>
  <si>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</si>
  <si>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</si>
  <si>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2024</t>
  </si>
  <si>
    <t>Notes</t>
  </si>
  <si>
    <t>Thousand Baht</t>
  </si>
  <si>
    <t>Assets</t>
  </si>
  <si>
    <t>Current assets</t>
  </si>
  <si>
    <t>Cash and cash equivalents</t>
  </si>
  <si>
    <t>Inventories, net</t>
  </si>
  <si>
    <t>Short-term borrowings to subsidiaries</t>
  </si>
  <si>
    <t>Value added tax refundable</t>
  </si>
  <si>
    <t>Other current assets</t>
  </si>
  <si>
    <t>Total current assets</t>
  </si>
  <si>
    <t>Non-current assets</t>
  </si>
  <si>
    <t>Financial assets measured at fair value</t>
  </si>
  <si>
    <t>through other comprehensive income</t>
  </si>
  <si>
    <t>Investments in subsidiaries, net</t>
  </si>
  <si>
    <t>Investment in associates</t>
  </si>
  <si>
    <t>Invesment properties, net</t>
  </si>
  <si>
    <t>Property, plant and equipment, net</t>
  </si>
  <si>
    <t>Right-of-use assets, net</t>
  </si>
  <si>
    <t>Intangible assets, net</t>
  </si>
  <si>
    <t>Deposits for purchases of equipment</t>
  </si>
  <si>
    <t>Goodwill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</si>
  <si>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</si>
  <si>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</si>
  <si>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</si>
  <si>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</si>
  <si>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</si>
  <si>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</si>
  <si>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</si>
  <si>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Short-term borrowings from financial institutions</t>
  </si>
  <si>
    <t>Short-term borrowings from subsidiaries</t>
  </si>
  <si>
    <t xml:space="preserve">Current portion of long-term borrowings </t>
  </si>
  <si>
    <t>from financial institutions, net</t>
  </si>
  <si>
    <t>Current portion of debentures,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</si>
  <si>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</si>
  <si>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</si>
  <si>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</si>
  <si>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</si>
  <si>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</si>
  <si>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</si>
  <si>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</si>
  <si>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</si>
  <si>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</si>
  <si>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>Deferred tax liabilities, net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</si>
  <si>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</si>
  <si>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</si>
  <si>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</si>
  <si>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</si>
  <si>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</si>
  <si>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</si>
  <si>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694,444,000 ordinary shares</t>
  </si>
  <si>
    <t>at a par value of Baht 5 per share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</si>
  <si>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</si>
  <si>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</si>
  <si>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</si>
  <si>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</si>
  <si>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</si>
  <si>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</si>
  <si>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</si>
  <si>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</si>
  <si>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</si>
  <si>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</si>
  <si>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</si>
  <si>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Revenue from sales or services</t>
  </si>
  <si>
    <t>Cost of sales</t>
  </si>
  <si>
    <t xml:space="preserve">Gross profit 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</si>
  <si>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</si>
  <si>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</si>
  <si>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</si>
  <si>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</si>
  <si>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</si>
  <si>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</si>
  <si>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>Finance costs</t>
  </si>
  <si>
    <t>Profit before share of profit from</t>
  </si>
  <si>
    <t>Share of profit from investments in associates</t>
  </si>
  <si>
    <t>Profit before income tax</t>
  </si>
  <si>
    <t>Income tax</t>
  </si>
  <si>
    <t>Profit for the period</t>
  </si>
  <si>
    <t>Separate financial statements</t>
  </si>
  <si>
    <t xml:space="preserve">Items that will not be reclassified
</t>
  </si>
  <si>
    <t>subsequently to profit or loss :</t>
  </si>
  <si>
    <t xml:space="preserve">Total items that will not be reclassified </t>
  </si>
  <si>
    <t>subsequently to profit or loss</t>
  </si>
  <si>
    <t>for the period</t>
  </si>
  <si>
    <t>Profit attributable to:</t>
  </si>
  <si>
    <t>Owners of the Company</t>
  </si>
  <si>
    <t>Earnings per share - owners of the Company</t>
  </si>
  <si>
    <t>Basic earnings per share (Baht)</t>
  </si>
  <si>
    <t>Capital contributed</t>
  </si>
  <si>
    <t>Measurement of</t>
  </si>
  <si>
    <t>equity investments</t>
  </si>
  <si>
    <t>Business</t>
  </si>
  <si>
    <t>Issued and</t>
  </si>
  <si>
    <t>at fair value through</t>
  </si>
  <si>
    <t>combination</t>
  </si>
  <si>
    <t>Total other</t>
  </si>
  <si>
    <t>attributable</t>
  </si>
  <si>
    <t xml:space="preserve"> paid-up</t>
  </si>
  <si>
    <t>Appropriated -</t>
  </si>
  <si>
    <t>Asset revaluation</t>
  </si>
  <si>
    <t>other comprehensive</t>
  </si>
  <si>
    <t>and other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</si>
  <si>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</si>
  <si>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</si>
  <si>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</si>
  <si>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</si>
  <si>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</si>
  <si>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</si>
  <si>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 xml:space="preserve"> surplus  </t>
  </si>
  <si>
    <t>income</t>
  </si>
  <si>
    <t>relevant rights</t>
  </si>
  <si>
    <t xml:space="preserve"> of equity</t>
  </si>
  <si>
    <t>of the Company</t>
  </si>
  <si>
    <t>interests</t>
  </si>
  <si>
    <t>Total  equity</t>
  </si>
  <si>
    <t>Changes in equity for the period</t>
  </si>
  <si>
    <t>Legal reserve</t>
  </si>
  <si>
    <t>Balance as at 1 January 2024</t>
  </si>
  <si>
    <t>Measurement of financial</t>
  </si>
  <si>
    <t xml:space="preserve">assets at fair value through </t>
  </si>
  <si>
    <t>Unappropiated</t>
  </si>
  <si>
    <t>other comprehensive income</t>
  </si>
  <si>
    <t>Cash flows from operating activities</t>
  </si>
  <si>
    <t>Profit before income tax:</t>
  </si>
  <si>
    <t>Adjustment items:</t>
  </si>
  <si>
    <t>Depreciation and amortisation expenses</t>
  </si>
  <si>
    <t>Reversal expected credit losses of account receivables</t>
  </si>
  <si>
    <t>Employee benefits expenses</t>
  </si>
  <si>
    <t>Changes in operating assets and liabilities:</t>
  </si>
  <si>
    <t>(Increase) decrease in inventories</t>
  </si>
  <si>
    <t>Cash generated from (used in) operations</t>
  </si>
  <si>
    <t>Interest received</t>
  </si>
  <si>
    <t>Employee benefits paid</t>
  </si>
  <si>
    <t>Net cash generated from (used in) operating activities</t>
  </si>
  <si>
    <t>Cash flows from investing activities</t>
  </si>
  <si>
    <t>Cash payments for an equity investment</t>
  </si>
  <si>
    <t>Payments for purchases of property, plant and equipment</t>
  </si>
  <si>
    <t>Payments for purchases of intangible assets</t>
  </si>
  <si>
    <t>Payments for purchases of investment properties</t>
  </si>
  <si>
    <t>Proceeds from disposals of equipment</t>
  </si>
  <si>
    <t>Payments for short-term borrowings to subsidiaries</t>
  </si>
  <si>
    <t>Proceeds of short-term borrowings to subsidiaries</t>
  </si>
  <si>
    <t>Dividends received</t>
  </si>
  <si>
    <t>Cash flows from financing activities</t>
  </si>
  <si>
    <t>Proceeds from short-term borrowings from subsidiaries</t>
  </si>
  <si>
    <t>Payment for short-term borrowings from subsidiaries</t>
  </si>
  <si>
    <t>Proceeds from long-term borrowings from financial institutions</t>
  </si>
  <si>
    <t>Payment for long-term borrowings from financial institutions</t>
  </si>
  <si>
    <t>Payments for lease liabilities</t>
  </si>
  <si>
    <t>Cash and cash equivalents - opening balance</t>
  </si>
  <si>
    <t>Cash and cash equivalents - closing balance</t>
  </si>
  <si>
    <t>10, 14</t>
  </si>
  <si>
    <t>(Increase) decrease in trade and other receivables</t>
  </si>
  <si>
    <t>(Increase) decrease in other non-current assets</t>
  </si>
  <si>
    <t>Increase (decrease) in trade and other payables</t>
  </si>
  <si>
    <t>Net cash generated from (used in) investing activities</t>
  </si>
  <si>
    <t>Net cash generated from (used in) financing activities</t>
  </si>
  <si>
    <t>Net increase (decrease) in cash and cash equivalents</t>
  </si>
  <si>
    <t>investments in associates and income tax</t>
  </si>
  <si>
    <t>Profit before finance costs, share of profit</t>
  </si>
  <si>
    <t>from investments in associates, and</t>
  </si>
  <si>
    <t>income tax</t>
  </si>
  <si>
    <t>Other comprehensive income (expenses)</t>
  </si>
  <si>
    <t>Changes in fair value of equity instruments,</t>
  </si>
  <si>
    <t>net of income tax</t>
  </si>
  <si>
    <t>Other comprehensive expenses</t>
  </si>
  <si>
    <t>Total comprehensive income (expenses)</t>
  </si>
  <si>
    <t xml:space="preserve">Total comprehensive income (expenses) </t>
  </si>
  <si>
    <t>attributable to:</t>
  </si>
  <si>
    <r>
      <t xml:space="preserve">Statement of Comprehensive Income </t>
    </r>
    <r>
      <rPr>
        <sz val="9"/>
        <rFont val="Arial"/>
        <family val="2"/>
      </rPr>
      <t>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</si>
  <si>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</si>
  <si>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t>Other componentf of equity</t>
  </si>
  <si>
    <r>
      <t xml:space="preserve">Statement of Cash Flows </t>
    </r>
    <r>
      <rPr>
        <sz val="9"/>
        <rFont val="Arial"/>
        <family val="2"/>
      </rPr>
      <t>(Unaudited)</t>
    </r>
  </si>
  <si>
    <t>Payables for purchases of property, plant and equipment</t>
  </si>
  <si>
    <t>Interest paid</t>
  </si>
  <si>
    <t>(Increase) decrease in value added tax refundable</t>
  </si>
  <si>
    <t xml:space="preserve">   and other current assets</t>
  </si>
  <si>
    <t>Payments for investment in subsidiaies</t>
  </si>
  <si>
    <t>Other (losses) gains , net</t>
  </si>
  <si>
    <t>(Gain) Loss on disposal and write-off of equipment</t>
  </si>
  <si>
    <t>Acquisitions of right-of-use assets during the period</t>
  </si>
  <si>
    <t>Income tax (paid) received</t>
  </si>
  <si>
    <t>Exchange differences on cash and cash equivalents</t>
  </si>
  <si>
    <t>Trade and other current receivables, net</t>
  </si>
  <si>
    <t>Trade and other current payables</t>
  </si>
  <si>
    <t>As at 31 March 2025</t>
  </si>
  <si>
    <t>31 March</t>
  </si>
  <si>
    <t>2025</t>
  </si>
  <si>
    <t>For the three-month period ended 31 March 2025</t>
  </si>
  <si>
    <t>Balance as at  31 March 2024</t>
  </si>
  <si>
    <t>Balance as at 1 January 2025</t>
  </si>
  <si>
    <t>Balance as at  31 March 2025</t>
  </si>
  <si>
    <t xml:space="preserve">Remeasurements of post-employment </t>
  </si>
  <si>
    <t>benefit obligations, net of income tax</t>
  </si>
  <si>
    <t>Non-cash items as at 31 March</t>
  </si>
  <si>
    <t>Derivative liabilities</t>
  </si>
  <si>
    <t>Derivative assets</t>
  </si>
  <si>
    <t>Fair value gain on derivatives</t>
  </si>
  <si>
    <t>Increase (decrease) in other current liabilities</t>
  </si>
  <si>
    <t>Other comprehensive expenses for the period</t>
  </si>
  <si>
    <t>Loss on impairment of equipment</t>
  </si>
  <si>
    <t>Loss (gain) on exchange rates</t>
  </si>
  <si>
    <t>Loss (reversal) on inventories to net realisable value</t>
  </si>
  <si>
    <t>Net payments for short-term borrowings from financial institutions</t>
  </si>
  <si>
    <t>Supplier Finance Arrangement</t>
  </si>
  <si>
    <t>Proceeds from supplier finance arrangement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</si>
</sst>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&quot;£&quot;#,##0"/>
    <numFmt numFmtId="170" formatCode="_(* #,##0_);_(* \(#,##0\);_(* &quot;-&quot;_)\ \ \ \ \ ;_(@_)"/>
    <numFmt numFmtId="171" formatCode="_(* #,##0_);_(* \(#,##0\);_(* &quot;-&quot;??_);_(@_)"/>
    <numFmt numFmtId="172" formatCode="#,##0;\(#,##0\);&quot;-&quot;;@"/>
    <numFmt numFmtId="173" formatCode="#,##0.0;\(#,##0.0\)"/>
  </numFmts>
  <fonts count="22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4"/>
      <color rgb="FF000000"/>
      <name val="Angsana New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1">
    <xf numFmtId="0" fontId="0" fillId="0" borderId="0"/>
    <xf numFmtId="0" fontId="6" fillId="0" borderId="2"/>
    <xf numFmtId="43" fontId="6" fillId="0" borderId="2" applyFont="0" applyFill="0" applyBorder="0" applyAlignment="0" applyProtection="0"/>
    <xf numFmtId="165" fontId="7" fillId="0" borderId="2" applyFont="0" applyFill="0" applyBorder="0" applyAlignment="0" applyProtection="0"/>
    <xf numFmtId="0" fontId="5" fillId="0" borderId="2"/>
    <xf numFmtId="0" fontId="8" fillId="0" borderId="2"/>
    <xf numFmtId="43" fontId="5" fillId="0" borderId="2" applyFont="0" applyFill="0" applyBorder="0" applyAlignment="0" applyProtection="0"/>
    <xf numFmtId="0" fontId="9" fillId="0" borderId="2"/>
    <xf numFmtId="0" fontId="4" fillId="0" borderId="2"/>
    <xf numFmtId="0" fontId="3" fillId="0" borderId="2"/>
    <xf numFmtId="43" fontId="3" fillId="0" borderId="2" applyFont="0" applyFill="0" applyBorder="0" applyAlignment="0" applyProtection="0"/>
    <xf numFmtId="0" fontId="14" fillId="0" borderId="2"/>
    <xf numFmtId="0" fontId="15" fillId="0" borderId="2"/>
    <xf numFmtId="0" fontId="14" fillId="0" borderId="2"/>
    <xf numFmtId="0" fontId="10" fillId="0" borderId="2"/>
    <xf numFmtId="0" fontId="16" fillId="0" borderId="2"/>
    <xf numFmtId="0" fontId="15" fillId="0" borderId="2"/>
    <xf numFmtId="165" fontId="7" fillId="0" borderId="2" applyFont="0" applyFill="0" applyBorder="0" applyAlignment="0" applyProtection="0"/>
    <xf numFmtId="0" fontId="9" fillId="0" borderId="2"/>
    <xf numFmtId="0" fontId="6" fillId="0" borderId="2"/>
    <xf numFmtId="43" fontId="6" fillId="0" borderId="2" applyFont="0" applyFill="0" applyBorder="0" applyAlignment="0" applyProtection="0"/>
    <xf numFmtId="0" fontId="19" fillId="0" borderId="2"/>
    <xf numFmtId="43" fontId="6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2" fillId="0" borderId="2"/>
    <xf numFmtId="0" fontId="19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9" fillId="0" borderId="2"/>
    <xf numFmtId="0" fontId="19" fillId="0" borderId="2"/>
    <xf numFmtId="0" fontId="20" fillId="0" borderId="2"/>
    <xf numFmtId="165" fontId="20" fillId="0" borderId="2" applyFont="0" applyFill="0" applyBorder="0" applyAlignment="0" applyProtection="0"/>
    <xf numFmtId="9" fontId="7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0" fillId="0" borderId="2"/>
  </cellStyleXfs>
  <cellXfs count="229">
    <xf numFmtId="0" fontId="0" fillId="0" borderId="0" xfId="0"/>
    <xf numFmtId="167" fontId="11" fillId="0" borderId="2" xfId="10" applyNumberFormat="1" applyFont="1" applyFill="1" applyBorder="1" applyAlignment="1">
      <alignment horizontal="left" vertical="center"/>
    </xf>
    <xf numFmtId="167" fontId="11" fillId="0" borderId="2" xfId="10" applyNumberFormat="1" applyFont="1" applyFill="1" applyBorder="1" applyAlignment="1">
      <alignment horizontal="right" vertical="center"/>
    </xf>
    <xf numFmtId="167" fontId="12" fillId="0" borderId="2" xfId="10" applyNumberFormat="1" applyFont="1" applyFill="1" applyAlignment="1">
      <alignment horizontal="right" vertical="center"/>
    </xf>
    <xf numFmtId="167" fontId="12" fillId="0" borderId="2" xfId="10" applyNumberFormat="1" applyFont="1" applyFill="1" applyAlignment="1">
      <alignment horizontal="center" vertical="center"/>
    </xf>
    <xf numFmtId="0" fontId="11" fillId="0" borderId="2" xfId="10" quotePrefix="1" applyNumberFormat="1" applyFont="1" applyFill="1" applyAlignment="1">
      <alignment horizontal="right" vertical="center"/>
    </xf>
    <xf numFmtId="167" fontId="11" fillId="0" borderId="2" xfId="10" applyNumberFormat="1" applyFont="1" applyFill="1" applyAlignment="1">
      <alignment horizontal="right" vertical="center"/>
    </xf>
    <xf numFmtId="167" fontId="11" fillId="0" borderId="2" xfId="10" quotePrefix="1" applyNumberFormat="1" applyFont="1" applyFill="1" applyAlignment="1">
      <alignment horizontal="right" vertical="center"/>
    </xf>
    <xf numFmtId="167" fontId="12" fillId="0" borderId="2" xfId="10" applyNumberFormat="1" applyFont="1" applyFill="1" applyBorder="1" applyAlignment="1">
      <alignment horizontal="right" vertical="center"/>
    </xf>
    <xf numFmtId="167" fontId="12" fillId="0" borderId="6" xfId="10" applyNumberFormat="1" applyFont="1" applyFill="1" applyBorder="1" applyAlignment="1">
      <alignment horizontal="right" vertical="center"/>
    </xf>
    <xf numFmtId="167" fontId="12" fillId="0" borderId="7" xfId="10" applyNumberFormat="1" applyFont="1" applyFill="1" applyBorder="1" applyAlignment="1">
      <alignment horizontal="right" vertical="center"/>
    </xf>
    <xf numFmtId="167" fontId="12" fillId="0" borderId="2" xfId="10" applyNumberFormat="1" applyFont="1" applyFill="1" applyBorder="1" applyAlignment="1">
      <alignment vertical="center"/>
    </xf>
    <xf numFmtId="169" fontId="12" fillId="0" borderId="2" xfId="10" applyNumberFormat="1" applyFont="1" applyFill="1" applyBorder="1" applyAlignment="1">
      <alignment horizontal="right" vertical="center"/>
    </xf>
    <xf numFmtId="167" fontId="12" fillId="0" borderId="5" xfId="10" applyNumberFormat="1" applyFont="1" applyFill="1" applyBorder="1" applyAlignment="1">
      <alignment horizontal="right" vertical="center"/>
    </xf>
    <xf numFmtId="167" fontId="11" fillId="0" borderId="5" xfId="10" applyNumberFormat="1" applyFont="1" applyFill="1" applyBorder="1" applyAlignment="1">
      <alignment horizontal="right" vertical="center"/>
    </xf>
    <xf numFmtId="167" fontId="12" fillId="0" borderId="2" xfId="10" applyNumberFormat="1" applyFont="1" applyFill="1" applyBorder="1" applyAlignment="1">
      <alignment horizontal="right" vertical="center" wrapText="1"/>
    </xf>
    <xf numFmtId="167" fontId="12" fillId="0" borderId="8" xfId="10" applyNumberFormat="1" applyFont="1" applyFill="1" applyBorder="1" applyAlignment="1">
      <alignment horizontal="right" vertical="center"/>
    </xf>
    <xf numFmtId="167" fontId="17" fillId="0" borderId="2" xfId="10" applyNumberFormat="1" applyFont="1" applyFill="1" applyBorder="1" applyAlignment="1">
      <alignment horizontal="right" vertical="center"/>
    </xf>
    <xf numFmtId="167" fontId="11" fillId="0" borderId="2" xfId="10" applyNumberFormat="1" applyFont="1" applyFill="1" applyAlignment="1">
      <alignment vertical="center"/>
    </xf>
    <xf numFmtId="167" fontId="11" fillId="0" borderId="2" xfId="3" applyNumberFormat="1" applyFont="1" applyFill="1" applyBorder="1" applyAlignment="1">
      <alignment horizontal="right" vertical="center"/>
    </xf>
    <xf numFmtId="167" fontId="12" fillId="0" borderId="2" xfId="3" applyNumberFormat="1" applyFont="1" applyFill="1" applyBorder="1" applyAlignment="1">
      <alignment horizontal="right" vertical="center"/>
    </xf>
    <xf numFmtId="167" fontId="12" fillId="0" borderId="2" xfId="17" applyNumberFormat="1" applyFont="1" applyFill="1" applyBorder="1" applyAlignment="1">
      <alignment horizontal="right" vertical="center"/>
    </xf>
    <xf numFmtId="172" fontId="12" fillId="0" borderId="2" xfId="20" applyNumberFormat="1" applyFont="1" applyFill="1" applyBorder="1" applyAlignment="1">
      <alignment horizontal="right" vertical="center"/>
    </xf>
    <xf numFmtId="172" fontId="12" fillId="0" borderId="4" xfId="20" applyNumberFormat="1" applyFont="1" applyFill="1" applyBorder="1" applyAlignment="1">
      <alignment horizontal="right" vertical="center"/>
    </xf>
    <xf numFmtId="167" fontId="12" fillId="0" borderId="6" xfId="10" applyNumberFormat="1" applyFont="1" applyFill="1" applyBorder="1" applyAlignment="1">
      <alignment vertical="center"/>
    </xf>
    <xf numFmtId="0" fontId="11" fillId="0" borderId="2" xfId="9" applyFont="1" applyAlignment="1">
      <alignment horizontal="left" vertical="center"/>
    </xf>
    <xf numFmtId="0" fontId="11" fillId="0" borderId="2" xfId="19" applyFont="1" applyAlignment="1">
      <alignment vertical="center"/>
    </xf>
    <xf numFmtId="0" fontId="11" fillId="0" borderId="2" xfId="19" applyFont="1" applyAlignment="1">
      <alignment horizontal="center" vertical="center"/>
    </xf>
    <xf numFmtId="172" fontId="11" fillId="0" borderId="2" xfId="19" applyNumberFormat="1" applyFont="1" applyAlignment="1">
      <alignment vertical="center"/>
    </xf>
    <xf numFmtId="0" fontId="13" fillId="0" borderId="2" xfId="9" applyFont="1"/>
    <xf numFmtId="0" fontId="11" fillId="0" borderId="2" xfId="15" applyFont="1" applyAlignment="1">
      <alignment vertical="center"/>
    </xf>
    <xf numFmtId="0" fontId="11" fillId="0" borderId="6" xfId="15" applyFont="1" applyBorder="1" applyAlignment="1">
      <alignment vertical="center"/>
    </xf>
    <xf numFmtId="0" fontId="11" fillId="0" borderId="6" xfId="19" applyFont="1" applyBorder="1" applyAlignment="1">
      <alignment vertical="center"/>
    </xf>
    <xf numFmtId="0" fontId="11" fillId="0" borderId="6" xfId="19" applyFont="1" applyBorder="1" applyAlignment="1">
      <alignment horizontal="center" vertical="center"/>
    </xf>
    <xf numFmtId="172" fontId="11" fillId="0" borderId="6" xfId="19" applyNumberFormat="1" applyFont="1" applyBorder="1" applyAlignment="1">
      <alignment vertical="center"/>
    </xf>
    <xf numFmtId="0" fontId="12" fillId="0" borderId="2" xfId="19" applyFont="1" applyAlignment="1">
      <alignment vertical="center"/>
    </xf>
    <xf numFmtId="0" fontId="12" fillId="0" borderId="2" xfId="19" applyFont="1" applyAlignment="1">
      <alignment horizontal="center" vertical="center"/>
    </xf>
    <xf numFmtId="172" fontId="12" fillId="0" borderId="2" xfId="19" applyNumberFormat="1" applyFont="1" applyAlignment="1">
      <alignment horizontal="right" vertical="center"/>
    </xf>
    <xf numFmtId="166" fontId="12" fillId="0" borderId="2" xfId="19" applyNumberFormat="1" applyFont="1" applyAlignment="1">
      <alignment horizontal="right" vertical="center"/>
    </xf>
    <xf numFmtId="167" fontId="12" fillId="0" borderId="2" xfId="19" applyNumberFormat="1" applyFont="1" applyAlignment="1">
      <alignment horizontal="right" vertical="center"/>
    </xf>
    <xf numFmtId="0" fontId="12" fillId="0" borderId="2" xfId="15" applyFont="1" applyAlignment="1">
      <alignment horizontal="center" vertical="center"/>
    </xf>
    <xf numFmtId="167" fontId="18" fillId="0" borderId="2" xfId="35" quotePrefix="1" applyNumberFormat="1" applyFont="1" applyAlignment="1">
      <alignment horizontal="right" vertical="center"/>
    </xf>
    <xf numFmtId="167" fontId="18" fillId="0" borderId="2" xfId="35" applyNumberFormat="1" applyFont="1" applyAlignment="1">
      <alignment horizontal="right" vertical="center"/>
    </xf>
    <xf numFmtId="0" fontId="11" fillId="0" borderId="5" xfId="15" applyFont="1" applyBorder="1" applyAlignment="1">
      <alignment horizontal="center" vertical="center"/>
    </xf>
    <xf numFmtId="0" fontId="11" fillId="0" borderId="2" xfId="15" applyFont="1" applyAlignment="1">
      <alignment horizontal="center" vertical="center"/>
    </xf>
    <xf numFmtId="172" fontId="11" fillId="0" borderId="5" xfId="11" applyNumberFormat="1" applyFont="1" applyBorder="1" applyAlignment="1">
      <alignment horizontal="right" vertical="center"/>
    </xf>
    <xf numFmtId="166" fontId="11" fillId="0" borderId="2" xfId="11" applyNumberFormat="1" applyFont="1" applyAlignment="1">
      <alignment horizontal="right" vertical="center"/>
    </xf>
    <xf numFmtId="172" fontId="11" fillId="0" borderId="2" xfId="11" applyNumberFormat="1" applyFont="1" applyAlignment="1">
      <alignment horizontal="right" vertical="center"/>
    </xf>
    <xf numFmtId="172" fontId="12" fillId="0" borderId="2" xfId="19" applyNumberFormat="1" applyFont="1" applyAlignment="1">
      <alignment vertical="center"/>
    </xf>
    <xf numFmtId="0" fontId="12" fillId="0" borderId="2" xfId="9" applyFont="1" applyAlignment="1">
      <alignment horizontal="center" vertical="center"/>
    </xf>
    <xf numFmtId="172" fontId="12" fillId="0" borderId="6" xfId="19" applyNumberFormat="1" applyFont="1" applyBorder="1" applyAlignment="1">
      <alignment vertical="center"/>
    </xf>
    <xf numFmtId="166" fontId="12" fillId="0" borderId="2" xfId="16" applyNumberFormat="1" applyFont="1" applyAlignment="1">
      <alignment vertical="center"/>
    </xf>
    <xf numFmtId="0" fontId="11" fillId="0" borderId="2" xfId="15" applyFont="1" applyAlignment="1">
      <alignment horizontal="left" vertical="center"/>
    </xf>
    <xf numFmtId="0" fontId="11" fillId="0" borderId="2" xfId="15" applyFont="1" applyAlignment="1">
      <alignment horizontal="right" vertical="center"/>
    </xf>
    <xf numFmtId="172" fontId="12" fillId="0" borderId="2" xfId="15" applyNumberFormat="1" applyFont="1" applyAlignment="1">
      <alignment horizontal="center" vertical="center"/>
    </xf>
    <xf numFmtId="0" fontId="12" fillId="0" borderId="2" xfId="15" applyFont="1" applyAlignment="1">
      <alignment vertical="center"/>
    </xf>
    <xf numFmtId="167" fontId="12" fillId="0" borderId="2" xfId="9" applyNumberFormat="1" applyFont="1" applyAlignment="1">
      <alignment horizontal="right" vertical="center"/>
    </xf>
    <xf numFmtId="172" fontId="12" fillId="0" borderId="2" xfId="9" applyNumberFormat="1" applyFont="1" applyAlignment="1">
      <alignment horizontal="right" vertical="center"/>
    </xf>
    <xf numFmtId="167" fontId="12" fillId="0" borderId="2" xfId="9" applyNumberFormat="1" applyFont="1" applyAlignment="1">
      <alignment horizontal="center" vertical="center"/>
    </xf>
    <xf numFmtId="0" fontId="12" fillId="0" borderId="2" xfId="19" quotePrefix="1" applyFont="1" applyAlignment="1">
      <alignment vertical="center"/>
    </xf>
    <xf numFmtId="0" fontId="12" fillId="0" borderId="2" xfId="19" applyFont="1"/>
    <xf numFmtId="167" fontId="12" fillId="0" borderId="2" xfId="19" applyNumberFormat="1" applyFont="1" applyAlignment="1">
      <alignment vertical="center"/>
    </xf>
    <xf numFmtId="172" fontId="12" fillId="0" borderId="4" xfId="9" applyNumberFormat="1" applyFont="1" applyBorder="1" applyAlignment="1">
      <alignment horizontal="right" vertical="center"/>
    </xf>
    <xf numFmtId="0" fontId="12" fillId="0" borderId="4" xfId="19" applyFont="1" applyBorder="1" applyAlignment="1">
      <alignment vertical="center"/>
    </xf>
    <xf numFmtId="172" fontId="12" fillId="0" borderId="4" xfId="19" applyNumberFormat="1" applyFont="1" applyBorder="1" applyAlignment="1">
      <alignment vertical="center"/>
    </xf>
    <xf numFmtId="167" fontId="12" fillId="0" borderId="4" xfId="19" applyNumberFormat="1" applyFont="1" applyBorder="1" applyAlignment="1">
      <alignment vertical="center"/>
    </xf>
    <xf numFmtId="0" fontId="11" fillId="0" borderId="4" xfId="15" applyFont="1" applyBorder="1" applyAlignment="1">
      <alignment vertical="center"/>
    </xf>
    <xf numFmtId="0" fontId="11" fillId="0" borderId="4" xfId="19" applyFont="1" applyBorder="1" applyAlignment="1">
      <alignment vertical="center"/>
    </xf>
    <xf numFmtId="0" fontId="11" fillId="0" borderId="4" xfId="19" applyFont="1" applyBorder="1" applyAlignment="1">
      <alignment horizontal="center" vertical="center"/>
    </xf>
    <xf numFmtId="172" fontId="11" fillId="0" borderId="4" xfId="19" applyNumberFormat="1" applyFont="1" applyBorder="1" applyAlignment="1">
      <alignment vertical="center"/>
    </xf>
    <xf numFmtId="172" fontId="12" fillId="0" borderId="2" xfId="9" applyNumberFormat="1" applyFont="1" applyAlignment="1">
      <alignment vertical="center"/>
    </xf>
    <xf numFmtId="0" fontId="11" fillId="0" borderId="2" xfId="9" applyFont="1" applyAlignment="1">
      <alignment vertical="center"/>
    </xf>
    <xf numFmtId="166" fontId="12" fillId="0" borderId="2" xfId="9" applyNumberFormat="1" applyFont="1" applyAlignment="1">
      <alignment horizontal="right" vertical="center"/>
    </xf>
    <xf numFmtId="0" fontId="12" fillId="0" borderId="2" xfId="9" applyFont="1" applyAlignment="1">
      <alignment vertical="center"/>
    </xf>
    <xf numFmtId="172" fontId="12" fillId="0" borderId="4" xfId="9" applyNumberFormat="1" applyFont="1" applyBorder="1" applyAlignment="1">
      <alignment vertical="center"/>
    </xf>
    <xf numFmtId="167" fontId="12" fillId="0" borderId="2" xfId="9" applyNumberFormat="1" applyFont="1" applyAlignment="1">
      <alignment vertical="center"/>
    </xf>
    <xf numFmtId="164" fontId="12" fillId="0" borderId="2" xfId="9" applyNumberFormat="1" applyFont="1" applyAlignment="1">
      <alignment vertical="center"/>
    </xf>
    <xf numFmtId="0" fontId="12" fillId="0" borderId="0" xfId="0" applyFont="1" applyAlignment="1">
      <alignment vertical="center"/>
    </xf>
    <xf numFmtId="167" fontId="13" fillId="0" borderId="3" xfId="9" applyNumberFormat="1" applyFont="1" applyBorder="1" applyAlignment="1">
      <alignment vertical="center"/>
    </xf>
    <xf numFmtId="172" fontId="13" fillId="0" borderId="3" xfId="9" applyNumberFormat="1" applyFont="1" applyBorder="1" applyAlignment="1">
      <alignment vertical="center"/>
    </xf>
    <xf numFmtId="0" fontId="12" fillId="0" borderId="4" xfId="9" applyFont="1" applyBorder="1" applyAlignment="1">
      <alignment vertical="center"/>
    </xf>
    <xf numFmtId="0" fontId="12" fillId="0" borderId="4" xfId="9" applyFont="1" applyBorder="1" applyAlignment="1">
      <alignment horizontal="center" vertical="center"/>
    </xf>
    <xf numFmtId="172" fontId="13" fillId="0" borderId="2" xfId="9" applyNumberFormat="1" applyFont="1"/>
    <xf numFmtId="166" fontId="12" fillId="0" borderId="2" xfId="18" applyNumberFormat="1" applyFont="1" applyAlignment="1">
      <alignment vertical="center"/>
    </xf>
    <xf numFmtId="172" fontId="12" fillId="0" borderId="2" xfId="18" applyNumberFormat="1" applyFont="1" applyAlignment="1">
      <alignment vertical="center"/>
    </xf>
    <xf numFmtId="167" fontId="12" fillId="0" borderId="2" xfId="18" applyNumberFormat="1" applyFont="1" applyAlignment="1">
      <alignment horizontal="center" vertical="center"/>
    </xf>
    <xf numFmtId="172" fontId="12" fillId="0" borderId="2" xfId="18" applyNumberFormat="1" applyFont="1" applyAlignment="1">
      <alignment horizontal="center" vertical="center"/>
    </xf>
    <xf numFmtId="167" fontId="12" fillId="0" borderId="2" xfId="18" applyNumberFormat="1" applyFont="1" applyAlignment="1">
      <alignment horizontal="right" vertical="center"/>
    </xf>
    <xf numFmtId="167" fontId="12" fillId="0" borderId="2" xfId="18" applyNumberFormat="1" applyFont="1" applyAlignment="1">
      <alignment vertical="center"/>
    </xf>
    <xf numFmtId="0" fontId="11" fillId="0" borderId="2" xfId="15" applyFont="1" applyAlignment="1" applyProtection="1">
      <alignment horizontal="left" vertical="center"/>
      <protection locked="0"/>
    </xf>
    <xf numFmtId="166" fontId="11" fillId="0" borderId="2" xfId="18" applyNumberFormat="1" applyFont="1" applyAlignment="1">
      <alignment vertical="center"/>
    </xf>
    <xf numFmtId="172" fontId="11" fillId="0" borderId="2" xfId="18" applyNumberFormat="1" applyFont="1" applyAlignment="1">
      <alignment vertical="center"/>
    </xf>
    <xf numFmtId="167" fontId="11" fillId="0" borderId="2" xfId="18" applyNumberFormat="1" applyFont="1" applyAlignment="1">
      <alignment horizontal="center" vertical="center"/>
    </xf>
    <xf numFmtId="172" fontId="11" fillId="0" borderId="2" xfId="18" applyNumberFormat="1" applyFont="1" applyAlignment="1">
      <alignment horizontal="center" vertical="center"/>
    </xf>
    <xf numFmtId="167" fontId="11" fillId="0" borderId="2" xfId="18" applyNumberFormat="1" applyFont="1" applyAlignment="1">
      <alignment horizontal="right" vertical="center"/>
    </xf>
    <xf numFmtId="167" fontId="11" fillId="0" borderId="2" xfId="18" applyNumberFormat="1" applyFont="1" applyAlignment="1">
      <alignment vertical="center"/>
    </xf>
    <xf numFmtId="0" fontId="11" fillId="0" borderId="5" xfId="15" applyFont="1" applyBorder="1" applyAlignment="1">
      <alignment vertical="center"/>
    </xf>
    <xf numFmtId="166" fontId="12" fillId="0" borderId="1" xfId="18" applyNumberFormat="1" applyFont="1" applyBorder="1" applyAlignment="1">
      <alignment vertical="center"/>
    </xf>
    <xf numFmtId="172" fontId="12" fillId="0" borderId="1" xfId="18" applyNumberFormat="1" applyFont="1" applyBorder="1" applyAlignment="1">
      <alignment vertical="center"/>
    </xf>
    <xf numFmtId="167" fontId="12" fillId="0" borderId="1" xfId="18" applyNumberFormat="1" applyFont="1" applyBorder="1" applyAlignment="1">
      <alignment horizontal="center" vertical="center"/>
    </xf>
    <xf numFmtId="172" fontId="12" fillId="0" borderId="1" xfId="18" applyNumberFormat="1" applyFont="1" applyBorder="1" applyAlignment="1">
      <alignment horizontal="center" vertical="center"/>
    </xf>
    <xf numFmtId="167" fontId="12" fillId="0" borderId="1" xfId="18" applyNumberFormat="1" applyFont="1" applyBorder="1" applyAlignment="1">
      <alignment horizontal="right" vertical="center"/>
    </xf>
    <xf numFmtId="167" fontId="12" fillId="0" borderId="1" xfId="18" applyNumberFormat="1" applyFont="1" applyBorder="1" applyAlignment="1">
      <alignment vertical="center"/>
    </xf>
    <xf numFmtId="172" fontId="11" fillId="0" borderId="2" xfId="18" applyNumberFormat="1" applyFont="1" applyAlignment="1">
      <alignment horizontal="right" vertical="center"/>
    </xf>
    <xf numFmtId="172" fontId="11" fillId="0" borderId="10" xfId="19" applyNumberFormat="1" applyFont="1" applyBorder="1" applyAlignment="1">
      <alignment horizontal="right" vertical="center"/>
    </xf>
    <xf numFmtId="38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right" vertical="center"/>
    </xf>
    <xf numFmtId="172" fontId="11" fillId="0" borderId="2" xfId="19" applyNumberFormat="1" applyFont="1" applyAlignment="1">
      <alignment horizontal="center" vertical="center"/>
    </xf>
    <xf numFmtId="171" fontId="11" fillId="0" borderId="2" xfId="19" applyNumberFormat="1" applyFont="1" applyAlignment="1">
      <alignment horizontal="right" vertical="center"/>
    </xf>
    <xf numFmtId="172" fontId="11" fillId="0" borderId="6" xfId="18" applyNumberFormat="1" applyFont="1" applyBorder="1" applyAlignment="1">
      <alignment horizontal="right" vertical="center"/>
    </xf>
    <xf numFmtId="166" fontId="12" fillId="0" borderId="2" xfId="18" applyNumberFormat="1" applyFont="1" applyAlignment="1">
      <alignment horizontal="center" vertical="center"/>
    </xf>
    <xf numFmtId="172" fontId="12" fillId="0" borderId="2" xfId="18" applyNumberFormat="1" applyFont="1" applyAlignment="1">
      <alignment horizontal="right" vertical="center"/>
    </xf>
    <xf numFmtId="172" fontId="12" fillId="0" borderId="6" xfId="18" applyNumberFormat="1" applyFont="1" applyBorder="1" applyAlignment="1">
      <alignment horizontal="right" vertical="center"/>
    </xf>
    <xf numFmtId="164" fontId="12" fillId="0" borderId="2" xfId="19" applyNumberFormat="1" applyFont="1" applyAlignment="1">
      <alignment vertical="center"/>
    </xf>
    <xf numFmtId="172" fontId="12" fillId="0" borderId="7" xfId="19" applyNumberFormat="1" applyFont="1" applyBorder="1" applyAlignment="1">
      <alignment vertical="center"/>
    </xf>
    <xf numFmtId="0" fontId="12" fillId="0" borderId="2" xfId="9" applyFont="1"/>
    <xf numFmtId="172" fontId="12" fillId="0" borderId="4" xfId="18" applyNumberFormat="1" applyFont="1" applyBorder="1" applyAlignment="1">
      <alignment vertical="center"/>
    </xf>
    <xf numFmtId="166" fontId="12" fillId="0" borderId="4" xfId="18" applyNumberFormat="1" applyFont="1" applyBorder="1" applyAlignment="1">
      <alignment vertical="center"/>
    </xf>
    <xf numFmtId="166" fontId="11" fillId="0" borderId="2" xfId="18" applyNumberFormat="1" applyFont="1" applyAlignment="1">
      <alignment horizontal="right" vertical="center"/>
    </xf>
    <xf numFmtId="166" fontId="11" fillId="0" borderId="2" xfId="18" applyNumberFormat="1" applyFont="1" applyAlignment="1">
      <alignment horizontal="center" vertical="center"/>
    </xf>
    <xf numFmtId="172" fontId="11" fillId="0" borderId="4" xfId="18" applyNumberFormat="1" applyFont="1" applyBorder="1" applyAlignment="1">
      <alignment horizontal="right" vertical="center"/>
    </xf>
    <xf numFmtId="167" fontId="12" fillId="0" borderId="2" xfId="0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72" fontId="12" fillId="0" borderId="6" xfId="18" applyNumberFormat="1" applyFont="1" applyBorder="1" applyAlignment="1">
      <alignment vertical="center"/>
    </xf>
    <xf numFmtId="166" fontId="12" fillId="0" borderId="2" xfId="9" applyNumberFormat="1" applyFont="1" applyAlignment="1">
      <alignment horizontal="center" vertical="center"/>
    </xf>
    <xf numFmtId="172" fontId="12" fillId="0" borderId="7" xfId="18" applyNumberFormat="1" applyFont="1" applyBorder="1" applyAlignment="1">
      <alignment horizontal="right" vertical="center"/>
    </xf>
    <xf numFmtId="172" fontId="12" fillId="0" borderId="7" xfId="18" applyNumberFormat="1" applyFont="1" applyBorder="1" applyAlignment="1">
      <alignment vertical="center"/>
    </xf>
    <xf numFmtId="0" fontId="12" fillId="0" borderId="4" xfId="11" applyFont="1" applyBorder="1" applyAlignment="1">
      <alignment vertical="center"/>
    </xf>
    <xf numFmtId="172" fontId="12" fillId="0" borderId="4" xfId="11" applyNumberFormat="1" applyFont="1" applyBorder="1" applyAlignment="1">
      <alignment vertical="center"/>
    </xf>
    <xf numFmtId="172" fontId="12" fillId="0" borderId="2" xfId="9" applyNumberFormat="1" applyFont="1"/>
    <xf numFmtId="170" fontId="12" fillId="0" borderId="2" xfId="15" applyNumberFormat="1" applyFont="1" applyAlignment="1">
      <alignment vertical="center"/>
    </xf>
    <xf numFmtId="0" fontId="12" fillId="0" borderId="5" xfId="15" applyFont="1" applyBorder="1" applyAlignment="1">
      <alignment vertical="center"/>
    </xf>
    <xf numFmtId="0" fontId="12" fillId="0" borderId="5" xfId="15" applyFont="1" applyBorder="1" applyAlignment="1">
      <alignment horizontal="center" vertical="center"/>
    </xf>
    <xf numFmtId="170" fontId="12" fillId="0" borderId="5" xfId="15" applyNumberFormat="1" applyFont="1" applyBorder="1" applyAlignment="1">
      <alignment vertical="center"/>
    </xf>
    <xf numFmtId="0" fontId="13" fillId="0" borderId="2" xfId="35" applyFont="1" applyAlignment="1">
      <alignment horizontal="right" vertical="center"/>
    </xf>
    <xf numFmtId="167" fontId="13" fillId="0" borderId="2" xfId="35" applyNumberFormat="1" applyFont="1" applyAlignment="1">
      <alignment horizontal="center" vertical="center"/>
    </xf>
    <xf numFmtId="0" fontId="21" fillId="0" borderId="2" xfId="35" applyFont="1"/>
    <xf numFmtId="0" fontId="12" fillId="0" borderId="2" xfId="35" applyFont="1"/>
    <xf numFmtId="0" fontId="18" fillId="0" borderId="2" xfId="35" applyFont="1" applyAlignment="1">
      <alignment horizontal="center" vertical="center"/>
    </xf>
    <xf numFmtId="0" fontId="18" fillId="0" borderId="2" xfId="35" applyFont="1" applyAlignment="1">
      <alignment horizontal="right" vertical="center"/>
    </xf>
    <xf numFmtId="166" fontId="18" fillId="0" borderId="1" xfId="35" applyNumberFormat="1" applyFont="1" applyBorder="1" applyAlignment="1">
      <alignment horizontal="right" vertical="center"/>
    </xf>
    <xf numFmtId="166" fontId="18" fillId="0" borderId="2" xfId="35" applyNumberFormat="1" applyFont="1" applyAlignment="1">
      <alignment horizontal="right" vertical="center"/>
    </xf>
    <xf numFmtId="0" fontId="18" fillId="0" borderId="2" xfId="35" applyFont="1" applyAlignment="1">
      <alignment vertical="center"/>
    </xf>
    <xf numFmtId="0" fontId="13" fillId="0" borderId="2" xfId="35" applyFont="1" applyAlignment="1">
      <alignment vertical="center"/>
    </xf>
    <xf numFmtId="0" fontId="13" fillId="0" borderId="2" xfId="35" applyFont="1" applyAlignment="1">
      <alignment horizontal="center" vertical="center"/>
    </xf>
    <xf numFmtId="166" fontId="13" fillId="0" borderId="2" xfId="35" applyNumberFormat="1" applyFont="1" applyAlignment="1">
      <alignment vertical="center"/>
    </xf>
    <xf numFmtId="167" fontId="13" fillId="0" borderId="2" xfId="35" applyNumberFormat="1" applyFont="1" applyAlignment="1">
      <alignment horizontal="right" vertical="center"/>
    </xf>
    <xf numFmtId="167" fontId="13" fillId="0" borderId="1" xfId="35" applyNumberFormat="1" applyFont="1" applyBorder="1" applyAlignment="1">
      <alignment horizontal="right" vertical="center"/>
    </xf>
    <xf numFmtId="166" fontId="13" fillId="0" borderId="2" xfId="35" applyNumberFormat="1" applyFont="1" applyAlignment="1">
      <alignment horizontal="right" vertical="center"/>
    </xf>
    <xf numFmtId="0" fontId="18" fillId="0" borderId="2" xfId="35" applyFont="1" applyAlignment="1">
      <alignment horizontal="left" vertical="center"/>
    </xf>
    <xf numFmtId="0" fontId="13" fillId="0" borderId="2" xfId="35" applyFont="1" applyAlignment="1">
      <alignment horizontal="left" vertical="center"/>
    </xf>
    <xf numFmtId="166" fontId="18" fillId="0" borderId="2" xfId="35" applyNumberFormat="1" applyFont="1" applyAlignment="1">
      <alignment vertical="center"/>
    </xf>
    <xf numFmtId="167" fontId="13" fillId="0" borderId="6" xfId="35" applyNumberFormat="1" applyFont="1" applyBorder="1" applyAlignment="1">
      <alignment horizontal="right" vertical="center"/>
    </xf>
    <xf numFmtId="167" fontId="13" fillId="0" borderId="2" xfId="35" applyNumberFormat="1" applyFont="1" applyAlignment="1">
      <alignment vertical="center"/>
    </xf>
    <xf numFmtId="167" fontId="13" fillId="0" borderId="3" xfId="35" applyNumberFormat="1" applyFont="1" applyBorder="1" applyAlignment="1">
      <alignment horizontal="right" vertical="center"/>
    </xf>
    <xf numFmtId="0" fontId="12" fillId="0" borderId="6" xfId="15" applyFont="1" applyBorder="1" applyAlignment="1">
      <alignment vertical="center"/>
    </xf>
    <xf numFmtId="0" fontId="12" fillId="0" borderId="6" xfId="15" applyFont="1" applyBorder="1" applyAlignment="1">
      <alignment horizontal="right" vertical="center"/>
    </xf>
    <xf numFmtId="167" fontId="12" fillId="0" borderId="6" xfId="9" applyNumberFormat="1" applyFont="1" applyBorder="1" applyAlignment="1">
      <alignment horizontal="right" vertical="center"/>
    </xf>
    <xf numFmtId="167" fontId="12" fillId="0" borderId="6" xfId="9" applyNumberFormat="1" applyFont="1" applyBorder="1" applyAlignment="1">
      <alignment horizontal="center" vertical="center"/>
    </xf>
    <xf numFmtId="0" fontId="12" fillId="0" borderId="2" xfId="15" applyFont="1" applyAlignment="1">
      <alignment horizontal="right" vertical="center"/>
    </xf>
    <xf numFmtId="166" fontId="11" fillId="0" borderId="5" xfId="11" applyNumberFormat="1" applyFont="1" applyBorder="1" applyAlignment="1">
      <alignment horizontal="right" vertical="center"/>
    </xf>
    <xf numFmtId="167" fontId="12" fillId="0" borderId="2" xfId="15" applyNumberFormat="1" applyFont="1" applyAlignment="1">
      <alignment horizontal="right" vertical="center"/>
    </xf>
    <xf numFmtId="0" fontId="12" fillId="0" borderId="2" xfId="15" applyFont="1" applyAlignment="1">
      <alignment horizontal="left" vertical="center"/>
    </xf>
    <xf numFmtId="0" fontId="11" fillId="0" borderId="2" xfId="9" applyFont="1"/>
    <xf numFmtId="167" fontId="12" fillId="0" borderId="4" xfId="9" applyNumberFormat="1" applyFont="1" applyBorder="1" applyAlignment="1">
      <alignment horizontal="right" vertical="center"/>
    </xf>
    <xf numFmtId="167" fontId="12" fillId="0" borderId="7" xfId="9" applyNumberFormat="1" applyFont="1" applyBorder="1" applyAlignment="1">
      <alignment horizontal="right" vertical="center"/>
    </xf>
    <xf numFmtId="167" fontId="11" fillId="0" borderId="2" xfId="9" applyNumberFormat="1" applyFont="1" applyAlignment="1">
      <alignment horizontal="right" vertical="center"/>
    </xf>
    <xf numFmtId="171" fontId="12" fillId="0" borderId="2" xfId="9" applyNumberFormat="1" applyFont="1" applyAlignment="1">
      <alignment vertical="center"/>
    </xf>
    <xf numFmtId="0" fontId="12" fillId="0" borderId="2" xfId="9" quotePrefix="1" applyFont="1" applyAlignment="1">
      <alignment vertical="center"/>
    </xf>
    <xf numFmtId="167" fontId="12" fillId="0" borderId="2" xfId="5" applyNumberFormat="1" applyFont="1" applyAlignment="1">
      <alignment vertical="center"/>
    </xf>
    <xf numFmtId="167" fontId="12" fillId="0" borderId="4" xfId="9" applyNumberFormat="1" applyFont="1" applyBorder="1" applyAlignment="1">
      <alignment vertical="center"/>
    </xf>
    <xf numFmtId="167" fontId="12" fillId="0" borderId="2" xfId="15" applyNumberFormat="1" applyFont="1" applyAlignment="1">
      <alignment horizontal="center" vertical="center"/>
    </xf>
    <xf numFmtId="167" fontId="12" fillId="0" borderId="2" xfId="15" applyNumberFormat="1" applyFont="1" applyAlignment="1">
      <alignment vertical="center"/>
    </xf>
    <xf numFmtId="167" fontId="12" fillId="0" borderId="7" xfId="9" applyNumberFormat="1" applyFont="1" applyBorder="1" applyAlignment="1">
      <alignment vertical="center"/>
    </xf>
    <xf numFmtId="0" fontId="12" fillId="0" borderId="2" xfId="9" applyFont="1" applyAlignment="1">
      <alignment horizontal="left" vertical="center"/>
    </xf>
    <xf numFmtId="168" fontId="12" fillId="0" borderId="7" xfId="9" applyNumberFormat="1" applyFont="1" applyBorder="1" applyAlignment="1">
      <alignment vertical="center"/>
    </xf>
    <xf numFmtId="0" fontId="12" fillId="0" borderId="5" xfId="11" applyFont="1" applyBorder="1" applyAlignment="1">
      <alignment vertical="center"/>
    </xf>
    <xf numFmtId="0" fontId="11" fillId="0" borderId="5" xfId="9" quotePrefix="1" applyFont="1" applyBorder="1" applyAlignment="1">
      <alignment vertical="center"/>
    </xf>
    <xf numFmtId="0" fontId="12" fillId="0" borderId="5" xfId="9" applyFont="1" applyBorder="1" applyAlignment="1">
      <alignment vertical="center"/>
    </xf>
    <xf numFmtId="0" fontId="12" fillId="0" borderId="2" xfId="11" applyFont="1" applyAlignment="1">
      <alignment vertical="center"/>
    </xf>
    <xf numFmtId="0" fontId="12" fillId="0" borderId="2" xfId="11" applyFont="1" applyAlignment="1">
      <alignment horizontal="center" vertical="center"/>
    </xf>
    <xf numFmtId="0" fontId="12" fillId="0" borderId="2" xfId="11" applyFont="1" applyAlignment="1">
      <alignment horizontal="right" vertical="center"/>
    </xf>
    <xf numFmtId="0" fontId="11" fillId="0" borderId="2" xfId="11" applyFont="1" applyAlignment="1">
      <alignment vertical="center"/>
    </xf>
    <xf numFmtId="0" fontId="12" fillId="0" borderId="2" xfId="12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0" fontId="11" fillId="0" borderId="5" xfId="11" applyFont="1" applyBorder="1" applyAlignment="1">
      <alignment horizontal="center" vertical="center"/>
    </xf>
    <xf numFmtId="0" fontId="11" fillId="0" borderId="2" xfId="13" applyFont="1" applyAlignment="1">
      <alignment vertical="center"/>
    </xf>
    <xf numFmtId="0" fontId="12" fillId="0" borderId="2" xfId="13" applyFont="1" applyAlignment="1">
      <alignment horizontal="center" vertical="center"/>
    </xf>
    <xf numFmtId="0" fontId="12" fillId="0" borderId="2" xfId="13" applyFont="1" applyAlignment="1">
      <alignment horizontal="right" vertical="center"/>
    </xf>
    <xf numFmtId="0" fontId="13" fillId="0" borderId="2" xfId="14" applyFont="1" applyAlignment="1">
      <alignment horizontal="center" vertical="center"/>
    </xf>
    <xf numFmtId="0" fontId="12" fillId="0" borderId="2" xfId="12" applyFont="1" applyAlignment="1">
      <alignment horizontal="center" vertical="center"/>
    </xf>
    <xf numFmtId="0" fontId="12" fillId="0" borderId="2" xfId="13" applyFont="1" applyAlignment="1">
      <alignment vertical="center"/>
    </xf>
    <xf numFmtId="0" fontId="12" fillId="0" borderId="6" xfId="11" applyFont="1" applyBorder="1" applyAlignment="1">
      <alignment vertical="center"/>
    </xf>
    <xf numFmtId="37" fontId="11" fillId="0" borderId="2" xfId="11" applyNumberFormat="1" applyFont="1" applyAlignment="1">
      <alignment horizontal="left" vertical="center"/>
    </xf>
    <xf numFmtId="0" fontId="11" fillId="0" borderId="2" xfId="12" applyFont="1" applyAlignment="1">
      <alignment vertical="center"/>
    </xf>
    <xf numFmtId="0" fontId="12" fillId="0" borderId="2" xfId="12" applyFont="1" applyAlignment="1">
      <alignment horizontal="right" vertical="center"/>
    </xf>
    <xf numFmtId="166" fontId="13" fillId="0" borderId="2" xfId="14" applyNumberFormat="1" applyFont="1" applyAlignment="1">
      <alignment horizontal="center" vertical="center"/>
    </xf>
    <xf numFmtId="173" fontId="13" fillId="0" borderId="2" xfId="14" applyNumberFormat="1" applyFont="1" applyAlignment="1">
      <alignment horizontal="center" vertical="center"/>
    </xf>
    <xf numFmtId="0" fontId="11" fillId="0" borderId="5" xfId="9" applyFont="1" applyBorder="1" applyAlignment="1">
      <alignment horizontal="left" vertical="center"/>
    </xf>
    <xf numFmtId="0" fontId="12" fillId="0" borderId="2" xfId="11" applyFont="1" applyAlignment="1">
      <alignment horizontal="distributed" vertical="center" wrapText="1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166" fontId="12" fillId="0" borderId="2" xfId="12" applyNumberFormat="1" applyFont="1" applyAlignment="1">
      <alignment vertical="center"/>
    </xf>
    <xf numFmtId="0" fontId="12" fillId="0" borderId="5" xfId="11" applyFont="1" applyBorder="1" applyAlignment="1">
      <alignment vertical="center" wrapText="1"/>
    </xf>
    <xf numFmtId="167" fontId="12" fillId="0" borderId="6" xfId="18" applyNumberFormat="1" applyFont="1" applyBorder="1" applyAlignment="1">
      <alignment horizontal="right" vertical="center"/>
    </xf>
    <xf numFmtId="0" fontId="13" fillId="0" borderId="0" xfId="0" applyFont="1"/>
    <xf numFmtId="167" fontId="13" fillId="0" borderId="2" xfId="0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8" fontId="13" fillId="0" borderId="3" xfId="0" applyNumberFormat="1" applyFont="1" applyBorder="1" applyAlignment="1">
      <alignment horizontal="right" vertical="center"/>
    </xf>
    <xf numFmtId="167" fontId="12" fillId="0" borderId="8" xfId="10" applyNumberFormat="1" applyFont="1" applyBorder="1" applyAlignment="1">
      <alignment horizontal="right" vertical="center"/>
    </xf>
    <xf numFmtId="172" fontId="12" fillId="0" borderId="6" xfId="9" applyNumberFormat="1" applyFont="1" applyBorder="1" applyAlignment="1">
      <alignment vertical="center"/>
    </xf>
    <xf numFmtId="172" fontId="12" fillId="0" borderId="6" xfId="9" applyNumberFormat="1" applyFont="1" applyBorder="1" applyAlignment="1">
      <alignment horizontal="right" vertical="center"/>
    </xf>
    <xf numFmtId="0" fontId="13" fillId="0" borderId="2" xfId="9" applyFont="1" applyAlignment="1">
      <alignment vertical="center"/>
    </xf>
    <xf numFmtId="172" fontId="13" fillId="0" borderId="2" xfId="9" applyNumberFormat="1" applyFont="1" applyAlignment="1">
      <alignment vertical="center"/>
    </xf>
    <xf numFmtId="0" fontId="12" fillId="0" borderId="0" xfId="12" applyFont="1" applyBorder="1" applyAlignment="1">
      <alignment vertical="center"/>
    </xf>
    <xf numFmtId="167" fontId="11" fillId="0" borderId="6" xfId="10" applyNumberFormat="1" applyFont="1" applyFill="1" applyBorder="1" applyAlignment="1">
      <alignment horizontal="center" vertical="center"/>
    </xf>
    <xf numFmtId="167" fontId="11" fillId="0" borderId="4" xfId="10" applyNumberFormat="1" applyFont="1" applyFill="1" applyBorder="1" applyAlignment="1">
      <alignment horizontal="center" vertical="center"/>
    </xf>
    <xf numFmtId="167" fontId="11" fillId="0" borderId="5" xfId="10" applyNumberFormat="1" applyFont="1" applyFill="1" applyBorder="1" applyAlignment="1">
      <alignment horizontal="center" vertical="center"/>
    </xf>
    <xf numFmtId="167" fontId="18" fillId="0" borderId="1" xfId="35" applyNumberFormat="1" applyFont="1" applyBorder="1" applyAlignment="1">
      <alignment horizontal="center" vertical="center"/>
    </xf>
    <xf numFmtId="0" fontId="12" fillId="0" borderId="1" xfId="35" applyFont="1" applyBorder="1"/>
    <xf numFmtId="166" fontId="11" fillId="0" borderId="4" xfId="18" applyNumberFormat="1" applyFont="1" applyBorder="1" applyAlignment="1">
      <alignment horizontal="center" vertical="center"/>
    </xf>
    <xf numFmtId="172" fontId="11" fillId="0" borderId="4" xfId="18" applyNumberFormat="1" applyFont="1" applyBorder="1" applyAlignment="1">
      <alignment horizontal="center" vertical="center"/>
    </xf>
    <xf numFmtId="167" fontId="11" fillId="0" borderId="9" xfId="18" applyNumberFormat="1" applyFont="1" applyBorder="1" applyAlignment="1">
      <alignment horizontal="center" vertical="center"/>
    </xf>
    <xf numFmtId="167" fontId="11" fillId="0" borderId="4" xfId="18" applyNumberFormat="1" applyFont="1" applyBorder="1" applyAlignment="1">
      <alignment horizontal="center" vertical="center"/>
    </xf>
    <xf numFmtId="170" fontId="11" fillId="0" borderId="5" xfId="15" applyNumberFormat="1" applyFont="1" applyBorder="1" applyAlignment="1" applyProtection="1">
      <alignment horizontal="center" vertical="center"/>
      <protection locked="0"/>
    </xf>
    <xf numFmtId="166" fontId="11" fillId="0" borderId="5" xfId="15" applyNumberFormat="1" applyFont="1" applyBorder="1" applyAlignment="1" applyProtection="1">
      <alignment horizontal="center" vertical="center"/>
      <protection locked="0"/>
    </xf>
    <xf numFmtId="167" fontId="11" fillId="0" borderId="6" xfId="3" applyNumberFormat="1" applyFont="1" applyFill="1" applyBorder="1" applyAlignment="1">
      <alignment horizontal="center" vertical="center"/>
    </xf>
    <xf numFmtId="167" fontId="11" fillId="0" borderId="4" xfId="3" applyNumberFormat="1" applyFont="1" applyFill="1" applyBorder="1" applyAlignment="1">
      <alignment horizontal="center" vertical="center"/>
    </xf>
  </cellXfs>
  <cellStyles count="41">
    <cellStyle name="Comma 101 2 3" xfId="6" xr:uid="{7D3F8ABF-0792-4A89-B799-B52B4F207709}"/>
    <cellStyle name="Comma 101 2 3 2" xfId="26" xr:uid="{B094911D-EF27-440F-BC96-94505B1F28FC}"/>
    <cellStyle name="Comma 12" xfId="2" xr:uid="{54C571E5-7A43-4006-9812-B804605DBED7}"/>
    <cellStyle name="Comma 12 2" xfId="22" xr:uid="{287AA26A-AB9D-41FF-8FAB-21B79E07B3E8}"/>
    <cellStyle name="Comma 2" xfId="10" xr:uid="{AEB1D7BD-91D7-4CEA-962E-787E217660B4}"/>
    <cellStyle name="Comma 2 2" xfId="29" xr:uid="{3AC3895D-EF89-4A71-8044-A0D9E749F807}"/>
    <cellStyle name="Comma 2 3" xfId="39" xr:uid="{45FA8E68-3107-4690-9766-D2A8529A5114}"/>
    <cellStyle name="Comma 2 8" xfId="3" xr:uid="{C21F10FD-F17F-404F-BF3B-1CA4D5E080CE}"/>
    <cellStyle name="Comma 2 8 2" xfId="23" xr:uid="{C6AF7C56-6818-43B5-8D97-C779C3F2A8CA}"/>
    <cellStyle name="Comma 3" xfId="17" xr:uid="{BE2EE81F-D567-4A72-962C-4696AC84C6D1}"/>
    <cellStyle name="Comma 3 2" xfId="30" xr:uid="{853AE091-CF77-438B-83FE-5C5B8C61465C}"/>
    <cellStyle name="Comma 4" xfId="20" xr:uid="{B1F6563B-456B-4A2D-B4CE-A48CB7E90307}"/>
    <cellStyle name="Comma 4 2" xfId="31" xr:uid="{3D20B58F-2B88-4ECE-9B8E-ACBA6DC30E7F}"/>
    <cellStyle name="Comma 5" xfId="32" xr:uid="{E7DC857C-E66E-4AA2-8418-3B59F7EFE4C9}"/>
    <cellStyle name="Comma 5 2" xfId="36" xr:uid="{9F108C2A-9A03-4E78-82ED-24C1FE42B54C}"/>
    <cellStyle name="Normal" xfId="0" builtinId="0"/>
    <cellStyle name="Normal 11 2" xfId="7" xr:uid="{1BF4EA4A-FAA3-44A4-B850-087434095476}"/>
    <cellStyle name="Normal 11 2 2" xfId="16" xr:uid="{FBFF863C-F95E-4A58-B634-FA71236FCB5D}"/>
    <cellStyle name="Normal 11 2 2 2" xfId="18" xr:uid="{3E029503-661E-4EA5-B0CF-DFFD39B719D3}"/>
    <cellStyle name="Normal 14" xfId="1" xr:uid="{7C0D5C64-E032-460C-83A7-CCC381D33D88}"/>
    <cellStyle name="Normal 192" xfId="40" xr:uid="{89F04C80-A493-4C0E-8D1A-DA430ED6266B}"/>
    <cellStyle name="Normal 2" xfId="9" xr:uid="{7D17E783-E252-4E68-96A7-AA7BBF5B63E0}"/>
    <cellStyle name="Normal 2 10" xfId="8" xr:uid="{2F955835-753E-422F-8FD1-111508025A7C}"/>
    <cellStyle name="Normal 2 10 2" xfId="27" xr:uid="{461EA1D3-D45C-4E22-B8EB-B247E09E804D}"/>
    <cellStyle name="Normal 2 10 9" xfId="4" xr:uid="{D02775B9-6CB2-4261-9191-E1C2EC22E1F9}"/>
    <cellStyle name="Normal 2 10 9 2" xfId="24" xr:uid="{E7984B93-A0AF-47D6-9911-BCA9D7113A91}"/>
    <cellStyle name="Normal 2 2" xfId="14" xr:uid="{A18A5F09-99D5-4FD0-8273-D6BBAD6EAF89}"/>
    <cellStyle name="Normal 2 2 2" xfId="15" xr:uid="{D9EF1814-128D-4DFE-8AB5-268D547F2565}"/>
    <cellStyle name="Normal 2 3" xfId="28" xr:uid="{37C06C1C-9D39-4678-9EFA-0A9D115179A4}"/>
    <cellStyle name="Normal 2 4" xfId="38" xr:uid="{114978CA-36BA-4970-876B-E72934237D18}"/>
    <cellStyle name="Normal 3" xfId="21" xr:uid="{07763520-5F99-4B17-9167-0F6358D98ACE}"/>
    <cellStyle name="Normal 4" xfId="25" xr:uid="{DDBB4AC6-2D7B-4EA4-B74A-2E0597D9EA79}"/>
    <cellStyle name="Normal 5" xfId="19" xr:uid="{DBE44855-2828-4203-9506-44D4DF0A9086}"/>
    <cellStyle name="Normal 5 2" xfId="35" xr:uid="{FDEA712D-4A73-49EC-AFE7-0639FFCCA8BE}"/>
    <cellStyle name="Normal 6" xfId="33" xr:uid="{EC088FFA-3657-46E9-A8AA-44F2B043C018}"/>
    <cellStyle name="Normal 7" xfId="34" xr:uid="{3DB81A4E-931D-45DF-9088-73F66C118172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_FS" xfId="12" xr:uid="{554ACE3D-5A63-4D30-A423-DF5BB3D04F6C}"/>
    <cellStyle name="Percent 2" xfId="37" xr:uid="{3F48B22D-C852-41B3-8733-5E78EDA8409A}"/>
  </cellStyles>
  <dxfs count="0"/>
  <tableStyles count="1" defaultTableStyle="TableStyleMedium2" defaultPivotStyle="PivotStyleLight16">
    <tableStyle name="Invisible" pivot="0" table="0" count="0" xr9:uid="{3A746146-91D0-460C-99B4-5D581275DF4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sheetPr codeName="Sheet1"/>
  <dimension ref="A1:L161"/>
  <sheetViews>
    <sheetView tabSelected="1" zoomScale="85" zoomScaleNormal="85" zoomScaleSheetLayoutView="85" workbookViewId="0"/>
  </sheetViews>
  <sheetFormatPr defaultColWidth="8" defaultRowHeight="16.5" customHeight="1"/>
  <cols>
    <col min="1" max="2" width="1.08203125" style="29" customWidth="1"/>
    <col min="3" max="3" width="30.5" style="29" customWidth="1"/>
    <col min="4" max="4" width="5" style="29" customWidth="1"/>
    <col min="5" max="5" width="0.58203125" style="29" customWidth="1"/>
    <col min="6" max="6" width="12.58203125" style="29" customWidth="1"/>
    <col min="7" max="7" width="0.58203125" style="29" customWidth="1"/>
    <col min="8" max="8" width="12.58203125" style="29" customWidth="1"/>
    <col min="9" max="9" width="0.58203125" style="29" customWidth="1"/>
    <col min="10" max="10" width="12.58203125" style="29" customWidth="1"/>
    <col min="11" max="11" width="0.58203125" style="29" customWidth="1"/>
    <col min="12" max="12" width="12.58203125" style="29" customWidth="1"/>
    <col min="13" max="16384" width="8" style="29"/>
  </cols>
  <sheetData>
    <row r="1" spans="1:12" ht="16.5" customHeight="1">
      <c r="A1" s="25" t="s">
        <v>0</v>
      </c>
      <c r="B1" s="25"/>
      <c r="C1" s="25"/>
      <c r="D1" s="1"/>
      <c r="E1" s="1"/>
      <c r="F1" s="1"/>
      <c r="G1" s="1"/>
      <c r="H1" s="1"/>
      <c r="I1" s="1"/>
      <c r="J1" s="2"/>
      <c r="K1" s="73"/>
      <c r="L1" s="2"/>
    </row>
    <row r="2" spans="1:12" ht="16.5" customHeight="1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3"/>
      <c r="L2" s="71"/>
    </row>
    <row r="3" spans="1:12" ht="16.5" customHeight="1">
      <c r="A3" s="177" t="s">
        <v>192</v>
      </c>
      <c r="B3" s="177"/>
      <c r="C3" s="177"/>
      <c r="D3" s="177"/>
      <c r="E3" s="177"/>
      <c r="F3" s="177"/>
      <c r="G3" s="177"/>
      <c r="H3" s="177"/>
      <c r="I3" s="177"/>
      <c r="J3" s="177"/>
      <c r="K3" s="178"/>
      <c r="L3" s="177"/>
    </row>
    <row r="4" spans="1:12" ht="16.5" customHeight="1">
      <c r="A4" s="179"/>
      <c r="B4" s="179"/>
      <c r="C4" s="179"/>
      <c r="D4" s="180"/>
      <c r="E4" s="181"/>
      <c r="F4" s="3"/>
      <c r="G4" s="3"/>
      <c r="H4" s="3"/>
      <c r="I4" s="3"/>
      <c r="J4" s="3"/>
      <c r="K4" s="3"/>
      <c r="L4" s="3"/>
    </row>
    <row r="5" spans="1:12" ht="16.5" customHeight="1">
      <c r="A5" s="179"/>
      <c r="B5" s="179"/>
      <c r="C5" s="179"/>
      <c r="D5" s="180"/>
      <c r="E5" s="181"/>
      <c r="F5" s="3"/>
      <c r="G5" s="3"/>
      <c r="H5" s="3"/>
      <c r="I5" s="3"/>
      <c r="J5" s="3"/>
      <c r="K5" s="3"/>
      <c r="L5" s="3"/>
    </row>
    <row r="6" spans="1:12" ht="16.5" customHeight="1">
      <c r="A6" s="182"/>
      <c r="B6" s="182"/>
      <c r="C6" s="183"/>
      <c r="D6" s="184"/>
      <c r="E6" s="185"/>
      <c r="F6" s="217" t="s">
        <v>2</v>
      </c>
      <c r="G6" s="217"/>
      <c r="H6" s="217"/>
      <c r="I6" s="4"/>
      <c r="J6" s="217" t="s">
        <v>3</v>
      </c>
      <c r="K6" s="217"/>
      <c r="L6" s="217"/>
    </row>
    <row r="7" spans="1:12" ht="16.5" customHeight="1">
      <c r="A7" s="182"/>
      <c r="B7" s="182"/>
      <c r="C7" s="183"/>
      <c r="D7" s="184"/>
      <c r="E7" s="185"/>
      <c r="F7" s="5" t="s">
        <v>4</v>
      </c>
      <c r="G7" s="6"/>
      <c r="H7" s="5" t="s">
        <v>5</v>
      </c>
      <c r="I7" s="6"/>
      <c r="J7" s="5" t="s">
        <v>4</v>
      </c>
      <c r="K7" s="6"/>
      <c r="L7" s="5" t="s">
        <v>5</v>
      </c>
    </row>
    <row r="8" spans="1:12" ht="16.5" customHeight="1">
      <c r="A8" s="182"/>
      <c r="B8" s="182"/>
      <c r="C8" s="115"/>
      <c r="D8" s="184"/>
      <c r="E8" s="185"/>
      <c r="F8" s="5" t="s">
        <v>193</v>
      </c>
      <c r="G8" s="6"/>
      <c r="H8" s="5" t="s">
        <v>6</v>
      </c>
      <c r="I8" s="6"/>
      <c r="J8" s="5" t="s">
        <v>193</v>
      </c>
      <c r="K8" s="6"/>
      <c r="L8" s="5" t="s">
        <v>6</v>
      </c>
    </row>
    <row r="9" spans="1:12" ht="16.5" customHeight="1">
      <c r="A9" s="182"/>
      <c r="B9" s="182"/>
      <c r="C9" s="183"/>
      <c r="D9" s="184"/>
      <c r="E9" s="185"/>
      <c r="F9" s="7" t="s">
        <v>194</v>
      </c>
      <c r="G9" s="6"/>
      <c r="H9" s="7" t="s">
        <v>7</v>
      </c>
      <c r="I9" s="6"/>
      <c r="J9" s="7" t="s">
        <v>194</v>
      </c>
      <c r="K9" s="6"/>
      <c r="L9" s="7" t="s">
        <v>7</v>
      </c>
    </row>
    <row r="10" spans="1:12" ht="16.5" customHeight="1">
      <c r="A10" s="182"/>
      <c r="B10" s="182"/>
      <c r="C10" s="183"/>
      <c r="D10" s="186" t="s">
        <v>8</v>
      </c>
      <c r="E10" s="185"/>
      <c r="F10" s="160" t="s">
        <v>9</v>
      </c>
      <c r="G10" s="46"/>
      <c r="H10" s="160" t="s">
        <v>9</v>
      </c>
      <c r="I10" s="46"/>
      <c r="J10" s="160" t="s">
        <v>9</v>
      </c>
      <c r="K10" s="46"/>
      <c r="L10" s="160" t="s">
        <v>9</v>
      </c>
    </row>
    <row r="11" spans="1:12" ht="16.5" customHeight="1">
      <c r="A11" s="182"/>
      <c r="B11" s="182"/>
      <c r="C11" s="183"/>
      <c r="D11" s="184"/>
      <c r="E11" s="185"/>
      <c r="F11" s="2"/>
      <c r="G11" s="6"/>
      <c r="H11" s="2"/>
      <c r="I11" s="6"/>
      <c r="J11" s="2"/>
      <c r="K11" s="6"/>
      <c r="L11" s="2"/>
    </row>
    <row r="12" spans="1:12" ht="16.5" customHeight="1">
      <c r="A12" s="187" t="s">
        <v>10</v>
      </c>
      <c r="B12" s="179"/>
      <c r="C12" s="183"/>
      <c r="D12" s="188"/>
      <c r="E12" s="189"/>
      <c r="F12" s="3"/>
      <c r="G12" s="3"/>
      <c r="H12" s="3"/>
      <c r="I12" s="3"/>
      <c r="J12" s="3"/>
      <c r="K12" s="3"/>
      <c r="L12" s="3"/>
    </row>
    <row r="13" spans="1:12" ht="16.5" customHeight="1">
      <c r="A13" s="187"/>
      <c r="B13" s="179"/>
      <c r="C13" s="183"/>
      <c r="D13" s="188"/>
      <c r="E13" s="189"/>
      <c r="F13" s="3"/>
      <c r="G13" s="3"/>
      <c r="H13" s="3"/>
      <c r="I13" s="3"/>
      <c r="J13" s="3"/>
      <c r="K13" s="3"/>
      <c r="L13" s="3"/>
    </row>
    <row r="14" spans="1:12" ht="16.5" customHeight="1">
      <c r="A14" s="187" t="s">
        <v>11</v>
      </c>
      <c r="B14" s="179"/>
      <c r="C14" s="183"/>
      <c r="D14" s="188"/>
      <c r="E14" s="189"/>
      <c r="F14" s="3"/>
      <c r="G14" s="3"/>
      <c r="H14" s="3"/>
      <c r="I14" s="3"/>
      <c r="J14" s="3"/>
      <c r="K14" s="3"/>
      <c r="L14" s="3"/>
    </row>
    <row r="15" spans="1:12" ht="16.5" customHeight="1">
      <c r="A15" s="187"/>
      <c r="B15" s="179"/>
      <c r="C15" s="183"/>
      <c r="D15" s="188"/>
      <c r="E15" s="189"/>
      <c r="F15" s="3"/>
      <c r="G15" s="3"/>
      <c r="H15" s="3"/>
      <c r="I15" s="3"/>
      <c r="J15" s="3"/>
      <c r="K15" s="3"/>
      <c r="L15" s="3"/>
    </row>
    <row r="16" spans="1:12" ht="16.5" customHeight="1">
      <c r="A16" s="183" t="s">
        <v>12</v>
      </c>
      <c r="B16" s="183"/>
      <c r="C16" s="183"/>
      <c r="D16" s="188"/>
      <c r="E16" s="189"/>
      <c r="F16" s="8">
        <v>105663</v>
      </c>
      <c r="G16" s="8"/>
      <c r="H16" s="8">
        <v>122309</v>
      </c>
      <c r="I16" s="8"/>
      <c r="J16" s="8">
        <v>30952</v>
      </c>
      <c r="K16" s="8"/>
      <c r="L16" s="8">
        <v>35057</v>
      </c>
    </row>
    <row r="17" spans="1:12" ht="16.5" customHeight="1">
      <c r="A17" s="183" t="s">
        <v>190</v>
      </c>
      <c r="B17" s="183"/>
      <c r="C17" s="183"/>
      <c r="D17" s="190">
        <v>7</v>
      </c>
      <c r="E17" s="189"/>
      <c r="F17" s="8">
        <v>1869851</v>
      </c>
      <c r="G17" s="8"/>
      <c r="H17" s="8">
        <v>1675675</v>
      </c>
      <c r="I17" s="8"/>
      <c r="J17" s="8">
        <v>1550656</v>
      </c>
      <c r="K17" s="8"/>
      <c r="L17" s="8">
        <v>1417295</v>
      </c>
    </row>
    <row r="18" spans="1:12" ht="16.5" customHeight="1">
      <c r="A18" s="215" t="s">
        <v>203</v>
      </c>
      <c r="B18" s="215"/>
      <c r="C18" s="215"/>
      <c r="D18" s="190">
        <v>6</v>
      </c>
      <c r="E18" s="189"/>
      <c r="F18" s="8">
        <v>686</v>
      </c>
      <c r="G18" s="8"/>
      <c r="H18" s="8">
        <v>0</v>
      </c>
      <c r="I18" s="8"/>
      <c r="J18" s="8">
        <v>0</v>
      </c>
      <c r="K18" s="8"/>
      <c r="L18" s="8">
        <v>0</v>
      </c>
    </row>
    <row r="19" spans="1:12" ht="16.5" customHeight="1">
      <c r="A19" s="183" t="s">
        <v>13</v>
      </c>
      <c r="B19" s="183"/>
      <c r="C19" s="183"/>
      <c r="D19" s="190">
        <v>8</v>
      </c>
      <c r="E19" s="189"/>
      <c r="F19" s="8">
        <v>3430024</v>
      </c>
      <c r="G19" s="8"/>
      <c r="H19" s="8">
        <v>3551992</v>
      </c>
      <c r="I19" s="8"/>
      <c r="J19" s="8">
        <v>54780</v>
      </c>
      <c r="K19" s="8"/>
      <c r="L19" s="8">
        <v>47641</v>
      </c>
    </row>
    <row r="20" spans="1:12" ht="16.5" customHeight="1">
      <c r="A20" s="183" t="s">
        <v>14</v>
      </c>
      <c r="B20" s="183"/>
      <c r="C20" s="183"/>
      <c r="D20" s="190">
        <v>16.5</v>
      </c>
      <c r="E20" s="189"/>
      <c r="F20" s="8">
        <v>0</v>
      </c>
      <c r="G20" s="8"/>
      <c r="H20" s="8">
        <v>0</v>
      </c>
      <c r="I20" s="8"/>
      <c r="J20" s="8">
        <v>1078000</v>
      </c>
      <c r="K20" s="8"/>
      <c r="L20" s="8">
        <v>1121500</v>
      </c>
    </row>
    <row r="21" spans="1:12" ht="16.5" customHeight="1">
      <c r="A21" s="183" t="s">
        <v>15</v>
      </c>
      <c r="B21" s="183"/>
      <c r="C21" s="183"/>
      <c r="D21" s="40"/>
      <c r="E21" s="189"/>
      <c r="F21" s="8">
        <v>49873</v>
      </c>
      <c r="G21" s="8"/>
      <c r="H21" s="8">
        <v>55692</v>
      </c>
      <c r="I21" s="8"/>
      <c r="J21" s="8">
        <v>19259</v>
      </c>
      <c r="K21" s="8"/>
      <c r="L21" s="8">
        <v>22215</v>
      </c>
    </row>
    <row r="22" spans="1:12" ht="16.5" customHeight="1">
      <c r="A22" s="183" t="s">
        <v>16</v>
      </c>
      <c r="B22" s="183"/>
      <c r="C22" s="183"/>
      <c r="D22" s="40"/>
      <c r="E22" s="189"/>
      <c r="F22" s="9">
        <v>192742</v>
      </c>
      <c r="G22" s="8"/>
      <c r="H22" s="9">
        <v>153949</v>
      </c>
      <c r="I22" s="8"/>
      <c r="J22" s="9">
        <v>90079</v>
      </c>
      <c r="K22" s="8"/>
      <c r="L22" s="9">
        <v>66846</v>
      </c>
    </row>
    <row r="23" spans="1:12" ht="16.5" customHeight="1">
      <c r="A23" s="115"/>
      <c r="B23" s="183"/>
      <c r="C23" s="183"/>
      <c r="D23" s="191"/>
      <c r="E23" s="115"/>
      <c r="F23" s="8"/>
      <c r="G23" s="8"/>
      <c r="H23" s="8"/>
      <c r="I23" s="8"/>
      <c r="J23" s="8"/>
      <c r="K23" s="8"/>
      <c r="L23" s="8"/>
    </row>
    <row r="24" spans="1:12" ht="16.5" customHeight="1">
      <c r="A24" s="187" t="s">
        <v>17</v>
      </c>
      <c r="B24" s="179"/>
      <c r="C24" s="183"/>
      <c r="D24" s="188"/>
      <c r="E24" s="189"/>
      <c r="F24" s="9">
        <f>SUM(F16:F22)</f>
        <v>5648839</v>
      </c>
      <c r="G24" s="8"/>
      <c r="H24" s="9">
        <f>SUM(H16:H22)</f>
        <v>5559617</v>
      </c>
      <c r="I24" s="8"/>
      <c r="J24" s="9">
        <f>SUM(J16:J22)</f>
        <v>2823726</v>
      </c>
      <c r="K24" s="8"/>
      <c r="L24" s="9">
        <f>SUM(L16:L22)</f>
        <v>2710554</v>
      </c>
    </row>
    <row r="25" spans="1:12" ht="16.5" customHeight="1">
      <c r="A25" s="187"/>
      <c r="B25" s="179"/>
      <c r="C25" s="183"/>
      <c r="D25" s="188"/>
      <c r="E25" s="189"/>
      <c r="F25" s="8"/>
      <c r="G25" s="8"/>
      <c r="H25" s="8"/>
      <c r="I25" s="8"/>
      <c r="J25" s="8"/>
      <c r="K25" s="8"/>
      <c r="L25" s="8"/>
    </row>
    <row r="26" spans="1:12" ht="16.5" customHeight="1">
      <c r="A26" s="187" t="s">
        <v>18</v>
      </c>
      <c r="B26" s="179"/>
      <c r="C26" s="183"/>
      <c r="D26" s="188"/>
      <c r="E26" s="189"/>
      <c r="F26" s="8"/>
      <c r="G26" s="8"/>
      <c r="H26" s="8"/>
      <c r="I26" s="8"/>
      <c r="J26" s="8"/>
      <c r="K26" s="8"/>
      <c r="L26" s="8"/>
    </row>
    <row r="27" spans="1:12" ht="16.5" customHeight="1">
      <c r="A27" s="187"/>
      <c r="B27" s="179"/>
      <c r="C27" s="183"/>
      <c r="D27" s="188"/>
      <c r="E27" s="189"/>
      <c r="F27" s="8"/>
      <c r="G27" s="8"/>
      <c r="H27" s="8"/>
      <c r="I27" s="8"/>
      <c r="J27" s="8"/>
      <c r="K27" s="8"/>
      <c r="L27" s="8"/>
    </row>
    <row r="28" spans="1:12" ht="16.5" customHeight="1">
      <c r="A28" s="183" t="s">
        <v>19</v>
      </c>
      <c r="B28" s="179"/>
      <c r="C28" s="183"/>
      <c r="D28" s="188"/>
      <c r="E28" s="189"/>
      <c r="F28" s="8"/>
      <c r="G28" s="8"/>
      <c r="H28" s="8"/>
      <c r="I28" s="8"/>
      <c r="J28" s="8"/>
      <c r="K28" s="8"/>
      <c r="L28" s="8"/>
    </row>
    <row r="29" spans="1:12" ht="16.5" customHeight="1">
      <c r="A29" s="183"/>
      <c r="B29" s="179" t="s">
        <v>20</v>
      </c>
      <c r="C29" s="183"/>
      <c r="D29" s="190">
        <v>6</v>
      </c>
      <c r="E29" s="189"/>
      <c r="F29" s="8">
        <v>847833</v>
      </c>
      <c r="G29" s="8"/>
      <c r="H29" s="8">
        <v>855979</v>
      </c>
      <c r="I29" s="8"/>
      <c r="J29" s="8">
        <v>838056</v>
      </c>
      <c r="K29" s="8"/>
      <c r="L29" s="8">
        <v>846202</v>
      </c>
    </row>
    <row r="30" spans="1:12" ht="16.5" customHeight="1">
      <c r="A30" s="183" t="s">
        <v>21</v>
      </c>
      <c r="B30" s="179"/>
      <c r="C30" s="183"/>
      <c r="D30" s="190">
        <v>9.1</v>
      </c>
      <c r="E30" s="189"/>
      <c r="F30" s="8">
        <v>0</v>
      </c>
      <c r="G30" s="8"/>
      <c r="H30" s="8">
        <v>0</v>
      </c>
      <c r="I30" s="8"/>
      <c r="J30" s="8">
        <v>10189108</v>
      </c>
      <c r="K30" s="8"/>
      <c r="L30" s="8">
        <v>10169108</v>
      </c>
    </row>
    <row r="31" spans="1:12" ht="16.5" customHeight="1">
      <c r="A31" s="183" t="s">
        <v>22</v>
      </c>
      <c r="B31" s="179"/>
      <c r="C31" s="183"/>
      <c r="D31" s="190">
        <v>9.1999999999999993</v>
      </c>
      <c r="E31" s="189"/>
      <c r="F31" s="8">
        <v>151199</v>
      </c>
      <c r="G31" s="8"/>
      <c r="H31" s="8">
        <v>151208</v>
      </c>
      <c r="I31" s="8"/>
      <c r="J31" s="8">
        <v>145738</v>
      </c>
      <c r="K31" s="8"/>
      <c r="L31" s="8">
        <v>145738</v>
      </c>
    </row>
    <row r="32" spans="1:12" ht="16.5" customHeight="1">
      <c r="A32" s="183" t="s">
        <v>23</v>
      </c>
      <c r="B32" s="179"/>
      <c r="C32" s="183"/>
      <c r="D32" s="190">
        <v>10</v>
      </c>
      <c r="E32" s="189"/>
      <c r="F32" s="8">
        <v>389562</v>
      </c>
      <c r="G32" s="8"/>
      <c r="H32" s="8">
        <v>372129</v>
      </c>
      <c r="I32" s="8"/>
      <c r="J32" s="8">
        <v>0</v>
      </c>
      <c r="K32" s="8"/>
      <c r="L32" s="8">
        <v>0</v>
      </c>
    </row>
    <row r="33" spans="1:12" ht="16.5" customHeight="1">
      <c r="A33" s="183" t="s">
        <v>24</v>
      </c>
      <c r="B33" s="179"/>
      <c r="C33" s="183"/>
      <c r="D33" s="190">
        <v>10</v>
      </c>
      <c r="E33" s="189"/>
      <c r="F33" s="8">
        <v>11238968</v>
      </c>
      <c r="G33" s="8"/>
      <c r="H33" s="8">
        <v>11446154</v>
      </c>
      <c r="I33" s="8"/>
      <c r="J33" s="8">
        <v>219576</v>
      </c>
      <c r="K33" s="8"/>
      <c r="L33" s="8">
        <v>214143</v>
      </c>
    </row>
    <row r="34" spans="1:12" ht="16.5" customHeight="1">
      <c r="A34" s="183" t="s">
        <v>25</v>
      </c>
      <c r="B34" s="179"/>
      <c r="C34" s="183"/>
      <c r="D34" s="190"/>
      <c r="E34" s="189"/>
      <c r="F34" s="8">
        <v>386863</v>
      </c>
      <c r="G34" s="8"/>
      <c r="H34" s="8">
        <v>410032</v>
      </c>
      <c r="I34" s="8"/>
      <c r="J34" s="8">
        <v>215151</v>
      </c>
      <c r="K34" s="8"/>
      <c r="L34" s="8">
        <v>225504</v>
      </c>
    </row>
    <row r="35" spans="1:12" ht="16.5" customHeight="1">
      <c r="A35" s="192" t="s">
        <v>26</v>
      </c>
      <c r="B35" s="179"/>
      <c r="C35" s="183"/>
      <c r="D35" s="190"/>
      <c r="E35" s="189"/>
      <c r="F35" s="8">
        <v>108158</v>
      </c>
      <c r="G35" s="8"/>
      <c r="H35" s="8">
        <v>114383</v>
      </c>
      <c r="I35" s="8"/>
      <c r="J35" s="8">
        <v>39440</v>
      </c>
      <c r="K35" s="8"/>
      <c r="L35" s="8">
        <v>42479</v>
      </c>
    </row>
    <row r="36" spans="1:12" ht="16.5" customHeight="1">
      <c r="A36" s="183" t="s">
        <v>27</v>
      </c>
      <c r="B36" s="183"/>
      <c r="C36" s="183"/>
      <c r="D36" s="188"/>
      <c r="E36" s="189"/>
      <c r="F36" s="8">
        <v>16787</v>
      </c>
      <c r="G36" s="8"/>
      <c r="H36" s="8">
        <v>23691</v>
      </c>
      <c r="I36" s="8"/>
      <c r="J36" s="8">
        <v>187</v>
      </c>
      <c r="K36" s="8"/>
      <c r="L36" s="8">
        <v>0</v>
      </c>
    </row>
    <row r="37" spans="1:12" ht="16.5" customHeight="1">
      <c r="A37" s="183" t="s">
        <v>28</v>
      </c>
      <c r="B37" s="179"/>
      <c r="C37" s="183"/>
      <c r="D37" s="190"/>
      <c r="E37" s="189"/>
      <c r="F37" s="8">
        <v>70960</v>
      </c>
      <c r="G37" s="8"/>
      <c r="H37" s="8">
        <v>70960</v>
      </c>
      <c r="I37" s="8"/>
      <c r="J37" s="8">
        <v>0</v>
      </c>
      <c r="K37" s="8"/>
      <c r="L37" s="8">
        <v>0</v>
      </c>
    </row>
    <row r="38" spans="1:12" ht="16.5" customHeight="1">
      <c r="A38" s="179" t="s">
        <v>29</v>
      </c>
      <c r="B38" s="182"/>
      <c r="C38" s="183"/>
      <c r="D38" s="188"/>
      <c r="E38" s="181"/>
      <c r="F38" s="8">
        <v>87815</v>
      </c>
      <c r="G38" s="8"/>
      <c r="H38" s="8">
        <v>106578</v>
      </c>
      <c r="I38" s="8"/>
      <c r="J38" s="8">
        <v>37497</v>
      </c>
      <c r="K38" s="8"/>
      <c r="L38" s="8">
        <v>35794</v>
      </c>
    </row>
    <row r="39" spans="1:12" ht="16.5" customHeight="1">
      <c r="A39" s="183" t="s">
        <v>30</v>
      </c>
      <c r="B39" s="179"/>
      <c r="C39" s="183"/>
      <c r="D39" s="40"/>
      <c r="E39" s="189"/>
      <c r="F39" s="9">
        <v>22841</v>
      </c>
      <c r="G39" s="8"/>
      <c r="H39" s="9">
        <v>24549</v>
      </c>
      <c r="I39" s="8"/>
      <c r="J39" s="9">
        <v>9112</v>
      </c>
      <c r="K39" s="8"/>
      <c r="L39" s="9">
        <v>8667</v>
      </c>
    </row>
    <row r="40" spans="1:12" ht="16.5" customHeight="1">
      <c r="A40" s="179"/>
      <c r="B40" s="179"/>
      <c r="C40" s="183"/>
      <c r="D40" s="188"/>
      <c r="E40" s="189"/>
      <c r="F40" s="8"/>
      <c r="G40" s="8"/>
      <c r="H40" s="8"/>
      <c r="I40" s="8"/>
      <c r="J40" s="8"/>
      <c r="K40" s="8"/>
      <c r="L40" s="8"/>
    </row>
    <row r="41" spans="1:12" ht="16.5" customHeight="1">
      <c r="A41" s="187" t="s">
        <v>31</v>
      </c>
      <c r="B41" s="179"/>
      <c r="C41" s="183"/>
      <c r="D41" s="188"/>
      <c r="E41" s="189"/>
      <c r="F41" s="9">
        <f>SUM(F28:F39)</f>
        <v>13320986</v>
      </c>
      <c r="G41" s="8"/>
      <c r="H41" s="9">
        <f>SUM(H28:H39)</f>
        <v>13575663</v>
      </c>
      <c r="I41" s="8"/>
      <c r="J41" s="9">
        <f>SUM(J28:J39)</f>
        <v>11693865</v>
      </c>
      <c r="K41" s="8"/>
      <c r="L41" s="9">
        <f>SUM(L28:L39)</f>
        <v>11687635</v>
      </c>
    </row>
    <row r="42" spans="1:12" ht="16.5" customHeight="1">
      <c r="A42" s="187"/>
      <c r="B42" s="179"/>
      <c r="C42" s="183"/>
      <c r="D42" s="188"/>
      <c r="E42" s="189"/>
      <c r="F42" s="8"/>
      <c r="G42" s="8"/>
      <c r="H42" s="8"/>
      <c r="I42" s="8"/>
      <c r="J42" s="8"/>
      <c r="K42" s="8"/>
      <c r="L42" s="8"/>
    </row>
    <row r="43" spans="1:12" ht="16.5" customHeight="1" thickBot="1">
      <c r="A43" s="187" t="s">
        <v>32</v>
      </c>
      <c r="B43" s="179"/>
      <c r="C43" s="183"/>
      <c r="D43" s="188"/>
      <c r="E43" s="189"/>
      <c r="F43" s="10">
        <f>SUM(F24,F41)</f>
        <v>18969825</v>
      </c>
      <c r="G43" s="8"/>
      <c r="H43" s="10">
        <f>SUM(H24,H41)</f>
        <v>19135280</v>
      </c>
      <c r="I43" s="8"/>
      <c r="J43" s="10">
        <f>SUM(J24,J41)</f>
        <v>14517591</v>
      </c>
      <c r="K43" s="8"/>
      <c r="L43" s="10">
        <f>SUM(L24,L41)</f>
        <v>14398189</v>
      </c>
    </row>
    <row r="44" spans="1:12" ht="16.5" customHeight="1" thickTop="1">
      <c r="A44" s="187"/>
      <c r="B44" s="179"/>
      <c r="C44" s="183"/>
      <c r="D44" s="188"/>
      <c r="E44" s="189"/>
      <c r="F44" s="8"/>
      <c r="G44" s="8"/>
      <c r="H44" s="8"/>
      <c r="I44" s="8"/>
      <c r="J44" s="8"/>
      <c r="K44" s="8"/>
      <c r="L44" s="8"/>
    </row>
    <row r="45" spans="1:12" ht="16.5" customHeight="1">
      <c r="A45" s="187"/>
      <c r="B45" s="179"/>
      <c r="C45" s="183"/>
      <c r="D45" s="188"/>
      <c r="E45" s="189"/>
      <c r="F45" s="8"/>
      <c r="G45" s="8"/>
      <c r="H45" s="8"/>
      <c r="I45" s="8"/>
      <c r="J45" s="8"/>
      <c r="K45" s="8"/>
      <c r="L45" s="8"/>
    </row>
    <row r="46" spans="1:12" ht="16.5" customHeight="1">
      <c r="A46" s="187"/>
      <c r="B46" s="179"/>
      <c r="C46" s="183"/>
      <c r="D46" s="188"/>
      <c r="E46" s="189"/>
      <c r="F46" s="8"/>
      <c r="G46" s="8"/>
      <c r="H46" s="8"/>
      <c r="I46" s="8"/>
      <c r="J46" s="8"/>
      <c r="K46" s="8"/>
      <c r="L46" s="8"/>
    </row>
    <row r="47" spans="1:12" ht="16.5" customHeight="1">
      <c r="A47" s="187"/>
      <c r="B47" s="179"/>
      <c r="C47" s="183"/>
      <c r="D47" s="188"/>
      <c r="E47" s="189"/>
      <c r="F47" s="8"/>
      <c r="G47" s="8"/>
      <c r="H47" s="8"/>
      <c r="I47" s="8"/>
      <c r="J47" s="8"/>
      <c r="K47" s="8"/>
      <c r="L47" s="8"/>
    </row>
    <row r="48" spans="1:12" ht="16.5" customHeight="1">
      <c r="A48" s="187"/>
      <c r="B48" s="179"/>
      <c r="C48" s="183"/>
      <c r="D48" s="188"/>
      <c r="E48" s="189"/>
      <c r="F48" s="8"/>
      <c r="G48" s="8"/>
      <c r="H48" s="8"/>
      <c r="I48" s="8"/>
      <c r="J48" s="8"/>
      <c r="K48" s="8"/>
      <c r="L48" s="8"/>
    </row>
    <row r="49" spans="1:12" ht="16.5" customHeight="1">
      <c r="A49" s="187"/>
      <c r="B49" s="179"/>
      <c r="C49" s="183"/>
      <c r="D49" s="188"/>
      <c r="E49" s="189"/>
      <c r="F49" s="8"/>
      <c r="G49" s="8"/>
      <c r="H49" s="8"/>
      <c r="I49" s="8"/>
      <c r="J49" s="8"/>
      <c r="K49" s="8"/>
      <c r="L49" s="8"/>
    </row>
    <row r="50" spans="1:12" ht="16.5" customHeight="1">
      <c r="A50" s="187"/>
      <c r="B50" s="179"/>
      <c r="C50" s="183"/>
      <c r="D50" s="188"/>
      <c r="E50" s="189"/>
      <c r="F50" s="8"/>
      <c r="G50" s="8"/>
      <c r="H50" s="8"/>
      <c r="I50" s="8"/>
      <c r="J50" s="8"/>
      <c r="K50" s="8"/>
      <c r="L50" s="8"/>
    </row>
    <row r="51" spans="1:12" ht="16.5" customHeight="1">
      <c r="A51" s="187"/>
      <c r="B51" s="179"/>
      <c r="C51" s="183"/>
      <c r="D51" s="188"/>
      <c r="E51" s="189"/>
      <c r="F51" s="8"/>
      <c r="G51" s="8"/>
      <c r="H51" s="8"/>
      <c r="I51" s="8"/>
      <c r="J51" s="8"/>
      <c r="K51" s="8"/>
      <c r="L51" s="8"/>
    </row>
    <row r="52" spans="1:12" ht="16.5" customHeight="1">
      <c r="A52" s="187"/>
      <c r="B52" s="179"/>
      <c r="C52" s="183"/>
      <c r="D52" s="188"/>
      <c r="E52" s="189"/>
      <c r="F52" s="8"/>
      <c r="G52" s="8"/>
      <c r="H52" s="8"/>
      <c r="I52" s="8"/>
      <c r="J52" s="8"/>
      <c r="K52" s="8"/>
      <c r="L52" s="8"/>
    </row>
    <row r="53" spans="1:12" ht="6" customHeight="1">
      <c r="A53" s="187"/>
      <c r="B53" s="179"/>
      <c r="C53" s="183"/>
      <c r="D53" s="188"/>
      <c r="E53" s="189"/>
      <c r="F53" s="8"/>
      <c r="G53" s="8"/>
      <c r="H53" s="8"/>
      <c r="I53" s="8"/>
      <c r="J53" s="8"/>
      <c r="K53" s="8"/>
      <c r="L53" s="8"/>
    </row>
    <row r="54" spans="1:12" ht="22.25" customHeight="1">
      <c r="A54" s="193" t="s">
        <v>33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</row>
    <row r="55" spans="1:12" ht="16.5" customHeight="1">
      <c r="A55" s="25" t="str">
        <f>A1</f>
        <v>BG Container Glass Public Company Limited</v>
      </c>
      <c r="B55" s="194"/>
      <c r="C55" s="194"/>
      <c r="D55" s="184"/>
      <c r="E55" s="185"/>
      <c r="F55" s="6"/>
      <c r="G55" s="6"/>
      <c r="H55" s="6"/>
      <c r="I55" s="6"/>
      <c r="J55" s="6"/>
      <c r="K55" s="6"/>
      <c r="L55" s="6"/>
    </row>
    <row r="56" spans="1:12" ht="16.5" customHeight="1">
      <c r="A56" s="71" t="str">
        <f>A2</f>
        <v>Statement of Financial Position</v>
      </c>
      <c r="B56" s="25"/>
      <c r="C56" s="25"/>
      <c r="D56" s="25"/>
      <c r="E56" s="25"/>
      <c r="F56" s="25"/>
      <c r="G56" s="25"/>
      <c r="H56" s="25"/>
      <c r="I56" s="25"/>
      <c r="J56" s="25"/>
      <c r="K56" s="6"/>
      <c r="L56" s="25"/>
    </row>
    <row r="57" spans="1:12" ht="16.5" customHeight="1">
      <c r="A57" s="177" t="str">
        <f>A3</f>
        <v>As at 31 March 2025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78"/>
      <c r="L57" s="177"/>
    </row>
    <row r="58" spans="1:12" ht="16.5" customHeight="1">
      <c r="A58" s="179"/>
      <c r="B58" s="179"/>
      <c r="C58" s="179"/>
      <c r="D58" s="180"/>
      <c r="E58" s="181"/>
      <c r="F58" s="3"/>
      <c r="G58" s="3"/>
      <c r="H58" s="3"/>
      <c r="I58" s="3"/>
      <c r="J58" s="3"/>
      <c r="K58" s="3"/>
      <c r="L58" s="3"/>
    </row>
    <row r="59" spans="1:12" ht="16.5" customHeight="1">
      <c r="A59" s="195"/>
      <c r="B59" s="179"/>
      <c r="C59" s="183"/>
      <c r="D59" s="191"/>
      <c r="E59" s="196"/>
      <c r="F59" s="8"/>
      <c r="G59" s="8"/>
      <c r="H59" s="8"/>
      <c r="I59" s="8"/>
      <c r="J59" s="8"/>
      <c r="K59" s="8"/>
      <c r="L59" s="8"/>
    </row>
    <row r="60" spans="1:12" ht="16.5" customHeight="1">
      <c r="A60" s="195"/>
      <c r="B60" s="179"/>
      <c r="C60" s="183"/>
      <c r="D60" s="191"/>
      <c r="E60" s="196"/>
      <c r="F60" s="216" t="s">
        <v>2</v>
      </c>
      <c r="G60" s="216"/>
      <c r="H60" s="216"/>
      <c r="I60" s="4"/>
      <c r="J60" s="216" t="s">
        <v>3</v>
      </c>
      <c r="K60" s="216"/>
      <c r="L60" s="216"/>
    </row>
    <row r="61" spans="1:12" ht="16.5" customHeight="1">
      <c r="A61" s="182"/>
      <c r="B61" s="182"/>
      <c r="C61" s="182"/>
      <c r="D61" s="184"/>
      <c r="E61" s="185"/>
      <c r="F61" s="5" t="s">
        <v>4</v>
      </c>
      <c r="G61" s="6"/>
      <c r="H61" s="5" t="s">
        <v>5</v>
      </c>
      <c r="I61" s="6"/>
      <c r="J61" s="5" t="s">
        <v>4</v>
      </c>
      <c r="K61" s="6"/>
      <c r="L61" s="5" t="s">
        <v>5</v>
      </c>
    </row>
    <row r="62" spans="1:12" ht="16.5" customHeight="1">
      <c r="A62" s="182"/>
      <c r="B62" s="182"/>
      <c r="C62" s="183"/>
      <c r="D62" s="184"/>
      <c r="E62" s="185"/>
      <c r="F62" s="5" t="s">
        <v>193</v>
      </c>
      <c r="G62" s="6"/>
      <c r="H62" s="5" t="s">
        <v>6</v>
      </c>
      <c r="I62" s="6"/>
      <c r="J62" s="5" t="s">
        <v>193</v>
      </c>
      <c r="K62" s="6"/>
      <c r="L62" s="5" t="s">
        <v>6</v>
      </c>
    </row>
    <row r="63" spans="1:12" ht="16.5" customHeight="1">
      <c r="A63" s="182"/>
      <c r="B63" s="182"/>
      <c r="C63" s="183"/>
      <c r="D63" s="184"/>
      <c r="E63" s="185"/>
      <c r="F63" s="7" t="s">
        <v>194</v>
      </c>
      <c r="G63" s="6"/>
      <c r="H63" s="7" t="s">
        <v>7</v>
      </c>
      <c r="I63" s="6"/>
      <c r="J63" s="7" t="s">
        <v>194</v>
      </c>
      <c r="K63" s="6"/>
      <c r="L63" s="7" t="s">
        <v>7</v>
      </c>
    </row>
    <row r="64" spans="1:12" ht="16.5" customHeight="1">
      <c r="A64" s="182"/>
      <c r="B64" s="182"/>
      <c r="C64" s="183"/>
      <c r="D64" s="186" t="s">
        <v>8</v>
      </c>
      <c r="E64" s="185"/>
      <c r="F64" s="160" t="s">
        <v>9</v>
      </c>
      <c r="G64" s="46"/>
      <c r="H64" s="160" t="s">
        <v>9</v>
      </c>
      <c r="I64" s="46"/>
      <c r="J64" s="160" t="s">
        <v>9</v>
      </c>
      <c r="K64" s="46"/>
      <c r="L64" s="160" t="s">
        <v>9</v>
      </c>
    </row>
    <row r="65" spans="1:12" ht="16.5" customHeight="1">
      <c r="A65" s="182"/>
      <c r="B65" s="182"/>
      <c r="C65" s="183"/>
      <c r="D65" s="184"/>
      <c r="E65" s="185"/>
      <c r="F65" s="2"/>
      <c r="G65" s="6"/>
      <c r="H65" s="2"/>
      <c r="I65" s="6"/>
      <c r="J65" s="2"/>
      <c r="K65" s="6"/>
      <c r="L65" s="2"/>
    </row>
    <row r="66" spans="1:12" ht="16.5" customHeight="1">
      <c r="A66" s="187" t="s">
        <v>34</v>
      </c>
      <c r="B66" s="182"/>
      <c r="C66" s="183"/>
      <c r="D66" s="184"/>
      <c r="E66" s="185"/>
      <c r="F66" s="2"/>
      <c r="G66" s="6"/>
      <c r="H66" s="2"/>
      <c r="I66" s="6"/>
      <c r="J66" s="2"/>
      <c r="K66" s="6"/>
      <c r="L66" s="2"/>
    </row>
    <row r="67" spans="1:12" ht="16.5" customHeight="1">
      <c r="A67" s="187"/>
      <c r="B67" s="179"/>
      <c r="C67" s="183"/>
      <c r="D67" s="188"/>
      <c r="E67" s="189"/>
      <c r="F67" s="3"/>
      <c r="G67" s="3"/>
      <c r="H67" s="3"/>
      <c r="I67" s="3"/>
      <c r="J67" s="3"/>
      <c r="K67" s="3"/>
      <c r="L67" s="3"/>
    </row>
    <row r="68" spans="1:12" ht="16.5" customHeight="1">
      <c r="A68" s="195" t="s">
        <v>35</v>
      </c>
      <c r="B68" s="179"/>
      <c r="C68" s="183"/>
      <c r="D68" s="191"/>
      <c r="E68" s="196"/>
      <c r="F68" s="3"/>
      <c r="G68" s="3"/>
      <c r="H68" s="3"/>
      <c r="I68" s="3"/>
      <c r="J68" s="3"/>
      <c r="K68" s="3"/>
      <c r="L68" s="3"/>
    </row>
    <row r="69" spans="1:12" ht="16.5" customHeight="1">
      <c r="A69" s="195"/>
      <c r="B69" s="179"/>
      <c r="C69" s="183"/>
      <c r="D69" s="191"/>
      <c r="E69" s="196"/>
      <c r="F69" s="3"/>
      <c r="G69" s="3"/>
      <c r="H69" s="3"/>
      <c r="I69" s="3"/>
      <c r="J69" s="3"/>
      <c r="K69" s="3"/>
      <c r="L69" s="3"/>
    </row>
    <row r="70" spans="1:12" ht="16.5" customHeight="1">
      <c r="A70" s="183" t="s">
        <v>36</v>
      </c>
      <c r="B70" s="179"/>
      <c r="C70" s="183"/>
      <c r="D70" s="197"/>
      <c r="E70" s="196"/>
      <c r="F70" s="8">
        <v>6375000</v>
      </c>
      <c r="G70" s="3"/>
      <c r="H70" s="8">
        <v>6756000</v>
      </c>
      <c r="I70" s="3"/>
      <c r="J70" s="11">
        <v>2961000</v>
      </c>
      <c r="K70" s="3"/>
      <c r="L70" s="11">
        <v>3950000</v>
      </c>
    </row>
    <row r="71" spans="1:12" ht="16.5" customHeight="1">
      <c r="A71" s="183" t="s">
        <v>191</v>
      </c>
      <c r="B71" s="179"/>
      <c r="C71" s="183"/>
      <c r="D71" s="197">
        <v>11</v>
      </c>
      <c r="E71" s="196"/>
      <c r="F71" s="8">
        <v>1511766</v>
      </c>
      <c r="G71" s="11"/>
      <c r="H71" s="8">
        <v>1536719</v>
      </c>
      <c r="I71" s="11"/>
      <c r="J71" s="11">
        <v>2751797</v>
      </c>
      <c r="K71" s="11"/>
      <c r="L71" s="11">
        <v>1970628</v>
      </c>
    </row>
    <row r="72" spans="1:12" ht="16.5" customHeight="1">
      <c r="A72" s="183" t="s">
        <v>211</v>
      </c>
      <c r="B72" s="179"/>
      <c r="C72" s="183"/>
      <c r="D72" s="197"/>
      <c r="E72" s="196"/>
      <c r="F72" s="8">
        <v>45172</v>
      </c>
      <c r="G72" s="11"/>
      <c r="H72" s="8">
        <v>0</v>
      </c>
      <c r="I72" s="11"/>
      <c r="J72" s="11">
        <v>0</v>
      </c>
      <c r="K72" s="11"/>
      <c r="L72" s="11">
        <v>0</v>
      </c>
    </row>
    <row r="73" spans="1:12" ht="16.5" customHeight="1">
      <c r="A73" s="215" t="s">
        <v>202</v>
      </c>
      <c r="B73" s="215"/>
      <c r="C73" s="215"/>
      <c r="D73" s="197">
        <v>6</v>
      </c>
      <c r="E73" s="196"/>
      <c r="F73" s="8">
        <v>0</v>
      </c>
      <c r="G73" s="11"/>
      <c r="H73" s="8">
        <v>830</v>
      </c>
      <c r="I73" s="11"/>
      <c r="J73" s="11">
        <v>0</v>
      </c>
      <c r="K73" s="11"/>
      <c r="L73" s="11">
        <v>0</v>
      </c>
    </row>
    <row r="74" spans="1:12" ht="16.5" customHeight="1">
      <c r="A74" s="183" t="s">
        <v>37</v>
      </c>
      <c r="B74" s="179"/>
      <c r="C74" s="183"/>
      <c r="D74" s="198">
        <v>16.600000000000001</v>
      </c>
      <c r="E74" s="196"/>
      <c r="F74" s="8">
        <v>0</v>
      </c>
      <c r="G74" s="11"/>
      <c r="H74" s="8">
        <v>0</v>
      </c>
      <c r="I74" s="11"/>
      <c r="J74" s="11">
        <v>294000</v>
      </c>
      <c r="K74" s="11"/>
      <c r="L74" s="11">
        <v>294000</v>
      </c>
    </row>
    <row r="75" spans="1:12" ht="16.5" customHeight="1">
      <c r="A75" s="183" t="s">
        <v>38</v>
      </c>
      <c r="B75" s="179"/>
      <c r="C75" s="183"/>
      <c r="D75" s="197"/>
      <c r="E75" s="196"/>
      <c r="F75" s="8"/>
      <c r="G75" s="11"/>
      <c r="H75" s="8"/>
      <c r="I75" s="11"/>
      <c r="J75" s="11"/>
      <c r="K75" s="11"/>
      <c r="L75" s="11"/>
    </row>
    <row r="76" spans="1:12" ht="16.5" customHeight="1">
      <c r="A76" s="115"/>
      <c r="B76" s="179" t="s">
        <v>39</v>
      </c>
      <c r="C76" s="183"/>
      <c r="D76" s="197">
        <v>12</v>
      </c>
      <c r="E76" s="183"/>
      <c r="F76" s="8">
        <v>1218447</v>
      </c>
      <c r="G76" s="183"/>
      <c r="H76" s="8">
        <v>1122886</v>
      </c>
      <c r="I76" s="183"/>
      <c r="J76" s="11">
        <v>500027</v>
      </c>
      <c r="K76" s="183"/>
      <c r="L76" s="11">
        <v>375000</v>
      </c>
    </row>
    <row r="77" spans="1:12" ht="16.5" customHeight="1">
      <c r="A77" s="183" t="s">
        <v>40</v>
      </c>
      <c r="B77" s="183"/>
      <c r="C77" s="183"/>
      <c r="D77" s="197">
        <v>13</v>
      </c>
      <c r="E77" s="183"/>
      <c r="F77" s="8">
        <v>999807</v>
      </c>
      <c r="G77" s="183"/>
      <c r="H77" s="8">
        <v>999694</v>
      </c>
      <c r="I77" s="183"/>
      <c r="J77" s="11">
        <v>999807</v>
      </c>
      <c r="K77" s="183"/>
      <c r="L77" s="11">
        <v>999694</v>
      </c>
    </row>
    <row r="78" spans="1:12" ht="16.5" customHeight="1">
      <c r="A78" s="183" t="s">
        <v>41</v>
      </c>
      <c r="B78" s="179"/>
      <c r="C78" s="183"/>
      <c r="D78" s="191"/>
      <c r="E78" s="196"/>
      <c r="F78" s="8">
        <v>107698</v>
      </c>
      <c r="G78" s="8"/>
      <c r="H78" s="8">
        <v>107909</v>
      </c>
      <c r="I78" s="8"/>
      <c r="J78" s="11">
        <v>44116</v>
      </c>
      <c r="K78" s="11"/>
      <c r="L78" s="11">
        <v>44649</v>
      </c>
    </row>
    <row r="79" spans="1:12" ht="16.5" customHeight="1">
      <c r="A79" s="183" t="s">
        <v>42</v>
      </c>
      <c r="B79" s="179"/>
      <c r="C79" s="183"/>
      <c r="D79" s="191"/>
      <c r="E79" s="196"/>
      <c r="F79" s="8">
        <v>51034</v>
      </c>
      <c r="G79" s="8"/>
      <c r="H79" s="8">
        <v>20964</v>
      </c>
      <c r="I79" s="8"/>
      <c r="J79" s="8">
        <v>0</v>
      </c>
      <c r="K79" s="11"/>
      <c r="L79" s="11">
        <v>0</v>
      </c>
    </row>
    <row r="80" spans="1:12" ht="16.5" customHeight="1">
      <c r="A80" s="183" t="s">
        <v>43</v>
      </c>
      <c r="B80" s="179"/>
      <c r="C80" s="183"/>
      <c r="D80" s="190"/>
      <c r="E80" s="196"/>
      <c r="F80" s="9">
        <v>148694</v>
      </c>
      <c r="G80" s="8"/>
      <c r="H80" s="9">
        <v>155673</v>
      </c>
      <c r="I80" s="8"/>
      <c r="J80" s="9">
        <v>10409</v>
      </c>
      <c r="K80" s="8"/>
      <c r="L80" s="9">
        <v>18579</v>
      </c>
    </row>
    <row r="81" spans="1:12" ht="16.5" customHeight="1">
      <c r="A81" s="183"/>
      <c r="B81" s="179"/>
      <c r="C81" s="183"/>
      <c r="D81" s="191"/>
      <c r="E81" s="196"/>
      <c r="F81" s="8"/>
      <c r="G81" s="8"/>
      <c r="H81" s="8"/>
      <c r="I81" s="8"/>
      <c r="J81" s="8"/>
      <c r="K81" s="8"/>
      <c r="L81" s="8"/>
    </row>
    <row r="82" spans="1:12" ht="16.5" customHeight="1">
      <c r="A82" s="195" t="s">
        <v>44</v>
      </c>
      <c r="B82" s="179"/>
      <c r="C82" s="183"/>
      <c r="D82" s="191"/>
      <c r="E82" s="196"/>
      <c r="F82" s="9">
        <f>SUM(F70:F80)</f>
        <v>10457618</v>
      </c>
      <c r="G82" s="8"/>
      <c r="H82" s="9">
        <f>SUM(H70:H80)</f>
        <v>10700675</v>
      </c>
      <c r="I82" s="8"/>
      <c r="J82" s="9">
        <f>SUM(J70:J80)</f>
        <v>7561156</v>
      </c>
      <c r="K82" s="8"/>
      <c r="L82" s="9">
        <f>SUM(L70:L80)</f>
        <v>7652550</v>
      </c>
    </row>
    <row r="83" spans="1:12" ht="16.5" customHeight="1">
      <c r="A83" s="115"/>
      <c r="B83" s="179"/>
      <c r="C83" s="183"/>
      <c r="D83" s="191"/>
      <c r="E83" s="196"/>
      <c r="F83" s="8"/>
      <c r="G83" s="8"/>
      <c r="H83" s="8"/>
      <c r="I83" s="8"/>
      <c r="J83" s="8"/>
      <c r="K83" s="8"/>
      <c r="L83" s="8"/>
    </row>
    <row r="84" spans="1:12" ht="16.5" customHeight="1">
      <c r="A84" s="195" t="s">
        <v>45</v>
      </c>
      <c r="B84" s="179"/>
      <c r="C84" s="183"/>
      <c r="D84" s="191"/>
      <c r="E84" s="196"/>
      <c r="F84" s="3"/>
      <c r="G84" s="3"/>
      <c r="H84" s="3"/>
      <c r="I84" s="3"/>
      <c r="J84" s="3"/>
      <c r="K84" s="3"/>
      <c r="L84" s="3"/>
    </row>
    <row r="85" spans="1:12" ht="16.5" customHeight="1">
      <c r="A85" s="195"/>
      <c r="B85" s="179"/>
      <c r="C85" s="183"/>
      <c r="D85" s="191"/>
      <c r="E85" s="196"/>
      <c r="F85" s="3"/>
      <c r="G85" s="3"/>
      <c r="H85" s="3"/>
      <c r="I85" s="3"/>
      <c r="J85" s="3"/>
      <c r="K85" s="3"/>
      <c r="L85" s="3"/>
    </row>
    <row r="86" spans="1:12" ht="16.5" customHeight="1">
      <c r="A86" s="183" t="s">
        <v>46</v>
      </c>
      <c r="B86" s="179"/>
      <c r="C86" s="183"/>
      <c r="D86" s="191"/>
      <c r="E86" s="196"/>
      <c r="F86" s="3"/>
      <c r="G86" s="3"/>
      <c r="H86" s="3"/>
      <c r="I86" s="3"/>
      <c r="J86" s="3"/>
      <c r="K86" s="3"/>
      <c r="L86" s="3"/>
    </row>
    <row r="87" spans="1:12" ht="16.5" customHeight="1">
      <c r="B87" s="183" t="s">
        <v>47</v>
      </c>
      <c r="C87" s="183"/>
      <c r="D87" s="197">
        <v>12</v>
      </c>
      <c r="E87" s="196"/>
      <c r="F87" s="3">
        <v>2220250</v>
      </c>
      <c r="G87" s="3"/>
      <c r="H87" s="3">
        <v>2142750</v>
      </c>
      <c r="I87" s="3"/>
      <c r="J87" s="3">
        <v>1312500</v>
      </c>
      <c r="K87" s="3"/>
      <c r="L87" s="3">
        <v>1062500</v>
      </c>
    </row>
    <row r="88" spans="1:12" ht="16.5" customHeight="1">
      <c r="A88" s="183" t="s">
        <v>48</v>
      </c>
      <c r="B88" s="179"/>
      <c r="C88" s="183"/>
      <c r="D88" s="191"/>
      <c r="E88" s="196"/>
      <c r="F88" s="3">
        <v>301184</v>
      </c>
      <c r="G88" s="3"/>
      <c r="H88" s="3">
        <v>324156</v>
      </c>
      <c r="I88" s="3"/>
      <c r="J88" s="3">
        <v>179187</v>
      </c>
      <c r="K88" s="3"/>
      <c r="L88" s="3">
        <v>188634</v>
      </c>
    </row>
    <row r="89" spans="1:12" ht="16.5" customHeight="1">
      <c r="A89" s="183" t="s">
        <v>50</v>
      </c>
      <c r="B89" s="179"/>
      <c r="C89" s="183"/>
      <c r="D89" s="191"/>
      <c r="E89" s="196"/>
      <c r="F89" s="3">
        <v>11389</v>
      </c>
      <c r="G89" s="3"/>
      <c r="H89" s="8">
        <v>11828</v>
      </c>
      <c r="I89" s="3"/>
      <c r="J89" s="3">
        <v>0</v>
      </c>
      <c r="K89" s="3"/>
      <c r="L89" s="8">
        <v>0</v>
      </c>
    </row>
    <row r="90" spans="1:12" ht="16.5" customHeight="1">
      <c r="A90" s="183" t="s">
        <v>49</v>
      </c>
      <c r="B90" s="179"/>
      <c r="C90" s="183"/>
      <c r="D90" s="191"/>
      <c r="E90" s="196"/>
      <c r="F90" s="9">
        <v>680891</v>
      </c>
      <c r="G90" s="3"/>
      <c r="H90" s="9">
        <v>736406</v>
      </c>
      <c r="I90" s="3"/>
      <c r="J90" s="9">
        <v>248318</v>
      </c>
      <c r="K90" s="3"/>
      <c r="L90" s="9">
        <v>252646</v>
      </c>
    </row>
    <row r="91" spans="1:12" ht="16.5" customHeight="1">
      <c r="A91" s="183"/>
      <c r="B91" s="179"/>
      <c r="C91" s="183"/>
      <c r="D91" s="191"/>
      <c r="E91" s="196"/>
      <c r="F91" s="12"/>
      <c r="G91" s="12"/>
      <c r="H91" s="12"/>
      <c r="I91" s="12"/>
      <c r="J91" s="12"/>
      <c r="K91" s="12"/>
      <c r="L91" s="12"/>
    </row>
    <row r="92" spans="1:12" ht="16.5" customHeight="1">
      <c r="A92" s="195" t="s">
        <v>51</v>
      </c>
      <c r="B92" s="179"/>
      <c r="C92" s="183"/>
      <c r="D92" s="191"/>
      <c r="E92" s="196"/>
      <c r="F92" s="13">
        <f>SUM(F87:F91)</f>
        <v>3213714</v>
      </c>
      <c r="G92" s="8"/>
      <c r="H92" s="13">
        <f>SUM(H87:H91)</f>
        <v>3215140</v>
      </c>
      <c r="I92" s="8"/>
      <c r="J92" s="13">
        <f>SUM(J87:J91)</f>
        <v>1740005</v>
      </c>
      <c r="K92" s="8"/>
      <c r="L92" s="13">
        <f>SUM(L87:L91)</f>
        <v>1503780</v>
      </c>
    </row>
    <row r="93" spans="1:12" ht="16.5" customHeight="1">
      <c r="A93" s="183"/>
      <c r="B93" s="179"/>
      <c r="C93" s="183"/>
      <c r="D93" s="191"/>
      <c r="E93" s="196"/>
      <c r="F93" s="8"/>
      <c r="G93" s="8"/>
      <c r="H93" s="8"/>
      <c r="I93" s="8"/>
      <c r="J93" s="8"/>
      <c r="K93" s="8"/>
      <c r="L93" s="8"/>
    </row>
    <row r="94" spans="1:12" ht="16.5" customHeight="1">
      <c r="A94" s="195" t="s">
        <v>52</v>
      </c>
      <c r="B94" s="179"/>
      <c r="C94" s="183"/>
      <c r="D94" s="191"/>
      <c r="E94" s="196"/>
      <c r="F94" s="13">
        <f>SUM(F82,F92)</f>
        <v>13671332</v>
      </c>
      <c r="G94" s="8"/>
      <c r="H94" s="13">
        <f>SUM(H82,H92)</f>
        <v>13915815</v>
      </c>
      <c r="I94" s="8"/>
      <c r="J94" s="13">
        <f>SUM(J82,J92)</f>
        <v>9301161</v>
      </c>
      <c r="K94" s="8"/>
      <c r="L94" s="13">
        <f>SUM(L82,L92)</f>
        <v>9156330</v>
      </c>
    </row>
    <row r="95" spans="1:12" ht="16.5" customHeight="1">
      <c r="A95" s="195"/>
      <c r="B95" s="179"/>
      <c r="C95" s="183"/>
      <c r="D95" s="191"/>
      <c r="E95" s="196"/>
      <c r="F95" s="8"/>
      <c r="G95" s="8"/>
      <c r="H95" s="8"/>
      <c r="I95" s="8"/>
      <c r="J95" s="8"/>
      <c r="K95" s="8"/>
      <c r="L95" s="8"/>
    </row>
    <row r="96" spans="1:12" ht="16.5" customHeight="1">
      <c r="A96" s="195"/>
      <c r="B96" s="179"/>
      <c r="C96" s="183"/>
      <c r="D96" s="188"/>
      <c r="E96" s="189"/>
      <c r="F96" s="8"/>
      <c r="G96" s="8"/>
      <c r="H96" s="8"/>
      <c r="I96" s="8"/>
      <c r="J96" s="8"/>
      <c r="K96" s="8"/>
      <c r="L96" s="8"/>
    </row>
    <row r="97" spans="1:12" ht="16.5" customHeight="1">
      <c r="A97" s="195"/>
      <c r="B97" s="179"/>
      <c r="C97" s="183"/>
      <c r="D97" s="188"/>
      <c r="E97" s="189"/>
      <c r="F97" s="8"/>
      <c r="G97" s="8"/>
      <c r="H97" s="8"/>
      <c r="I97" s="8"/>
      <c r="J97" s="8"/>
      <c r="K97" s="8"/>
      <c r="L97" s="8"/>
    </row>
    <row r="98" spans="1:12" ht="16.5" customHeight="1">
      <c r="A98" s="195"/>
      <c r="B98" s="179"/>
      <c r="C98" s="183"/>
      <c r="D98" s="188"/>
      <c r="E98" s="189"/>
      <c r="F98" s="8"/>
      <c r="G98" s="8"/>
      <c r="H98" s="8"/>
      <c r="I98" s="8"/>
      <c r="J98" s="8"/>
      <c r="K98" s="8"/>
      <c r="L98" s="8"/>
    </row>
    <row r="99" spans="1:12" ht="16.5" customHeight="1">
      <c r="A99" s="195"/>
      <c r="B99" s="179"/>
      <c r="C99" s="183"/>
      <c r="D99" s="188"/>
      <c r="E99" s="189"/>
      <c r="F99" s="8"/>
      <c r="G99" s="8"/>
      <c r="H99" s="8"/>
      <c r="I99" s="8"/>
      <c r="J99" s="8"/>
      <c r="K99" s="8"/>
      <c r="L99" s="8"/>
    </row>
    <row r="100" spans="1:12" ht="16.5" customHeight="1">
      <c r="A100" s="195"/>
      <c r="B100" s="179"/>
      <c r="C100" s="183"/>
      <c r="D100" s="188"/>
      <c r="E100" s="189"/>
      <c r="F100" s="8"/>
      <c r="G100" s="8"/>
      <c r="H100" s="8"/>
      <c r="I100" s="8"/>
      <c r="J100" s="8"/>
      <c r="K100" s="8"/>
      <c r="L100" s="8"/>
    </row>
    <row r="101" spans="1:12" ht="16.5" customHeight="1">
      <c r="A101" s="195"/>
      <c r="B101" s="179"/>
      <c r="C101" s="183"/>
      <c r="D101" s="188"/>
      <c r="E101" s="189"/>
      <c r="F101" s="8"/>
      <c r="G101" s="8"/>
      <c r="H101" s="8"/>
      <c r="I101" s="8"/>
      <c r="J101" s="8"/>
      <c r="K101" s="8"/>
      <c r="L101" s="8"/>
    </row>
    <row r="102" spans="1:12" ht="16.5" customHeight="1">
      <c r="A102" s="195"/>
      <c r="B102" s="179"/>
      <c r="C102" s="183"/>
      <c r="D102" s="188"/>
      <c r="E102" s="189"/>
      <c r="F102" s="8"/>
      <c r="G102" s="8"/>
      <c r="H102" s="8"/>
      <c r="I102" s="8"/>
      <c r="J102" s="8"/>
      <c r="K102" s="8"/>
      <c r="L102" s="8"/>
    </row>
    <row r="103" spans="1:12" ht="16.5" customHeight="1">
      <c r="A103" s="195"/>
      <c r="B103" s="179"/>
      <c r="C103" s="183"/>
      <c r="D103" s="188"/>
      <c r="E103" s="189"/>
      <c r="F103" s="8"/>
      <c r="G103" s="8"/>
      <c r="H103" s="8"/>
      <c r="I103" s="8"/>
      <c r="J103" s="8"/>
      <c r="K103" s="8"/>
      <c r="L103" s="8"/>
    </row>
    <row r="104" spans="1:12" ht="16.5" customHeight="1">
      <c r="A104" s="195"/>
      <c r="B104" s="179"/>
      <c r="C104" s="183"/>
      <c r="D104" s="188"/>
      <c r="E104" s="189"/>
      <c r="F104" s="8"/>
      <c r="G104" s="8"/>
      <c r="H104" s="8"/>
      <c r="I104" s="8"/>
      <c r="J104" s="8"/>
      <c r="K104" s="8"/>
      <c r="L104" s="8"/>
    </row>
    <row r="105" spans="1:12" ht="16.5" customHeight="1">
      <c r="A105" s="195"/>
      <c r="B105" s="179"/>
      <c r="C105" s="183"/>
      <c r="D105" s="188"/>
      <c r="E105" s="189"/>
      <c r="F105" s="8"/>
      <c r="G105" s="8"/>
      <c r="H105" s="8"/>
      <c r="I105" s="8"/>
      <c r="J105" s="8"/>
      <c r="K105" s="8"/>
      <c r="L105" s="8"/>
    </row>
    <row r="106" spans="1:12" ht="18" customHeight="1">
      <c r="A106" s="195"/>
      <c r="B106" s="179"/>
      <c r="C106" s="183"/>
      <c r="D106" s="188"/>
      <c r="E106" s="189"/>
      <c r="F106" s="8"/>
      <c r="G106" s="8"/>
      <c r="H106" s="8"/>
      <c r="I106" s="8"/>
      <c r="J106" s="8"/>
      <c r="K106" s="8"/>
      <c r="L106" s="8"/>
    </row>
    <row r="107" spans="1:12" ht="21.75" customHeight="1">
      <c r="A107" s="195"/>
      <c r="B107" s="179"/>
      <c r="C107" s="183"/>
      <c r="D107" s="188"/>
      <c r="E107" s="189"/>
      <c r="F107" s="8"/>
      <c r="G107" s="8"/>
      <c r="H107" s="8"/>
      <c r="I107" s="8"/>
      <c r="J107" s="8"/>
      <c r="K107" s="8"/>
      <c r="L107" s="8"/>
    </row>
    <row r="108" spans="1:12" ht="22.25" customHeight="1">
      <c r="A108" s="193" t="str">
        <f>A54</f>
        <v>The accompanying notes are integral part of these financial information.</v>
      </c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  <c r="L108" s="193"/>
    </row>
    <row r="109" spans="1:12" ht="16.5" customHeight="1">
      <c r="A109" s="25" t="str">
        <f>A1</f>
        <v>BG Container Glass Public Company Limited</v>
      </c>
      <c r="B109" s="194"/>
      <c r="C109" s="194"/>
      <c r="D109" s="184"/>
      <c r="E109" s="185"/>
      <c r="F109" s="6"/>
      <c r="G109" s="6"/>
      <c r="H109" s="6"/>
      <c r="I109" s="6"/>
      <c r="J109" s="6"/>
      <c r="K109" s="6"/>
      <c r="L109" s="6"/>
    </row>
    <row r="110" spans="1:12" ht="16.5" customHeight="1">
      <c r="A110" s="71" t="str">
        <f>A2</f>
        <v>Statement of Financial Position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6"/>
      <c r="L110" s="25"/>
    </row>
    <row r="111" spans="1:12" ht="16.5" customHeight="1">
      <c r="A111" s="177" t="str">
        <f>A3</f>
        <v>As at 31 March 2025</v>
      </c>
      <c r="B111" s="199"/>
      <c r="C111" s="199"/>
      <c r="D111" s="199"/>
      <c r="E111" s="199"/>
      <c r="F111" s="199"/>
      <c r="G111" s="199"/>
      <c r="H111" s="199"/>
      <c r="I111" s="199"/>
      <c r="J111" s="199"/>
      <c r="K111" s="14"/>
      <c r="L111" s="199"/>
    </row>
    <row r="112" spans="1:12" ht="16.5" customHeight="1">
      <c r="A112" s="200"/>
      <c r="B112" s="200"/>
      <c r="C112" s="200"/>
      <c r="D112" s="200"/>
      <c r="E112" s="200"/>
      <c r="F112" s="15"/>
      <c r="G112" s="15"/>
      <c r="H112" s="15"/>
      <c r="I112" s="15"/>
      <c r="J112" s="15"/>
      <c r="K112" s="15"/>
      <c r="L112" s="15"/>
    </row>
    <row r="113" spans="1:12" ht="16.5" customHeight="1">
      <c r="A113" s="182"/>
      <c r="B113" s="182"/>
      <c r="C113" s="182"/>
      <c r="D113" s="180"/>
      <c r="E113" s="181"/>
      <c r="F113" s="3"/>
      <c r="G113" s="3"/>
      <c r="H113" s="3"/>
      <c r="I113" s="3"/>
      <c r="J113" s="3"/>
      <c r="K113" s="3"/>
      <c r="L113" s="3"/>
    </row>
    <row r="114" spans="1:12" ht="16.5" customHeight="1">
      <c r="A114" s="182"/>
      <c r="B114" s="182"/>
      <c r="C114" s="182"/>
      <c r="D114" s="180"/>
      <c r="E114" s="181"/>
      <c r="F114" s="216" t="s">
        <v>2</v>
      </c>
      <c r="G114" s="216"/>
      <c r="H114" s="216"/>
      <c r="I114" s="4"/>
      <c r="J114" s="216" t="s">
        <v>3</v>
      </c>
      <c r="K114" s="216"/>
      <c r="L114" s="216"/>
    </row>
    <row r="115" spans="1:12" ht="16.5" customHeight="1">
      <c r="A115" s="179"/>
      <c r="B115" s="179"/>
      <c r="C115" s="179"/>
      <c r="D115" s="184"/>
      <c r="E115" s="185"/>
      <c r="F115" s="5" t="s">
        <v>4</v>
      </c>
      <c r="G115" s="6"/>
      <c r="H115" s="5" t="s">
        <v>5</v>
      </c>
      <c r="I115" s="6"/>
      <c r="J115" s="5" t="s">
        <v>4</v>
      </c>
      <c r="K115" s="6"/>
      <c r="L115" s="5" t="s">
        <v>5</v>
      </c>
    </row>
    <row r="116" spans="1:12" ht="16.5" customHeight="1">
      <c r="A116" s="182"/>
      <c r="B116" s="182"/>
      <c r="C116" s="183"/>
      <c r="D116" s="184"/>
      <c r="E116" s="185"/>
      <c r="F116" s="5" t="s">
        <v>193</v>
      </c>
      <c r="G116" s="6"/>
      <c r="H116" s="5" t="s">
        <v>6</v>
      </c>
      <c r="I116" s="6"/>
      <c r="J116" s="5" t="s">
        <v>193</v>
      </c>
      <c r="K116" s="6"/>
      <c r="L116" s="5" t="s">
        <v>6</v>
      </c>
    </row>
    <row r="117" spans="1:12" ht="16.5" customHeight="1">
      <c r="A117" s="182"/>
      <c r="B117" s="182"/>
      <c r="C117" s="183"/>
      <c r="D117" s="184"/>
      <c r="E117" s="185"/>
      <c r="F117" s="7" t="s">
        <v>194</v>
      </c>
      <c r="G117" s="6"/>
      <c r="H117" s="7" t="s">
        <v>7</v>
      </c>
      <c r="I117" s="6"/>
      <c r="J117" s="7" t="s">
        <v>194</v>
      </c>
      <c r="K117" s="6"/>
      <c r="L117" s="7" t="s">
        <v>7</v>
      </c>
    </row>
    <row r="118" spans="1:12" ht="16.5" customHeight="1">
      <c r="A118" s="182"/>
      <c r="B118" s="182"/>
      <c r="C118" s="183"/>
      <c r="D118" s="184"/>
      <c r="E118" s="181"/>
      <c r="F118" s="160" t="s">
        <v>9</v>
      </c>
      <c r="G118" s="46"/>
      <c r="H118" s="160" t="s">
        <v>9</v>
      </c>
      <c r="I118" s="46"/>
      <c r="J118" s="160" t="s">
        <v>9</v>
      </c>
      <c r="K118" s="46"/>
      <c r="L118" s="160" t="s">
        <v>9</v>
      </c>
    </row>
    <row r="119" spans="1:12" ht="16.5" customHeight="1">
      <c r="A119" s="179"/>
      <c r="B119" s="179"/>
      <c r="C119" s="179"/>
      <c r="D119" s="184"/>
      <c r="E119" s="185"/>
      <c r="F119" s="2"/>
      <c r="G119" s="6"/>
      <c r="H119" s="2"/>
      <c r="I119" s="6"/>
      <c r="J119" s="2"/>
      <c r="K119" s="6"/>
      <c r="L119" s="2"/>
    </row>
    <row r="120" spans="1:12" ht="16.5" customHeight="1">
      <c r="A120" s="187" t="s">
        <v>53</v>
      </c>
      <c r="B120" s="179"/>
      <c r="C120" s="183"/>
      <c r="D120" s="201"/>
      <c r="E120" s="202"/>
      <c r="F120" s="6"/>
      <c r="G120" s="6"/>
      <c r="H120" s="6"/>
      <c r="I120" s="6"/>
      <c r="J120" s="6"/>
      <c r="K120" s="6"/>
      <c r="L120" s="6"/>
    </row>
    <row r="121" spans="1:12" ht="16.5" customHeight="1">
      <c r="A121" s="187"/>
      <c r="B121" s="182"/>
      <c r="C121" s="183"/>
      <c r="D121" s="201"/>
      <c r="E121" s="202"/>
      <c r="F121" s="6"/>
      <c r="G121" s="6"/>
      <c r="H121" s="6"/>
      <c r="I121" s="6"/>
      <c r="J121" s="6"/>
      <c r="K121" s="6"/>
      <c r="L121" s="6"/>
    </row>
    <row r="122" spans="1:12" ht="16.5" customHeight="1">
      <c r="A122" s="195" t="s">
        <v>54</v>
      </c>
      <c r="B122" s="179"/>
      <c r="C122" s="183"/>
      <c r="D122" s="191"/>
      <c r="E122" s="196"/>
      <c r="F122" s="3"/>
      <c r="G122" s="3"/>
      <c r="H122" s="3"/>
      <c r="I122" s="3"/>
      <c r="J122" s="3"/>
      <c r="K122" s="3"/>
      <c r="L122" s="3"/>
    </row>
    <row r="123" spans="1:12" ht="16.5" customHeight="1">
      <c r="A123" s="195"/>
      <c r="B123" s="179"/>
      <c r="C123" s="183"/>
      <c r="D123" s="191"/>
      <c r="E123" s="196"/>
      <c r="F123" s="3"/>
      <c r="G123" s="3"/>
      <c r="H123" s="3"/>
      <c r="I123" s="3"/>
      <c r="J123" s="3"/>
      <c r="K123" s="3"/>
      <c r="L123" s="3"/>
    </row>
    <row r="124" spans="1:12" ht="16.5" customHeight="1">
      <c r="A124" s="203" t="s">
        <v>55</v>
      </c>
      <c r="B124" s="179"/>
      <c r="C124" s="183"/>
      <c r="D124" s="191"/>
      <c r="E124" s="196"/>
      <c r="F124" s="3"/>
      <c r="G124" s="3"/>
      <c r="H124" s="3"/>
      <c r="I124" s="3"/>
      <c r="J124" s="3"/>
      <c r="K124" s="3"/>
      <c r="L124" s="3"/>
    </row>
    <row r="125" spans="1:12" ht="16.5" customHeight="1">
      <c r="A125" s="183"/>
      <c r="B125" s="203" t="s">
        <v>56</v>
      </c>
      <c r="C125" s="183"/>
      <c r="D125" s="191"/>
      <c r="E125" s="196"/>
      <c r="F125" s="3"/>
      <c r="G125" s="3"/>
      <c r="H125" s="3"/>
      <c r="I125" s="3"/>
      <c r="J125" s="3"/>
      <c r="K125" s="3"/>
      <c r="L125" s="3"/>
    </row>
    <row r="126" spans="1:12" ht="16.5" customHeight="1">
      <c r="A126" s="183"/>
      <c r="B126" s="203"/>
      <c r="C126" s="183" t="s">
        <v>57</v>
      </c>
      <c r="D126" s="191"/>
      <c r="E126" s="196"/>
      <c r="F126" s="3"/>
      <c r="G126" s="3"/>
      <c r="H126" s="3"/>
      <c r="I126" s="3"/>
      <c r="J126" s="3"/>
      <c r="K126" s="3"/>
      <c r="L126" s="3"/>
    </row>
    <row r="127" spans="1:12" ht="16.5" customHeight="1" thickBot="1">
      <c r="A127" s="183"/>
      <c r="B127" s="203"/>
      <c r="C127" s="183" t="s">
        <v>58</v>
      </c>
      <c r="D127" s="191"/>
      <c r="E127" s="196"/>
      <c r="F127" s="16">
        <v>3472220</v>
      </c>
      <c r="G127" s="3"/>
      <c r="H127" s="210">
        <v>3472220</v>
      </c>
      <c r="I127" s="3"/>
      <c r="J127" s="16">
        <v>3472220</v>
      </c>
      <c r="K127" s="3"/>
      <c r="L127" s="16">
        <v>3472220</v>
      </c>
    </row>
    <row r="128" spans="1:12" ht="16.5" customHeight="1" thickTop="1">
      <c r="A128" s="203"/>
      <c r="B128" s="183"/>
      <c r="C128" s="183"/>
      <c r="D128" s="191"/>
      <c r="E128" s="196"/>
      <c r="F128" s="8"/>
      <c r="G128" s="3"/>
      <c r="H128" s="8"/>
      <c r="I128" s="3"/>
      <c r="J128" s="8"/>
      <c r="K128" s="3"/>
      <c r="L128" s="8"/>
    </row>
    <row r="129" spans="1:12" ht="16.5" customHeight="1">
      <c r="A129" s="203"/>
      <c r="B129" s="203" t="s">
        <v>59</v>
      </c>
      <c r="C129" s="183"/>
      <c r="D129" s="191"/>
      <c r="E129" s="196"/>
      <c r="F129" s="3"/>
      <c r="G129" s="3"/>
      <c r="H129" s="3"/>
      <c r="I129" s="3"/>
      <c r="J129" s="3"/>
      <c r="K129" s="3"/>
      <c r="L129" s="3"/>
    </row>
    <row r="130" spans="1:12" ht="16.5" customHeight="1">
      <c r="A130" s="203"/>
      <c r="B130" s="203"/>
      <c r="C130" s="183" t="s">
        <v>57</v>
      </c>
      <c r="D130" s="191"/>
      <c r="E130" s="196"/>
      <c r="F130" s="3"/>
      <c r="G130" s="3"/>
      <c r="H130" s="3"/>
      <c r="I130" s="3"/>
      <c r="J130" s="3"/>
      <c r="K130" s="3"/>
      <c r="L130" s="3"/>
    </row>
    <row r="131" spans="1:12" ht="16.5" customHeight="1">
      <c r="A131" s="203"/>
      <c r="B131" s="183"/>
      <c r="C131" s="183" t="s">
        <v>58</v>
      </c>
      <c r="D131" s="191"/>
      <c r="E131" s="196"/>
      <c r="F131" s="11">
        <v>3472220</v>
      </c>
      <c r="G131" s="3"/>
      <c r="H131" s="11">
        <v>3472220</v>
      </c>
      <c r="I131" s="3"/>
      <c r="J131" s="11">
        <v>3472220</v>
      </c>
      <c r="K131" s="3"/>
      <c r="L131" s="11">
        <v>3472220</v>
      </c>
    </row>
    <row r="132" spans="1:12" ht="16.5" customHeight="1">
      <c r="A132" s="183" t="s">
        <v>60</v>
      </c>
      <c r="B132" s="203"/>
      <c r="C132" s="183"/>
      <c r="D132" s="191"/>
      <c r="E132" s="196"/>
      <c r="F132" s="11">
        <v>979406</v>
      </c>
      <c r="G132" s="3"/>
      <c r="H132" s="11">
        <v>979406</v>
      </c>
      <c r="I132" s="3"/>
      <c r="J132" s="11">
        <v>979406</v>
      </c>
      <c r="K132" s="3"/>
      <c r="L132" s="11">
        <v>979406</v>
      </c>
    </row>
    <row r="133" spans="1:12" ht="16.5" customHeight="1">
      <c r="A133" s="183" t="s">
        <v>61</v>
      </c>
      <c r="B133" s="179"/>
      <c r="C133" s="183"/>
      <c r="D133" s="191"/>
      <c r="E133" s="196"/>
      <c r="F133" s="11"/>
      <c r="G133" s="3"/>
      <c r="H133" s="11"/>
      <c r="I133" s="3"/>
      <c r="J133" s="11"/>
      <c r="K133" s="3"/>
      <c r="L133" s="11"/>
    </row>
    <row r="134" spans="1:12" ht="16.5" customHeight="1">
      <c r="A134" s="183"/>
      <c r="B134" s="179" t="s">
        <v>62</v>
      </c>
      <c r="C134" s="183"/>
      <c r="D134" s="191"/>
      <c r="E134" s="196"/>
      <c r="F134" s="11">
        <v>397497</v>
      </c>
      <c r="G134" s="3"/>
      <c r="H134" s="11">
        <v>397497</v>
      </c>
      <c r="I134" s="3"/>
      <c r="J134" s="11">
        <v>172937</v>
      </c>
      <c r="K134" s="3"/>
      <c r="L134" s="11">
        <v>172937</v>
      </c>
    </row>
    <row r="135" spans="1:12" ht="16.5" customHeight="1">
      <c r="A135" s="183"/>
      <c r="B135" s="179" t="s">
        <v>63</v>
      </c>
      <c r="C135" s="183"/>
      <c r="D135" s="191"/>
      <c r="E135" s="196"/>
      <c r="F135" s="11">
        <v>2453</v>
      </c>
      <c r="G135" s="3"/>
      <c r="H135" s="11">
        <v>2453</v>
      </c>
      <c r="I135" s="3"/>
      <c r="J135" s="11">
        <v>0</v>
      </c>
      <c r="K135" s="3"/>
      <c r="L135" s="11">
        <v>0</v>
      </c>
    </row>
    <row r="136" spans="1:12" ht="16.5" customHeight="1">
      <c r="A136" s="183"/>
      <c r="B136" s="179" t="s">
        <v>64</v>
      </c>
      <c r="C136" s="183"/>
      <c r="D136" s="191"/>
      <c r="E136" s="196"/>
      <c r="F136" s="11">
        <v>935099</v>
      </c>
      <c r="G136" s="3"/>
      <c r="H136" s="11">
        <v>848967</v>
      </c>
      <c r="I136" s="3"/>
      <c r="J136" s="11">
        <v>735333</v>
      </c>
      <c r="K136" s="3"/>
      <c r="L136" s="11">
        <v>754245</v>
      </c>
    </row>
    <row r="137" spans="1:12" ht="16.5" customHeight="1">
      <c r="A137" s="183" t="s">
        <v>65</v>
      </c>
      <c r="B137" s="179"/>
      <c r="C137" s="183"/>
      <c r="D137" s="191"/>
      <c r="E137" s="196"/>
      <c r="F137" s="24">
        <v>-862708</v>
      </c>
      <c r="G137" s="3"/>
      <c r="H137" s="24">
        <v>-856191</v>
      </c>
      <c r="I137" s="3"/>
      <c r="J137" s="24">
        <v>-143466</v>
      </c>
      <c r="K137" s="3"/>
      <c r="L137" s="24">
        <v>-136949</v>
      </c>
    </row>
    <row r="138" spans="1:12" ht="16.5" customHeight="1">
      <c r="A138" s="183"/>
      <c r="B138" s="179"/>
      <c r="C138" s="183"/>
      <c r="D138" s="191"/>
      <c r="E138" s="196"/>
      <c r="F138" s="8"/>
      <c r="G138" s="8"/>
      <c r="H138" s="8"/>
      <c r="I138" s="8"/>
      <c r="J138" s="8"/>
      <c r="K138" s="8"/>
      <c r="L138" s="8"/>
    </row>
    <row r="139" spans="1:12" ht="16.5" customHeight="1">
      <c r="A139" s="182" t="s">
        <v>66</v>
      </c>
      <c r="B139" s="182"/>
      <c r="C139" s="182"/>
      <c r="D139" s="180"/>
      <c r="E139" s="181"/>
      <c r="F139" s="3">
        <f>SUM(F131:F137)</f>
        <v>4923967</v>
      </c>
      <c r="G139" s="3"/>
      <c r="H139" s="3">
        <f>SUM(H131:H137)</f>
        <v>4844352</v>
      </c>
      <c r="I139" s="3"/>
      <c r="J139" s="3">
        <f>SUM(J131:J137)</f>
        <v>5216430</v>
      </c>
      <c r="K139" s="3"/>
      <c r="L139" s="3">
        <f>SUM(L131:L137)</f>
        <v>5241859</v>
      </c>
    </row>
    <row r="140" spans="1:12" ht="16.5" customHeight="1">
      <c r="A140" s="179" t="s">
        <v>67</v>
      </c>
      <c r="B140" s="182"/>
      <c r="C140" s="182"/>
      <c r="D140" s="191"/>
      <c r="E140" s="181"/>
      <c r="F140" s="9">
        <v>374526</v>
      </c>
      <c r="G140" s="3"/>
      <c r="H140" s="9">
        <v>375113</v>
      </c>
      <c r="I140" s="3"/>
      <c r="J140" s="24">
        <v>0</v>
      </c>
      <c r="K140" s="3"/>
      <c r="L140" s="9">
        <v>0</v>
      </c>
    </row>
    <row r="141" spans="1:12" ht="16.5" customHeight="1">
      <c r="A141" s="179"/>
      <c r="B141" s="182"/>
      <c r="C141" s="182"/>
      <c r="D141" s="191"/>
      <c r="E141" s="181"/>
      <c r="F141" s="8"/>
      <c r="G141" s="3"/>
      <c r="H141" s="8"/>
      <c r="I141" s="3"/>
      <c r="J141" s="8"/>
      <c r="K141" s="3"/>
      <c r="L141" s="8"/>
    </row>
    <row r="142" spans="1:12" ht="16.5" customHeight="1">
      <c r="A142" s="195" t="s">
        <v>68</v>
      </c>
      <c r="B142" s="179"/>
      <c r="C142" s="183"/>
      <c r="D142" s="191"/>
      <c r="E142" s="196"/>
      <c r="F142" s="13">
        <f>SUM(F139:F140)</f>
        <v>5298493</v>
      </c>
      <c r="G142" s="8"/>
      <c r="H142" s="13">
        <f>SUM(H139:H140)</f>
        <v>5219465</v>
      </c>
      <c r="I142" s="8"/>
      <c r="J142" s="13">
        <f>SUM(J139:J140)</f>
        <v>5216430</v>
      </c>
      <c r="K142" s="8"/>
      <c r="L142" s="13">
        <f>SUM(L139:L140)</f>
        <v>5241859</v>
      </c>
    </row>
    <row r="143" spans="1:12" ht="16.5" customHeight="1">
      <c r="A143" s="182"/>
      <c r="B143" s="182"/>
      <c r="C143" s="183"/>
      <c r="D143" s="180"/>
      <c r="E143" s="181"/>
      <c r="F143" s="8"/>
      <c r="G143" s="3"/>
      <c r="H143" s="8"/>
      <c r="I143" s="3"/>
      <c r="J143" s="8"/>
      <c r="K143" s="3"/>
      <c r="L143" s="8"/>
    </row>
    <row r="144" spans="1:12" ht="16.5" customHeight="1" thickBot="1">
      <c r="A144" s="195" t="s">
        <v>69</v>
      </c>
      <c r="B144" s="182"/>
      <c r="C144" s="183"/>
      <c r="D144" s="191"/>
      <c r="E144" s="196"/>
      <c r="F144" s="16">
        <f>SUM(F94,F142)</f>
        <v>18969825</v>
      </c>
      <c r="G144" s="8"/>
      <c r="H144" s="16">
        <f>SUM(H94,H142)</f>
        <v>19135280</v>
      </c>
      <c r="I144" s="8"/>
      <c r="J144" s="16">
        <f>SUM(J94,J142)</f>
        <v>14517591</v>
      </c>
      <c r="K144" s="8"/>
      <c r="L144" s="16">
        <f>SUM(L94,L142)</f>
        <v>14398189</v>
      </c>
    </row>
    <row r="145" spans="1:12" ht="16.5" customHeight="1" thickTop="1">
      <c r="A145" s="195"/>
      <c r="B145" s="182"/>
      <c r="C145" s="183"/>
      <c r="D145" s="191"/>
      <c r="E145" s="196"/>
      <c r="F145" s="17"/>
      <c r="G145" s="8"/>
      <c r="H145" s="17"/>
      <c r="I145" s="8"/>
      <c r="J145" s="17"/>
      <c r="K145" s="8"/>
      <c r="L145" s="17"/>
    </row>
    <row r="146" spans="1:12" ht="16.5" customHeight="1">
      <c r="A146" s="195"/>
      <c r="B146" s="182"/>
      <c r="C146" s="183"/>
      <c r="D146" s="191"/>
      <c r="E146" s="196"/>
      <c r="F146" s="8"/>
      <c r="G146" s="8"/>
      <c r="H146" s="8"/>
      <c r="I146" s="8"/>
      <c r="J146" s="8"/>
      <c r="K146" s="8"/>
      <c r="L146" s="8"/>
    </row>
    <row r="147" spans="1:12" ht="16.5" customHeight="1">
      <c r="A147" s="195"/>
      <c r="B147" s="182"/>
      <c r="C147" s="183"/>
      <c r="D147" s="191"/>
      <c r="E147" s="196"/>
      <c r="F147" s="8"/>
      <c r="G147" s="8"/>
      <c r="H147" s="8"/>
      <c r="I147" s="8"/>
      <c r="J147" s="8"/>
      <c r="K147" s="8"/>
      <c r="L147" s="8"/>
    </row>
    <row r="148" spans="1:12" ht="16.5" customHeight="1">
      <c r="A148" s="182"/>
      <c r="B148" s="179"/>
      <c r="C148" s="183"/>
      <c r="D148" s="188"/>
      <c r="E148" s="189"/>
      <c r="F148" s="8"/>
      <c r="G148" s="8"/>
      <c r="H148" s="8"/>
      <c r="I148" s="8"/>
      <c r="J148" s="8"/>
      <c r="K148" s="8"/>
      <c r="L148" s="8"/>
    </row>
    <row r="149" spans="1:12" ht="16.5" customHeight="1">
      <c r="A149" s="200"/>
      <c r="B149" s="200"/>
      <c r="C149" s="200"/>
      <c r="D149" s="200"/>
      <c r="E149" s="200"/>
      <c r="F149" s="18"/>
      <c r="G149" s="18"/>
      <c r="H149" s="18"/>
      <c r="I149" s="18"/>
      <c r="J149" s="18"/>
      <c r="K149" s="18"/>
      <c r="L149" s="18"/>
    </row>
    <row r="150" spans="1:12" ht="16.5" customHeight="1">
      <c r="A150" s="200"/>
      <c r="B150" s="200"/>
      <c r="C150" s="200"/>
      <c r="D150" s="200"/>
      <c r="E150" s="200"/>
      <c r="F150" s="18"/>
      <c r="G150" s="18"/>
      <c r="H150" s="18"/>
      <c r="I150" s="3"/>
      <c r="J150" s="18"/>
      <c r="K150" s="18"/>
      <c r="L150" s="18"/>
    </row>
    <row r="151" spans="1:12" ht="16.5" customHeight="1">
      <c r="A151" s="200"/>
      <c r="B151" s="200"/>
      <c r="C151" s="200"/>
      <c r="D151" s="200"/>
      <c r="E151" s="200"/>
      <c r="F151" s="18"/>
      <c r="G151" s="18"/>
      <c r="H151" s="18"/>
      <c r="I151" s="3"/>
      <c r="J151" s="18"/>
      <c r="K151" s="18"/>
      <c r="L151" s="18"/>
    </row>
    <row r="152" spans="1:12" ht="16.5" customHeight="1">
      <c r="A152" s="200"/>
      <c r="B152" s="200"/>
      <c r="C152" s="200"/>
      <c r="D152" s="200"/>
      <c r="E152" s="200"/>
      <c r="F152" s="18"/>
      <c r="G152" s="18"/>
      <c r="H152" s="18"/>
      <c r="I152" s="3"/>
      <c r="J152" s="18"/>
      <c r="K152" s="18"/>
      <c r="L152" s="18"/>
    </row>
    <row r="153" spans="1:12" ht="16.5" customHeight="1">
      <c r="A153" s="179"/>
      <c r="B153" s="179"/>
      <c r="C153" s="183"/>
      <c r="D153" s="180"/>
      <c r="E153" s="181"/>
      <c r="F153" s="8"/>
      <c r="G153" s="8"/>
      <c r="H153" s="8"/>
      <c r="I153" s="8"/>
      <c r="J153" s="8"/>
      <c r="K153" s="8"/>
      <c r="L153" s="8"/>
    </row>
    <row r="154" spans="1:12" ht="16.5" customHeight="1">
      <c r="A154" s="179"/>
      <c r="B154" s="179"/>
      <c r="C154" s="183"/>
      <c r="D154" s="180"/>
      <c r="E154" s="181"/>
      <c r="F154" s="8"/>
      <c r="G154" s="8"/>
      <c r="H154" s="8"/>
      <c r="I154" s="8"/>
      <c r="J154" s="8"/>
      <c r="K154" s="8"/>
      <c r="L154" s="8"/>
    </row>
    <row r="155" spans="1:12" ht="19.5" customHeight="1">
      <c r="A155" s="179"/>
      <c r="B155" s="179"/>
      <c r="C155" s="183"/>
      <c r="D155" s="180"/>
      <c r="E155" s="181"/>
      <c r="F155" s="8"/>
      <c r="G155" s="8"/>
      <c r="H155" s="8"/>
      <c r="I155" s="8"/>
      <c r="J155" s="8"/>
      <c r="K155" s="8"/>
      <c r="L155" s="8"/>
    </row>
    <row r="156" spans="1:12" ht="16.5" customHeight="1">
      <c r="A156" s="179"/>
      <c r="B156" s="179"/>
      <c r="C156" s="183"/>
      <c r="D156" s="180"/>
      <c r="E156" s="181"/>
      <c r="F156" s="8"/>
      <c r="G156" s="8"/>
      <c r="H156" s="8"/>
      <c r="I156" s="8"/>
      <c r="J156" s="8"/>
      <c r="K156" s="8"/>
      <c r="L156" s="8"/>
    </row>
    <row r="157" spans="1:12" ht="16.5" customHeight="1">
      <c r="A157" s="179"/>
      <c r="B157" s="179"/>
      <c r="C157" s="183"/>
      <c r="D157" s="180"/>
      <c r="E157" s="181"/>
      <c r="F157" s="8"/>
      <c r="G157" s="8"/>
      <c r="H157" s="8"/>
      <c r="I157" s="8"/>
      <c r="J157" s="8"/>
      <c r="K157" s="8"/>
      <c r="L157" s="8"/>
    </row>
    <row r="158" spans="1:12" ht="16.5" customHeight="1">
      <c r="A158" s="179"/>
      <c r="B158" s="179"/>
      <c r="C158" s="183"/>
      <c r="D158" s="180"/>
      <c r="E158" s="181"/>
      <c r="F158" s="8"/>
      <c r="G158" s="8"/>
      <c r="H158" s="8"/>
      <c r="I158" s="8"/>
      <c r="J158" s="8"/>
      <c r="K158" s="8"/>
      <c r="L158" s="8"/>
    </row>
    <row r="159" spans="1:12" ht="16.5" customHeight="1">
      <c r="A159" s="179"/>
      <c r="B159" s="179"/>
      <c r="C159" s="183"/>
      <c r="D159" s="180"/>
      <c r="E159" s="181"/>
      <c r="F159" s="8"/>
      <c r="G159" s="8"/>
      <c r="H159" s="8"/>
      <c r="I159" s="8"/>
      <c r="J159" s="8"/>
      <c r="K159" s="8"/>
      <c r="L159" s="8"/>
    </row>
    <row r="160" spans="1:12" ht="20.25" customHeight="1">
      <c r="A160" s="179"/>
      <c r="B160" s="179"/>
      <c r="C160" s="183"/>
      <c r="D160" s="180"/>
      <c r="E160" s="181"/>
      <c r="F160" s="8"/>
      <c r="G160" s="8"/>
      <c r="H160" s="8"/>
      <c r="I160" s="8"/>
      <c r="J160" s="8"/>
      <c r="K160" s="8"/>
      <c r="L160" s="8"/>
    </row>
    <row r="161" spans="1:12" ht="22.25" customHeight="1">
      <c r="A161" s="176" t="str">
        <f>A54</f>
        <v>The accompanying notes are integral part of these financial information.</v>
      </c>
      <c r="B161" s="204"/>
      <c r="C161" s="204"/>
      <c r="D161" s="204"/>
      <c r="E161" s="204"/>
      <c r="F161" s="204"/>
      <c r="G161" s="204"/>
      <c r="H161" s="204"/>
      <c r="I161" s="204"/>
      <c r="J161" s="204"/>
      <c r="K161" s="204"/>
      <c r="L161" s="204"/>
    </row>
  </sheetData>
  <mergeCells count="8">
    <mergeCell ref="A73:C73"/>
    <mergeCell ref="F114:H114"/>
    <mergeCell ref="J114:L114"/>
    <mergeCell ref="F6:H6"/>
    <mergeCell ref="J6:L6"/>
    <mergeCell ref="F60:H60"/>
    <mergeCell ref="J60:L60"/>
    <mergeCell ref="A18:C1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sheetPr codeName="Sheet2"/>
  <dimension ref="A1:N108"/>
  <sheetViews>
    <sheetView zoomScale="85" zoomScaleNormal="85" zoomScaleSheetLayoutView="100" workbookViewId="0"/>
  </sheetViews>
  <sheetFormatPr defaultColWidth="8" defaultRowHeight="16.5" customHeight="1"/>
  <cols>
    <col min="1" max="4" width="1.08203125" style="29" customWidth="1"/>
    <col min="5" max="5" width="26.6640625" style="29" customWidth="1"/>
    <col min="6" max="6" width="5" style="29" customWidth="1"/>
    <col min="7" max="7" width="0.5" style="29" customWidth="1"/>
    <col min="8" max="8" width="13.08203125" style="29" customWidth="1"/>
    <col min="9" max="9" width="0.5" style="29" customWidth="1"/>
    <col min="10" max="10" width="13.08203125" style="29" customWidth="1"/>
    <col min="11" max="11" width="0.5" style="29" customWidth="1"/>
    <col min="12" max="12" width="13.08203125" style="29" customWidth="1"/>
    <col min="13" max="13" width="0.5" style="29" customWidth="1"/>
    <col min="14" max="14" width="13.08203125" style="29" customWidth="1"/>
    <col min="15" max="16384" width="8" style="29"/>
  </cols>
  <sheetData>
    <row r="1" spans="1:14" ht="16.5" customHeight="1">
      <c r="A1" s="25" t="s">
        <v>0</v>
      </c>
      <c r="B1" s="55"/>
      <c r="C1" s="55"/>
      <c r="D1" s="55"/>
      <c r="E1" s="55"/>
      <c r="F1" s="40"/>
      <c r="G1" s="55"/>
      <c r="H1" s="130"/>
      <c r="I1" s="130"/>
      <c r="J1" s="130"/>
      <c r="K1" s="130"/>
      <c r="L1" s="130"/>
      <c r="M1" s="130"/>
      <c r="N1" s="130"/>
    </row>
    <row r="2" spans="1:14" ht="16.5" customHeight="1">
      <c r="A2" s="30" t="s">
        <v>176</v>
      </c>
      <c r="B2" s="30"/>
      <c r="C2" s="30"/>
      <c r="D2" s="30"/>
      <c r="E2" s="30"/>
      <c r="F2" s="40"/>
      <c r="G2" s="55"/>
      <c r="H2" s="130"/>
      <c r="I2" s="130"/>
      <c r="J2" s="130"/>
      <c r="K2" s="130"/>
      <c r="L2" s="130"/>
      <c r="M2" s="130"/>
      <c r="N2" s="130"/>
    </row>
    <row r="3" spans="1:14" ht="16.5" customHeight="1">
      <c r="A3" s="96" t="s">
        <v>195</v>
      </c>
      <c r="B3" s="131"/>
      <c r="C3" s="131"/>
      <c r="D3" s="131"/>
      <c r="E3" s="131"/>
      <c r="F3" s="132"/>
      <c r="G3" s="131"/>
      <c r="H3" s="133"/>
      <c r="I3" s="133"/>
      <c r="J3" s="133"/>
      <c r="K3" s="133"/>
      <c r="L3" s="133"/>
      <c r="M3" s="133"/>
      <c r="N3" s="133"/>
    </row>
    <row r="4" spans="1:14" ht="16.5" customHeight="1">
      <c r="A4" s="30"/>
      <c r="B4" s="55"/>
      <c r="C4" s="55"/>
      <c r="D4" s="55"/>
      <c r="E4" s="55"/>
      <c r="F4" s="40"/>
      <c r="G4" s="55"/>
      <c r="H4" s="130"/>
      <c r="I4" s="130"/>
      <c r="J4" s="130"/>
      <c r="K4" s="130"/>
      <c r="L4" s="130"/>
      <c r="M4" s="130"/>
      <c r="N4" s="130"/>
    </row>
    <row r="5" spans="1:14" ht="16.5" customHeight="1">
      <c r="A5" s="30"/>
      <c r="B5" s="55"/>
      <c r="C5" s="55"/>
      <c r="D5" s="55"/>
      <c r="E5" s="55"/>
      <c r="F5" s="40"/>
      <c r="G5" s="55"/>
      <c r="H5" s="130"/>
      <c r="I5" s="130"/>
      <c r="J5" s="130"/>
      <c r="K5" s="130"/>
      <c r="L5" s="130"/>
      <c r="M5" s="130"/>
      <c r="N5" s="130"/>
    </row>
    <row r="6" spans="1:14" s="136" customFormat="1" ht="16.5" customHeight="1">
      <c r="A6" s="134"/>
      <c r="B6" s="134"/>
      <c r="C6" s="134"/>
      <c r="D6" s="134"/>
      <c r="E6" s="134"/>
      <c r="F6" s="134"/>
      <c r="G6" s="134"/>
      <c r="H6" s="219" t="s">
        <v>2</v>
      </c>
      <c r="I6" s="220"/>
      <c r="J6" s="220"/>
      <c r="K6" s="135"/>
      <c r="L6" s="219" t="s">
        <v>3</v>
      </c>
      <c r="M6" s="220"/>
      <c r="N6" s="220"/>
    </row>
    <row r="7" spans="1:14" s="136" customFormat="1" ht="16.5" customHeight="1">
      <c r="A7" s="134"/>
      <c r="B7" s="134"/>
      <c r="C7" s="134"/>
      <c r="D7" s="134"/>
      <c r="E7" s="134"/>
      <c r="F7" s="134"/>
      <c r="G7" s="134"/>
      <c r="H7" s="5" t="s">
        <v>4</v>
      </c>
      <c r="I7" s="137"/>
      <c r="J7" s="5" t="s">
        <v>4</v>
      </c>
      <c r="K7" s="135"/>
      <c r="L7" s="5" t="s">
        <v>4</v>
      </c>
      <c r="M7" s="137"/>
      <c r="N7" s="5" t="s">
        <v>4</v>
      </c>
    </row>
    <row r="8" spans="1:14" s="136" customFormat="1" ht="16.5" customHeight="1">
      <c r="A8" s="134"/>
      <c r="B8" s="134"/>
      <c r="C8" s="134"/>
      <c r="D8" s="134"/>
      <c r="E8" s="134"/>
      <c r="F8" s="134"/>
      <c r="G8" s="134"/>
      <c r="H8" s="41" t="s">
        <v>194</v>
      </c>
      <c r="I8" s="42"/>
      <c r="J8" s="41" t="s">
        <v>7</v>
      </c>
      <c r="K8" s="42"/>
      <c r="L8" s="41" t="s">
        <v>194</v>
      </c>
      <c r="M8" s="42"/>
      <c r="N8" s="41" t="s">
        <v>7</v>
      </c>
    </row>
    <row r="9" spans="1:14" s="136" customFormat="1" ht="16.5" customHeight="1">
      <c r="A9" s="134"/>
      <c r="B9" s="134"/>
      <c r="C9" s="134"/>
      <c r="D9" s="134"/>
      <c r="E9" s="134"/>
      <c r="F9" s="138"/>
      <c r="G9" s="139"/>
      <c r="H9" s="140" t="s">
        <v>9</v>
      </c>
      <c r="I9" s="141"/>
      <c r="J9" s="140" t="s">
        <v>9</v>
      </c>
      <c r="K9" s="141"/>
      <c r="L9" s="140" t="s">
        <v>9</v>
      </c>
      <c r="M9" s="141"/>
      <c r="N9" s="140" t="s">
        <v>9</v>
      </c>
    </row>
    <row r="10" spans="1:14" s="136" customFormat="1" ht="16.5" customHeight="1">
      <c r="A10" s="142"/>
      <c r="B10" s="143"/>
      <c r="C10" s="143"/>
      <c r="D10" s="143"/>
      <c r="E10" s="143"/>
      <c r="F10" s="144"/>
      <c r="G10" s="143"/>
      <c r="H10" s="145"/>
      <c r="I10" s="145"/>
      <c r="J10" s="145"/>
      <c r="K10" s="145"/>
      <c r="L10" s="145"/>
      <c r="M10" s="145"/>
      <c r="N10" s="145"/>
    </row>
    <row r="11" spans="1:14" s="136" customFormat="1" ht="16.5" customHeight="1">
      <c r="A11" s="143" t="s">
        <v>70</v>
      </c>
      <c r="B11" s="143"/>
      <c r="C11" s="143"/>
      <c r="D11" s="143"/>
      <c r="E11" s="143"/>
      <c r="F11" s="144">
        <v>5</v>
      </c>
      <c r="G11" s="143"/>
      <c r="H11" s="146">
        <v>3753167</v>
      </c>
      <c r="I11" s="146"/>
      <c r="J11" s="146">
        <v>3789032</v>
      </c>
      <c r="K11" s="146"/>
      <c r="L11" s="146">
        <v>2868052</v>
      </c>
      <c r="M11" s="146"/>
      <c r="N11" s="146">
        <v>2405520</v>
      </c>
    </row>
    <row r="12" spans="1:14" s="136" customFormat="1" ht="16.5" customHeight="1">
      <c r="A12" s="143" t="s">
        <v>71</v>
      </c>
      <c r="B12" s="134"/>
      <c r="C12" s="134"/>
      <c r="D12" s="134"/>
      <c r="E12" s="134"/>
      <c r="F12" s="144"/>
      <c r="G12" s="134"/>
      <c r="H12" s="147">
        <v>-3165110</v>
      </c>
      <c r="I12" s="146"/>
      <c r="J12" s="147">
        <v>-3197845</v>
      </c>
      <c r="K12" s="146"/>
      <c r="L12" s="147">
        <v>-2773906</v>
      </c>
      <c r="M12" s="146"/>
      <c r="N12" s="147">
        <v>-2319564</v>
      </c>
    </row>
    <row r="13" spans="1:14" s="136" customFormat="1" ht="16.5" customHeight="1">
      <c r="A13" s="142"/>
      <c r="B13" s="134"/>
      <c r="C13" s="134"/>
      <c r="D13" s="134"/>
      <c r="E13" s="134"/>
      <c r="F13" s="144"/>
      <c r="G13" s="134"/>
      <c r="H13" s="148"/>
      <c r="I13" s="148"/>
      <c r="J13" s="148"/>
      <c r="K13" s="148"/>
      <c r="L13" s="148"/>
      <c r="M13" s="148"/>
      <c r="N13" s="148"/>
    </row>
    <row r="14" spans="1:14" s="136" customFormat="1" ht="16.5" customHeight="1">
      <c r="A14" s="142" t="s">
        <v>72</v>
      </c>
      <c r="B14" s="149"/>
      <c r="C14" s="149"/>
      <c r="D14" s="139"/>
      <c r="E14" s="139"/>
      <c r="F14" s="144"/>
      <c r="G14" s="143"/>
      <c r="H14" s="146">
        <f>H11+H12</f>
        <v>588057</v>
      </c>
      <c r="I14" s="145"/>
      <c r="J14" s="146">
        <f>J11+J12</f>
        <v>591187</v>
      </c>
      <c r="K14" s="148"/>
      <c r="L14" s="146">
        <f>L11+L12</f>
        <v>94146</v>
      </c>
      <c r="M14" s="148"/>
      <c r="N14" s="146">
        <f>N11+N12</f>
        <v>85956</v>
      </c>
    </row>
    <row r="15" spans="1:14" s="136" customFormat="1" ht="16.5" customHeight="1">
      <c r="A15" s="150" t="s">
        <v>73</v>
      </c>
      <c r="B15" s="149"/>
      <c r="C15" s="149"/>
      <c r="D15" s="139"/>
      <c r="E15" s="139"/>
      <c r="F15" s="144"/>
      <c r="G15" s="143"/>
      <c r="H15" s="146">
        <v>10</v>
      </c>
      <c r="I15" s="146"/>
      <c r="J15" s="146">
        <v>2</v>
      </c>
      <c r="K15" s="135"/>
      <c r="L15" s="146">
        <v>7863</v>
      </c>
      <c r="M15" s="146"/>
      <c r="N15" s="146">
        <v>12288</v>
      </c>
    </row>
    <row r="16" spans="1:14" s="136" customFormat="1" ht="16.5" customHeight="1">
      <c r="A16" s="150" t="s">
        <v>74</v>
      </c>
      <c r="B16" s="149"/>
      <c r="C16" s="149"/>
      <c r="D16" s="139"/>
      <c r="E16" s="139"/>
      <c r="F16" s="144">
        <v>16.100000000000001</v>
      </c>
      <c r="G16" s="143"/>
      <c r="H16" s="146">
        <v>0</v>
      </c>
      <c r="I16" s="146"/>
      <c r="J16" s="146">
        <v>0</v>
      </c>
      <c r="K16" s="135"/>
      <c r="L16" s="146">
        <v>956</v>
      </c>
      <c r="M16" s="146"/>
      <c r="N16" s="146">
        <v>73345</v>
      </c>
    </row>
    <row r="17" spans="1:14" s="136" customFormat="1" ht="16.5" customHeight="1">
      <c r="A17" s="150" t="s">
        <v>75</v>
      </c>
      <c r="B17" s="149"/>
      <c r="C17" s="149"/>
      <c r="D17" s="139"/>
      <c r="E17" s="139"/>
      <c r="F17" s="144"/>
      <c r="G17" s="143"/>
      <c r="H17" s="147">
        <v>25052</v>
      </c>
      <c r="I17" s="146"/>
      <c r="J17" s="147">
        <v>17722</v>
      </c>
      <c r="K17" s="135"/>
      <c r="L17" s="147">
        <v>183594</v>
      </c>
      <c r="M17" s="146"/>
      <c r="N17" s="147">
        <v>157846</v>
      </c>
    </row>
    <row r="18" spans="1:14" s="136" customFormat="1" ht="16.5" customHeight="1">
      <c r="A18" s="142"/>
      <c r="B18" s="134"/>
      <c r="C18" s="134"/>
      <c r="D18" s="134"/>
      <c r="E18" s="134"/>
      <c r="F18" s="144"/>
      <c r="G18" s="134"/>
      <c r="H18" s="148"/>
      <c r="I18" s="148"/>
      <c r="J18" s="148"/>
      <c r="K18" s="148"/>
      <c r="L18" s="148"/>
      <c r="M18" s="148"/>
      <c r="N18" s="148"/>
    </row>
    <row r="19" spans="1:14" s="136" customFormat="1" ht="16.5" customHeight="1">
      <c r="A19" s="151" t="s">
        <v>76</v>
      </c>
      <c r="B19" s="149"/>
      <c r="C19" s="149"/>
      <c r="D19" s="139"/>
      <c r="E19" s="139"/>
      <c r="F19" s="144"/>
      <c r="G19" s="143"/>
      <c r="H19" s="146">
        <f>SUM(H14:H17)</f>
        <v>613119</v>
      </c>
      <c r="I19" s="146"/>
      <c r="J19" s="146">
        <f>SUM(J14:J17)</f>
        <v>608911</v>
      </c>
      <c r="K19" s="135"/>
      <c r="L19" s="146">
        <f>SUM(L14:L17)</f>
        <v>286559</v>
      </c>
      <c r="M19" s="146"/>
      <c r="N19" s="146">
        <f>SUM(N14:N17)</f>
        <v>329435</v>
      </c>
    </row>
    <row r="20" spans="1:14" s="136" customFormat="1" ht="16.5" customHeight="1">
      <c r="A20" s="145" t="s">
        <v>77</v>
      </c>
      <c r="B20" s="149"/>
      <c r="C20" s="149"/>
      <c r="D20" s="139"/>
      <c r="E20" s="139"/>
      <c r="F20" s="144"/>
      <c r="G20" s="143"/>
      <c r="H20" s="146">
        <v>-72839</v>
      </c>
      <c r="I20" s="146"/>
      <c r="J20" s="146">
        <v>-67321</v>
      </c>
      <c r="K20" s="135"/>
      <c r="L20" s="146">
        <v>-46767</v>
      </c>
      <c r="M20" s="146"/>
      <c r="N20" s="146">
        <v>-36612</v>
      </c>
    </row>
    <row r="21" spans="1:14" s="136" customFormat="1" ht="16.5" customHeight="1">
      <c r="A21" s="145" t="s">
        <v>78</v>
      </c>
      <c r="B21" s="149"/>
      <c r="C21" s="149"/>
      <c r="D21" s="139"/>
      <c r="E21" s="139"/>
      <c r="F21" s="144"/>
      <c r="G21" s="143"/>
      <c r="H21" s="146">
        <v>-320027</v>
      </c>
      <c r="I21" s="146"/>
      <c r="J21" s="122">
        <v>-333534</v>
      </c>
      <c r="K21" s="135"/>
      <c r="L21" s="146">
        <v>-215229</v>
      </c>
      <c r="M21" s="146"/>
      <c r="N21" s="146">
        <v>-198737</v>
      </c>
    </row>
    <row r="22" spans="1:14" s="136" customFormat="1" ht="16.5" customHeight="1">
      <c r="A22" s="145" t="s">
        <v>185</v>
      </c>
      <c r="B22" s="149"/>
      <c r="C22" s="149"/>
      <c r="D22" s="139"/>
      <c r="E22" s="139"/>
      <c r="F22" s="144">
        <v>14</v>
      </c>
      <c r="G22" s="143"/>
      <c r="H22" s="152">
        <v>-5248</v>
      </c>
      <c r="I22" s="146"/>
      <c r="J22" s="152">
        <v>6498</v>
      </c>
      <c r="K22" s="135"/>
      <c r="L22" s="152">
        <v>1339</v>
      </c>
      <c r="M22" s="146"/>
      <c r="N22" s="152">
        <v>14350</v>
      </c>
    </row>
    <row r="23" spans="1:14" s="136" customFormat="1" ht="16.5" customHeight="1">
      <c r="A23" s="149"/>
      <c r="B23" s="149"/>
      <c r="C23" s="149"/>
      <c r="D23" s="139"/>
      <c r="E23" s="139"/>
      <c r="F23" s="144"/>
      <c r="G23" s="143"/>
      <c r="H23" s="146"/>
      <c r="I23" s="153"/>
      <c r="J23" s="146"/>
      <c r="K23" s="146"/>
      <c r="L23" s="146"/>
      <c r="M23" s="146"/>
      <c r="N23" s="146"/>
    </row>
    <row r="24" spans="1:14" s="136" customFormat="1" ht="16.5" customHeight="1">
      <c r="A24" s="151" t="s">
        <v>166</v>
      </c>
      <c r="B24" s="149"/>
      <c r="C24" s="149"/>
      <c r="D24" s="139"/>
      <c r="E24" s="139"/>
      <c r="F24" s="144"/>
      <c r="G24" s="143"/>
      <c r="H24" s="146"/>
      <c r="I24" s="146"/>
      <c r="J24" s="146"/>
      <c r="K24" s="135"/>
      <c r="L24" s="146"/>
      <c r="M24" s="146"/>
      <c r="N24" s="146"/>
    </row>
    <row r="25" spans="1:14" s="136" customFormat="1" ht="16.5" customHeight="1">
      <c r="A25" s="142"/>
      <c r="B25" s="142" t="s">
        <v>167</v>
      </c>
      <c r="C25" s="143"/>
      <c r="D25" s="143"/>
      <c r="E25" s="143"/>
      <c r="F25" s="144"/>
      <c r="G25" s="143"/>
      <c r="H25" s="146"/>
      <c r="I25" s="146"/>
      <c r="J25" s="146"/>
      <c r="K25" s="146"/>
      <c r="L25" s="146"/>
      <c r="M25" s="146"/>
      <c r="N25" s="146"/>
    </row>
    <row r="26" spans="1:14" s="136" customFormat="1" ht="16.5" customHeight="1">
      <c r="A26" s="142"/>
      <c r="B26" s="142" t="s">
        <v>168</v>
      </c>
      <c r="C26" s="143"/>
      <c r="D26" s="143"/>
      <c r="E26" s="143"/>
      <c r="F26" s="144"/>
      <c r="G26" s="143"/>
      <c r="H26" s="146">
        <v>215005</v>
      </c>
      <c r="I26" s="146"/>
      <c r="J26" s="146">
        <v>214554</v>
      </c>
      <c r="K26" s="146"/>
      <c r="L26" s="146">
        <v>25902</v>
      </c>
      <c r="M26" s="146"/>
      <c r="N26" s="146">
        <v>108436</v>
      </c>
    </row>
    <row r="27" spans="1:14" s="136" customFormat="1" ht="16.5" customHeight="1">
      <c r="A27" s="143" t="s">
        <v>79</v>
      </c>
      <c r="B27" s="143"/>
      <c r="C27" s="143"/>
      <c r="D27" s="143"/>
      <c r="E27" s="143"/>
      <c r="F27" s="144"/>
      <c r="G27" s="143"/>
      <c r="H27" s="147">
        <v>-80285</v>
      </c>
      <c r="I27" s="146"/>
      <c r="J27" s="147">
        <v>-90665</v>
      </c>
      <c r="K27" s="135"/>
      <c r="L27" s="147">
        <v>-44889</v>
      </c>
      <c r="M27" s="146"/>
      <c r="N27" s="147">
        <v>-58157</v>
      </c>
    </row>
    <row r="28" spans="1:14" s="136" customFormat="1" ht="16.5" customHeight="1">
      <c r="A28" s="149"/>
      <c r="B28" s="149"/>
      <c r="C28" s="149"/>
      <c r="D28" s="139"/>
      <c r="E28" s="139"/>
      <c r="F28" s="144"/>
      <c r="G28" s="143"/>
      <c r="H28" s="146"/>
      <c r="I28" s="153"/>
      <c r="J28" s="146"/>
      <c r="K28" s="146"/>
      <c r="L28" s="146"/>
      <c r="M28" s="146"/>
      <c r="N28" s="146"/>
    </row>
    <row r="29" spans="1:14" s="136" customFormat="1" ht="16.5" customHeight="1">
      <c r="A29" s="142" t="s">
        <v>80</v>
      </c>
      <c r="B29" s="142"/>
      <c r="C29" s="149"/>
      <c r="D29" s="139"/>
      <c r="E29" s="139"/>
      <c r="F29" s="144"/>
      <c r="G29" s="143"/>
      <c r="H29" s="146"/>
      <c r="I29" s="153"/>
      <c r="J29" s="146"/>
      <c r="K29" s="146"/>
      <c r="L29" s="146"/>
      <c r="M29" s="146"/>
      <c r="N29" s="146"/>
    </row>
    <row r="30" spans="1:14" s="136" customFormat="1" ht="16.5" customHeight="1">
      <c r="A30" s="142"/>
      <c r="B30" s="142" t="s">
        <v>165</v>
      </c>
      <c r="C30" s="143"/>
      <c r="D30" s="143"/>
      <c r="E30" s="143"/>
      <c r="F30" s="144"/>
      <c r="G30" s="143"/>
      <c r="H30" s="146">
        <v>134720</v>
      </c>
      <c r="I30" s="146"/>
      <c r="J30" s="146">
        <v>123889</v>
      </c>
      <c r="K30" s="146"/>
      <c r="L30" s="146">
        <v>-18987</v>
      </c>
      <c r="M30" s="146"/>
      <c r="N30" s="146">
        <v>50279</v>
      </c>
    </row>
    <row r="31" spans="1:14" s="136" customFormat="1" ht="16.5" customHeight="1">
      <c r="A31" s="143" t="s">
        <v>81</v>
      </c>
      <c r="B31" s="143"/>
      <c r="C31" s="143"/>
      <c r="D31" s="143"/>
      <c r="E31" s="143"/>
      <c r="F31" s="144">
        <v>9.1999999999999993</v>
      </c>
      <c r="G31" s="143"/>
      <c r="H31" s="147">
        <v>947</v>
      </c>
      <c r="I31" s="146"/>
      <c r="J31" s="147">
        <v>2245</v>
      </c>
      <c r="K31" s="135"/>
      <c r="L31" s="147">
        <v>0</v>
      </c>
      <c r="M31" s="146"/>
      <c r="N31" s="147">
        <v>0</v>
      </c>
    </row>
    <row r="32" spans="1:14" s="136" customFormat="1" ht="16.5" customHeight="1">
      <c r="A32" s="149"/>
      <c r="B32" s="149"/>
      <c r="C32" s="149"/>
      <c r="D32" s="139"/>
      <c r="E32" s="139"/>
      <c r="F32" s="144"/>
      <c r="G32" s="143"/>
      <c r="H32" s="146"/>
      <c r="I32" s="153"/>
      <c r="J32" s="146"/>
      <c r="K32" s="146"/>
      <c r="L32" s="146"/>
      <c r="M32" s="146"/>
      <c r="N32" s="146"/>
    </row>
    <row r="33" spans="1:14" s="136" customFormat="1" ht="16.5" customHeight="1">
      <c r="A33" s="142" t="s">
        <v>82</v>
      </c>
      <c r="B33" s="143"/>
      <c r="C33" s="143"/>
      <c r="D33" s="143"/>
      <c r="E33" s="143"/>
      <c r="F33" s="144"/>
      <c r="G33" s="143"/>
      <c r="H33" s="146">
        <f>SUM(H30:H32)</f>
        <v>135667</v>
      </c>
      <c r="I33" s="146"/>
      <c r="J33" s="146">
        <f>SUM(J30:J32)</f>
        <v>126134</v>
      </c>
      <c r="K33" s="146"/>
      <c r="L33" s="146">
        <f>SUM(L30:L32)</f>
        <v>-18987</v>
      </c>
      <c r="M33" s="146"/>
      <c r="N33" s="146">
        <f>SUM(N30:N32)</f>
        <v>50279</v>
      </c>
    </row>
    <row r="34" spans="1:14" s="136" customFormat="1" ht="16.5" customHeight="1">
      <c r="A34" s="143" t="s">
        <v>83</v>
      </c>
      <c r="B34" s="143"/>
      <c r="C34" s="143"/>
      <c r="D34" s="143"/>
      <c r="E34" s="143"/>
      <c r="F34" s="144"/>
      <c r="G34" s="143"/>
      <c r="H34" s="147">
        <v>-50122</v>
      </c>
      <c r="I34" s="146"/>
      <c r="J34" s="147">
        <v>-25539</v>
      </c>
      <c r="K34" s="135"/>
      <c r="L34" s="147">
        <v>75</v>
      </c>
      <c r="M34" s="146"/>
      <c r="N34" s="147">
        <v>56</v>
      </c>
    </row>
    <row r="35" spans="1:14" s="136" customFormat="1" ht="16.5" customHeight="1">
      <c r="A35" s="143"/>
      <c r="B35" s="143"/>
      <c r="C35" s="143"/>
      <c r="D35" s="143"/>
      <c r="E35" s="143"/>
      <c r="F35" s="144"/>
      <c r="G35" s="143"/>
      <c r="H35" s="146"/>
      <c r="I35" s="153"/>
      <c r="J35" s="146"/>
      <c r="K35" s="153"/>
      <c r="L35" s="146"/>
      <c r="M35" s="153"/>
      <c r="N35" s="146"/>
    </row>
    <row r="36" spans="1:14" s="136" customFormat="1" ht="16.5" customHeight="1" thickBot="1">
      <c r="A36" s="149" t="s">
        <v>84</v>
      </c>
      <c r="B36" s="139"/>
      <c r="C36" s="139"/>
      <c r="D36" s="139"/>
      <c r="E36" s="139"/>
      <c r="F36" s="144"/>
      <c r="G36" s="143"/>
      <c r="H36" s="154">
        <f>SUM(H33:H34)</f>
        <v>85545</v>
      </c>
      <c r="I36" s="146"/>
      <c r="J36" s="154">
        <f>SUM(J33:J34)</f>
        <v>100595</v>
      </c>
      <c r="K36" s="146"/>
      <c r="L36" s="154">
        <f>SUM(L33:L34)</f>
        <v>-18912</v>
      </c>
      <c r="M36" s="146"/>
      <c r="N36" s="154">
        <f>SUM(N33:N34)</f>
        <v>50335</v>
      </c>
    </row>
    <row r="37" spans="1:14" ht="16.5" customHeight="1" thickTop="1">
      <c r="A37" s="30"/>
      <c r="B37" s="53"/>
      <c r="C37" s="53"/>
      <c r="D37" s="53"/>
      <c r="E37" s="53"/>
      <c r="F37" s="30"/>
      <c r="G37" s="30"/>
      <c r="H37" s="56"/>
      <c r="I37" s="56"/>
      <c r="J37" s="56"/>
      <c r="K37" s="58"/>
      <c r="L37" s="56"/>
      <c r="M37" s="56"/>
      <c r="N37" s="56"/>
    </row>
    <row r="38" spans="1:14" ht="16.5" customHeight="1">
      <c r="A38" s="30"/>
      <c r="B38" s="53"/>
      <c r="C38" s="53"/>
      <c r="D38" s="53"/>
      <c r="E38" s="53"/>
      <c r="F38" s="30"/>
      <c r="G38" s="30"/>
      <c r="H38" s="56"/>
      <c r="I38" s="56"/>
      <c r="J38" s="56"/>
      <c r="K38" s="58"/>
      <c r="L38" s="56"/>
      <c r="M38" s="56"/>
      <c r="N38" s="56"/>
    </row>
    <row r="39" spans="1:14" ht="16.5" customHeight="1">
      <c r="A39" s="30"/>
      <c r="B39" s="53"/>
      <c r="C39" s="53"/>
      <c r="D39" s="53"/>
      <c r="E39" s="53"/>
      <c r="F39" s="30"/>
      <c r="G39" s="30"/>
      <c r="H39" s="56"/>
      <c r="I39" s="56"/>
      <c r="J39" s="56"/>
      <c r="K39" s="58"/>
      <c r="L39" s="56"/>
      <c r="M39" s="56"/>
      <c r="N39" s="56"/>
    </row>
    <row r="40" spans="1:14" ht="16.5" customHeight="1">
      <c r="A40" s="30"/>
      <c r="B40" s="53"/>
      <c r="C40" s="53"/>
      <c r="D40" s="53"/>
      <c r="E40" s="53"/>
      <c r="F40" s="30"/>
      <c r="G40" s="30"/>
      <c r="H40" s="56"/>
      <c r="I40" s="56"/>
      <c r="J40" s="56"/>
      <c r="K40" s="58"/>
      <c r="L40" s="56"/>
      <c r="M40" s="56"/>
      <c r="N40" s="56"/>
    </row>
    <row r="41" spans="1:14" s="136" customFormat="1" ht="16.5" customHeight="1">
      <c r="A41" s="134"/>
      <c r="B41" s="134"/>
      <c r="C41" s="134"/>
      <c r="D41" s="134"/>
      <c r="E41" s="134"/>
      <c r="F41" s="134"/>
      <c r="G41" s="134"/>
      <c r="H41" s="56"/>
      <c r="I41" s="56"/>
      <c r="J41" s="56"/>
      <c r="K41" s="58"/>
      <c r="L41" s="56"/>
      <c r="M41" s="56"/>
      <c r="N41" s="56"/>
    </row>
    <row r="42" spans="1:14" s="136" customFormat="1" ht="16.5" customHeight="1">
      <c r="A42" s="134"/>
      <c r="B42" s="134"/>
      <c r="C42" s="134"/>
      <c r="D42" s="134"/>
      <c r="E42" s="134"/>
      <c r="F42" s="134"/>
      <c r="G42" s="134"/>
      <c r="H42" s="56"/>
      <c r="I42" s="56"/>
      <c r="J42" s="56"/>
      <c r="K42" s="58"/>
      <c r="L42" s="56"/>
      <c r="M42" s="56"/>
      <c r="N42" s="56"/>
    </row>
    <row r="43" spans="1:14" ht="16.5" customHeight="1">
      <c r="A43" s="30"/>
      <c r="B43" s="53"/>
      <c r="C43" s="53"/>
      <c r="D43" s="53"/>
      <c r="E43" s="53"/>
      <c r="F43" s="30"/>
      <c r="G43" s="30"/>
      <c r="H43" s="56"/>
      <c r="I43" s="56"/>
      <c r="J43" s="56"/>
      <c r="K43" s="58"/>
      <c r="L43" s="56"/>
      <c r="M43" s="56"/>
      <c r="N43" s="56"/>
    </row>
    <row r="44" spans="1:14" ht="16.5" customHeight="1">
      <c r="A44" s="30"/>
      <c r="B44" s="53"/>
      <c r="C44" s="53"/>
      <c r="D44" s="53"/>
      <c r="E44" s="53"/>
      <c r="F44" s="30"/>
      <c r="G44" s="30"/>
      <c r="H44" s="56"/>
      <c r="I44" s="56"/>
      <c r="J44" s="56"/>
      <c r="K44" s="58"/>
      <c r="L44" s="56"/>
      <c r="M44" s="56"/>
      <c r="N44" s="56"/>
    </row>
    <row r="45" spans="1:14" ht="16.5" customHeight="1">
      <c r="A45" s="30"/>
      <c r="B45" s="53"/>
      <c r="C45" s="53"/>
      <c r="D45" s="53"/>
      <c r="E45" s="53"/>
      <c r="F45" s="30"/>
      <c r="G45" s="30"/>
      <c r="H45" s="56"/>
      <c r="I45" s="56"/>
      <c r="J45" s="56"/>
      <c r="K45" s="58"/>
      <c r="L45" s="56"/>
      <c r="M45" s="56"/>
      <c r="N45" s="56"/>
    </row>
    <row r="46" spans="1:14" ht="16.5" customHeight="1">
      <c r="A46" s="30"/>
      <c r="B46" s="53"/>
      <c r="C46" s="53"/>
      <c r="D46" s="53"/>
      <c r="E46" s="53"/>
      <c r="F46" s="30"/>
      <c r="G46" s="30"/>
      <c r="H46" s="56"/>
      <c r="I46" s="56"/>
      <c r="J46" s="56"/>
      <c r="K46" s="58"/>
      <c r="L46" s="56"/>
      <c r="M46" s="56"/>
      <c r="N46" s="56"/>
    </row>
    <row r="47" spans="1:14" ht="16.5" customHeight="1">
      <c r="A47" s="30"/>
      <c r="B47" s="53"/>
      <c r="C47" s="53"/>
      <c r="D47" s="53"/>
      <c r="E47" s="53"/>
      <c r="F47" s="30"/>
      <c r="G47" s="30"/>
      <c r="H47" s="56"/>
      <c r="I47" s="56"/>
      <c r="J47" s="56"/>
      <c r="K47" s="58"/>
      <c r="L47" s="56"/>
      <c r="M47" s="56"/>
      <c r="N47" s="56"/>
    </row>
    <row r="48" spans="1:14" ht="16.5" customHeight="1">
      <c r="A48" s="30"/>
      <c r="B48" s="53"/>
      <c r="C48" s="53"/>
      <c r="D48" s="53"/>
      <c r="E48" s="53"/>
      <c r="F48" s="30"/>
      <c r="G48" s="30"/>
      <c r="H48" s="56"/>
      <c r="I48" s="56"/>
      <c r="J48" s="56"/>
      <c r="K48" s="58"/>
      <c r="L48" s="56"/>
      <c r="M48" s="56"/>
      <c r="N48" s="56"/>
    </row>
    <row r="49" spans="1:14" ht="16.5" customHeight="1">
      <c r="A49" s="30"/>
      <c r="B49" s="53"/>
      <c r="C49" s="53"/>
      <c r="D49" s="53"/>
      <c r="E49" s="53"/>
      <c r="F49" s="30"/>
      <c r="G49" s="30"/>
      <c r="H49" s="56"/>
      <c r="I49" s="56"/>
      <c r="J49" s="56"/>
      <c r="K49" s="58"/>
      <c r="L49" s="56"/>
      <c r="M49" s="56"/>
      <c r="N49" s="56"/>
    </row>
    <row r="50" spans="1:14" ht="16.5" customHeight="1">
      <c r="A50" s="30"/>
      <c r="B50" s="53"/>
      <c r="C50" s="53"/>
      <c r="D50" s="53"/>
      <c r="E50" s="53"/>
      <c r="F50" s="30"/>
      <c r="G50" s="30"/>
      <c r="H50" s="56"/>
      <c r="I50" s="56"/>
      <c r="J50" s="56"/>
      <c r="K50" s="58"/>
      <c r="L50" s="56"/>
      <c r="M50" s="56"/>
      <c r="N50" s="56"/>
    </row>
    <row r="51" spans="1:14" ht="15.75" customHeight="1">
      <c r="A51" s="30"/>
      <c r="B51" s="53"/>
      <c r="C51" s="53"/>
      <c r="D51" s="53"/>
      <c r="E51" s="53"/>
      <c r="F51" s="30"/>
      <c r="G51" s="30"/>
      <c r="H51" s="56"/>
      <c r="I51" s="56"/>
      <c r="J51" s="56"/>
      <c r="K51" s="58"/>
      <c r="L51" s="56"/>
      <c r="M51" s="56"/>
      <c r="N51" s="56"/>
    </row>
    <row r="52" spans="1:14" ht="19.5" customHeight="1">
      <c r="A52" s="30"/>
      <c r="B52" s="53"/>
      <c r="C52" s="53"/>
      <c r="D52" s="53"/>
      <c r="E52" s="53"/>
      <c r="F52" s="30"/>
      <c r="G52" s="30"/>
      <c r="H52" s="56"/>
      <c r="I52" s="56"/>
      <c r="J52" s="56"/>
      <c r="K52" s="58"/>
      <c r="L52" s="56"/>
      <c r="M52" s="56"/>
      <c r="N52" s="56"/>
    </row>
    <row r="53" spans="1:14" ht="5.25" customHeight="1">
      <c r="A53" s="30"/>
      <c r="B53" s="53"/>
      <c r="C53" s="53"/>
      <c r="D53" s="53"/>
      <c r="E53" s="53"/>
      <c r="F53" s="30"/>
      <c r="G53" s="30"/>
      <c r="H53" s="56"/>
      <c r="I53" s="56"/>
      <c r="J53" s="56"/>
      <c r="K53" s="58"/>
      <c r="L53" s="56"/>
      <c r="M53" s="56"/>
      <c r="N53" s="56"/>
    </row>
    <row r="54" spans="1:14" ht="22.25" customHeight="1">
      <c r="A54" s="155" t="str">
        <f>'BS 2-4'!A54</f>
        <v>The accompanying notes are integral part of these financial information.</v>
      </c>
      <c r="B54" s="156"/>
      <c r="C54" s="156"/>
      <c r="D54" s="156"/>
      <c r="E54" s="156"/>
      <c r="F54" s="155"/>
      <c r="G54" s="155"/>
      <c r="H54" s="157"/>
      <c r="I54" s="157"/>
      <c r="J54" s="157"/>
      <c r="K54" s="158"/>
      <c r="L54" s="157"/>
      <c r="M54" s="157"/>
      <c r="N54" s="157"/>
    </row>
    <row r="55" spans="1:14" ht="16.5" customHeight="1">
      <c r="A55" s="25" t="s">
        <v>0</v>
      </c>
      <c r="B55" s="55"/>
      <c r="C55" s="55"/>
      <c r="D55" s="55"/>
      <c r="E55" s="55"/>
      <c r="F55" s="40"/>
      <c r="G55" s="55"/>
      <c r="H55" s="130"/>
      <c r="I55" s="130"/>
      <c r="J55" s="130"/>
      <c r="K55" s="130"/>
      <c r="L55" s="130"/>
      <c r="M55" s="130"/>
      <c r="N55" s="130"/>
    </row>
    <row r="56" spans="1:14" ht="16.5" customHeight="1">
      <c r="A56" s="30" t="s">
        <v>176</v>
      </c>
      <c r="B56" s="30"/>
      <c r="C56" s="30"/>
      <c r="D56" s="30"/>
      <c r="E56" s="30"/>
      <c r="F56" s="40"/>
      <c r="G56" s="55"/>
      <c r="H56" s="130"/>
      <c r="I56" s="130"/>
      <c r="J56" s="130"/>
      <c r="K56" s="130"/>
      <c r="L56" s="130"/>
      <c r="M56" s="130"/>
      <c r="N56" s="130"/>
    </row>
    <row r="57" spans="1:14" ht="16.5" customHeight="1">
      <c r="A57" s="96" t="s">
        <v>195</v>
      </c>
      <c r="B57" s="131"/>
      <c r="C57" s="131"/>
      <c r="D57" s="131"/>
      <c r="E57" s="131"/>
      <c r="F57" s="132"/>
      <c r="G57" s="131"/>
      <c r="H57" s="133"/>
      <c r="I57" s="133"/>
      <c r="J57" s="133"/>
      <c r="K57" s="133"/>
      <c r="L57" s="133"/>
      <c r="M57" s="133"/>
      <c r="N57" s="133"/>
    </row>
    <row r="58" spans="1:14" ht="16.5" customHeight="1">
      <c r="A58" s="30"/>
      <c r="B58" s="55"/>
      <c r="C58" s="55"/>
      <c r="D58" s="55"/>
      <c r="E58" s="55"/>
      <c r="F58" s="40"/>
      <c r="G58" s="55"/>
      <c r="H58" s="130"/>
      <c r="I58" s="130"/>
      <c r="J58" s="130"/>
      <c r="K58" s="130"/>
      <c r="L58" s="130"/>
      <c r="M58" s="130"/>
      <c r="N58" s="130"/>
    </row>
    <row r="59" spans="1:14" ht="16.5" customHeight="1">
      <c r="A59" s="30"/>
      <c r="B59" s="55"/>
      <c r="C59" s="55"/>
      <c r="D59" s="55"/>
      <c r="E59" s="55"/>
      <c r="F59" s="40"/>
      <c r="G59" s="55"/>
      <c r="H59" s="130"/>
      <c r="I59" s="130"/>
      <c r="J59" s="130"/>
      <c r="K59" s="130"/>
      <c r="L59" s="130"/>
      <c r="M59" s="130"/>
      <c r="N59" s="130"/>
    </row>
    <row r="60" spans="1:14" ht="16.5" customHeight="1">
      <c r="A60" s="159"/>
      <c r="B60" s="159"/>
      <c r="C60" s="159"/>
      <c r="D60" s="159"/>
      <c r="E60" s="159"/>
      <c r="F60" s="159"/>
      <c r="G60" s="159"/>
      <c r="H60" s="218" t="s">
        <v>2</v>
      </c>
      <c r="I60" s="218"/>
      <c r="J60" s="218"/>
      <c r="K60" s="4"/>
      <c r="L60" s="218" t="s">
        <v>3</v>
      </c>
      <c r="M60" s="218"/>
      <c r="N60" s="218" t="s">
        <v>85</v>
      </c>
    </row>
    <row r="61" spans="1:14" ht="16.5" customHeight="1">
      <c r="A61" s="159"/>
      <c r="B61" s="159"/>
      <c r="C61" s="159"/>
      <c r="D61" s="159"/>
      <c r="E61" s="159"/>
      <c r="F61" s="159"/>
      <c r="G61" s="159"/>
      <c r="H61" s="5" t="s">
        <v>4</v>
      </c>
      <c r="I61" s="137"/>
      <c r="J61" s="5" t="s">
        <v>4</v>
      </c>
      <c r="K61" s="135"/>
      <c r="L61" s="5" t="s">
        <v>4</v>
      </c>
      <c r="M61" s="137"/>
      <c r="N61" s="5" t="s">
        <v>4</v>
      </c>
    </row>
    <row r="62" spans="1:14" ht="16.5" customHeight="1">
      <c r="A62" s="159"/>
      <c r="B62" s="159"/>
      <c r="C62" s="159"/>
      <c r="D62" s="159"/>
      <c r="E62" s="159"/>
      <c r="F62" s="159"/>
      <c r="G62" s="159"/>
      <c r="H62" s="41" t="s">
        <v>194</v>
      </c>
      <c r="I62" s="42"/>
      <c r="J62" s="41" t="s">
        <v>7</v>
      </c>
      <c r="K62" s="42"/>
      <c r="L62" s="41" t="s">
        <v>194</v>
      </c>
      <c r="M62" s="42"/>
      <c r="N62" s="41" t="s">
        <v>7</v>
      </c>
    </row>
    <row r="63" spans="1:14" ht="16.5" customHeight="1">
      <c r="A63" s="159"/>
      <c r="B63" s="159"/>
      <c r="C63" s="159"/>
      <c r="D63" s="159"/>
      <c r="E63" s="159"/>
      <c r="F63" s="44"/>
      <c r="G63" s="53"/>
      <c r="H63" s="160" t="s">
        <v>9</v>
      </c>
      <c r="I63" s="206"/>
      <c r="J63" s="160" t="s">
        <v>9</v>
      </c>
      <c r="K63" s="206"/>
      <c r="L63" s="160" t="s">
        <v>9</v>
      </c>
      <c r="M63" s="206"/>
      <c r="N63" s="160" t="s">
        <v>9</v>
      </c>
    </row>
    <row r="64" spans="1:14" ht="16.5" customHeight="1">
      <c r="A64" s="115"/>
      <c r="B64" s="115"/>
      <c r="C64" s="115"/>
      <c r="D64" s="115"/>
      <c r="E64" s="115"/>
      <c r="F64" s="115"/>
      <c r="G64" s="115"/>
      <c r="H64" s="161"/>
      <c r="I64" s="161"/>
      <c r="J64" s="161"/>
      <c r="K64" s="161"/>
      <c r="L64" s="161"/>
      <c r="M64" s="161"/>
      <c r="N64" s="161"/>
    </row>
    <row r="65" spans="1:14" ht="16.5" customHeight="1">
      <c r="A65" s="52" t="s">
        <v>169</v>
      </c>
      <c r="B65" s="162"/>
      <c r="C65" s="115"/>
      <c r="D65" s="115"/>
      <c r="E65" s="115"/>
      <c r="F65" s="115"/>
      <c r="G65" s="115"/>
      <c r="H65" s="161"/>
      <c r="I65" s="161"/>
      <c r="J65" s="161"/>
      <c r="K65" s="161"/>
      <c r="L65" s="161"/>
      <c r="M65" s="161"/>
      <c r="N65" s="161"/>
    </row>
    <row r="66" spans="1:14" ht="16.5" customHeight="1">
      <c r="A66" s="52" t="s">
        <v>86</v>
      </c>
      <c r="B66" s="52"/>
      <c r="C66" s="163"/>
      <c r="D66" s="163"/>
      <c r="E66" s="115"/>
      <c r="F66" s="115"/>
      <c r="G66" s="115"/>
      <c r="H66" s="161"/>
      <c r="I66" s="161"/>
      <c r="J66" s="161"/>
      <c r="K66" s="161"/>
      <c r="L66" s="161"/>
      <c r="M66" s="161"/>
      <c r="N66" s="161"/>
    </row>
    <row r="67" spans="1:14" ht="16.5" customHeight="1">
      <c r="A67" s="52"/>
      <c r="B67" s="52" t="s">
        <v>87</v>
      </c>
      <c r="C67" s="52"/>
      <c r="D67" s="163"/>
      <c r="E67" s="115"/>
      <c r="F67" s="115"/>
      <c r="G67" s="115"/>
      <c r="H67" s="161"/>
      <c r="I67" s="161"/>
      <c r="J67" s="161"/>
      <c r="K67" s="161"/>
      <c r="L67" s="161"/>
      <c r="M67" s="161"/>
      <c r="N67" s="161"/>
    </row>
    <row r="68" spans="1:14" ht="16.5" customHeight="1">
      <c r="A68" s="162" t="s">
        <v>170</v>
      </c>
      <c r="B68" s="162"/>
      <c r="C68" s="162"/>
      <c r="D68" s="162"/>
      <c r="E68" s="115"/>
      <c r="F68" s="44"/>
      <c r="G68" s="30"/>
      <c r="H68" s="56"/>
      <c r="I68" s="56"/>
      <c r="J68" s="56"/>
      <c r="K68" s="58"/>
      <c r="L68" s="56"/>
      <c r="M68" s="56"/>
      <c r="N68" s="56"/>
    </row>
    <row r="69" spans="1:14" ht="16.5" customHeight="1">
      <c r="A69" s="162"/>
      <c r="B69" s="162" t="s">
        <v>171</v>
      </c>
      <c r="C69" s="52"/>
      <c r="D69" s="53"/>
      <c r="E69" s="53"/>
      <c r="F69" s="40"/>
      <c r="G69" s="30"/>
      <c r="H69" s="56">
        <v>-6517</v>
      </c>
      <c r="I69" s="56"/>
      <c r="J69" s="56">
        <v>-162</v>
      </c>
      <c r="K69" s="58"/>
      <c r="L69" s="56">
        <v>-6517</v>
      </c>
      <c r="M69" s="56"/>
      <c r="N69" s="56">
        <v>0</v>
      </c>
    </row>
    <row r="70" spans="1:14" ht="16.5" customHeight="1">
      <c r="A70" s="162" t="s">
        <v>199</v>
      </c>
      <c r="B70" s="162"/>
      <c r="C70" s="52"/>
      <c r="D70" s="53"/>
      <c r="E70" s="53"/>
      <c r="F70" s="40"/>
      <c r="G70" s="30"/>
      <c r="H70" s="56"/>
      <c r="I70" s="56"/>
      <c r="J70" s="56"/>
      <c r="K70" s="58"/>
      <c r="L70" s="56"/>
      <c r="M70" s="56"/>
      <c r="N70" s="56"/>
    </row>
    <row r="71" spans="1:14" ht="16.5" customHeight="1">
      <c r="A71" s="162"/>
      <c r="B71" s="162" t="s">
        <v>200</v>
      </c>
      <c r="C71" s="52"/>
      <c r="D71" s="53"/>
      <c r="E71" s="53"/>
      <c r="F71" s="40"/>
      <c r="G71" s="30"/>
      <c r="H71" s="157">
        <v>0</v>
      </c>
      <c r="I71" s="56"/>
      <c r="J71" s="157">
        <v>-10220</v>
      </c>
      <c r="K71" s="58"/>
      <c r="L71" s="157">
        <v>0</v>
      </c>
      <c r="M71" s="56"/>
      <c r="N71" s="157">
        <v>-4475</v>
      </c>
    </row>
    <row r="72" spans="1:14" ht="16.5" customHeight="1">
      <c r="A72" s="162"/>
      <c r="B72" s="162"/>
      <c r="C72" s="52"/>
      <c r="D72" s="53"/>
      <c r="E72" s="53"/>
      <c r="F72" s="40"/>
      <c r="G72" s="30"/>
      <c r="H72" s="56"/>
      <c r="I72" s="56"/>
      <c r="J72" s="56"/>
      <c r="K72" s="58"/>
      <c r="L72" s="56"/>
      <c r="M72" s="56"/>
      <c r="N72" s="56"/>
    </row>
    <row r="73" spans="1:14" ht="16.5" customHeight="1">
      <c r="A73" s="52" t="s">
        <v>88</v>
      </c>
      <c r="B73" s="52"/>
      <c r="C73" s="52"/>
      <c r="D73" s="53"/>
      <c r="E73" s="53"/>
      <c r="F73" s="44"/>
      <c r="G73" s="30"/>
      <c r="H73" s="207"/>
      <c r="I73" s="208"/>
      <c r="J73" s="207"/>
      <c r="K73" s="208"/>
      <c r="L73" s="207"/>
      <c r="M73" s="208"/>
      <c r="N73" s="207"/>
    </row>
    <row r="74" spans="1:14" ht="16.5" customHeight="1">
      <c r="A74" s="52"/>
      <c r="B74" s="52" t="s">
        <v>89</v>
      </c>
      <c r="C74" s="162"/>
      <c r="D74" s="162"/>
      <c r="E74" s="115"/>
      <c r="F74" s="44"/>
      <c r="G74" s="30"/>
      <c r="H74" s="164">
        <f>SUM(H69:H71)</f>
        <v>-6517</v>
      </c>
      <c r="I74" s="56"/>
      <c r="J74" s="164">
        <f>SUM(J69:J71)</f>
        <v>-10382</v>
      </c>
      <c r="K74" s="58"/>
      <c r="L74" s="164">
        <f>SUM(L69:L71)</f>
        <v>-6517</v>
      </c>
      <c r="M74" s="56"/>
      <c r="N74" s="164">
        <f>SUM(N69:N71)</f>
        <v>-4475</v>
      </c>
    </row>
    <row r="75" spans="1:14" ht="16.5" customHeight="1">
      <c r="A75" s="162"/>
      <c r="B75" s="55"/>
      <c r="C75" s="52"/>
      <c r="D75" s="53"/>
      <c r="E75" s="53"/>
      <c r="F75" s="44"/>
      <c r="G75" s="30"/>
      <c r="H75" s="161"/>
      <c r="I75" s="161"/>
      <c r="J75" s="161"/>
      <c r="K75" s="161"/>
      <c r="L75" s="161"/>
      <c r="M75" s="161"/>
      <c r="N75" s="161"/>
    </row>
    <row r="76" spans="1:14" ht="16.5" customHeight="1">
      <c r="A76" s="52" t="s">
        <v>172</v>
      </c>
      <c r="B76" s="55"/>
      <c r="C76" s="52"/>
      <c r="D76" s="53"/>
      <c r="E76" s="53"/>
      <c r="F76" s="44"/>
      <c r="G76" s="30"/>
      <c r="H76" s="161"/>
      <c r="I76" s="161"/>
      <c r="J76" s="161"/>
      <c r="K76" s="161"/>
      <c r="L76" s="161"/>
      <c r="M76" s="161"/>
      <c r="N76" s="161"/>
    </row>
    <row r="77" spans="1:14" ht="16.5" customHeight="1">
      <c r="A77" s="52"/>
      <c r="B77" s="52" t="s">
        <v>90</v>
      </c>
      <c r="C77" s="52"/>
      <c r="D77" s="115"/>
      <c r="E77" s="115"/>
      <c r="F77" s="44"/>
      <c r="G77" s="30"/>
      <c r="H77" s="164">
        <f>H74</f>
        <v>-6517</v>
      </c>
      <c r="I77" s="56"/>
      <c r="J77" s="164">
        <f>J74</f>
        <v>-10382</v>
      </c>
      <c r="K77" s="58"/>
      <c r="L77" s="164">
        <f>L74</f>
        <v>-6517</v>
      </c>
      <c r="M77" s="56"/>
      <c r="N77" s="164">
        <f>N74</f>
        <v>-4475</v>
      </c>
    </row>
    <row r="78" spans="1:14" ht="16.5" customHeight="1">
      <c r="A78" s="51"/>
      <c r="B78" s="55"/>
      <c r="C78" s="52"/>
      <c r="D78" s="53"/>
      <c r="E78" s="53"/>
      <c r="F78" s="44"/>
      <c r="G78" s="30"/>
      <c r="H78" s="161"/>
      <c r="I78" s="161"/>
      <c r="J78" s="161"/>
      <c r="K78" s="161"/>
      <c r="L78" s="161"/>
      <c r="M78" s="161"/>
      <c r="N78" s="161"/>
    </row>
    <row r="79" spans="1:14" ht="16.5" customHeight="1">
      <c r="A79" s="25" t="s">
        <v>173</v>
      </c>
      <c r="B79" s="55"/>
      <c r="C79" s="52"/>
      <c r="D79" s="53"/>
      <c r="E79" s="53"/>
      <c r="F79" s="44"/>
      <c r="G79" s="30"/>
      <c r="H79" s="161"/>
      <c r="I79" s="161"/>
      <c r="J79" s="161"/>
      <c r="K79" s="161"/>
      <c r="L79" s="161"/>
      <c r="M79" s="161"/>
      <c r="N79" s="161"/>
    </row>
    <row r="80" spans="1:14" ht="16.5" customHeight="1" thickBot="1">
      <c r="A80" s="25"/>
      <c r="B80" s="25" t="s">
        <v>90</v>
      </c>
      <c r="C80" s="25"/>
      <c r="D80" s="25"/>
      <c r="E80" s="25"/>
      <c r="F80" s="44"/>
      <c r="G80" s="30"/>
      <c r="H80" s="165">
        <f>H36+H77</f>
        <v>79028</v>
      </c>
      <c r="I80" s="166"/>
      <c r="J80" s="165">
        <f>J36+J77</f>
        <v>90213</v>
      </c>
      <c r="K80" s="58"/>
      <c r="L80" s="165">
        <f>L36+L77</f>
        <v>-25429</v>
      </c>
      <c r="M80" s="56"/>
      <c r="N80" s="165">
        <f>N36+N77</f>
        <v>45860</v>
      </c>
    </row>
    <row r="81" spans="1:14" ht="16.5" customHeight="1" thickTop="1">
      <c r="A81" s="25"/>
      <c r="B81" s="25"/>
      <c r="C81" s="25"/>
      <c r="D81" s="25"/>
      <c r="E81" s="25"/>
      <c r="F81" s="44"/>
      <c r="G81" s="30"/>
      <c r="H81" s="56"/>
      <c r="I81" s="166"/>
      <c r="J81" s="56"/>
      <c r="K81" s="58"/>
      <c r="L81" s="56"/>
      <c r="M81" s="56"/>
      <c r="N81" s="56"/>
    </row>
    <row r="82" spans="1:14" ht="16.5" customHeight="1">
      <c r="A82" s="25" t="s">
        <v>91</v>
      </c>
      <c r="B82" s="73"/>
      <c r="C82" s="167"/>
      <c r="D82" s="25"/>
      <c r="E82" s="25"/>
      <c r="F82" s="44"/>
      <c r="G82" s="30"/>
      <c r="H82" s="56"/>
      <c r="I82" s="166"/>
      <c r="J82" s="56"/>
      <c r="K82" s="58"/>
      <c r="L82" s="56"/>
      <c r="M82" s="56"/>
      <c r="N82" s="56"/>
    </row>
    <row r="83" spans="1:14" ht="16.5" customHeight="1">
      <c r="B83" s="73" t="s">
        <v>92</v>
      </c>
      <c r="C83" s="168"/>
      <c r="D83" s="25"/>
      <c r="E83" s="25"/>
      <c r="F83" s="44"/>
      <c r="G83" s="30"/>
      <c r="H83" s="169">
        <v>86132</v>
      </c>
      <c r="I83" s="56"/>
      <c r="J83" s="56">
        <v>97235</v>
      </c>
      <c r="K83" s="58"/>
      <c r="L83" s="75">
        <v>-18912.230000000087</v>
      </c>
      <c r="M83" s="56"/>
      <c r="N83" s="75">
        <v>50335</v>
      </c>
    </row>
    <row r="84" spans="1:14" ht="16.5" customHeight="1">
      <c r="B84" s="73" t="s">
        <v>67</v>
      </c>
      <c r="C84" s="73"/>
      <c r="D84" s="25"/>
      <c r="E84" s="25"/>
      <c r="F84" s="44"/>
      <c r="G84" s="30"/>
      <c r="H84" s="170">
        <v>-587</v>
      </c>
      <c r="I84" s="56"/>
      <c r="J84" s="170">
        <v>3360</v>
      </c>
      <c r="K84" s="58"/>
      <c r="L84" s="164">
        <v>0</v>
      </c>
      <c r="M84" s="58"/>
      <c r="N84" s="157">
        <v>0</v>
      </c>
    </row>
    <row r="85" spans="1:14" ht="16.5" customHeight="1">
      <c r="A85" s="51"/>
      <c r="B85" s="52"/>
      <c r="C85" s="52"/>
      <c r="D85" s="25"/>
      <c r="E85" s="25"/>
      <c r="F85" s="44"/>
      <c r="G85" s="30"/>
      <c r="H85" s="171"/>
      <c r="I85" s="172"/>
      <c r="J85" s="171"/>
      <c r="K85" s="56"/>
      <c r="L85" s="56"/>
      <c r="M85" s="58"/>
      <c r="N85" s="56"/>
    </row>
    <row r="86" spans="1:14" ht="16.5" customHeight="1" thickBot="1">
      <c r="A86" s="25"/>
      <c r="B86" s="73"/>
      <c r="C86" s="73"/>
      <c r="D86" s="25"/>
      <c r="E86" s="25"/>
      <c r="F86" s="44"/>
      <c r="G86" s="30"/>
      <c r="H86" s="173">
        <f>SUM(H83:H85)</f>
        <v>85545</v>
      </c>
      <c r="I86" s="56"/>
      <c r="J86" s="173">
        <f>SUM(J83:J85)</f>
        <v>100595</v>
      </c>
      <c r="K86" s="58"/>
      <c r="L86" s="173">
        <f>SUM(L83:L85)</f>
        <v>-18912.230000000087</v>
      </c>
      <c r="M86" s="56"/>
      <c r="N86" s="173">
        <f>SUM(N83:N85)</f>
        <v>50335</v>
      </c>
    </row>
    <row r="87" spans="1:14" ht="16.5" customHeight="1" thickTop="1">
      <c r="A87" s="25"/>
      <c r="B87" s="73"/>
      <c r="C87" s="73"/>
      <c r="D87" s="25"/>
      <c r="E87" s="25"/>
      <c r="F87" s="44"/>
      <c r="G87" s="30"/>
      <c r="H87" s="75"/>
      <c r="I87" s="56"/>
      <c r="J87" s="75"/>
      <c r="K87" s="58"/>
      <c r="L87" s="75"/>
      <c r="M87" s="56"/>
      <c r="N87" s="75"/>
    </row>
    <row r="88" spans="1:14" ht="16.5" customHeight="1">
      <c r="A88" s="25" t="s">
        <v>174</v>
      </c>
      <c r="B88" s="73"/>
      <c r="C88" s="73"/>
      <c r="D88" s="25"/>
      <c r="E88" s="25"/>
      <c r="F88" s="44"/>
      <c r="G88" s="30"/>
      <c r="H88" s="75"/>
      <c r="I88" s="56"/>
      <c r="J88" s="75"/>
      <c r="K88" s="58"/>
      <c r="L88" s="75"/>
      <c r="M88" s="56"/>
      <c r="N88" s="75"/>
    </row>
    <row r="89" spans="1:14" ht="16.5" customHeight="1">
      <c r="A89" s="25"/>
      <c r="B89" s="71" t="s">
        <v>175</v>
      </c>
      <c r="C89" s="167"/>
      <c r="D89" s="25"/>
      <c r="E89" s="25"/>
      <c r="F89" s="44"/>
      <c r="G89" s="30"/>
      <c r="H89" s="20"/>
      <c r="I89" s="20"/>
      <c r="J89" s="20"/>
      <c r="K89" s="20"/>
      <c r="L89" s="20"/>
      <c r="M89" s="20"/>
      <c r="N89" s="20"/>
    </row>
    <row r="90" spans="1:14" ht="16.5" customHeight="1">
      <c r="B90" s="73" t="s">
        <v>92</v>
      </c>
      <c r="C90" s="115"/>
      <c r="D90" s="25"/>
      <c r="E90" s="25"/>
      <c r="F90" s="44"/>
      <c r="G90" s="30"/>
      <c r="H90" s="169">
        <v>79615</v>
      </c>
      <c r="I90" s="56"/>
      <c r="J90" s="169">
        <v>86276</v>
      </c>
      <c r="K90" s="58"/>
      <c r="L90" s="75">
        <v>-25429</v>
      </c>
      <c r="M90" s="56"/>
      <c r="N90" s="75">
        <v>45860</v>
      </c>
    </row>
    <row r="91" spans="1:14" ht="16.5" customHeight="1">
      <c r="B91" s="73" t="s">
        <v>67</v>
      </c>
      <c r="C91" s="115"/>
      <c r="D91" s="25"/>
      <c r="E91" s="25"/>
      <c r="F91" s="44"/>
      <c r="G91" s="30"/>
      <c r="H91" s="170">
        <v>-587</v>
      </c>
      <c r="I91" s="56"/>
      <c r="J91" s="170">
        <v>3937</v>
      </c>
      <c r="K91" s="58"/>
      <c r="L91" s="164">
        <v>0</v>
      </c>
      <c r="M91" s="58"/>
      <c r="N91" s="157">
        <v>0</v>
      </c>
    </row>
    <row r="92" spans="1:14" ht="16.5" customHeight="1">
      <c r="A92" s="51"/>
      <c r="B92" s="52"/>
      <c r="C92" s="52"/>
      <c r="D92" s="25"/>
      <c r="E92" s="25"/>
      <c r="F92" s="44"/>
      <c r="G92" s="30"/>
      <c r="H92" s="171"/>
      <c r="I92" s="172"/>
      <c r="J92" s="171"/>
      <c r="K92" s="56"/>
      <c r="L92" s="56"/>
      <c r="M92" s="58"/>
      <c r="N92" s="56"/>
    </row>
    <row r="93" spans="1:14" ht="16.5" customHeight="1" thickBot="1">
      <c r="A93" s="25"/>
      <c r="B93" s="73"/>
      <c r="C93" s="73"/>
      <c r="D93" s="25"/>
      <c r="E93" s="25"/>
      <c r="F93" s="44"/>
      <c r="G93" s="30"/>
      <c r="H93" s="173">
        <f>SUM(H90:H92)</f>
        <v>79028</v>
      </c>
      <c r="I93" s="56"/>
      <c r="J93" s="173">
        <f>SUM(J90:J92)</f>
        <v>90213</v>
      </c>
      <c r="K93" s="58"/>
      <c r="L93" s="173">
        <f>SUM(L90:L92)</f>
        <v>-25429</v>
      </c>
      <c r="M93" s="56"/>
      <c r="N93" s="173">
        <f>SUM(N90:N92)</f>
        <v>45860</v>
      </c>
    </row>
    <row r="94" spans="1:14" ht="16.5" customHeight="1" thickTop="1">
      <c r="A94" s="174"/>
      <c r="B94" s="73"/>
      <c r="C94" s="73"/>
      <c r="D94" s="25"/>
      <c r="E94" s="25"/>
      <c r="F94" s="44"/>
      <c r="G94" s="30"/>
      <c r="H94" s="21"/>
      <c r="I94" s="20"/>
      <c r="J94" s="21"/>
      <c r="K94" s="20"/>
      <c r="L94" s="21"/>
      <c r="M94" s="20"/>
      <c r="N94" s="21"/>
    </row>
    <row r="95" spans="1:14" ht="16.5" customHeight="1">
      <c r="A95" s="25" t="s">
        <v>93</v>
      </c>
      <c r="B95" s="73"/>
      <c r="C95" s="73"/>
      <c r="D95" s="25"/>
      <c r="E95" s="25"/>
      <c r="F95" s="44"/>
      <c r="G95" s="30"/>
      <c r="H95" s="21"/>
      <c r="I95" s="20"/>
      <c r="J95" s="21"/>
      <c r="K95" s="20"/>
      <c r="L95" s="21"/>
      <c r="M95" s="20"/>
      <c r="N95" s="21"/>
    </row>
    <row r="96" spans="1:14" ht="16.5" customHeight="1" thickBot="1">
      <c r="B96" s="174" t="s">
        <v>94</v>
      </c>
      <c r="C96" s="115"/>
      <c r="D96" s="25"/>
      <c r="E96" s="25"/>
      <c r="F96" s="44"/>
      <c r="G96" s="30"/>
      <c r="H96" s="209">
        <f>H83/694444</f>
        <v>0.12403015937930201</v>
      </c>
      <c r="I96" s="56"/>
      <c r="J96" s="209">
        <f>J83/694444</f>
        <v>0.14001848961183336</v>
      </c>
      <c r="K96" s="58"/>
      <c r="L96" s="175">
        <f>L83/694444</f>
        <v>-2.7233628629522447E-2</v>
      </c>
      <c r="M96" s="56"/>
      <c r="N96" s="175">
        <f>N83/694444</f>
        <v>7.2482446388765692E-2</v>
      </c>
    </row>
    <row r="97" spans="1:14" ht="16.5" customHeight="1" thickTop="1">
      <c r="A97" s="25"/>
      <c r="B97" s="25"/>
      <c r="C97" s="25"/>
      <c r="D97" s="25"/>
      <c r="E97" s="25"/>
      <c r="F97" s="44"/>
      <c r="G97" s="30"/>
      <c r="H97" s="56"/>
      <c r="I97" s="166"/>
      <c r="J97" s="56"/>
      <c r="K97" s="58"/>
      <c r="L97" s="56"/>
      <c r="M97" s="56"/>
      <c r="N97" s="56"/>
    </row>
    <row r="98" spans="1:14" ht="16.5" customHeight="1">
      <c r="A98" s="159"/>
      <c r="B98" s="159"/>
      <c r="C98" s="159"/>
      <c r="D98" s="159"/>
      <c r="E98" s="159"/>
      <c r="F98" s="159"/>
      <c r="G98" s="159"/>
    </row>
    <row r="99" spans="1:14" ht="16.5" customHeight="1">
      <c r="A99" s="159"/>
      <c r="B99" s="159"/>
      <c r="C99" s="159"/>
      <c r="D99" s="159"/>
      <c r="E99" s="159"/>
      <c r="F99" s="159"/>
      <c r="G99" s="159"/>
    </row>
    <row r="107" spans="1:14" ht="7.5" customHeight="1"/>
    <row r="108" spans="1:14" ht="22.25" customHeight="1">
      <c r="A108" s="176" t="s">
        <v>33</v>
      </c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</row>
  </sheetData>
  <mergeCells count="4">
    <mergeCell ref="H60:J60"/>
    <mergeCell ref="L60:N60"/>
    <mergeCell ref="H6:J6"/>
    <mergeCell ref="L6:N6"/>
  </mergeCells>
  <pageMargins left="0.8" right="0.5" top="0.5" bottom="0.6" header="0.49" footer="0.4"/>
  <pageSetup paperSize="256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sheetPr codeName="Sheet4"/>
  <dimension ref="A1:AB46"/>
  <sheetViews>
    <sheetView zoomScale="85" zoomScaleNormal="85" zoomScaleSheetLayoutView="106" workbookViewId="0"/>
  </sheetViews>
  <sheetFormatPr defaultColWidth="8.08203125" defaultRowHeight="16.5" customHeight="1"/>
  <cols>
    <col min="1" max="2" width="1" style="115" customWidth="1"/>
    <col min="3" max="3" width="27.9140625" style="115" customWidth="1"/>
    <col min="4" max="4" width="3" style="115" customWidth="1"/>
    <col min="5" max="5" width="0.5" style="115" customWidth="1"/>
    <col min="6" max="6" width="11.1640625" style="129" customWidth="1"/>
    <col min="7" max="7" width="0.5" style="115" customWidth="1"/>
    <col min="8" max="8" width="11.58203125" style="129" customWidth="1"/>
    <col min="9" max="9" width="0.5" style="115" customWidth="1"/>
    <col min="10" max="10" width="11.1640625" style="129" customWidth="1"/>
    <col min="11" max="11" width="0.5" style="115" customWidth="1"/>
    <col min="12" max="12" width="12.08203125" style="129" customWidth="1"/>
    <col min="13" max="13" width="0.5" style="115" customWidth="1"/>
    <col min="14" max="14" width="11.1640625" style="129" customWidth="1"/>
    <col min="15" max="15" width="0.5" style="115" customWidth="1"/>
    <col min="16" max="16" width="12.58203125" style="115" customWidth="1"/>
    <col min="17" max="17" width="0.5" style="115" customWidth="1"/>
    <col min="18" max="18" width="15.58203125" style="129" customWidth="1"/>
    <col min="19" max="19" width="0.5" style="115" customWidth="1"/>
    <col min="20" max="20" width="11.5" style="129" customWidth="1"/>
    <col min="21" max="21" width="0.5" style="115" customWidth="1"/>
    <col min="22" max="22" width="11.58203125" style="129" customWidth="1"/>
    <col min="23" max="23" width="0.5" style="115" customWidth="1"/>
    <col min="24" max="24" width="11.58203125" style="129" customWidth="1"/>
    <col min="25" max="25" width="0.5" style="115" customWidth="1"/>
    <col min="26" max="26" width="11.6640625" style="129" customWidth="1"/>
    <col min="27" max="27" width="0.5" style="115" customWidth="1"/>
    <col min="28" max="28" width="11.1640625" style="129" customWidth="1"/>
    <col min="29" max="16384" width="8.08203125" style="115"/>
  </cols>
  <sheetData>
    <row r="1" spans="1:28" ht="16.5" customHeight="1">
      <c r="A1" s="25" t="s">
        <v>0</v>
      </c>
      <c r="B1" s="83"/>
      <c r="C1" s="83"/>
      <c r="D1" s="83"/>
      <c r="E1" s="83"/>
      <c r="F1" s="84"/>
      <c r="G1" s="83"/>
      <c r="H1" s="84"/>
      <c r="I1" s="85"/>
      <c r="J1" s="86"/>
      <c r="K1" s="87"/>
      <c r="L1" s="84"/>
      <c r="M1" s="88"/>
      <c r="N1" s="84"/>
      <c r="O1" s="88"/>
      <c r="P1" s="88"/>
      <c r="Q1" s="88"/>
      <c r="R1" s="84"/>
      <c r="S1" s="88"/>
      <c r="T1" s="84"/>
      <c r="U1" s="88"/>
      <c r="V1" s="84"/>
      <c r="W1" s="83"/>
      <c r="X1" s="84"/>
      <c r="Y1" s="83"/>
      <c r="Z1" s="84"/>
      <c r="AA1" s="83"/>
      <c r="AB1" s="84"/>
    </row>
    <row r="2" spans="1:28" ht="16.5" customHeight="1">
      <c r="A2" s="89" t="s">
        <v>177</v>
      </c>
      <c r="B2" s="90"/>
      <c r="C2" s="90"/>
      <c r="D2" s="90"/>
      <c r="E2" s="90"/>
      <c r="F2" s="91"/>
      <c r="G2" s="90"/>
      <c r="H2" s="91"/>
      <c r="I2" s="92"/>
      <c r="J2" s="93"/>
      <c r="K2" s="94"/>
      <c r="L2" s="91"/>
      <c r="M2" s="95"/>
      <c r="N2" s="91"/>
      <c r="O2" s="95"/>
      <c r="P2" s="95"/>
      <c r="Q2" s="95"/>
      <c r="R2" s="91"/>
      <c r="S2" s="95"/>
      <c r="T2" s="91"/>
      <c r="U2" s="95"/>
      <c r="V2" s="91"/>
      <c r="W2" s="90"/>
      <c r="X2" s="91"/>
      <c r="Y2" s="90"/>
      <c r="Z2" s="91"/>
      <c r="AA2" s="90"/>
      <c r="AB2" s="91"/>
    </row>
    <row r="3" spans="1:28" ht="16.5" customHeight="1">
      <c r="A3" s="96" t="str">
        <f>'PL 5-6 (3M)'!A3</f>
        <v>For the three-month period ended 31 March 2025</v>
      </c>
      <c r="B3" s="97"/>
      <c r="C3" s="97"/>
      <c r="D3" s="97"/>
      <c r="E3" s="97"/>
      <c r="F3" s="98"/>
      <c r="G3" s="97"/>
      <c r="H3" s="98"/>
      <c r="I3" s="99"/>
      <c r="J3" s="100"/>
      <c r="K3" s="101"/>
      <c r="L3" s="98"/>
      <c r="M3" s="102"/>
      <c r="N3" s="98"/>
      <c r="O3" s="102"/>
      <c r="P3" s="102"/>
      <c r="Q3" s="102"/>
      <c r="R3" s="98"/>
      <c r="S3" s="102"/>
      <c r="T3" s="98"/>
      <c r="U3" s="102"/>
      <c r="V3" s="116"/>
      <c r="W3" s="117"/>
      <c r="X3" s="116"/>
      <c r="Y3" s="117"/>
      <c r="Z3" s="116"/>
      <c r="AA3" s="117"/>
      <c r="AB3" s="116"/>
    </row>
    <row r="4" spans="1:28" ht="16.5" customHeight="1">
      <c r="A4" s="83"/>
      <c r="B4" s="83"/>
      <c r="C4" s="83"/>
      <c r="D4" s="110"/>
      <c r="E4" s="110"/>
      <c r="F4" s="86"/>
      <c r="G4" s="110"/>
      <c r="H4" s="86"/>
      <c r="I4" s="85"/>
      <c r="J4" s="111"/>
      <c r="K4" s="88"/>
      <c r="L4" s="111"/>
      <c r="M4" s="88"/>
      <c r="N4" s="111"/>
      <c r="O4" s="88"/>
      <c r="P4" s="88"/>
      <c r="Q4" s="88"/>
      <c r="R4" s="84"/>
      <c r="S4" s="88"/>
      <c r="T4" s="84"/>
      <c r="U4" s="88"/>
      <c r="V4" s="84"/>
      <c r="W4" s="83"/>
      <c r="X4" s="84"/>
      <c r="Y4" s="83"/>
      <c r="Z4" s="84"/>
      <c r="AA4" s="83"/>
      <c r="AB4" s="84"/>
    </row>
    <row r="5" spans="1:28" ht="16.5" customHeight="1">
      <c r="A5" s="83"/>
      <c r="B5" s="83"/>
      <c r="C5" s="83"/>
      <c r="D5" s="110"/>
      <c r="E5" s="110"/>
      <c r="F5" s="86"/>
      <c r="G5" s="110"/>
      <c r="H5" s="86"/>
      <c r="I5" s="85"/>
      <c r="J5" s="111"/>
      <c r="K5" s="88"/>
      <c r="L5" s="111"/>
      <c r="M5" s="88"/>
      <c r="N5" s="111"/>
      <c r="O5" s="88"/>
      <c r="P5" s="88"/>
      <c r="Q5" s="88"/>
      <c r="R5" s="84"/>
      <c r="S5" s="88"/>
      <c r="T5" s="84"/>
      <c r="U5" s="88"/>
      <c r="V5" s="84"/>
      <c r="W5" s="83"/>
      <c r="X5" s="84"/>
      <c r="Y5" s="83"/>
      <c r="Z5" s="84"/>
      <c r="AA5" s="83"/>
      <c r="AB5" s="84"/>
    </row>
    <row r="6" spans="1:28" ht="16.5" customHeight="1">
      <c r="A6" s="83"/>
      <c r="B6" s="83"/>
      <c r="C6" s="83"/>
      <c r="D6" s="90"/>
      <c r="E6" s="90"/>
      <c r="F6" s="221" t="s">
        <v>2</v>
      </c>
      <c r="G6" s="221"/>
      <c r="H6" s="222"/>
      <c r="I6" s="221"/>
      <c r="J6" s="222"/>
      <c r="K6" s="221"/>
      <c r="L6" s="222"/>
      <c r="M6" s="221"/>
      <c r="N6" s="222"/>
      <c r="O6" s="221"/>
      <c r="P6" s="221"/>
      <c r="Q6" s="221"/>
      <c r="R6" s="222"/>
      <c r="S6" s="221"/>
      <c r="T6" s="222"/>
      <c r="U6" s="221"/>
      <c r="V6" s="222"/>
      <c r="W6" s="221"/>
      <c r="X6" s="222"/>
      <c r="Y6" s="221"/>
      <c r="Z6" s="222"/>
      <c r="AA6" s="221"/>
      <c r="AB6" s="222"/>
    </row>
    <row r="7" spans="1:28" ht="16.5" customHeight="1">
      <c r="A7" s="83"/>
      <c r="B7" s="83"/>
      <c r="C7" s="83"/>
      <c r="D7" s="90"/>
      <c r="E7" s="90"/>
      <c r="F7" s="221" t="s">
        <v>95</v>
      </c>
      <c r="G7" s="221"/>
      <c r="H7" s="222"/>
      <c r="I7" s="94"/>
      <c r="J7" s="222" t="s">
        <v>61</v>
      </c>
      <c r="K7" s="224"/>
      <c r="L7" s="222"/>
      <c r="M7" s="224"/>
      <c r="N7" s="222"/>
      <c r="O7" s="94"/>
      <c r="P7" s="223" t="s">
        <v>65</v>
      </c>
      <c r="Q7" s="223"/>
      <c r="R7" s="223"/>
      <c r="S7" s="223"/>
      <c r="T7" s="223"/>
      <c r="U7" s="223"/>
      <c r="V7" s="223"/>
      <c r="W7" s="90"/>
      <c r="X7" s="91"/>
      <c r="Y7" s="90"/>
      <c r="Z7" s="91"/>
      <c r="AA7" s="90"/>
      <c r="AB7" s="91"/>
    </row>
    <row r="8" spans="1:28" ht="16.5" customHeight="1">
      <c r="A8" s="83"/>
      <c r="B8" s="83"/>
      <c r="C8" s="83"/>
      <c r="D8" s="90"/>
      <c r="E8" s="90"/>
      <c r="F8" s="91"/>
      <c r="G8" s="90"/>
      <c r="H8" s="103"/>
      <c r="I8" s="94"/>
      <c r="J8" s="84"/>
      <c r="K8" s="88"/>
      <c r="L8" s="84"/>
      <c r="M8" s="88"/>
      <c r="N8" s="84"/>
      <c r="O8" s="88"/>
      <c r="P8" s="103"/>
      <c r="Q8" s="94"/>
      <c r="R8" s="103" t="s">
        <v>96</v>
      </c>
      <c r="S8" s="94"/>
      <c r="T8" s="103"/>
      <c r="U8" s="94"/>
      <c r="V8" s="103"/>
      <c r="W8" s="118"/>
      <c r="X8" s="103"/>
      <c r="Y8" s="118"/>
      <c r="Z8" s="103"/>
      <c r="AA8" s="118"/>
      <c r="AB8" s="103"/>
    </row>
    <row r="9" spans="1:28" ht="16.5" customHeight="1">
      <c r="A9" s="83"/>
      <c r="B9" s="83"/>
      <c r="C9" s="83"/>
      <c r="D9" s="90"/>
      <c r="E9" s="90"/>
      <c r="F9" s="91"/>
      <c r="G9" s="90"/>
      <c r="H9" s="91"/>
      <c r="I9" s="94"/>
      <c r="J9" s="84"/>
      <c r="K9" s="88"/>
      <c r="L9" s="84"/>
      <c r="M9" s="88"/>
      <c r="N9" s="84"/>
      <c r="O9" s="94"/>
      <c r="P9" s="103"/>
      <c r="Q9" s="94"/>
      <c r="R9" s="103" t="s">
        <v>97</v>
      </c>
      <c r="S9" s="94"/>
      <c r="T9" s="103" t="s">
        <v>98</v>
      </c>
      <c r="U9" s="94"/>
      <c r="V9" s="103"/>
      <c r="W9" s="118"/>
      <c r="X9" s="103" t="s">
        <v>54</v>
      </c>
      <c r="Y9" s="118"/>
      <c r="Z9" s="103"/>
      <c r="AA9" s="118"/>
      <c r="AB9" s="103"/>
    </row>
    <row r="10" spans="1:28" ht="16.5" customHeight="1">
      <c r="A10" s="83"/>
      <c r="B10" s="83"/>
      <c r="C10" s="83"/>
      <c r="D10" s="90"/>
      <c r="E10" s="90"/>
      <c r="F10" s="103" t="s">
        <v>99</v>
      </c>
      <c r="G10" s="90"/>
      <c r="H10" s="103"/>
      <c r="I10" s="94"/>
      <c r="J10" s="84"/>
      <c r="K10" s="88"/>
      <c r="L10" s="84"/>
      <c r="M10" s="88"/>
      <c r="N10" s="103"/>
      <c r="O10" s="94"/>
      <c r="P10" s="103"/>
      <c r="Q10" s="94"/>
      <c r="R10" s="103" t="s">
        <v>100</v>
      </c>
      <c r="S10" s="94"/>
      <c r="T10" s="103" t="s">
        <v>101</v>
      </c>
      <c r="U10" s="94"/>
      <c r="V10" s="103" t="s">
        <v>102</v>
      </c>
      <c r="W10" s="118"/>
      <c r="X10" s="103" t="s">
        <v>103</v>
      </c>
      <c r="Y10" s="118"/>
      <c r="Z10" s="103"/>
      <c r="AA10" s="118"/>
      <c r="AB10" s="103"/>
    </row>
    <row r="11" spans="1:28" ht="16.5" customHeight="1">
      <c r="A11" s="83"/>
      <c r="B11" s="83"/>
      <c r="C11" s="83"/>
      <c r="D11" s="119"/>
      <c r="E11" s="119"/>
      <c r="F11" s="103" t="s">
        <v>104</v>
      </c>
      <c r="G11" s="118"/>
      <c r="H11" s="103"/>
      <c r="I11" s="94"/>
      <c r="J11" s="103" t="s">
        <v>105</v>
      </c>
      <c r="K11" s="94"/>
      <c r="L11" s="103" t="s">
        <v>105</v>
      </c>
      <c r="M11" s="94"/>
      <c r="N11" s="103"/>
      <c r="O11" s="94"/>
      <c r="P11" s="103" t="s">
        <v>106</v>
      </c>
      <c r="Q11" s="94"/>
      <c r="R11" s="103" t="s">
        <v>107</v>
      </c>
      <c r="S11" s="94"/>
      <c r="T11" s="103" t="s">
        <v>108</v>
      </c>
      <c r="U11" s="94"/>
      <c r="V11" s="103" t="s">
        <v>109</v>
      </c>
      <c r="W11" s="118"/>
      <c r="X11" s="103" t="s">
        <v>110</v>
      </c>
      <c r="Y11" s="118"/>
      <c r="Z11" s="103" t="s">
        <v>111</v>
      </c>
      <c r="AA11" s="118"/>
      <c r="AB11" s="103"/>
    </row>
    <row r="12" spans="1:28" ht="16.5" customHeight="1">
      <c r="A12" s="83"/>
      <c r="B12" s="83"/>
      <c r="C12" s="83"/>
      <c r="D12" s="119"/>
      <c r="E12" s="119"/>
      <c r="F12" s="103" t="s">
        <v>112</v>
      </c>
      <c r="G12" s="118"/>
      <c r="H12" s="103" t="s">
        <v>60</v>
      </c>
      <c r="I12" s="94"/>
      <c r="J12" s="103" t="s">
        <v>113</v>
      </c>
      <c r="K12" s="94"/>
      <c r="L12" s="103" t="s">
        <v>114</v>
      </c>
      <c r="M12" s="94"/>
      <c r="N12" s="103" t="s">
        <v>64</v>
      </c>
      <c r="O12" s="94"/>
      <c r="P12" s="103" t="s">
        <v>115</v>
      </c>
      <c r="Q12" s="94"/>
      <c r="R12" s="103" t="s">
        <v>116</v>
      </c>
      <c r="S12" s="94"/>
      <c r="T12" s="103" t="s">
        <v>117</v>
      </c>
      <c r="U12" s="94"/>
      <c r="V12" s="103" t="s">
        <v>118</v>
      </c>
      <c r="W12" s="118"/>
      <c r="X12" s="103" t="s">
        <v>119</v>
      </c>
      <c r="Y12" s="118"/>
      <c r="Z12" s="103" t="s">
        <v>120</v>
      </c>
      <c r="AA12" s="118"/>
      <c r="AB12" s="103" t="s">
        <v>121</v>
      </c>
    </row>
    <row r="13" spans="1:28" ht="16.5" customHeight="1">
      <c r="A13" s="83"/>
      <c r="B13" s="83"/>
      <c r="C13" s="83"/>
      <c r="D13" s="93"/>
      <c r="E13" s="119"/>
      <c r="F13" s="120" t="s">
        <v>9</v>
      </c>
      <c r="G13" s="118"/>
      <c r="H13" s="120" t="s">
        <v>9</v>
      </c>
      <c r="I13" s="94"/>
      <c r="J13" s="120" t="s">
        <v>9</v>
      </c>
      <c r="K13" s="94"/>
      <c r="L13" s="120" t="s">
        <v>9</v>
      </c>
      <c r="M13" s="94"/>
      <c r="N13" s="120" t="s">
        <v>9</v>
      </c>
      <c r="O13" s="94"/>
      <c r="P13" s="120" t="s">
        <v>9</v>
      </c>
      <c r="Q13" s="94"/>
      <c r="R13" s="120" t="s">
        <v>9</v>
      </c>
      <c r="S13" s="94"/>
      <c r="T13" s="120" t="s">
        <v>9</v>
      </c>
      <c r="U13" s="94"/>
      <c r="V13" s="120" t="s">
        <v>9</v>
      </c>
      <c r="W13" s="118"/>
      <c r="X13" s="120" t="s">
        <v>9</v>
      </c>
      <c r="Y13" s="118"/>
      <c r="Z13" s="120" t="s">
        <v>9</v>
      </c>
      <c r="AA13" s="118"/>
      <c r="AB13" s="120" t="s">
        <v>9</v>
      </c>
    </row>
    <row r="14" spans="1:28" ht="16.5" customHeight="1">
      <c r="A14" s="83"/>
      <c r="B14" s="83"/>
      <c r="C14" s="83"/>
      <c r="D14" s="119"/>
      <c r="E14" s="119"/>
      <c r="F14" s="103"/>
      <c r="G14" s="118"/>
      <c r="H14" s="103"/>
      <c r="I14" s="94"/>
      <c r="J14" s="103"/>
      <c r="K14" s="94"/>
      <c r="L14" s="103"/>
      <c r="M14" s="94"/>
      <c r="N14" s="103"/>
      <c r="O14" s="94"/>
      <c r="P14" s="103"/>
      <c r="Q14" s="94"/>
      <c r="R14" s="103"/>
      <c r="S14" s="94"/>
      <c r="T14" s="103"/>
      <c r="U14" s="94"/>
      <c r="V14" s="103"/>
      <c r="W14" s="118"/>
      <c r="X14" s="103"/>
      <c r="Y14" s="118"/>
      <c r="Z14" s="103"/>
      <c r="AA14" s="118"/>
      <c r="AB14" s="103"/>
    </row>
    <row r="15" spans="1:28" ht="16.5" customHeight="1">
      <c r="A15" s="90" t="s">
        <v>124</v>
      </c>
      <c r="B15" s="83"/>
      <c r="C15" s="83"/>
      <c r="D15" s="83"/>
      <c r="E15" s="83"/>
      <c r="F15" s="84">
        <v>3472220</v>
      </c>
      <c r="G15" s="83"/>
      <c r="H15" s="84">
        <v>979406</v>
      </c>
      <c r="I15" s="83"/>
      <c r="J15" s="84">
        <v>357063</v>
      </c>
      <c r="K15" s="83"/>
      <c r="L15" s="84">
        <v>2453</v>
      </c>
      <c r="M15" s="83"/>
      <c r="N15" s="84">
        <v>787549</v>
      </c>
      <c r="O15" s="83"/>
      <c r="P15" s="84">
        <v>357393</v>
      </c>
      <c r="Q15" s="83"/>
      <c r="R15" s="84">
        <v>-59813</v>
      </c>
      <c r="S15" s="83"/>
      <c r="T15" s="84">
        <v>-1077590</v>
      </c>
      <c r="U15" s="83"/>
      <c r="V15" s="84">
        <f>SUM(P15:T15)</f>
        <v>-780010</v>
      </c>
      <c r="W15" s="83"/>
      <c r="X15" s="84">
        <f>SUM(V15,N15,L15,J15,H15,F15)</f>
        <v>4818681</v>
      </c>
      <c r="Y15" s="83"/>
      <c r="Z15" s="84">
        <v>389883</v>
      </c>
      <c r="AA15" s="83"/>
      <c r="AB15" s="84">
        <f>SUM(X15,Z15)</f>
        <v>5208564</v>
      </c>
    </row>
    <row r="16" spans="1:28" ht="16.5" customHeight="1">
      <c r="A16" s="90" t="s">
        <v>122</v>
      </c>
      <c r="B16" s="83"/>
      <c r="C16" s="83"/>
      <c r="D16" s="83"/>
      <c r="E16" s="83"/>
      <c r="F16" s="86"/>
      <c r="G16" s="83"/>
      <c r="H16" s="111"/>
      <c r="I16" s="83"/>
      <c r="J16" s="111"/>
      <c r="K16" s="83"/>
      <c r="L16" s="111"/>
      <c r="M16" s="83"/>
      <c r="N16" s="111"/>
      <c r="O16" s="83"/>
      <c r="P16" s="111"/>
      <c r="Q16" s="83"/>
      <c r="R16" s="111"/>
      <c r="S16" s="83"/>
      <c r="T16" s="111"/>
      <c r="U16" s="83"/>
      <c r="V16" s="111"/>
      <c r="W16" s="83"/>
      <c r="X16" s="84"/>
      <c r="Y16" s="83"/>
      <c r="Z16" s="84"/>
      <c r="AA16" s="83"/>
      <c r="AB16" s="84"/>
    </row>
    <row r="17" spans="1:28" ht="16.5" customHeight="1">
      <c r="A17" s="83" t="s">
        <v>84</v>
      </c>
      <c r="B17" s="83"/>
      <c r="C17" s="83"/>
      <c r="D17" s="83"/>
      <c r="E17" s="83"/>
      <c r="F17" s="111">
        <v>0</v>
      </c>
      <c r="G17" s="83"/>
      <c r="H17" s="111">
        <v>0</v>
      </c>
      <c r="I17" s="83"/>
      <c r="J17" s="111">
        <v>0</v>
      </c>
      <c r="K17" s="83"/>
      <c r="L17" s="111">
        <v>0</v>
      </c>
      <c r="M17" s="83"/>
      <c r="N17" s="87">
        <v>97235</v>
      </c>
      <c r="O17" s="83"/>
      <c r="P17" s="84">
        <v>0</v>
      </c>
      <c r="Q17" s="83"/>
      <c r="R17" s="84">
        <v>0</v>
      </c>
      <c r="S17" s="83"/>
      <c r="T17" s="84">
        <v>0</v>
      </c>
      <c r="U17" s="83"/>
      <c r="V17" s="84">
        <f>SUM(P17:T17)</f>
        <v>0</v>
      </c>
      <c r="W17" s="83"/>
      <c r="X17" s="84">
        <f>SUM(V17,N17,L17,J17,H17,F17)</f>
        <v>97235</v>
      </c>
      <c r="Y17" s="83"/>
      <c r="Z17" s="88">
        <v>3360</v>
      </c>
      <c r="AA17" s="83"/>
      <c r="AB17" s="84">
        <f>SUM(X17,Z17)</f>
        <v>100595</v>
      </c>
    </row>
    <row r="18" spans="1:28" ht="16.5" customHeight="1">
      <c r="A18" s="83" t="s">
        <v>169</v>
      </c>
      <c r="B18" s="83"/>
      <c r="C18" s="83"/>
      <c r="D18" s="83"/>
      <c r="E18" s="83"/>
      <c r="F18" s="111"/>
      <c r="G18" s="83"/>
      <c r="H18" s="111"/>
      <c r="I18" s="83"/>
      <c r="J18" s="111"/>
      <c r="K18" s="83"/>
      <c r="L18" s="111"/>
      <c r="M18" s="83"/>
      <c r="N18" s="111"/>
      <c r="O18" s="83"/>
      <c r="P18" s="84"/>
      <c r="Q18" s="83"/>
      <c r="R18" s="84"/>
      <c r="S18" s="83"/>
      <c r="T18" s="84"/>
      <c r="U18" s="83"/>
      <c r="V18" s="84"/>
      <c r="W18" s="83"/>
      <c r="X18" s="84"/>
      <c r="Y18" s="83"/>
      <c r="Z18" s="84"/>
      <c r="AA18" s="83"/>
      <c r="AB18" s="84"/>
    </row>
    <row r="19" spans="1:28" ht="16.5" customHeight="1">
      <c r="A19" s="83"/>
      <c r="B19" s="83" t="s">
        <v>90</v>
      </c>
      <c r="C19" s="83"/>
      <c r="D19" s="83"/>
      <c r="E19" s="83"/>
      <c r="F19" s="111">
        <v>0</v>
      </c>
      <c r="G19" s="83"/>
      <c r="H19" s="111">
        <v>0</v>
      </c>
      <c r="I19" s="83"/>
      <c r="J19" s="111">
        <v>0</v>
      </c>
      <c r="K19" s="83"/>
      <c r="L19" s="111">
        <v>0</v>
      </c>
      <c r="M19" s="83"/>
      <c r="N19" s="87">
        <v>-10797</v>
      </c>
      <c r="O19" s="83"/>
      <c r="P19" s="111"/>
      <c r="Q19" s="83"/>
      <c r="R19" s="87">
        <v>-162</v>
      </c>
      <c r="S19" s="83"/>
      <c r="T19" s="111">
        <v>0</v>
      </c>
      <c r="U19" s="83"/>
      <c r="V19" s="84">
        <f>SUM(P19:T19)</f>
        <v>-162</v>
      </c>
      <c r="W19" s="83"/>
      <c r="X19" s="84">
        <f>SUM(V19,N19,L19,J19,H19,F19)</f>
        <v>-10959</v>
      </c>
      <c r="Y19" s="83"/>
      <c r="Z19" s="121">
        <v>577</v>
      </c>
      <c r="AA19" s="83"/>
      <c r="AB19" s="84">
        <f t="shared" ref="AB19:AB20" si="0">SUM(X19,Z19)</f>
        <v>-10382</v>
      </c>
    </row>
    <row r="20" spans="1:28" ht="16.5" customHeight="1">
      <c r="A20" s="83" t="s">
        <v>123</v>
      </c>
      <c r="B20" s="83"/>
      <c r="C20" s="83"/>
      <c r="D20" s="83"/>
      <c r="E20" s="83"/>
      <c r="F20" s="112">
        <v>0</v>
      </c>
      <c r="G20" s="83"/>
      <c r="H20" s="112">
        <v>0</v>
      </c>
      <c r="I20" s="83"/>
      <c r="J20" s="205">
        <v>4209</v>
      </c>
      <c r="K20" s="83"/>
      <c r="L20" s="112">
        <v>0</v>
      </c>
      <c r="M20" s="83"/>
      <c r="N20" s="205">
        <v>-4209</v>
      </c>
      <c r="O20" s="83"/>
      <c r="P20" s="112">
        <v>0</v>
      </c>
      <c r="Q20" s="83"/>
      <c r="R20" s="112">
        <v>0</v>
      </c>
      <c r="S20" s="83"/>
      <c r="T20" s="112">
        <v>0</v>
      </c>
      <c r="U20" s="83"/>
      <c r="V20" s="123">
        <f>SUM(P20:T20)</f>
        <v>0</v>
      </c>
      <c r="W20" s="83"/>
      <c r="X20" s="123">
        <f>SUM(V20,N20,L20,J20,H20,F20)</f>
        <v>0</v>
      </c>
      <c r="Y20" s="83"/>
      <c r="Z20" s="123">
        <v>0</v>
      </c>
      <c r="AA20" s="83"/>
      <c r="AB20" s="123">
        <f t="shared" si="0"/>
        <v>0</v>
      </c>
    </row>
    <row r="21" spans="1:28" ht="16.5" customHeight="1">
      <c r="A21" s="83"/>
      <c r="B21" s="83"/>
      <c r="C21" s="83"/>
      <c r="D21" s="124"/>
      <c r="E21" s="83"/>
      <c r="F21" s="111"/>
      <c r="G21" s="83"/>
      <c r="H21" s="111"/>
      <c r="I21" s="83"/>
      <c r="J21" s="111"/>
      <c r="K21" s="83"/>
      <c r="L21" s="111"/>
      <c r="M21" s="83"/>
      <c r="N21" s="84"/>
      <c r="O21" s="83"/>
      <c r="P21" s="84"/>
      <c r="Q21" s="83"/>
      <c r="R21" s="111"/>
      <c r="S21" s="83"/>
      <c r="T21" s="111"/>
      <c r="U21" s="83"/>
      <c r="V21" s="84"/>
      <c r="W21" s="83"/>
      <c r="X21" s="84"/>
      <c r="Y21" s="83"/>
      <c r="Z21" s="84"/>
      <c r="AA21" s="83"/>
      <c r="AB21" s="84"/>
    </row>
    <row r="22" spans="1:28" ht="16.5" customHeight="1" thickBot="1">
      <c r="A22" s="90" t="s">
        <v>196</v>
      </c>
      <c r="B22" s="83"/>
      <c r="C22" s="83"/>
      <c r="D22" s="83"/>
      <c r="E22" s="83"/>
      <c r="F22" s="125">
        <f>SUM(F15:F20)</f>
        <v>3472220</v>
      </c>
      <c r="G22" s="83"/>
      <c r="H22" s="125">
        <f>SUM(H15:H20)</f>
        <v>979406</v>
      </c>
      <c r="I22" s="83"/>
      <c r="J22" s="125">
        <f>SUM(J15:J20)</f>
        <v>361272</v>
      </c>
      <c r="K22" s="83"/>
      <c r="L22" s="125">
        <f>SUM(L15:L20)</f>
        <v>2453</v>
      </c>
      <c r="M22" s="83"/>
      <c r="N22" s="125">
        <f>SUM(N15:N20)</f>
        <v>869778</v>
      </c>
      <c r="O22" s="83"/>
      <c r="P22" s="125">
        <f>SUM(P15:P20)</f>
        <v>357393</v>
      </c>
      <c r="Q22" s="83"/>
      <c r="R22" s="125">
        <f>SUM(R15:R20)</f>
        <v>-59975</v>
      </c>
      <c r="S22" s="83"/>
      <c r="T22" s="125">
        <f>SUM(T15:T20)</f>
        <v>-1077590</v>
      </c>
      <c r="U22" s="83"/>
      <c r="V22" s="125">
        <f>SUM(V15:V20)</f>
        <v>-780172</v>
      </c>
      <c r="W22" s="83"/>
      <c r="X22" s="126">
        <f>SUM(X15:X20)</f>
        <v>4904957</v>
      </c>
      <c r="Y22" s="83"/>
      <c r="Z22" s="126">
        <f>SUM(Z15:Z20)</f>
        <v>393820</v>
      </c>
      <c r="AA22" s="83"/>
      <c r="AB22" s="126">
        <f>SUM(AB15:AB20)</f>
        <v>5298777</v>
      </c>
    </row>
    <row r="23" spans="1:28" ht="16.5" customHeight="1" thickTop="1">
      <c r="A23" s="90"/>
      <c r="B23" s="83"/>
      <c r="C23" s="83"/>
      <c r="D23" s="83"/>
      <c r="E23" s="83"/>
      <c r="F23" s="86"/>
      <c r="G23" s="83"/>
      <c r="H23" s="111"/>
      <c r="I23" s="87"/>
      <c r="J23" s="111"/>
      <c r="K23" s="88"/>
      <c r="L23" s="111"/>
      <c r="M23" s="88"/>
      <c r="N23" s="111"/>
      <c r="O23" s="88"/>
      <c r="P23" s="111"/>
      <c r="Q23" s="88"/>
      <c r="R23" s="111"/>
      <c r="S23" s="87"/>
      <c r="T23" s="111"/>
      <c r="U23" s="88"/>
      <c r="V23" s="111"/>
      <c r="W23" s="83"/>
      <c r="X23" s="84"/>
      <c r="Y23" s="83"/>
      <c r="Z23" s="84"/>
      <c r="AA23" s="83"/>
      <c r="AB23" s="84"/>
    </row>
    <row r="24" spans="1:28" ht="16.5" customHeight="1">
      <c r="A24" s="90"/>
      <c r="B24" s="83"/>
      <c r="C24" s="83"/>
      <c r="D24" s="83"/>
      <c r="E24" s="83"/>
      <c r="F24" s="86"/>
      <c r="G24" s="83"/>
      <c r="H24" s="111"/>
      <c r="I24" s="87"/>
      <c r="J24" s="111"/>
      <c r="K24" s="88"/>
      <c r="L24" s="111"/>
      <c r="M24" s="88"/>
      <c r="N24" s="111"/>
      <c r="O24" s="88"/>
      <c r="P24" s="88"/>
      <c r="Q24" s="88"/>
      <c r="R24" s="111"/>
      <c r="S24" s="87"/>
      <c r="T24" s="111"/>
      <c r="U24" s="88"/>
      <c r="V24" s="111"/>
      <c r="W24" s="83"/>
      <c r="X24" s="84"/>
      <c r="Y24" s="83"/>
      <c r="Z24" s="84"/>
      <c r="AA24" s="83"/>
      <c r="AB24" s="84"/>
    </row>
    <row r="25" spans="1:28" ht="16.5" customHeight="1">
      <c r="A25" s="90" t="s">
        <v>197</v>
      </c>
      <c r="B25" s="83"/>
      <c r="C25" s="83"/>
      <c r="D25" s="83"/>
      <c r="E25" s="83"/>
      <c r="F25" s="84">
        <v>3472220</v>
      </c>
      <c r="G25" s="83"/>
      <c r="H25" s="84">
        <v>979406</v>
      </c>
      <c r="I25" s="83"/>
      <c r="J25" s="84">
        <v>397497</v>
      </c>
      <c r="K25" s="83"/>
      <c r="L25" s="84">
        <v>2453</v>
      </c>
      <c r="M25" s="83"/>
      <c r="N25" s="84">
        <v>848967</v>
      </c>
      <c r="O25" s="83"/>
      <c r="P25" s="84">
        <v>357393</v>
      </c>
      <c r="Q25" s="83"/>
      <c r="R25" s="84">
        <v>-135994</v>
      </c>
      <c r="S25" s="83"/>
      <c r="T25" s="84">
        <v>-1077590</v>
      </c>
      <c r="U25" s="83"/>
      <c r="V25" s="84">
        <v>-856191</v>
      </c>
      <c r="W25" s="83"/>
      <c r="X25" s="84">
        <v>4844352</v>
      </c>
      <c r="Y25" s="83"/>
      <c r="Z25" s="84">
        <v>375113</v>
      </c>
      <c r="AA25" s="83"/>
      <c r="AB25" s="84">
        <f>SUM(X25,Z25)</f>
        <v>5219465</v>
      </c>
    </row>
    <row r="26" spans="1:28" ht="16.5" customHeight="1">
      <c r="A26" s="90" t="s">
        <v>122</v>
      </c>
      <c r="B26" s="83"/>
      <c r="C26" s="83"/>
      <c r="D26" s="83"/>
      <c r="E26" s="83"/>
      <c r="F26" s="86"/>
      <c r="G26" s="83"/>
      <c r="H26" s="111"/>
      <c r="I26" s="83"/>
      <c r="J26" s="111"/>
      <c r="K26" s="83"/>
      <c r="L26" s="111"/>
      <c r="M26" s="83"/>
      <c r="N26" s="111"/>
      <c r="O26" s="83"/>
      <c r="P26" s="111"/>
      <c r="Q26" s="83"/>
      <c r="R26" s="111"/>
      <c r="S26" s="83"/>
      <c r="T26" s="111"/>
      <c r="U26" s="83"/>
      <c r="V26" s="111"/>
      <c r="W26" s="83"/>
      <c r="X26" s="84"/>
      <c r="Y26" s="83"/>
      <c r="Z26" s="84"/>
      <c r="AA26" s="83"/>
      <c r="AB26" s="84"/>
    </row>
    <row r="27" spans="1:28" ht="16.5" customHeight="1">
      <c r="A27" s="83" t="s">
        <v>84</v>
      </c>
      <c r="B27" s="83"/>
      <c r="C27" s="83"/>
      <c r="D27" s="83"/>
      <c r="E27" s="83"/>
      <c r="F27" s="111">
        <v>0</v>
      </c>
      <c r="G27" s="83"/>
      <c r="H27" s="111">
        <v>0</v>
      </c>
      <c r="I27" s="83"/>
      <c r="J27" s="111">
        <v>0</v>
      </c>
      <c r="K27" s="83"/>
      <c r="L27" s="111">
        <v>0</v>
      </c>
      <c r="M27" s="83"/>
      <c r="N27" s="111">
        <v>86132</v>
      </c>
      <c r="O27" s="83"/>
      <c r="P27" s="111">
        <v>0</v>
      </c>
      <c r="Q27" s="83"/>
      <c r="R27" s="111">
        <v>0</v>
      </c>
      <c r="S27" s="83"/>
      <c r="T27" s="111">
        <v>0</v>
      </c>
      <c r="U27" s="83"/>
      <c r="V27" s="84">
        <f>SUM(P27:T27)</f>
        <v>0</v>
      </c>
      <c r="W27" s="83"/>
      <c r="X27" s="84">
        <f>SUM(V27,N27,L27,J27,H27,F27)</f>
        <v>86132</v>
      </c>
      <c r="Y27" s="83"/>
      <c r="Z27" s="84">
        <v>-587</v>
      </c>
      <c r="AA27" s="83"/>
      <c r="AB27" s="84">
        <f t="shared" ref="AB27" si="1">SUM(X27,Z27)</f>
        <v>85545</v>
      </c>
    </row>
    <row r="28" spans="1:28" ht="16.5" customHeight="1">
      <c r="A28" s="83" t="s">
        <v>172</v>
      </c>
      <c r="B28" s="83"/>
      <c r="C28" s="83"/>
      <c r="D28" s="83"/>
      <c r="E28" s="83"/>
      <c r="F28" s="111"/>
      <c r="G28" s="83"/>
      <c r="H28" s="111"/>
      <c r="I28" s="83"/>
      <c r="J28" s="111"/>
      <c r="K28" s="83"/>
      <c r="L28" s="111"/>
      <c r="M28" s="83"/>
      <c r="N28" s="111"/>
      <c r="O28" s="83"/>
      <c r="P28" s="111"/>
      <c r="Q28" s="83"/>
      <c r="R28" s="111"/>
      <c r="S28" s="83"/>
      <c r="T28" s="111"/>
      <c r="U28" s="83"/>
      <c r="V28" s="84"/>
      <c r="W28" s="83"/>
      <c r="X28" s="84"/>
      <c r="Y28" s="83"/>
      <c r="Z28" s="84"/>
      <c r="AA28" s="83"/>
      <c r="AB28" s="84"/>
    </row>
    <row r="29" spans="1:28" ht="16.5" customHeight="1">
      <c r="A29" s="83"/>
      <c r="B29" s="83" t="s">
        <v>90</v>
      </c>
      <c r="C29" s="83"/>
      <c r="D29" s="83"/>
      <c r="E29" s="83"/>
      <c r="F29" s="112">
        <v>0</v>
      </c>
      <c r="G29" s="83"/>
      <c r="H29" s="112">
        <v>0</v>
      </c>
      <c r="I29" s="83"/>
      <c r="J29" s="205">
        <v>0</v>
      </c>
      <c r="K29" s="83"/>
      <c r="L29" s="112">
        <v>0</v>
      </c>
      <c r="M29" s="83"/>
      <c r="N29" s="205">
        <v>0</v>
      </c>
      <c r="O29" s="83"/>
      <c r="P29" s="112">
        <v>0</v>
      </c>
      <c r="Q29" s="83"/>
      <c r="R29" s="112">
        <v>-6517</v>
      </c>
      <c r="S29" s="83"/>
      <c r="T29" s="112">
        <v>0</v>
      </c>
      <c r="U29" s="83"/>
      <c r="V29" s="123">
        <v>-6517</v>
      </c>
      <c r="W29" s="83"/>
      <c r="X29" s="123">
        <v>-6517</v>
      </c>
      <c r="Y29" s="83"/>
      <c r="Z29" s="123">
        <v>0</v>
      </c>
      <c r="AA29" s="83"/>
      <c r="AB29" s="123">
        <f>SUM(X29,Z29)</f>
        <v>-6517</v>
      </c>
    </row>
    <row r="30" spans="1:28" ht="16.5" customHeight="1">
      <c r="A30" s="83"/>
      <c r="B30" s="83"/>
      <c r="C30" s="83"/>
      <c r="D30" s="124"/>
      <c r="E30" s="83"/>
      <c r="F30" s="111"/>
      <c r="G30" s="83"/>
      <c r="H30" s="111"/>
      <c r="I30" s="83"/>
      <c r="J30" s="111"/>
      <c r="K30" s="83"/>
      <c r="L30" s="111"/>
      <c r="M30" s="83"/>
      <c r="N30" s="84"/>
      <c r="O30" s="83"/>
      <c r="P30" s="84"/>
      <c r="Q30" s="83"/>
      <c r="R30" s="111"/>
      <c r="S30" s="83"/>
      <c r="T30" s="111"/>
      <c r="U30" s="83"/>
      <c r="V30" s="84"/>
      <c r="W30" s="83"/>
      <c r="X30" s="84"/>
      <c r="Y30" s="83"/>
      <c r="Z30" s="84"/>
      <c r="AA30" s="83"/>
      <c r="AB30" s="84"/>
    </row>
    <row r="31" spans="1:28" ht="16.5" customHeight="1" thickBot="1">
      <c r="A31" s="90" t="s">
        <v>198</v>
      </c>
      <c r="B31" s="83"/>
      <c r="C31" s="83"/>
      <c r="D31" s="83"/>
      <c r="E31" s="83"/>
      <c r="F31" s="125">
        <f>SUM(F25:F29)</f>
        <v>3472220</v>
      </c>
      <c r="G31" s="83"/>
      <c r="H31" s="125">
        <f>SUM(H25:H29)</f>
        <v>979406</v>
      </c>
      <c r="I31" s="83"/>
      <c r="J31" s="125">
        <f>SUM(J25:J29)</f>
        <v>397497</v>
      </c>
      <c r="K31" s="83"/>
      <c r="L31" s="125">
        <f>SUM(L25:L29)</f>
        <v>2453</v>
      </c>
      <c r="M31" s="83"/>
      <c r="N31" s="125">
        <f>SUM(N25:N29)</f>
        <v>935099</v>
      </c>
      <c r="O31" s="83"/>
      <c r="P31" s="125">
        <f>SUM(P25:P29)</f>
        <v>357393</v>
      </c>
      <c r="Q31" s="83"/>
      <c r="R31" s="125">
        <f>SUM(R25:R29)</f>
        <v>-142511</v>
      </c>
      <c r="S31" s="83"/>
      <c r="T31" s="125">
        <f>SUM(T25:T29)</f>
        <v>-1077590</v>
      </c>
      <c r="U31" s="83"/>
      <c r="V31" s="125">
        <f>SUM(V25:V29)</f>
        <v>-862708</v>
      </c>
      <c r="W31" s="83"/>
      <c r="X31" s="126">
        <f>SUM(X25:X29)</f>
        <v>4923967</v>
      </c>
      <c r="Y31" s="83"/>
      <c r="Z31" s="126">
        <f>SUM(Z25:Z29)</f>
        <v>374526</v>
      </c>
      <c r="AA31" s="83"/>
      <c r="AB31" s="126">
        <f>SUM(AB25:AB29)</f>
        <v>5298493</v>
      </c>
    </row>
    <row r="32" spans="1:28" ht="16.5" customHeight="1" thickTop="1">
      <c r="A32" s="90"/>
      <c r="B32" s="83"/>
      <c r="C32" s="83"/>
      <c r="D32" s="83"/>
      <c r="E32" s="83"/>
      <c r="F32" s="86"/>
      <c r="G32" s="83"/>
      <c r="H32" s="111"/>
      <c r="I32" s="87"/>
      <c r="J32" s="111"/>
      <c r="K32" s="88"/>
      <c r="L32" s="111"/>
      <c r="M32" s="88"/>
      <c r="N32" s="111"/>
      <c r="O32" s="88"/>
      <c r="P32" s="111"/>
      <c r="Q32" s="88"/>
      <c r="R32" s="111"/>
      <c r="S32" s="87"/>
      <c r="T32" s="111"/>
      <c r="U32" s="88"/>
      <c r="V32" s="111"/>
      <c r="W32" s="83"/>
      <c r="X32" s="84"/>
      <c r="Y32" s="83"/>
      <c r="Z32" s="84"/>
      <c r="AA32" s="83"/>
      <c r="AB32" s="84"/>
    </row>
    <row r="33" spans="1:28" ht="16.5" customHeight="1">
      <c r="A33" s="90"/>
      <c r="B33" s="83"/>
      <c r="C33" s="83"/>
      <c r="D33" s="83"/>
      <c r="E33" s="83"/>
      <c r="F33" s="86"/>
      <c r="G33" s="83"/>
      <c r="H33" s="111"/>
      <c r="I33" s="87"/>
      <c r="J33" s="111"/>
      <c r="K33" s="88"/>
      <c r="L33" s="111"/>
      <c r="M33" s="88"/>
      <c r="N33" s="111"/>
      <c r="O33" s="88"/>
      <c r="P33" s="88"/>
      <c r="Q33" s="88"/>
      <c r="R33" s="111"/>
      <c r="S33" s="87"/>
      <c r="T33" s="111"/>
      <c r="U33" s="88"/>
      <c r="V33" s="111"/>
      <c r="W33" s="83"/>
      <c r="X33" s="84"/>
      <c r="Y33" s="83"/>
      <c r="Z33" s="84"/>
      <c r="AA33" s="83"/>
      <c r="AB33" s="84"/>
    </row>
    <row r="34" spans="1:28" ht="16.5" customHeight="1">
      <c r="A34" s="90"/>
      <c r="B34" s="83"/>
      <c r="C34" s="83"/>
      <c r="D34" s="83"/>
      <c r="E34" s="83"/>
      <c r="F34" s="86"/>
      <c r="G34" s="83"/>
      <c r="H34" s="111"/>
      <c r="I34" s="87"/>
      <c r="J34" s="111"/>
      <c r="K34" s="88"/>
      <c r="L34" s="111"/>
      <c r="M34" s="88"/>
      <c r="N34" s="111"/>
      <c r="O34" s="88"/>
      <c r="P34" s="88"/>
      <c r="Q34" s="88"/>
      <c r="R34" s="111"/>
      <c r="S34" s="87"/>
      <c r="T34" s="111"/>
      <c r="U34" s="88"/>
      <c r="V34" s="111"/>
      <c r="W34" s="83"/>
      <c r="X34" s="84"/>
      <c r="Y34" s="83"/>
      <c r="Z34" s="84"/>
      <c r="AA34" s="83"/>
      <c r="AB34" s="84"/>
    </row>
    <row r="35" spans="1:28" ht="16.5" customHeight="1">
      <c r="A35" s="90"/>
      <c r="B35" s="83"/>
      <c r="C35" s="83"/>
      <c r="D35" s="83"/>
      <c r="E35" s="83"/>
      <c r="F35" s="86"/>
      <c r="G35" s="83"/>
      <c r="H35" s="111"/>
      <c r="I35" s="87"/>
      <c r="J35" s="111"/>
      <c r="K35" s="88"/>
      <c r="L35" s="111"/>
      <c r="M35" s="88"/>
      <c r="N35" s="111"/>
      <c r="O35" s="88"/>
      <c r="P35" s="88"/>
      <c r="Q35" s="88"/>
      <c r="R35" s="111"/>
      <c r="S35" s="87"/>
      <c r="T35" s="111"/>
      <c r="U35" s="88"/>
      <c r="V35" s="111"/>
      <c r="W35" s="83"/>
      <c r="X35" s="84"/>
      <c r="Y35" s="83"/>
      <c r="Z35" s="84"/>
      <c r="AA35" s="83"/>
      <c r="AB35" s="84"/>
    </row>
    <row r="36" spans="1:28" ht="16.5" customHeight="1">
      <c r="A36" s="90"/>
      <c r="B36" s="83"/>
      <c r="C36" s="83"/>
      <c r="D36" s="83"/>
      <c r="E36" s="83"/>
      <c r="F36" s="86"/>
      <c r="G36" s="83"/>
      <c r="H36" s="111"/>
      <c r="I36" s="87"/>
      <c r="J36" s="111"/>
      <c r="K36" s="88"/>
      <c r="L36" s="111"/>
      <c r="M36" s="88"/>
      <c r="N36" s="111"/>
      <c r="O36" s="88"/>
      <c r="P36" s="88"/>
      <c r="Q36" s="88"/>
      <c r="R36" s="111"/>
      <c r="S36" s="87"/>
      <c r="T36" s="111"/>
      <c r="U36" s="88"/>
      <c r="V36" s="111"/>
      <c r="W36" s="83"/>
      <c r="X36" s="84"/>
      <c r="Y36" s="83"/>
      <c r="Z36" s="84"/>
      <c r="AA36" s="83"/>
      <c r="AB36" s="84"/>
    </row>
    <row r="37" spans="1:28" ht="16.5" customHeight="1">
      <c r="A37" s="90"/>
      <c r="B37" s="83"/>
      <c r="C37" s="83"/>
      <c r="D37" s="83"/>
      <c r="E37" s="83"/>
      <c r="F37" s="86"/>
      <c r="G37" s="83"/>
      <c r="H37" s="111"/>
      <c r="I37" s="87"/>
      <c r="J37" s="111"/>
      <c r="K37" s="88"/>
      <c r="L37" s="111"/>
      <c r="M37" s="88"/>
      <c r="N37" s="111"/>
      <c r="O37" s="88"/>
      <c r="P37" s="88"/>
      <c r="Q37" s="88"/>
      <c r="R37" s="111"/>
      <c r="S37" s="87"/>
      <c r="T37" s="111"/>
      <c r="U37" s="88"/>
      <c r="V37" s="111"/>
      <c r="W37" s="83"/>
      <c r="X37" s="84"/>
      <c r="Y37" s="83"/>
      <c r="Z37" s="84"/>
      <c r="AA37" s="83"/>
      <c r="AB37" s="84"/>
    </row>
    <row r="38" spans="1:28" ht="16.5" customHeight="1">
      <c r="A38" s="90"/>
      <c r="B38" s="83"/>
      <c r="C38" s="83"/>
      <c r="D38" s="83"/>
      <c r="E38" s="83"/>
      <c r="F38" s="86"/>
      <c r="G38" s="83"/>
      <c r="H38" s="111"/>
      <c r="I38" s="87"/>
      <c r="J38" s="111"/>
      <c r="K38" s="88"/>
      <c r="L38" s="111"/>
      <c r="M38" s="88"/>
      <c r="N38" s="111"/>
      <c r="O38" s="88"/>
      <c r="P38" s="88"/>
      <c r="Q38" s="88"/>
      <c r="R38" s="111"/>
      <c r="S38" s="87"/>
      <c r="T38" s="111"/>
      <c r="U38" s="88"/>
      <c r="V38" s="111"/>
      <c r="W38" s="83"/>
      <c r="X38" s="84"/>
      <c r="Y38" s="83"/>
      <c r="Z38" s="84"/>
      <c r="AA38" s="83"/>
      <c r="AB38" s="84"/>
    </row>
    <row r="39" spans="1:28" ht="16.5" customHeight="1">
      <c r="A39" s="90"/>
      <c r="B39" s="83"/>
      <c r="C39" s="83"/>
      <c r="D39" s="83"/>
      <c r="E39" s="83"/>
      <c r="F39" s="86"/>
      <c r="G39" s="83"/>
      <c r="H39" s="111"/>
      <c r="I39" s="87"/>
      <c r="J39" s="111"/>
      <c r="K39" s="88"/>
      <c r="L39" s="111"/>
      <c r="M39" s="88"/>
      <c r="N39" s="111"/>
      <c r="O39" s="88"/>
      <c r="P39" s="88"/>
      <c r="Q39" s="88"/>
      <c r="R39" s="111"/>
      <c r="S39" s="87"/>
      <c r="T39" s="111"/>
      <c r="U39" s="88"/>
      <c r="V39" s="111"/>
      <c r="W39" s="83"/>
      <c r="X39" s="84"/>
      <c r="Y39" s="83"/>
      <c r="Z39" s="84"/>
      <c r="AA39" s="83"/>
      <c r="AB39" s="84"/>
    </row>
    <row r="40" spans="1:28" ht="16.5" customHeight="1">
      <c r="A40" s="90"/>
      <c r="B40" s="83"/>
      <c r="C40" s="83"/>
      <c r="D40" s="83"/>
      <c r="E40" s="83"/>
      <c r="F40" s="86"/>
      <c r="G40" s="83"/>
      <c r="H40" s="111"/>
      <c r="I40" s="87"/>
      <c r="J40" s="111"/>
      <c r="K40" s="88"/>
      <c r="L40" s="111"/>
      <c r="M40" s="88"/>
      <c r="N40" s="111"/>
      <c r="O40" s="88"/>
      <c r="P40" s="88"/>
      <c r="Q40" s="88"/>
      <c r="R40" s="111"/>
      <c r="S40" s="87"/>
      <c r="T40" s="111"/>
      <c r="U40" s="88"/>
      <c r="V40" s="111"/>
      <c r="W40" s="83"/>
      <c r="X40" s="84"/>
      <c r="Y40" s="83"/>
      <c r="Z40" s="84"/>
      <c r="AA40" s="83"/>
      <c r="AB40" s="84"/>
    </row>
    <row r="41" spans="1:28" ht="16.5" customHeight="1">
      <c r="A41" s="90"/>
      <c r="B41" s="83"/>
      <c r="C41" s="83"/>
      <c r="D41" s="83"/>
      <c r="E41" s="83"/>
      <c r="F41" s="86"/>
      <c r="G41" s="83"/>
      <c r="H41" s="111"/>
      <c r="I41" s="87"/>
      <c r="J41" s="111"/>
      <c r="K41" s="88"/>
      <c r="L41" s="111"/>
      <c r="M41" s="88"/>
      <c r="N41" s="111"/>
      <c r="O41" s="88"/>
      <c r="P41" s="88"/>
      <c r="Q41" s="88"/>
      <c r="R41" s="111"/>
      <c r="S41" s="87"/>
      <c r="T41" s="111"/>
      <c r="U41" s="88"/>
      <c r="V41" s="111"/>
      <c r="W41" s="83"/>
      <c r="X41" s="84"/>
      <c r="Y41" s="83"/>
      <c r="Z41" s="84"/>
      <c r="AA41" s="83"/>
      <c r="AB41" s="84"/>
    </row>
    <row r="42" spans="1:28" ht="16.5" customHeight="1">
      <c r="A42" s="90"/>
      <c r="B42" s="83"/>
      <c r="C42" s="83"/>
      <c r="D42" s="83"/>
      <c r="E42" s="83"/>
      <c r="F42" s="86"/>
      <c r="G42" s="83"/>
      <c r="H42" s="111"/>
      <c r="I42" s="87"/>
      <c r="J42" s="111"/>
      <c r="K42" s="88"/>
      <c r="L42" s="111"/>
      <c r="M42" s="88"/>
      <c r="N42" s="111"/>
      <c r="O42" s="88"/>
      <c r="P42" s="88"/>
      <c r="Q42" s="88"/>
      <c r="R42" s="111"/>
      <c r="S42" s="87"/>
      <c r="T42" s="111"/>
      <c r="U42" s="88"/>
      <c r="V42" s="111"/>
      <c r="W42" s="83"/>
      <c r="X42" s="84"/>
      <c r="Y42" s="83"/>
      <c r="Z42" s="84"/>
      <c r="AA42" s="83"/>
      <c r="AB42" s="84"/>
    </row>
    <row r="43" spans="1:28" ht="16.5" customHeight="1">
      <c r="A43" s="90"/>
      <c r="B43" s="83"/>
      <c r="C43" s="83"/>
      <c r="D43" s="83"/>
      <c r="E43" s="83"/>
      <c r="F43" s="86"/>
      <c r="G43" s="83"/>
      <c r="H43" s="111"/>
      <c r="I43" s="87"/>
      <c r="J43" s="111"/>
      <c r="K43" s="88"/>
      <c r="L43" s="111"/>
      <c r="M43" s="88"/>
      <c r="N43" s="111"/>
      <c r="O43" s="88"/>
      <c r="P43" s="88"/>
      <c r="Q43" s="88"/>
      <c r="R43" s="111"/>
      <c r="S43" s="87"/>
      <c r="T43" s="111"/>
      <c r="U43" s="88"/>
      <c r="V43" s="111"/>
      <c r="W43" s="83"/>
      <c r="X43" s="84"/>
      <c r="Y43" s="83"/>
      <c r="Z43" s="84"/>
      <c r="AA43" s="83"/>
      <c r="AB43" s="84"/>
    </row>
    <row r="44" spans="1:28" ht="16.5" customHeight="1">
      <c r="A44" s="90"/>
      <c r="B44" s="83"/>
      <c r="C44" s="83"/>
      <c r="D44" s="83"/>
      <c r="E44" s="83"/>
      <c r="F44" s="86"/>
      <c r="G44" s="83"/>
      <c r="H44" s="111"/>
      <c r="I44" s="87"/>
      <c r="J44" s="111"/>
      <c r="K44" s="88"/>
      <c r="L44" s="111"/>
      <c r="M44" s="88"/>
      <c r="N44" s="111"/>
      <c r="O44" s="88"/>
      <c r="P44" s="88"/>
      <c r="Q44" s="88"/>
      <c r="R44" s="111"/>
      <c r="S44" s="87"/>
      <c r="T44" s="111"/>
      <c r="U44" s="88"/>
      <c r="V44" s="111"/>
      <c r="W44" s="83"/>
      <c r="X44" s="84"/>
      <c r="Y44" s="83"/>
      <c r="Z44" s="84"/>
      <c r="AA44" s="83"/>
      <c r="AB44" s="84"/>
    </row>
    <row r="45" spans="1:28" ht="20.25" customHeight="1">
      <c r="A45" s="90"/>
      <c r="B45" s="83"/>
      <c r="C45" s="83"/>
      <c r="D45" s="83"/>
      <c r="E45" s="83"/>
      <c r="F45" s="86"/>
      <c r="G45" s="83"/>
      <c r="H45" s="111"/>
      <c r="I45" s="87"/>
      <c r="J45" s="111"/>
      <c r="K45" s="88"/>
      <c r="L45" s="111"/>
      <c r="M45" s="88"/>
      <c r="N45" s="111"/>
      <c r="O45" s="88"/>
      <c r="P45" s="88"/>
      <c r="Q45" s="88"/>
      <c r="R45" s="111"/>
      <c r="S45" s="87"/>
      <c r="T45" s="111"/>
      <c r="U45" s="88"/>
      <c r="V45" s="111"/>
      <c r="W45" s="83"/>
      <c r="X45" s="84"/>
      <c r="Y45" s="83"/>
      <c r="Z45" s="84"/>
      <c r="AA45" s="83"/>
      <c r="AB45" s="84"/>
    </row>
    <row r="46" spans="1:28" ht="22.25" customHeight="1">
      <c r="A46" s="127" t="s">
        <v>33</v>
      </c>
      <c r="B46" s="127"/>
      <c r="C46" s="127"/>
      <c r="D46" s="127"/>
      <c r="E46" s="127"/>
      <c r="F46" s="127"/>
      <c r="G46" s="127"/>
      <c r="H46" s="128"/>
      <c r="I46" s="127"/>
      <c r="J46" s="128"/>
      <c r="K46" s="127"/>
      <c r="L46" s="128"/>
      <c r="M46" s="127"/>
      <c r="N46" s="128"/>
      <c r="O46" s="127"/>
      <c r="P46" s="127"/>
      <c r="Q46" s="127"/>
      <c r="R46" s="128"/>
      <c r="S46" s="127"/>
      <c r="T46" s="128"/>
      <c r="U46" s="127"/>
      <c r="V46" s="128"/>
      <c r="W46" s="127"/>
      <c r="X46" s="128"/>
      <c r="Y46" s="127"/>
      <c r="Z46" s="128"/>
      <c r="AA46" s="127"/>
      <c r="AB46" s="128"/>
    </row>
  </sheetData>
  <mergeCells count="4">
    <mergeCell ref="F6:AB6"/>
    <mergeCell ref="P7:V7"/>
    <mergeCell ref="F7:H7"/>
    <mergeCell ref="J7:N7"/>
  </mergeCells>
  <pageMargins left="0.4" right="0.4" top="0.5" bottom="0.6" header="0.49" footer="0.4"/>
  <pageSetup paperSize="256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sheetPr codeName="Sheet5"/>
  <dimension ref="A1:P33"/>
  <sheetViews>
    <sheetView zoomScale="70" zoomScaleNormal="70" zoomScaleSheetLayoutView="130" workbookViewId="0">
      <selection activeCell="B1" sqref="B1"/>
    </sheetView>
  </sheetViews>
  <sheetFormatPr defaultColWidth="8" defaultRowHeight="16.5" customHeight="1"/>
  <cols>
    <col min="1" max="2" width="1" style="213" customWidth="1"/>
    <col min="3" max="3" width="30.58203125" style="213" customWidth="1"/>
    <col min="4" max="4" width="4.08203125" style="213" bestFit="1" customWidth="1"/>
    <col min="5" max="5" width="0.58203125" style="213" customWidth="1"/>
    <col min="6" max="6" width="12.08203125" style="214" customWidth="1"/>
    <col min="7" max="7" width="0.58203125" style="213" customWidth="1"/>
    <col min="8" max="8" width="12" style="214" customWidth="1"/>
    <col min="9" max="9" width="0.58203125" style="213" customWidth="1"/>
    <col min="10" max="10" width="12.1640625" style="214" customWidth="1"/>
    <col min="11" max="11" width="0.58203125" style="213" customWidth="1"/>
    <col min="12" max="12" width="12.08203125" style="214" customWidth="1"/>
    <col min="13" max="13" width="0.58203125" style="213" customWidth="1"/>
    <col min="14" max="14" width="21.58203125" style="214" customWidth="1"/>
    <col min="15" max="15" width="0.58203125" style="213" customWidth="1"/>
    <col min="16" max="16" width="12.58203125" style="214" customWidth="1"/>
    <col min="17" max="16384" width="8" style="213"/>
  </cols>
  <sheetData>
    <row r="1" spans="1:16" ht="16.5" customHeight="1">
      <c r="A1" s="25" t="s">
        <v>0</v>
      </c>
      <c r="B1" s="83"/>
      <c r="C1" s="83"/>
      <c r="D1" s="83"/>
      <c r="E1" s="83"/>
      <c r="F1" s="84"/>
      <c r="G1" s="83"/>
      <c r="H1" s="84"/>
      <c r="I1" s="85"/>
      <c r="J1" s="86"/>
      <c r="K1" s="87"/>
      <c r="L1" s="84"/>
      <c r="M1" s="88"/>
      <c r="N1" s="84"/>
      <c r="O1" s="88"/>
      <c r="P1" s="84"/>
    </row>
    <row r="2" spans="1:16" ht="16.5" customHeight="1">
      <c r="A2" s="89" t="s">
        <v>177</v>
      </c>
      <c r="B2" s="90"/>
      <c r="C2" s="90"/>
      <c r="D2" s="90"/>
      <c r="E2" s="90"/>
      <c r="F2" s="91"/>
      <c r="G2" s="90"/>
      <c r="H2" s="91"/>
      <c r="I2" s="92"/>
      <c r="J2" s="93"/>
      <c r="K2" s="94"/>
      <c r="L2" s="91"/>
      <c r="M2" s="95"/>
      <c r="N2" s="91"/>
      <c r="O2" s="95"/>
      <c r="P2" s="91"/>
    </row>
    <row r="3" spans="1:16" ht="16.5" customHeight="1">
      <c r="A3" s="96" t="str">
        <f>+'EQ7'!A3</f>
        <v>For the three-month period ended 31 March 2025</v>
      </c>
      <c r="B3" s="97"/>
      <c r="C3" s="97"/>
      <c r="D3" s="97"/>
      <c r="E3" s="97"/>
      <c r="F3" s="98"/>
      <c r="G3" s="97"/>
      <c r="H3" s="98"/>
      <c r="I3" s="99"/>
      <c r="J3" s="100"/>
      <c r="K3" s="101"/>
      <c r="L3" s="98"/>
      <c r="M3" s="102"/>
      <c r="N3" s="98"/>
      <c r="O3" s="102"/>
      <c r="P3" s="98"/>
    </row>
    <row r="4" spans="1:16" ht="16.5" customHeight="1">
      <c r="A4" s="83"/>
      <c r="B4" s="83"/>
      <c r="C4" s="83"/>
      <c r="D4" s="83"/>
      <c r="E4" s="90"/>
      <c r="F4" s="91"/>
      <c r="G4" s="90"/>
      <c r="H4" s="103"/>
      <c r="I4" s="94"/>
      <c r="J4" s="103"/>
      <c r="K4" s="94"/>
      <c r="L4" s="103"/>
      <c r="M4" s="94"/>
      <c r="N4" s="103"/>
      <c r="O4" s="94"/>
      <c r="P4" s="103"/>
    </row>
    <row r="5" spans="1:16" ht="16.5" customHeight="1">
      <c r="A5" s="83"/>
      <c r="B5" s="83"/>
      <c r="C5" s="83"/>
      <c r="D5" s="83"/>
      <c r="E5" s="90"/>
      <c r="F5" s="91"/>
      <c r="G5" s="90"/>
      <c r="H5" s="103"/>
      <c r="I5" s="94"/>
      <c r="J5" s="103"/>
      <c r="K5" s="94"/>
      <c r="L5" s="103"/>
      <c r="M5" s="94"/>
      <c r="N5" s="103"/>
      <c r="O5" s="94"/>
      <c r="P5" s="103"/>
    </row>
    <row r="6" spans="1:16" ht="16.5" customHeight="1">
      <c r="A6" s="83"/>
      <c r="B6" s="83"/>
      <c r="C6" s="83"/>
      <c r="D6" s="83"/>
      <c r="E6" s="83"/>
      <c r="F6" s="225" t="s">
        <v>3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</row>
    <row r="7" spans="1:16" ht="16.5" customHeight="1">
      <c r="A7" s="83"/>
      <c r="B7" s="83"/>
      <c r="C7" s="83"/>
      <c r="D7" s="83"/>
      <c r="E7" s="83"/>
      <c r="F7" s="226" t="s">
        <v>95</v>
      </c>
      <c r="G7" s="226"/>
      <c r="H7" s="226"/>
      <c r="I7" s="88"/>
      <c r="J7" s="226" t="s">
        <v>61</v>
      </c>
      <c r="K7" s="226"/>
      <c r="L7" s="226"/>
      <c r="M7" s="88"/>
      <c r="N7" s="104" t="s">
        <v>178</v>
      </c>
      <c r="O7" s="88"/>
      <c r="P7" s="84"/>
    </row>
    <row r="8" spans="1:16" ht="16.5" customHeight="1">
      <c r="A8" s="83"/>
      <c r="B8" s="83"/>
      <c r="C8" s="83"/>
      <c r="D8" s="83"/>
      <c r="E8" s="105"/>
      <c r="F8" s="103" t="s">
        <v>99</v>
      </c>
      <c r="G8" s="105"/>
      <c r="H8" s="103"/>
      <c r="I8" s="105"/>
      <c r="J8" s="84"/>
      <c r="K8" s="88"/>
      <c r="L8" s="84"/>
      <c r="M8" s="105"/>
      <c r="N8" s="106" t="s">
        <v>125</v>
      </c>
      <c r="O8" s="105"/>
      <c r="P8" s="107"/>
    </row>
    <row r="9" spans="1:16" ht="16.5" customHeight="1">
      <c r="A9" s="83"/>
      <c r="B9" s="83"/>
      <c r="C9" s="83"/>
      <c r="D9" s="83"/>
      <c r="E9" s="108"/>
      <c r="F9" s="103" t="s">
        <v>104</v>
      </c>
      <c r="G9" s="108"/>
      <c r="H9" s="103"/>
      <c r="I9" s="108"/>
      <c r="J9" s="103" t="s">
        <v>105</v>
      </c>
      <c r="K9" s="108"/>
      <c r="L9" s="106"/>
      <c r="M9" s="108"/>
      <c r="N9" s="103" t="s">
        <v>126</v>
      </c>
      <c r="O9" s="108"/>
      <c r="P9" s="103"/>
    </row>
    <row r="10" spans="1:16" ht="16.5" customHeight="1">
      <c r="A10" s="83"/>
      <c r="B10" s="83"/>
      <c r="C10" s="83"/>
      <c r="D10" s="83"/>
      <c r="E10" s="108"/>
      <c r="F10" s="103" t="s">
        <v>112</v>
      </c>
      <c r="G10" s="108"/>
      <c r="H10" s="103" t="s">
        <v>60</v>
      </c>
      <c r="I10" s="108"/>
      <c r="J10" s="103" t="s">
        <v>113</v>
      </c>
      <c r="K10" s="108"/>
      <c r="L10" s="106" t="s">
        <v>127</v>
      </c>
      <c r="M10" s="108"/>
      <c r="N10" s="103" t="s">
        <v>128</v>
      </c>
      <c r="O10" s="108"/>
      <c r="P10" s="103" t="s">
        <v>68</v>
      </c>
    </row>
    <row r="11" spans="1:16" ht="16.5" customHeight="1">
      <c r="A11" s="83"/>
      <c r="B11" s="83"/>
      <c r="C11" s="83"/>
      <c r="D11" s="93"/>
      <c r="E11" s="108"/>
      <c r="F11" s="109" t="s">
        <v>9</v>
      </c>
      <c r="G11" s="108"/>
      <c r="H11" s="109" t="s">
        <v>9</v>
      </c>
      <c r="I11" s="108"/>
      <c r="J11" s="109" t="s">
        <v>9</v>
      </c>
      <c r="K11" s="108"/>
      <c r="L11" s="109" t="s">
        <v>9</v>
      </c>
      <c r="M11" s="108"/>
      <c r="N11" s="109" t="s">
        <v>9</v>
      </c>
      <c r="O11" s="108"/>
      <c r="P11" s="109" t="s">
        <v>9</v>
      </c>
    </row>
    <row r="12" spans="1:16" ht="16.5" customHeight="1">
      <c r="A12" s="83"/>
      <c r="B12" s="83"/>
      <c r="C12" s="83"/>
      <c r="D12" s="83"/>
      <c r="E12" s="110"/>
      <c r="F12" s="86"/>
      <c r="G12" s="110"/>
      <c r="H12" s="86"/>
      <c r="I12" s="85"/>
      <c r="J12" s="111"/>
      <c r="K12" s="88"/>
      <c r="L12" s="111"/>
      <c r="M12" s="88"/>
      <c r="N12" s="111"/>
      <c r="O12" s="88"/>
      <c r="P12" s="111"/>
    </row>
    <row r="13" spans="1:16" ht="16.5" customHeight="1">
      <c r="A13" s="90" t="s">
        <v>124</v>
      </c>
      <c r="B13" s="83"/>
      <c r="C13" s="83"/>
      <c r="D13" s="83"/>
      <c r="E13" s="83"/>
      <c r="F13" s="84">
        <v>3472220</v>
      </c>
      <c r="G13" s="83"/>
      <c r="H13" s="84">
        <v>979406</v>
      </c>
      <c r="I13" s="88"/>
      <c r="J13" s="84">
        <v>159961</v>
      </c>
      <c r="K13" s="88"/>
      <c r="L13" s="84">
        <v>691797</v>
      </c>
      <c r="M13" s="88"/>
      <c r="N13" s="111">
        <v>-56598</v>
      </c>
      <c r="O13" s="88"/>
      <c r="P13" s="111">
        <f>SUM(N13,L13,J13,H13,F13)</f>
        <v>5246786</v>
      </c>
    </row>
    <row r="14" spans="1:16" ht="16.5" customHeight="1">
      <c r="A14" s="90" t="s">
        <v>122</v>
      </c>
      <c r="B14" s="83"/>
      <c r="C14" s="83"/>
      <c r="D14" s="83"/>
      <c r="E14" s="83"/>
      <c r="F14" s="86"/>
      <c r="G14" s="83"/>
      <c r="H14" s="111"/>
      <c r="I14" s="87"/>
      <c r="J14" s="111"/>
      <c r="K14" s="87"/>
      <c r="L14" s="111"/>
      <c r="M14" s="87"/>
      <c r="N14" s="111"/>
      <c r="O14" s="87"/>
      <c r="P14" s="111"/>
    </row>
    <row r="15" spans="1:16" ht="16.5" customHeight="1">
      <c r="A15" s="83" t="s">
        <v>84</v>
      </c>
      <c r="B15" s="83"/>
      <c r="C15" s="83"/>
      <c r="D15" s="83"/>
      <c r="E15" s="83"/>
      <c r="F15" s="111">
        <v>0</v>
      </c>
      <c r="G15" s="83"/>
      <c r="H15" s="111">
        <v>0</v>
      </c>
      <c r="I15" s="87"/>
      <c r="J15" s="111">
        <v>0</v>
      </c>
      <c r="K15" s="87"/>
      <c r="L15" s="111">
        <v>50335</v>
      </c>
      <c r="M15" s="87"/>
      <c r="N15" s="111">
        <v>0</v>
      </c>
      <c r="O15" s="87"/>
      <c r="P15" s="111">
        <f>SUM(N15,L15,J15,H15,F15)</f>
        <v>50335</v>
      </c>
    </row>
    <row r="16" spans="1:16" ht="16.5" customHeight="1">
      <c r="A16" s="83" t="s">
        <v>206</v>
      </c>
      <c r="B16" s="83"/>
      <c r="C16" s="83"/>
      <c r="D16" s="83"/>
      <c r="E16" s="83"/>
      <c r="F16" s="112">
        <v>0</v>
      </c>
      <c r="G16" s="83"/>
      <c r="H16" s="112">
        <v>0</v>
      </c>
      <c r="I16" s="87"/>
      <c r="J16" s="112">
        <v>0</v>
      </c>
      <c r="K16" s="87"/>
      <c r="L16" s="112">
        <v>-4475</v>
      </c>
      <c r="M16" s="87"/>
      <c r="N16" s="112">
        <v>0</v>
      </c>
      <c r="O16" s="87"/>
      <c r="P16" s="112">
        <f>SUM(N16,L16,J16,H16,F16)</f>
        <v>-4475</v>
      </c>
    </row>
    <row r="17" spans="1:16" ht="16.5" customHeight="1">
      <c r="A17" s="83"/>
      <c r="B17" s="83"/>
      <c r="C17" s="83"/>
      <c r="D17" s="83"/>
      <c r="E17" s="110"/>
      <c r="F17" s="86"/>
      <c r="G17" s="110"/>
      <c r="H17" s="84"/>
      <c r="I17" s="83"/>
      <c r="J17" s="84"/>
      <c r="K17" s="88"/>
      <c r="L17" s="84"/>
      <c r="M17" s="88"/>
      <c r="N17" s="84"/>
      <c r="O17" s="88"/>
      <c r="P17" s="84"/>
    </row>
    <row r="18" spans="1:16" ht="16.5" customHeight="1" thickBot="1">
      <c r="A18" s="90" t="s">
        <v>196</v>
      </c>
      <c r="B18" s="83"/>
      <c r="C18" s="83"/>
      <c r="D18" s="83"/>
      <c r="E18" s="113"/>
      <c r="F18" s="114">
        <f>SUM(F13:F17)</f>
        <v>3472220</v>
      </c>
      <c r="G18" s="113"/>
      <c r="H18" s="114">
        <f>SUM(H13:H17)</f>
        <v>979406</v>
      </c>
      <c r="I18" s="113"/>
      <c r="J18" s="114">
        <f>SUM(J13:J17)</f>
        <v>159961</v>
      </c>
      <c r="K18" s="113"/>
      <c r="L18" s="114">
        <f>SUM(L13:L17)</f>
        <v>737657</v>
      </c>
      <c r="M18" s="113"/>
      <c r="N18" s="114">
        <f>SUM(N13:N17)</f>
        <v>-56598</v>
      </c>
      <c r="O18" s="113"/>
      <c r="P18" s="114">
        <f>SUM(P13:P17)</f>
        <v>5292646</v>
      </c>
    </row>
    <row r="19" spans="1:16" ht="16.5" customHeight="1" thickTop="1">
      <c r="A19" s="83"/>
      <c r="B19" s="83"/>
      <c r="C19" s="83"/>
      <c r="D19" s="83"/>
      <c r="E19" s="110"/>
      <c r="F19" s="86"/>
      <c r="G19" s="110"/>
      <c r="H19" s="86"/>
      <c r="I19" s="85"/>
      <c r="J19" s="111"/>
      <c r="K19" s="88"/>
      <c r="L19" s="111"/>
      <c r="M19" s="88"/>
      <c r="N19" s="111"/>
      <c r="O19" s="88"/>
      <c r="P19" s="111"/>
    </row>
    <row r="20" spans="1:16" ht="16.5" customHeight="1">
      <c r="A20" s="83"/>
      <c r="B20" s="83"/>
      <c r="C20" s="83"/>
      <c r="D20" s="83"/>
      <c r="E20" s="110"/>
      <c r="F20" s="86"/>
      <c r="G20" s="110"/>
      <c r="H20" s="86"/>
      <c r="I20" s="85"/>
      <c r="J20" s="111"/>
      <c r="K20" s="88"/>
      <c r="L20" s="111"/>
      <c r="M20" s="88"/>
      <c r="N20" s="111"/>
      <c r="O20" s="88"/>
      <c r="P20" s="111"/>
    </row>
    <row r="21" spans="1:16" ht="16.5" customHeight="1">
      <c r="A21" s="90" t="s">
        <v>197</v>
      </c>
      <c r="B21" s="83"/>
      <c r="C21" s="83"/>
      <c r="D21" s="83"/>
      <c r="E21" s="83"/>
      <c r="F21" s="84">
        <v>3472220</v>
      </c>
      <c r="G21" s="83"/>
      <c r="H21" s="84">
        <v>979406</v>
      </c>
      <c r="I21" s="88"/>
      <c r="J21" s="84">
        <v>172937</v>
      </c>
      <c r="K21" s="88"/>
      <c r="L21" s="84">
        <v>754245</v>
      </c>
      <c r="M21" s="88"/>
      <c r="N21" s="111">
        <v>-136949</v>
      </c>
      <c r="O21" s="88"/>
      <c r="P21" s="111">
        <f>SUM(N21,L21,J21,H21,F21)</f>
        <v>5241859</v>
      </c>
    </row>
    <row r="22" spans="1:16" ht="16.5" customHeight="1">
      <c r="A22" s="90" t="s">
        <v>122</v>
      </c>
      <c r="B22" s="83"/>
      <c r="C22" s="83"/>
      <c r="D22" s="83"/>
      <c r="E22" s="83"/>
      <c r="F22" s="86"/>
      <c r="G22" s="83"/>
      <c r="H22" s="111"/>
      <c r="I22" s="87"/>
      <c r="J22" s="111"/>
      <c r="K22" s="87"/>
      <c r="L22" s="111"/>
      <c r="M22" s="87"/>
      <c r="N22" s="111"/>
      <c r="O22" s="87"/>
      <c r="P22" s="111"/>
    </row>
    <row r="23" spans="1:16" ht="16.5" customHeight="1">
      <c r="A23" s="83" t="s">
        <v>84</v>
      </c>
      <c r="B23" s="83"/>
      <c r="C23" s="83"/>
      <c r="D23" s="83"/>
      <c r="E23" s="83"/>
      <c r="F23" s="111">
        <v>0</v>
      </c>
      <c r="G23" s="83"/>
      <c r="H23" s="111">
        <v>0</v>
      </c>
      <c r="I23" s="87"/>
      <c r="J23" s="111">
        <v>0</v>
      </c>
      <c r="K23" s="87"/>
      <c r="L23" s="111">
        <v>-18912</v>
      </c>
      <c r="M23" s="87"/>
      <c r="N23" s="111">
        <v>0</v>
      </c>
      <c r="O23" s="87"/>
      <c r="P23" s="111">
        <f>SUM(N23,L23,J23,H23,F23)</f>
        <v>-18912</v>
      </c>
    </row>
    <row r="24" spans="1:16" ht="16.5" customHeight="1">
      <c r="A24" s="83" t="s">
        <v>206</v>
      </c>
      <c r="B24" s="83"/>
      <c r="C24" s="83"/>
      <c r="D24" s="83"/>
      <c r="E24" s="83"/>
      <c r="F24" s="112">
        <v>0</v>
      </c>
      <c r="G24" s="83"/>
      <c r="H24" s="112">
        <v>0</v>
      </c>
      <c r="I24" s="87"/>
      <c r="J24" s="112">
        <v>0</v>
      </c>
      <c r="K24" s="87"/>
      <c r="L24" s="112">
        <v>0</v>
      </c>
      <c r="M24" s="87"/>
      <c r="N24" s="112">
        <v>-6517</v>
      </c>
      <c r="O24" s="87"/>
      <c r="P24" s="112">
        <f>SUM(N24,L24,J24,H24,F24)</f>
        <v>-6517</v>
      </c>
    </row>
    <row r="25" spans="1:16" ht="16.5" customHeight="1">
      <c r="A25" s="83"/>
      <c r="B25" s="83"/>
      <c r="C25" s="83"/>
      <c r="D25" s="83"/>
      <c r="E25" s="110"/>
      <c r="F25" s="86"/>
      <c r="G25" s="110"/>
      <c r="H25" s="84"/>
      <c r="I25" s="83"/>
      <c r="J25" s="84"/>
      <c r="K25" s="88"/>
      <c r="L25" s="84"/>
      <c r="M25" s="88"/>
      <c r="N25" s="84"/>
      <c r="O25" s="88"/>
      <c r="P25" s="84"/>
    </row>
    <row r="26" spans="1:16" ht="16.5" customHeight="1" thickBot="1">
      <c r="A26" s="90" t="s">
        <v>198</v>
      </c>
      <c r="B26" s="83"/>
      <c r="C26" s="83"/>
      <c r="D26" s="83"/>
      <c r="E26" s="113"/>
      <c r="F26" s="114">
        <f>SUM(F21:F25)</f>
        <v>3472220</v>
      </c>
      <c r="G26" s="113"/>
      <c r="H26" s="114">
        <f>SUM(H21:H25)</f>
        <v>979406</v>
      </c>
      <c r="I26" s="113"/>
      <c r="J26" s="114">
        <f>SUM(J21:J25)</f>
        <v>172937</v>
      </c>
      <c r="K26" s="113"/>
      <c r="L26" s="114">
        <f>SUM(L21:L25)</f>
        <v>735333</v>
      </c>
      <c r="M26" s="113"/>
      <c r="N26" s="114">
        <f>SUM(N21:N25)</f>
        <v>-143466</v>
      </c>
      <c r="O26" s="113"/>
      <c r="P26" s="114">
        <f>SUM(P21:P25)</f>
        <v>5216430</v>
      </c>
    </row>
    <row r="27" spans="1:16" ht="16.5" customHeight="1" thickTop="1">
      <c r="A27" s="90"/>
      <c r="B27" s="83"/>
      <c r="C27" s="83"/>
      <c r="D27" s="83"/>
      <c r="E27" s="113"/>
      <c r="F27" s="48"/>
      <c r="G27" s="113"/>
      <c r="H27" s="48"/>
      <c r="I27" s="113"/>
      <c r="J27" s="48"/>
      <c r="K27" s="113"/>
      <c r="L27" s="48"/>
      <c r="M27" s="113"/>
      <c r="N27" s="48"/>
      <c r="O27" s="113"/>
      <c r="P27" s="48"/>
    </row>
    <row r="28" spans="1:16" ht="16.5" customHeight="1">
      <c r="A28" s="90"/>
      <c r="B28" s="83"/>
      <c r="C28" s="83"/>
      <c r="D28" s="83"/>
      <c r="E28" s="113"/>
      <c r="F28" s="48"/>
      <c r="G28" s="113"/>
      <c r="H28" s="48"/>
      <c r="I28" s="113"/>
      <c r="J28" s="48"/>
      <c r="K28" s="113"/>
      <c r="L28" s="48"/>
      <c r="M28" s="113"/>
      <c r="N28" s="48"/>
      <c r="O28" s="113"/>
      <c r="P28" s="48"/>
    </row>
    <row r="29" spans="1:16" ht="16.5" customHeight="1">
      <c r="A29" s="90"/>
      <c r="B29" s="83"/>
      <c r="C29" s="83"/>
      <c r="D29" s="83"/>
      <c r="E29" s="113"/>
      <c r="F29" s="48"/>
      <c r="G29" s="113"/>
      <c r="H29" s="48"/>
      <c r="I29" s="113"/>
      <c r="J29" s="48"/>
      <c r="K29" s="113"/>
      <c r="L29" s="48"/>
      <c r="M29" s="113"/>
      <c r="N29" s="48"/>
      <c r="O29" s="113"/>
      <c r="P29" s="48"/>
    </row>
    <row r="30" spans="1:16" ht="16.5" customHeight="1">
      <c r="A30" s="83"/>
      <c r="B30" s="83"/>
      <c r="C30" s="83"/>
      <c r="D30" s="83"/>
      <c r="E30" s="110"/>
      <c r="F30" s="86"/>
      <c r="G30" s="110"/>
      <c r="H30" s="86"/>
      <c r="I30" s="85"/>
      <c r="J30" s="111"/>
      <c r="K30" s="88"/>
      <c r="L30" s="111"/>
      <c r="M30" s="88"/>
      <c r="N30" s="111"/>
      <c r="O30" s="88"/>
      <c r="P30" s="111"/>
    </row>
    <row r="31" spans="1:16" ht="16.5" customHeight="1">
      <c r="A31" s="83"/>
      <c r="B31" s="83"/>
      <c r="C31" s="83"/>
      <c r="D31" s="83"/>
      <c r="E31" s="110"/>
      <c r="F31" s="86"/>
      <c r="G31" s="110"/>
      <c r="H31" s="86"/>
      <c r="I31" s="85"/>
      <c r="J31" s="111"/>
      <c r="K31" s="88"/>
      <c r="L31" s="111"/>
      <c r="M31" s="88"/>
      <c r="N31" s="111"/>
      <c r="O31" s="88"/>
      <c r="P31" s="111"/>
    </row>
    <row r="32" spans="1:16" ht="6" customHeight="1">
      <c r="A32" s="83"/>
      <c r="B32" s="83"/>
      <c r="C32" s="83"/>
      <c r="D32" s="83"/>
      <c r="E32" s="110"/>
      <c r="F32" s="86"/>
      <c r="G32" s="110"/>
      <c r="H32" s="86"/>
      <c r="I32" s="85"/>
      <c r="J32" s="111"/>
      <c r="K32" s="88"/>
      <c r="L32" s="111"/>
      <c r="M32" s="88"/>
      <c r="N32" s="111"/>
      <c r="O32" s="88"/>
      <c r="P32" s="111"/>
    </row>
    <row r="33" spans="1:16" ht="22.25" customHeight="1">
      <c r="A33" s="97" t="s">
        <v>33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</row>
  </sheetData>
  <mergeCells count="3">
    <mergeCell ref="F6:P6"/>
    <mergeCell ref="F7:H7"/>
    <mergeCell ref="J7:L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sheetPr codeName="Sheet6"/>
  <dimension ref="A1:L123"/>
  <sheetViews>
    <sheetView zoomScale="92" zoomScaleNormal="70" zoomScaleSheetLayoutView="67" workbookViewId="0"/>
  </sheetViews>
  <sheetFormatPr defaultColWidth="8" defaultRowHeight="16.5" customHeight="1"/>
  <cols>
    <col min="1" max="2" width="1.08203125" style="29" customWidth="1"/>
    <col min="3" max="3" width="43.6640625" style="29" customWidth="1"/>
    <col min="4" max="4" width="5.08203125" style="29" customWidth="1"/>
    <col min="5" max="5" width="0.58203125" style="29" customWidth="1"/>
    <col min="6" max="6" width="12.08203125" style="82" customWidth="1"/>
    <col min="7" max="7" width="0.58203125" style="29" customWidth="1"/>
    <col min="8" max="8" width="12.08203125" style="82" customWidth="1"/>
    <col min="9" max="9" width="0.58203125" style="29" customWidth="1"/>
    <col min="10" max="10" width="12.08203125" style="82" customWidth="1"/>
    <col min="11" max="11" width="0.58203125" style="29" customWidth="1"/>
    <col min="12" max="12" width="12.08203125" style="82" customWidth="1"/>
    <col min="13" max="16384" width="8" style="29"/>
  </cols>
  <sheetData>
    <row r="1" spans="1:12" ht="16.5" customHeight="1">
      <c r="A1" s="25" t="s">
        <v>0</v>
      </c>
      <c r="B1" s="26"/>
      <c r="C1" s="26"/>
      <c r="D1" s="27"/>
      <c r="E1" s="27"/>
      <c r="F1" s="28"/>
      <c r="G1" s="26"/>
      <c r="H1" s="28"/>
      <c r="I1" s="26"/>
      <c r="J1" s="28"/>
      <c r="K1" s="26"/>
      <c r="L1" s="28"/>
    </row>
    <row r="2" spans="1:12" ht="16.5" customHeight="1">
      <c r="A2" s="30" t="s">
        <v>179</v>
      </c>
      <c r="B2" s="26"/>
      <c r="C2" s="26"/>
      <c r="D2" s="27"/>
      <c r="E2" s="27"/>
      <c r="F2" s="28"/>
      <c r="G2" s="26"/>
      <c r="H2" s="28"/>
      <c r="I2" s="26"/>
      <c r="J2" s="28"/>
      <c r="K2" s="26"/>
      <c r="L2" s="28"/>
    </row>
    <row r="3" spans="1:12" ht="16.5" customHeight="1">
      <c r="A3" s="31" t="str">
        <f>'PL 5-6 (3M)'!A3</f>
        <v>For the three-month period ended 31 March 2025</v>
      </c>
      <c r="B3" s="32"/>
      <c r="C3" s="32"/>
      <c r="D3" s="33"/>
      <c r="E3" s="33"/>
      <c r="F3" s="34"/>
      <c r="G3" s="32"/>
      <c r="H3" s="34"/>
      <c r="I3" s="32"/>
      <c r="J3" s="34"/>
      <c r="K3" s="32"/>
      <c r="L3" s="34"/>
    </row>
    <row r="4" spans="1:12" ht="16.5" customHeight="1">
      <c r="A4" s="35"/>
      <c r="B4" s="35"/>
      <c r="C4" s="35"/>
      <c r="D4" s="36"/>
      <c r="E4" s="36"/>
      <c r="F4" s="37"/>
      <c r="G4" s="38"/>
      <c r="H4" s="37"/>
      <c r="I4" s="38"/>
      <c r="J4" s="37"/>
      <c r="K4" s="39"/>
      <c r="L4" s="37"/>
    </row>
    <row r="5" spans="1:12" ht="16.5" customHeight="1">
      <c r="A5" s="35"/>
      <c r="B5" s="35"/>
      <c r="C5" s="35"/>
      <c r="D5" s="36"/>
      <c r="E5" s="36"/>
      <c r="F5" s="37"/>
      <c r="G5" s="38"/>
      <c r="H5" s="37"/>
      <c r="I5" s="38"/>
      <c r="J5" s="37"/>
      <c r="K5" s="39"/>
      <c r="L5" s="37"/>
    </row>
    <row r="6" spans="1:12" ht="16.25" customHeight="1">
      <c r="A6" s="35"/>
      <c r="B6" s="35"/>
      <c r="C6" s="35"/>
      <c r="D6" s="40"/>
      <c r="E6" s="40"/>
      <c r="F6" s="227" t="s">
        <v>2</v>
      </c>
      <c r="G6" s="227"/>
      <c r="H6" s="227"/>
      <c r="I6" s="19"/>
      <c r="J6" s="227" t="s">
        <v>3</v>
      </c>
      <c r="K6" s="227"/>
      <c r="L6" s="227"/>
    </row>
    <row r="7" spans="1:12" ht="16.25" customHeight="1">
      <c r="A7" s="35"/>
      <c r="B7" s="35"/>
      <c r="C7" s="35"/>
      <c r="D7" s="40"/>
      <c r="E7" s="40"/>
      <c r="F7" s="41" t="s">
        <v>194</v>
      </c>
      <c r="G7" s="42"/>
      <c r="H7" s="41" t="s">
        <v>7</v>
      </c>
      <c r="I7" s="42"/>
      <c r="J7" s="41" t="s">
        <v>194</v>
      </c>
      <c r="K7" s="42"/>
      <c r="L7" s="41" t="s">
        <v>7</v>
      </c>
    </row>
    <row r="8" spans="1:12" ht="16.25" customHeight="1">
      <c r="A8" s="35"/>
      <c r="B8" s="35"/>
      <c r="C8" s="35"/>
      <c r="D8" s="43" t="s">
        <v>8</v>
      </c>
      <c r="E8" s="44"/>
      <c r="F8" s="45" t="s">
        <v>9</v>
      </c>
      <c r="G8" s="46"/>
      <c r="H8" s="45" t="s">
        <v>9</v>
      </c>
      <c r="I8" s="46"/>
      <c r="J8" s="45" t="s">
        <v>9</v>
      </c>
      <c r="K8" s="46"/>
      <c r="L8" s="45" t="s">
        <v>9</v>
      </c>
    </row>
    <row r="9" spans="1:12" ht="16.25" customHeight="1">
      <c r="A9" s="35"/>
      <c r="B9" s="35"/>
      <c r="C9" s="35"/>
      <c r="D9" s="44"/>
      <c r="E9" s="44"/>
      <c r="F9" s="47"/>
      <c r="G9" s="46"/>
      <c r="H9" s="47"/>
      <c r="I9" s="46"/>
      <c r="J9" s="47"/>
      <c r="K9" s="46"/>
      <c r="L9" s="47"/>
    </row>
    <row r="10" spans="1:12" ht="16.25" customHeight="1">
      <c r="A10" s="26" t="s">
        <v>129</v>
      </c>
      <c r="B10" s="35"/>
      <c r="C10" s="35"/>
      <c r="D10" s="36"/>
      <c r="E10" s="36"/>
      <c r="F10" s="37"/>
      <c r="G10" s="38"/>
      <c r="H10" s="37"/>
      <c r="I10" s="38"/>
      <c r="J10" s="48"/>
      <c r="K10" s="38"/>
      <c r="L10" s="48"/>
    </row>
    <row r="11" spans="1:12" ht="16.25" customHeight="1">
      <c r="A11" s="35" t="s">
        <v>130</v>
      </c>
      <c r="B11" s="35"/>
      <c r="C11" s="35"/>
      <c r="D11" s="36"/>
      <c r="E11" s="36"/>
      <c r="F11" s="48">
        <v>135667</v>
      </c>
      <c r="G11" s="38"/>
      <c r="H11" s="48">
        <v>126134</v>
      </c>
      <c r="I11" s="39"/>
      <c r="J11" s="48">
        <v>-18987</v>
      </c>
      <c r="K11" s="39"/>
      <c r="L11" s="48">
        <v>50279</v>
      </c>
    </row>
    <row r="12" spans="1:12" ht="16.25" customHeight="1">
      <c r="A12" s="35"/>
      <c r="B12" s="35"/>
      <c r="C12" s="35"/>
      <c r="D12" s="36"/>
      <c r="E12" s="36"/>
      <c r="F12" s="48"/>
      <c r="G12" s="38"/>
      <c r="H12" s="48"/>
      <c r="I12" s="39"/>
      <c r="J12" s="48"/>
      <c r="K12" s="39"/>
      <c r="L12" s="48"/>
    </row>
    <row r="13" spans="1:12" ht="16.25" customHeight="1">
      <c r="B13" s="26" t="s">
        <v>131</v>
      </c>
      <c r="C13" s="35"/>
      <c r="D13" s="36"/>
      <c r="E13" s="36"/>
      <c r="F13" s="48"/>
      <c r="G13" s="38"/>
      <c r="H13" s="48"/>
      <c r="I13" s="39"/>
      <c r="J13" s="48"/>
      <c r="K13" s="39"/>
      <c r="L13" s="48"/>
    </row>
    <row r="14" spans="1:12" ht="16.25" customHeight="1">
      <c r="B14" s="35"/>
      <c r="C14" s="35" t="s">
        <v>132</v>
      </c>
      <c r="D14" s="49"/>
      <c r="E14" s="49"/>
      <c r="F14" s="48">
        <v>408129</v>
      </c>
      <c r="G14" s="38"/>
      <c r="H14" s="48">
        <v>426475</v>
      </c>
      <c r="I14" s="39"/>
      <c r="J14" s="48">
        <v>31452</v>
      </c>
      <c r="K14" s="39"/>
      <c r="L14" s="48">
        <v>36382</v>
      </c>
    </row>
    <row r="15" spans="1:12" ht="16.25" customHeight="1">
      <c r="B15" s="35"/>
      <c r="C15" s="35" t="s">
        <v>133</v>
      </c>
      <c r="D15" s="49"/>
      <c r="E15" s="49"/>
      <c r="F15" s="48">
        <v>-30</v>
      </c>
      <c r="G15" s="38"/>
      <c r="H15" s="48">
        <v>-117</v>
      </c>
      <c r="I15" s="39"/>
      <c r="J15" s="48">
        <v>0</v>
      </c>
      <c r="K15" s="39"/>
      <c r="L15" s="48">
        <v>0</v>
      </c>
    </row>
    <row r="16" spans="1:12" ht="16.25" customHeight="1">
      <c r="B16" s="35"/>
      <c r="C16" s="35" t="s">
        <v>209</v>
      </c>
      <c r="D16" s="49"/>
      <c r="E16" s="49"/>
      <c r="F16" s="48">
        <v>6033</v>
      </c>
      <c r="G16" s="38"/>
      <c r="H16" s="48">
        <v>31015</v>
      </c>
      <c r="I16" s="39"/>
      <c r="J16" s="48">
        <v>-2550</v>
      </c>
      <c r="K16" s="39"/>
      <c r="L16" s="48">
        <v>-602</v>
      </c>
    </row>
    <row r="17" spans="1:12" ht="16.25" customHeight="1">
      <c r="B17" s="35"/>
      <c r="C17" s="35" t="s">
        <v>186</v>
      </c>
      <c r="D17" s="36">
        <v>14</v>
      </c>
      <c r="E17" s="36"/>
      <c r="F17" s="48">
        <v>-1104</v>
      </c>
      <c r="G17" s="38"/>
      <c r="H17" s="48">
        <v>1666</v>
      </c>
      <c r="I17" s="39"/>
      <c r="J17" s="48">
        <v>0</v>
      </c>
      <c r="K17" s="39"/>
      <c r="L17" s="48">
        <v>-4</v>
      </c>
    </row>
    <row r="18" spans="1:12" ht="16.25" customHeight="1">
      <c r="B18" s="35"/>
      <c r="C18" s="35" t="s">
        <v>207</v>
      </c>
      <c r="D18" s="36" t="s">
        <v>158</v>
      </c>
      <c r="E18" s="36"/>
      <c r="F18" s="48">
        <v>7351</v>
      </c>
      <c r="G18" s="38"/>
      <c r="H18" s="48">
        <v>650</v>
      </c>
      <c r="I18" s="39"/>
      <c r="J18" s="48">
        <v>0</v>
      </c>
      <c r="K18" s="39"/>
      <c r="L18" s="48">
        <v>0</v>
      </c>
    </row>
    <row r="19" spans="1:12" ht="16.25" customHeight="1">
      <c r="B19" s="35"/>
      <c r="C19" s="35" t="s">
        <v>81</v>
      </c>
      <c r="D19" s="36">
        <v>9.1999999999999993</v>
      </c>
      <c r="E19" s="36"/>
      <c r="F19" s="48">
        <v>-947</v>
      </c>
      <c r="G19" s="38"/>
      <c r="H19" s="48">
        <v>-2245</v>
      </c>
      <c r="I19" s="39"/>
      <c r="J19" s="48">
        <v>0</v>
      </c>
      <c r="K19" s="39"/>
      <c r="L19" s="48">
        <v>0</v>
      </c>
    </row>
    <row r="20" spans="1:12" ht="16.25" customHeight="1">
      <c r="B20" s="35"/>
      <c r="C20" s="35" t="s">
        <v>134</v>
      </c>
      <c r="D20" s="36"/>
      <c r="E20" s="36"/>
      <c r="F20" s="48">
        <v>25286</v>
      </c>
      <c r="G20" s="38"/>
      <c r="H20" s="48">
        <v>18758</v>
      </c>
      <c r="I20" s="39"/>
      <c r="J20" s="48">
        <v>8548</v>
      </c>
      <c r="K20" s="39"/>
      <c r="L20" s="48">
        <v>8288</v>
      </c>
    </row>
    <row r="21" spans="1:12" ht="16.25" customHeight="1">
      <c r="B21" s="35"/>
      <c r="C21" s="35" t="s">
        <v>74</v>
      </c>
      <c r="D21" s="36">
        <v>16.100000000000001</v>
      </c>
      <c r="E21" s="35"/>
      <c r="F21" s="48">
        <v>0</v>
      </c>
      <c r="G21" s="38"/>
      <c r="H21" s="48">
        <v>0</v>
      </c>
      <c r="I21" s="39"/>
      <c r="J21" s="48">
        <v>-956</v>
      </c>
      <c r="K21" s="39"/>
      <c r="L21" s="48">
        <v>-73345</v>
      </c>
    </row>
    <row r="22" spans="1:12" ht="16.25" customHeight="1">
      <c r="B22" s="35"/>
      <c r="C22" s="35" t="s">
        <v>73</v>
      </c>
      <c r="D22" s="36"/>
      <c r="E22" s="36"/>
      <c r="F22" s="48">
        <v>-10</v>
      </c>
      <c r="G22" s="38"/>
      <c r="H22" s="48">
        <v>-2</v>
      </c>
      <c r="I22" s="39"/>
      <c r="J22" s="48">
        <v>-7863</v>
      </c>
      <c r="K22" s="39"/>
      <c r="L22" s="48">
        <v>-12288</v>
      </c>
    </row>
    <row r="23" spans="1:12" ht="16.25" customHeight="1">
      <c r="B23" s="35"/>
      <c r="C23" s="35" t="s">
        <v>208</v>
      </c>
      <c r="D23" s="36"/>
      <c r="E23" s="36"/>
      <c r="F23" s="48">
        <v>3382</v>
      </c>
      <c r="G23" s="38"/>
      <c r="H23" s="48">
        <v>-5696</v>
      </c>
      <c r="I23" s="39"/>
      <c r="J23" s="48">
        <v>-407</v>
      </c>
      <c r="K23" s="39"/>
      <c r="L23" s="48">
        <v>-10527</v>
      </c>
    </row>
    <row r="24" spans="1:12" ht="16.25" customHeight="1">
      <c r="B24" s="35"/>
      <c r="C24" s="35" t="s">
        <v>204</v>
      </c>
      <c r="D24" s="36"/>
      <c r="E24" s="36"/>
      <c r="F24" s="48">
        <v>-686</v>
      </c>
      <c r="G24" s="38"/>
      <c r="H24" s="48">
        <v>0</v>
      </c>
      <c r="I24" s="39"/>
      <c r="J24" s="48">
        <v>0</v>
      </c>
      <c r="K24" s="39"/>
      <c r="L24" s="48">
        <v>0</v>
      </c>
    </row>
    <row r="25" spans="1:12" ht="16.25" customHeight="1">
      <c r="B25" s="35"/>
      <c r="C25" s="35" t="s">
        <v>79</v>
      </c>
      <c r="D25" s="36"/>
      <c r="E25" s="36"/>
      <c r="F25" s="50">
        <v>79881</v>
      </c>
      <c r="G25" s="38"/>
      <c r="H25" s="50">
        <v>90201</v>
      </c>
      <c r="I25" s="39"/>
      <c r="J25" s="50">
        <v>44747</v>
      </c>
      <c r="K25" s="39"/>
      <c r="L25" s="50">
        <v>58026</v>
      </c>
    </row>
    <row r="26" spans="1:12" ht="16.25" customHeight="1">
      <c r="A26" s="51"/>
      <c r="B26" s="52"/>
      <c r="C26" s="52"/>
      <c r="D26" s="53"/>
      <c r="E26" s="53"/>
      <c r="F26" s="54"/>
      <c r="G26" s="55"/>
      <c r="H26" s="54"/>
      <c r="I26" s="56"/>
      <c r="J26" s="57"/>
      <c r="K26" s="58"/>
      <c r="L26" s="57"/>
    </row>
    <row r="27" spans="1:12" ht="16.25" customHeight="1">
      <c r="A27" s="35"/>
      <c r="B27" s="35"/>
      <c r="C27" s="35"/>
      <c r="D27" s="36"/>
      <c r="E27" s="36"/>
      <c r="F27" s="22">
        <f>SUM(F11:F25)</f>
        <v>662952</v>
      </c>
      <c r="G27" s="38"/>
      <c r="H27" s="22">
        <f>SUM(H11:H25)</f>
        <v>686839</v>
      </c>
      <c r="I27" s="39"/>
      <c r="J27" s="22">
        <f>SUM(J11:J25)</f>
        <v>53984</v>
      </c>
      <c r="K27" s="39"/>
      <c r="L27" s="22">
        <f>SUM(L11:L25)</f>
        <v>56209</v>
      </c>
    </row>
    <row r="28" spans="1:12" ht="16.25" customHeight="1">
      <c r="A28" s="35"/>
      <c r="B28" s="35"/>
      <c r="C28" s="35"/>
      <c r="D28" s="36"/>
      <c r="E28" s="36"/>
      <c r="F28" s="22"/>
      <c r="G28" s="38"/>
      <c r="H28" s="22"/>
      <c r="I28" s="39"/>
      <c r="J28" s="22"/>
      <c r="K28" s="39"/>
      <c r="L28" s="22"/>
    </row>
    <row r="29" spans="1:12" ht="16.25" customHeight="1">
      <c r="A29" s="35"/>
      <c r="B29" s="26" t="s">
        <v>135</v>
      </c>
      <c r="C29" s="35"/>
      <c r="D29" s="36"/>
      <c r="E29" s="36"/>
      <c r="F29" s="37"/>
      <c r="G29" s="39"/>
      <c r="H29" s="37"/>
      <c r="I29" s="39"/>
      <c r="J29" s="37"/>
      <c r="K29" s="39"/>
      <c r="L29" s="37"/>
    </row>
    <row r="30" spans="1:12" ht="16.25" customHeight="1">
      <c r="A30" s="35"/>
      <c r="B30" s="35"/>
      <c r="C30" s="59" t="s">
        <v>159</v>
      </c>
      <c r="D30" s="36"/>
      <c r="E30" s="36"/>
      <c r="F30" s="57">
        <v>-194643</v>
      </c>
      <c r="G30" s="39"/>
      <c r="H30" s="57">
        <v>177535</v>
      </c>
      <c r="I30" s="39"/>
      <c r="J30" s="57">
        <v>-134586</v>
      </c>
      <c r="K30" s="39"/>
      <c r="L30" s="57">
        <v>-584122</v>
      </c>
    </row>
    <row r="31" spans="1:12" ht="16.25" customHeight="1">
      <c r="A31" s="60"/>
      <c r="B31" s="35"/>
      <c r="C31" s="59" t="s">
        <v>136</v>
      </c>
      <c r="D31" s="36"/>
      <c r="E31" s="36"/>
      <c r="F31" s="57">
        <v>114689</v>
      </c>
      <c r="G31" s="39"/>
      <c r="H31" s="57">
        <v>-102999</v>
      </c>
      <c r="I31" s="39"/>
      <c r="J31" s="57">
        <v>-4589</v>
      </c>
      <c r="K31" s="39"/>
      <c r="L31" s="57">
        <v>647</v>
      </c>
    </row>
    <row r="32" spans="1:12" ht="16.25" customHeight="1">
      <c r="A32" s="60"/>
      <c r="B32" s="35"/>
      <c r="C32" s="59" t="s">
        <v>182</v>
      </c>
      <c r="D32" s="36"/>
      <c r="E32" s="36"/>
    </row>
    <row r="33" spans="1:12" ht="16.25" customHeight="1">
      <c r="A33" s="35"/>
      <c r="B33" s="35"/>
      <c r="C33" s="59" t="s">
        <v>183</v>
      </c>
      <c r="D33" s="36"/>
      <c r="E33" s="36"/>
      <c r="F33" s="57">
        <v>-23531</v>
      </c>
      <c r="G33" s="39"/>
      <c r="H33" s="57">
        <v>-15387</v>
      </c>
      <c r="I33" s="39"/>
      <c r="J33" s="57">
        <v>-13705</v>
      </c>
      <c r="K33" s="39"/>
      <c r="L33" s="57">
        <v>-28943</v>
      </c>
    </row>
    <row r="34" spans="1:12" ht="16.25" customHeight="1">
      <c r="A34" s="35"/>
      <c r="B34" s="35"/>
      <c r="C34" s="59" t="s">
        <v>160</v>
      </c>
      <c r="D34" s="36"/>
      <c r="E34" s="36"/>
      <c r="F34" s="39">
        <v>1709</v>
      </c>
      <c r="G34" s="39"/>
      <c r="H34" s="37">
        <v>663</v>
      </c>
      <c r="I34" s="39"/>
      <c r="J34" s="37">
        <v>-446</v>
      </c>
      <c r="K34" s="39"/>
      <c r="L34" s="37">
        <v>664</v>
      </c>
    </row>
    <row r="35" spans="1:12" ht="16.25" customHeight="1">
      <c r="A35" s="35"/>
      <c r="B35" s="35"/>
      <c r="C35" s="59" t="s">
        <v>161</v>
      </c>
      <c r="D35" s="36"/>
      <c r="E35" s="36"/>
      <c r="F35" s="37">
        <v>-7155</v>
      </c>
      <c r="G35" s="39"/>
      <c r="H35" s="37">
        <v>408061</v>
      </c>
      <c r="I35" s="39"/>
      <c r="J35" s="37">
        <v>795697</v>
      </c>
      <c r="K35" s="39"/>
      <c r="L35" s="37">
        <v>1204822</v>
      </c>
    </row>
    <row r="36" spans="1:12" ht="16.25" customHeight="1">
      <c r="A36" s="35"/>
      <c r="B36" s="35"/>
      <c r="C36" s="59" t="s">
        <v>205</v>
      </c>
      <c r="D36" s="36"/>
      <c r="E36" s="36"/>
      <c r="F36" s="37">
        <v>-7575</v>
      </c>
      <c r="G36" s="39"/>
      <c r="H36" s="37">
        <v>2224</v>
      </c>
      <c r="I36" s="39"/>
      <c r="J36" s="37">
        <v>-8168</v>
      </c>
      <c r="K36" s="39"/>
      <c r="L36" s="37">
        <v>-8839</v>
      </c>
    </row>
    <row r="37" spans="1:12" ht="16.25" customHeight="1">
      <c r="A37" s="35"/>
      <c r="B37" s="35"/>
      <c r="C37" s="35" t="s">
        <v>139</v>
      </c>
      <c r="D37" s="36"/>
      <c r="E37" s="36"/>
      <c r="F37" s="212">
        <v>-80801</v>
      </c>
      <c r="G37" s="35"/>
      <c r="H37" s="212">
        <v>-43754</v>
      </c>
      <c r="I37" s="61"/>
      <c r="J37" s="212">
        <v>-12876</v>
      </c>
      <c r="K37" s="61"/>
      <c r="L37" s="212">
        <v>-10939</v>
      </c>
    </row>
    <row r="38" spans="1:12" ht="16.25" customHeight="1">
      <c r="A38" s="51"/>
      <c r="B38" s="52"/>
      <c r="C38" s="52"/>
      <c r="D38" s="53"/>
      <c r="E38" s="53"/>
      <c r="F38" s="54"/>
      <c r="G38" s="55"/>
      <c r="H38" s="54"/>
      <c r="I38" s="56"/>
      <c r="J38" s="57"/>
      <c r="K38" s="58"/>
      <c r="L38" s="57"/>
    </row>
    <row r="39" spans="1:12" ht="16.25" customHeight="1">
      <c r="A39" s="35"/>
      <c r="B39" s="26" t="s">
        <v>137</v>
      </c>
      <c r="C39" s="35"/>
      <c r="D39" s="36"/>
      <c r="E39" s="36"/>
      <c r="F39" s="22">
        <f>SUM(F26:F37)</f>
        <v>465645</v>
      </c>
      <c r="G39" s="38"/>
      <c r="H39" s="22">
        <f>SUM(H26:H37)</f>
        <v>1113182</v>
      </c>
      <c r="I39" s="39"/>
      <c r="J39" s="22">
        <f>SUM(J26:J37)</f>
        <v>675311</v>
      </c>
      <c r="K39" s="39"/>
      <c r="L39" s="22">
        <f>SUM(L26:L37)</f>
        <v>629499</v>
      </c>
    </row>
    <row r="40" spans="1:12" ht="16.25" customHeight="1">
      <c r="A40" s="35"/>
      <c r="B40" s="35"/>
      <c r="C40" s="35" t="s">
        <v>181</v>
      </c>
      <c r="D40" s="36"/>
      <c r="E40" s="36"/>
      <c r="F40" s="57">
        <v>-86795</v>
      </c>
      <c r="G40" s="35"/>
      <c r="H40" s="57">
        <v>-92925</v>
      </c>
      <c r="I40" s="61"/>
      <c r="J40" s="57">
        <v>-51156</v>
      </c>
      <c r="K40" s="61"/>
      <c r="L40" s="57">
        <v>-64552</v>
      </c>
    </row>
    <row r="41" spans="1:12" ht="16.25" customHeight="1">
      <c r="A41" s="35"/>
      <c r="B41" s="35"/>
      <c r="C41" s="35" t="s">
        <v>188</v>
      </c>
      <c r="D41" s="36"/>
      <c r="E41" s="36"/>
      <c r="F41" s="62">
        <v>-9544</v>
      </c>
      <c r="G41" s="35"/>
      <c r="H41" s="62">
        <v>12138</v>
      </c>
      <c r="I41" s="61"/>
      <c r="J41" s="62">
        <v>-6567</v>
      </c>
      <c r="K41" s="61"/>
      <c r="L41" s="62">
        <v>13395</v>
      </c>
    </row>
    <row r="42" spans="1:12" ht="16.25" customHeight="1">
      <c r="B42" s="26"/>
      <c r="C42" s="26"/>
      <c r="D42" s="36"/>
      <c r="E42" s="36"/>
      <c r="F42" s="48"/>
      <c r="G42" s="38"/>
      <c r="H42" s="48"/>
      <c r="I42" s="39"/>
      <c r="J42" s="48"/>
      <c r="K42" s="39"/>
      <c r="L42" s="48"/>
    </row>
    <row r="43" spans="1:12" ht="16.25" customHeight="1">
      <c r="A43" s="26" t="s">
        <v>140</v>
      </c>
      <c r="B43" s="26"/>
      <c r="C43" s="35"/>
      <c r="D43" s="35"/>
      <c r="E43" s="35"/>
      <c r="F43" s="23">
        <f>SUM(F39:F41)</f>
        <v>369306</v>
      </c>
      <c r="G43" s="38"/>
      <c r="H43" s="23">
        <f>SUM(H39:H41)</f>
        <v>1032395</v>
      </c>
      <c r="I43" s="39"/>
      <c r="J43" s="23">
        <f>SUM(J39:J41)</f>
        <v>617588</v>
      </c>
      <c r="K43" s="39"/>
      <c r="L43" s="23">
        <f>SUM(L39:L41)</f>
        <v>578342</v>
      </c>
    </row>
    <row r="44" spans="1:12" ht="16.25" customHeight="1">
      <c r="A44" s="35"/>
      <c r="B44" s="26"/>
      <c r="C44" s="35"/>
      <c r="D44" s="35"/>
      <c r="E44" s="35"/>
      <c r="F44" s="22"/>
      <c r="G44" s="38"/>
      <c r="H44" s="22"/>
      <c r="I44" s="39"/>
      <c r="J44" s="22"/>
      <c r="K44" s="39"/>
      <c r="L44" s="22"/>
    </row>
    <row r="45" spans="1:12" ht="16.25" customHeight="1">
      <c r="A45" s="35"/>
      <c r="B45" s="26"/>
      <c r="C45" s="35"/>
      <c r="D45" s="35"/>
      <c r="E45" s="35"/>
      <c r="F45" s="22"/>
      <c r="G45" s="38"/>
      <c r="H45" s="22"/>
      <c r="I45" s="39"/>
      <c r="J45" s="22"/>
      <c r="K45" s="39"/>
      <c r="L45" s="22"/>
    </row>
    <row r="46" spans="1:12" ht="16.25" customHeight="1">
      <c r="A46" s="35"/>
      <c r="B46" s="26"/>
      <c r="C46" s="35"/>
      <c r="D46" s="35"/>
      <c r="E46" s="35"/>
      <c r="F46" s="22"/>
      <c r="G46" s="38"/>
      <c r="H46" s="22"/>
      <c r="I46" s="39"/>
      <c r="J46" s="22"/>
      <c r="K46" s="39"/>
      <c r="L46" s="22"/>
    </row>
    <row r="47" spans="1:12" ht="16.25" customHeight="1">
      <c r="A47" s="35"/>
      <c r="B47" s="26"/>
      <c r="C47" s="35"/>
      <c r="D47" s="35"/>
      <c r="E47" s="35"/>
      <c r="F47" s="22"/>
      <c r="G47" s="38"/>
      <c r="H47" s="22"/>
      <c r="I47" s="39"/>
      <c r="J47" s="22"/>
      <c r="K47" s="39"/>
      <c r="L47" s="22"/>
    </row>
    <row r="48" spans="1:12" ht="16.25" customHeight="1">
      <c r="A48" s="35"/>
      <c r="B48" s="26"/>
      <c r="C48" s="35"/>
      <c r="D48" s="35"/>
      <c r="E48" s="35"/>
      <c r="F48" s="22"/>
      <c r="G48" s="38"/>
      <c r="H48" s="22"/>
      <c r="I48" s="39"/>
      <c r="J48" s="22"/>
      <c r="K48" s="39"/>
      <c r="L48" s="22"/>
    </row>
    <row r="49" spans="1:12" ht="16.25" customHeight="1">
      <c r="A49" s="35"/>
      <c r="B49" s="26"/>
      <c r="C49" s="35"/>
      <c r="D49" s="35"/>
      <c r="E49" s="35"/>
      <c r="F49" s="22"/>
      <c r="G49" s="38"/>
      <c r="H49" s="22"/>
      <c r="I49" s="39"/>
      <c r="J49" s="22"/>
      <c r="K49" s="39"/>
      <c r="L49" s="22"/>
    </row>
    <row r="50" spans="1:12" ht="16.25" customHeight="1">
      <c r="A50" s="35"/>
      <c r="B50" s="26"/>
      <c r="C50" s="35"/>
      <c r="D50" s="35"/>
      <c r="E50" s="35"/>
      <c r="F50" s="22"/>
      <c r="G50" s="38"/>
      <c r="H50" s="22"/>
      <c r="I50" s="39"/>
      <c r="J50" s="22"/>
      <c r="K50" s="39"/>
      <c r="L50" s="22"/>
    </row>
    <row r="51" spans="1:12" ht="16.25" customHeight="1">
      <c r="A51" s="35"/>
      <c r="B51" s="26"/>
      <c r="C51" s="35"/>
      <c r="D51" s="35"/>
      <c r="E51" s="35"/>
      <c r="F51" s="22"/>
      <c r="G51" s="38"/>
      <c r="H51" s="22"/>
      <c r="I51" s="39"/>
      <c r="J51" s="22"/>
      <c r="K51" s="39"/>
      <c r="L51" s="22"/>
    </row>
    <row r="52" spans="1:12" ht="16.25" customHeight="1">
      <c r="A52" s="35"/>
      <c r="B52" s="26"/>
      <c r="C52" s="35"/>
      <c r="D52" s="35"/>
      <c r="E52" s="35"/>
      <c r="F52" s="22"/>
      <c r="G52" s="38"/>
      <c r="H52" s="22"/>
      <c r="I52" s="39"/>
      <c r="J52" s="22"/>
      <c r="K52" s="39"/>
      <c r="L52" s="22"/>
    </row>
    <row r="53" spans="1:12" ht="16.25" customHeight="1">
      <c r="A53" s="35"/>
      <c r="B53" s="26"/>
      <c r="C53" s="35"/>
      <c r="D53" s="35"/>
      <c r="E53" s="35"/>
      <c r="F53" s="22"/>
      <c r="G53" s="38"/>
      <c r="H53" s="22"/>
      <c r="I53" s="39"/>
      <c r="J53" s="22"/>
      <c r="K53" s="39"/>
      <c r="L53" s="22"/>
    </row>
    <row r="54" spans="1:12" ht="16.25" customHeight="1">
      <c r="A54" s="35"/>
      <c r="B54" s="26"/>
      <c r="C54" s="35"/>
      <c r="D54" s="35"/>
      <c r="E54" s="35"/>
      <c r="F54" s="22"/>
      <c r="G54" s="38"/>
      <c r="H54" s="22"/>
      <c r="I54" s="39"/>
      <c r="J54" s="22"/>
      <c r="K54" s="39"/>
      <c r="L54" s="22"/>
    </row>
    <row r="55" spans="1:12" ht="16.25" customHeight="1">
      <c r="A55" s="35"/>
      <c r="B55" s="26"/>
      <c r="C55" s="35"/>
      <c r="D55" s="35"/>
      <c r="E55" s="35"/>
      <c r="F55" s="22"/>
      <c r="G55" s="38"/>
      <c r="H55" s="22"/>
      <c r="I55" s="39"/>
      <c r="J55" s="22"/>
      <c r="K55" s="39"/>
      <c r="L55" s="22"/>
    </row>
    <row r="56" spans="1:12" ht="16.25" customHeight="1">
      <c r="A56" s="35"/>
      <c r="B56" s="26"/>
      <c r="C56" s="35"/>
      <c r="D56" s="35"/>
      <c r="E56" s="35"/>
      <c r="F56" s="22"/>
      <c r="G56" s="38"/>
      <c r="H56" s="22"/>
      <c r="I56" s="39"/>
      <c r="J56" s="22"/>
      <c r="K56" s="39"/>
      <c r="L56" s="22"/>
    </row>
    <row r="57" spans="1:12" ht="16.25" customHeight="1">
      <c r="A57" s="35"/>
      <c r="B57" s="26"/>
      <c r="C57" s="35"/>
      <c r="D57" s="35"/>
      <c r="E57" s="35"/>
      <c r="F57" s="22"/>
      <c r="G57" s="38"/>
      <c r="H57" s="22"/>
      <c r="I57" s="39"/>
      <c r="J57" s="22"/>
      <c r="K57" s="39"/>
      <c r="L57" s="22"/>
    </row>
    <row r="58" spans="1:12" ht="16.25" customHeight="1">
      <c r="A58" s="35"/>
      <c r="B58" s="26"/>
      <c r="C58" s="35"/>
      <c r="D58" s="35"/>
      <c r="E58" s="35"/>
      <c r="F58" s="22"/>
      <c r="G58" s="38"/>
      <c r="H58" s="22"/>
      <c r="I58" s="39"/>
      <c r="J58" s="22"/>
      <c r="K58" s="39"/>
      <c r="L58" s="22"/>
    </row>
    <row r="59" spans="1:12" ht="16.25" customHeight="1">
      <c r="A59" s="35"/>
      <c r="B59" s="26"/>
      <c r="C59" s="35"/>
      <c r="D59" s="35"/>
      <c r="E59" s="35"/>
      <c r="F59" s="22"/>
      <c r="G59" s="38"/>
      <c r="H59" s="22"/>
      <c r="I59" s="39"/>
      <c r="J59" s="22"/>
      <c r="K59" s="39"/>
      <c r="L59" s="22"/>
    </row>
    <row r="60" spans="1:12" ht="16.25" customHeight="1">
      <c r="A60" s="35"/>
      <c r="B60" s="26"/>
      <c r="C60" s="35"/>
      <c r="D60" s="35"/>
      <c r="E60" s="35"/>
      <c r="F60" s="22"/>
      <c r="G60" s="38"/>
      <c r="H60" s="22"/>
      <c r="I60" s="39"/>
      <c r="J60" s="22"/>
      <c r="K60" s="39"/>
      <c r="L60" s="22"/>
    </row>
    <row r="61" spans="1:12" ht="8.25" customHeight="1">
      <c r="A61" s="35"/>
      <c r="B61" s="26"/>
      <c r="C61" s="35"/>
      <c r="D61" s="35"/>
      <c r="E61" s="35"/>
      <c r="F61" s="22"/>
      <c r="G61" s="38"/>
      <c r="H61" s="22"/>
      <c r="I61" s="39"/>
      <c r="J61" s="22"/>
      <c r="K61" s="39"/>
      <c r="L61" s="22"/>
    </row>
    <row r="62" spans="1:12" ht="22.25" customHeight="1">
      <c r="A62" s="63" t="str">
        <f>+'BS 2-4'!A54:L54</f>
        <v>The accompanying notes are integral part of these financial information.</v>
      </c>
      <c r="B62" s="63"/>
      <c r="C62" s="63"/>
      <c r="D62" s="63"/>
      <c r="E62" s="63"/>
      <c r="F62" s="64"/>
      <c r="G62" s="63"/>
      <c r="H62" s="64"/>
      <c r="I62" s="65"/>
      <c r="J62" s="64"/>
      <c r="K62" s="65"/>
      <c r="L62" s="64"/>
    </row>
    <row r="63" spans="1:12" ht="16.5" customHeight="1">
      <c r="A63" s="25" t="s">
        <v>0</v>
      </c>
      <c r="B63" s="26"/>
      <c r="C63" s="26"/>
      <c r="D63" s="27"/>
      <c r="E63" s="27"/>
      <c r="F63" s="28"/>
      <c r="G63" s="26"/>
      <c r="H63" s="28"/>
      <c r="I63" s="26"/>
      <c r="J63" s="28"/>
      <c r="K63" s="26"/>
      <c r="L63" s="28"/>
    </row>
    <row r="64" spans="1:12" ht="16.5" customHeight="1">
      <c r="A64" s="30" t="s">
        <v>179</v>
      </c>
      <c r="B64" s="26"/>
      <c r="C64" s="26"/>
      <c r="D64" s="27"/>
      <c r="E64" s="27"/>
      <c r="F64" s="28"/>
      <c r="G64" s="26"/>
      <c r="H64" s="28"/>
      <c r="I64" s="26"/>
      <c r="J64" s="28"/>
      <c r="K64" s="26"/>
      <c r="L64" s="28"/>
    </row>
    <row r="65" spans="1:12" ht="16.5" customHeight="1">
      <c r="A65" s="66" t="e">
        <f>#REF!</f>
        <v>#REF!</v>
      </c>
      <c r="B65" s="67"/>
      <c r="C65" s="67"/>
      <c r="D65" s="68"/>
      <c r="E65" s="68"/>
      <c r="F65" s="69"/>
      <c r="G65" s="67"/>
      <c r="H65" s="69"/>
      <c r="I65" s="67"/>
      <c r="J65" s="69"/>
      <c r="K65" s="67"/>
      <c r="L65" s="69"/>
    </row>
    <row r="66" spans="1:12" ht="16.5" customHeight="1">
      <c r="A66" s="35"/>
      <c r="B66" s="35"/>
      <c r="C66" s="35"/>
      <c r="D66" s="36"/>
      <c r="E66" s="36"/>
      <c r="F66" s="37"/>
      <c r="G66" s="38"/>
      <c r="H66" s="37"/>
      <c r="I66" s="38"/>
      <c r="J66" s="37"/>
      <c r="K66" s="39"/>
      <c r="L66" s="37"/>
    </row>
    <row r="67" spans="1:12" ht="16.5" customHeight="1">
      <c r="A67" s="35"/>
      <c r="B67" s="35"/>
      <c r="C67" s="35"/>
      <c r="D67" s="36"/>
      <c r="E67" s="36"/>
      <c r="F67" s="37"/>
      <c r="G67" s="38"/>
      <c r="H67" s="37"/>
      <c r="I67" s="38"/>
      <c r="J67" s="37"/>
      <c r="K67" s="39"/>
      <c r="L67" s="37"/>
    </row>
    <row r="68" spans="1:12" ht="16.5" customHeight="1">
      <c r="A68" s="35"/>
      <c r="B68" s="35"/>
      <c r="C68" s="35"/>
      <c r="D68" s="40"/>
      <c r="E68" s="40"/>
      <c r="F68" s="228" t="s">
        <v>2</v>
      </c>
      <c r="G68" s="228"/>
      <c r="H68" s="228"/>
      <c r="I68" s="19"/>
      <c r="J68" s="228" t="s">
        <v>3</v>
      </c>
      <c r="K68" s="228"/>
      <c r="L68" s="228"/>
    </row>
    <row r="69" spans="1:12" ht="16.5" customHeight="1">
      <c r="A69" s="35"/>
      <c r="B69" s="35"/>
      <c r="C69" s="35"/>
      <c r="D69" s="40"/>
      <c r="E69" s="40"/>
      <c r="F69" s="41" t="s">
        <v>194</v>
      </c>
      <c r="G69" s="42"/>
      <c r="H69" s="41" t="s">
        <v>7</v>
      </c>
      <c r="I69" s="42"/>
      <c r="J69" s="41" t="s">
        <v>194</v>
      </c>
      <c r="K69" s="42"/>
      <c r="L69" s="41" t="s">
        <v>7</v>
      </c>
    </row>
    <row r="70" spans="1:12" ht="16.5" customHeight="1">
      <c r="A70" s="35"/>
      <c r="B70" s="35"/>
      <c r="C70" s="35"/>
      <c r="D70" s="43" t="s">
        <v>8</v>
      </c>
      <c r="E70" s="44"/>
      <c r="F70" s="45" t="s">
        <v>9</v>
      </c>
      <c r="G70" s="46"/>
      <c r="H70" s="45" t="s">
        <v>9</v>
      </c>
      <c r="I70" s="46"/>
      <c r="J70" s="45" t="s">
        <v>9</v>
      </c>
      <c r="K70" s="46"/>
      <c r="L70" s="45" t="s">
        <v>9</v>
      </c>
    </row>
    <row r="71" spans="1:12" ht="16.5" customHeight="1">
      <c r="A71" s="35"/>
      <c r="B71" s="35"/>
      <c r="C71" s="35"/>
      <c r="D71" s="35"/>
      <c r="E71" s="35"/>
      <c r="F71" s="70"/>
      <c r="G71" s="35"/>
      <c r="H71" s="70"/>
      <c r="I71" s="61"/>
      <c r="J71" s="70"/>
      <c r="K71" s="61"/>
      <c r="L71" s="70"/>
    </row>
    <row r="72" spans="1:12" ht="16.5" customHeight="1">
      <c r="A72" s="71" t="s">
        <v>141</v>
      </c>
      <c r="B72" s="71"/>
      <c r="C72" s="71"/>
      <c r="D72" s="49"/>
      <c r="E72" s="49"/>
      <c r="F72" s="70"/>
      <c r="G72" s="72"/>
      <c r="H72" s="70"/>
      <c r="I72" s="56"/>
      <c r="J72" s="70"/>
      <c r="K72" s="56"/>
      <c r="L72" s="70"/>
    </row>
    <row r="73" spans="1:12" ht="16.5" customHeight="1">
      <c r="A73" s="73"/>
      <c r="B73" s="73" t="s">
        <v>184</v>
      </c>
      <c r="C73" s="73"/>
      <c r="D73" s="49"/>
      <c r="E73" s="49"/>
      <c r="F73" s="70">
        <v>0</v>
      </c>
      <c r="G73" s="72"/>
      <c r="H73" s="57">
        <v>0</v>
      </c>
      <c r="I73" s="56"/>
      <c r="J73" s="57">
        <v>-20000</v>
      </c>
      <c r="K73" s="56"/>
      <c r="L73" s="70">
        <v>0</v>
      </c>
    </row>
    <row r="74" spans="1:12" ht="16.5" customHeight="1">
      <c r="A74" s="73"/>
      <c r="B74" s="73" t="s">
        <v>142</v>
      </c>
      <c r="C74" s="73"/>
      <c r="D74" s="49">
        <v>6</v>
      </c>
      <c r="E74" s="49"/>
      <c r="F74" s="70">
        <v>0</v>
      </c>
      <c r="G74" s="72"/>
      <c r="H74" s="70">
        <v>-81194</v>
      </c>
      <c r="I74" s="56"/>
      <c r="J74" s="70">
        <v>0</v>
      </c>
      <c r="K74" s="56"/>
      <c r="L74" s="70">
        <v>-81194</v>
      </c>
    </row>
    <row r="75" spans="1:12" ht="16.5" customHeight="1">
      <c r="A75" s="73"/>
      <c r="B75" s="73" t="s">
        <v>143</v>
      </c>
      <c r="C75" s="73"/>
      <c r="D75" s="49"/>
      <c r="E75" s="49"/>
      <c r="F75" s="70">
        <v>-197490</v>
      </c>
      <c r="G75" s="72"/>
      <c r="H75" s="70">
        <v>-729081</v>
      </c>
      <c r="I75" s="56"/>
      <c r="J75" s="70">
        <v>-27534</v>
      </c>
      <c r="K75" s="56"/>
      <c r="L75" s="70">
        <v>-22770</v>
      </c>
    </row>
    <row r="76" spans="1:12" ht="16.5" customHeight="1">
      <c r="A76" s="73"/>
      <c r="B76" s="73" t="s">
        <v>144</v>
      </c>
      <c r="C76" s="73"/>
      <c r="D76" s="49"/>
      <c r="E76" s="49"/>
      <c r="F76" s="70">
        <v>-789</v>
      </c>
      <c r="G76" s="72"/>
      <c r="H76" s="70">
        <v>-2040</v>
      </c>
      <c r="I76" s="56"/>
      <c r="J76" s="70">
        <v>-789</v>
      </c>
      <c r="K76" s="56"/>
      <c r="L76" s="70">
        <v>-200</v>
      </c>
    </row>
    <row r="77" spans="1:12" ht="16.5" customHeight="1">
      <c r="A77" s="73"/>
      <c r="B77" s="73" t="s">
        <v>145</v>
      </c>
      <c r="C77" s="73"/>
      <c r="D77" s="49"/>
      <c r="E77" s="49"/>
      <c r="F77" s="70">
        <v>-1924</v>
      </c>
      <c r="G77" s="72"/>
      <c r="H77" s="70">
        <v>-46822</v>
      </c>
      <c r="I77" s="56"/>
      <c r="J77" s="70">
        <v>0</v>
      </c>
      <c r="K77" s="56"/>
      <c r="L77" s="70">
        <v>0</v>
      </c>
    </row>
    <row r="78" spans="1:12" ht="16.5" customHeight="1">
      <c r="A78" s="73"/>
      <c r="B78" s="73" t="s">
        <v>146</v>
      </c>
      <c r="C78" s="73"/>
      <c r="D78" s="49"/>
      <c r="E78" s="49"/>
      <c r="F78" s="70">
        <v>5078</v>
      </c>
      <c r="G78" s="72"/>
      <c r="H78" s="70">
        <v>862</v>
      </c>
      <c r="I78" s="56"/>
      <c r="J78" s="70">
        <v>0</v>
      </c>
      <c r="K78" s="56"/>
      <c r="L78" s="70">
        <v>4</v>
      </c>
    </row>
    <row r="79" spans="1:12" ht="16.5" customHeight="1">
      <c r="A79" s="73"/>
      <c r="B79" s="73" t="s">
        <v>147</v>
      </c>
      <c r="C79" s="73"/>
      <c r="D79" s="49">
        <v>16.5</v>
      </c>
      <c r="E79" s="49"/>
      <c r="F79" s="70">
        <v>0</v>
      </c>
      <c r="G79" s="72"/>
      <c r="H79" s="70">
        <v>0</v>
      </c>
      <c r="I79" s="56"/>
      <c r="J79" s="70">
        <v>-341000</v>
      </c>
      <c r="K79" s="56"/>
      <c r="L79" s="70">
        <v>-669000</v>
      </c>
    </row>
    <row r="80" spans="1:12" ht="16.5" customHeight="1">
      <c r="A80" s="73"/>
      <c r="B80" s="73" t="s">
        <v>148</v>
      </c>
      <c r="C80" s="73"/>
      <c r="D80" s="49">
        <v>16.5</v>
      </c>
      <c r="E80" s="49"/>
      <c r="F80" s="70">
        <v>0</v>
      </c>
      <c r="G80" s="72"/>
      <c r="H80" s="70">
        <v>0</v>
      </c>
      <c r="I80" s="56"/>
      <c r="J80" s="70">
        <v>384500</v>
      </c>
      <c r="K80" s="56"/>
      <c r="L80" s="70">
        <v>772000</v>
      </c>
    </row>
    <row r="81" spans="1:12" ht="16.25" customHeight="1">
      <c r="A81" s="35"/>
      <c r="B81" s="35" t="s">
        <v>138</v>
      </c>
      <c r="C81" s="35"/>
      <c r="D81" s="35"/>
      <c r="E81" s="35"/>
      <c r="F81" s="48">
        <v>155</v>
      </c>
      <c r="G81" s="35"/>
      <c r="H81" s="48">
        <v>147</v>
      </c>
      <c r="I81" s="61"/>
      <c r="J81" s="48">
        <v>9503</v>
      </c>
      <c r="K81" s="61"/>
      <c r="L81" s="48">
        <v>1200</v>
      </c>
    </row>
    <row r="82" spans="1:12" ht="16.5" customHeight="1">
      <c r="A82" s="73"/>
      <c r="B82" s="73" t="s">
        <v>149</v>
      </c>
      <c r="C82" s="73"/>
      <c r="D82" s="49"/>
      <c r="E82" s="49"/>
      <c r="F82" s="74">
        <v>956</v>
      </c>
      <c r="G82" s="72"/>
      <c r="H82" s="74">
        <v>2590</v>
      </c>
      <c r="I82" s="56"/>
      <c r="J82" s="74">
        <v>956</v>
      </c>
      <c r="K82" s="56"/>
      <c r="L82" s="74">
        <v>73345</v>
      </c>
    </row>
    <row r="83" spans="1:12" ht="16.5" customHeight="1">
      <c r="A83" s="35"/>
      <c r="B83" s="35"/>
      <c r="C83" s="35"/>
      <c r="D83" s="35"/>
      <c r="E83" s="35"/>
      <c r="F83" s="70"/>
      <c r="G83" s="72"/>
      <c r="H83" s="70"/>
      <c r="I83" s="56"/>
      <c r="J83" s="57"/>
      <c r="K83" s="56"/>
      <c r="L83" s="57"/>
    </row>
    <row r="84" spans="1:12" ht="16.5" customHeight="1">
      <c r="A84" s="71" t="s">
        <v>162</v>
      </c>
      <c r="B84" s="73"/>
      <c r="C84" s="73"/>
      <c r="D84" s="49"/>
      <c r="E84" s="49"/>
      <c r="F84" s="74">
        <f>SUM(F73:F82)</f>
        <v>-194014</v>
      </c>
      <c r="G84" s="73"/>
      <c r="H84" s="74">
        <f>SUM(H73:H82)</f>
        <v>-855538</v>
      </c>
      <c r="I84" s="75"/>
      <c r="J84" s="74">
        <f>SUM(J73:J82)</f>
        <v>5636</v>
      </c>
      <c r="K84" s="75"/>
      <c r="L84" s="74">
        <f>SUM(L73:L82)</f>
        <v>73385</v>
      </c>
    </row>
    <row r="85" spans="1:12" ht="16.5" customHeight="1">
      <c r="A85" s="71"/>
      <c r="B85" s="73"/>
      <c r="C85" s="73"/>
      <c r="D85" s="49"/>
      <c r="E85" s="49"/>
      <c r="F85" s="70"/>
      <c r="G85" s="73"/>
      <c r="H85" s="70"/>
      <c r="I85" s="73"/>
      <c r="J85" s="70"/>
      <c r="K85" s="73"/>
      <c r="L85" s="70"/>
    </row>
    <row r="86" spans="1:12" ht="16.5" customHeight="1">
      <c r="A86" s="71" t="s">
        <v>150</v>
      </c>
      <c r="B86" s="73"/>
      <c r="C86" s="73"/>
      <c r="D86" s="49"/>
      <c r="E86" s="49"/>
      <c r="F86" s="70"/>
      <c r="G86" s="73"/>
      <c r="H86" s="70"/>
      <c r="I86" s="73"/>
      <c r="J86" s="70"/>
      <c r="K86" s="73"/>
      <c r="L86" s="70"/>
    </row>
    <row r="87" spans="1:12" ht="16.5" customHeight="1">
      <c r="B87" s="73" t="s">
        <v>210</v>
      </c>
      <c r="C87" s="73"/>
      <c r="D87" s="49"/>
      <c r="E87" s="49"/>
      <c r="F87" s="70">
        <v>-381000</v>
      </c>
      <c r="G87" s="76"/>
      <c r="H87" s="70">
        <v>-454000</v>
      </c>
      <c r="I87" s="76"/>
      <c r="J87" s="70">
        <v>-989000</v>
      </c>
      <c r="K87" s="76"/>
      <c r="L87" s="70">
        <v>-364000</v>
      </c>
    </row>
    <row r="88" spans="1:12" ht="16.5" customHeight="1">
      <c r="B88" s="73" t="s">
        <v>151</v>
      </c>
      <c r="C88" s="73"/>
      <c r="D88" s="49">
        <v>16.600000000000001</v>
      </c>
      <c r="E88" s="49"/>
      <c r="F88" s="70">
        <v>0</v>
      </c>
      <c r="G88" s="76"/>
      <c r="H88" s="70">
        <v>0</v>
      </c>
      <c r="I88" s="76"/>
      <c r="J88" s="70">
        <v>0</v>
      </c>
      <c r="K88" s="76"/>
      <c r="L88" s="70">
        <v>430000</v>
      </c>
    </row>
    <row r="89" spans="1:12" ht="16.5" customHeight="1">
      <c r="B89" s="73" t="s">
        <v>152</v>
      </c>
      <c r="C89" s="73"/>
      <c r="D89" s="49">
        <v>16.600000000000001</v>
      </c>
      <c r="E89" s="49"/>
      <c r="F89" s="70">
        <v>0</v>
      </c>
      <c r="G89" s="76"/>
      <c r="H89" s="70">
        <v>0</v>
      </c>
      <c r="I89" s="76"/>
      <c r="J89" s="70">
        <v>0</v>
      </c>
      <c r="K89" s="76"/>
      <c r="L89" s="70">
        <v>-521000</v>
      </c>
    </row>
    <row r="90" spans="1:12" ht="16.5" customHeight="1">
      <c r="B90" s="73" t="s">
        <v>153</v>
      </c>
      <c r="C90" s="73"/>
      <c r="D90" s="49">
        <v>12</v>
      </c>
      <c r="E90" s="49"/>
      <c r="F90" s="70">
        <v>500000</v>
      </c>
      <c r="G90" s="76"/>
      <c r="H90" s="70">
        <v>561500</v>
      </c>
      <c r="I90" s="76"/>
      <c r="J90" s="70">
        <v>500000</v>
      </c>
      <c r="K90" s="76"/>
      <c r="L90" s="70">
        <v>0</v>
      </c>
    </row>
    <row r="91" spans="1:12" ht="16.5" customHeight="1">
      <c r="B91" s="73" t="s">
        <v>154</v>
      </c>
      <c r="C91" s="73"/>
      <c r="D91" s="49">
        <v>12</v>
      </c>
      <c r="E91" s="49"/>
      <c r="F91" s="70">
        <v>-325500</v>
      </c>
      <c r="G91" s="76"/>
      <c r="H91" s="70">
        <v>-274250</v>
      </c>
      <c r="I91" s="76"/>
      <c r="J91" s="70">
        <v>-125000</v>
      </c>
      <c r="K91" s="76"/>
      <c r="L91" s="70">
        <v>-165000</v>
      </c>
    </row>
    <row r="92" spans="1:12" ht="16.5" customHeight="1">
      <c r="B92" s="73" t="s">
        <v>212</v>
      </c>
      <c r="C92" s="73"/>
      <c r="D92" s="49"/>
      <c r="E92" s="49"/>
      <c r="F92" s="70">
        <v>45172</v>
      </c>
      <c r="G92" s="76"/>
      <c r="H92" s="70">
        <v>0</v>
      </c>
      <c r="I92" s="76"/>
      <c r="J92" s="70">
        <v>0</v>
      </c>
      <c r="K92" s="76"/>
      <c r="L92" s="70">
        <v>0</v>
      </c>
    </row>
    <row r="93" spans="1:12" ht="16.5" customHeight="1">
      <c r="B93" s="77" t="s">
        <v>155</v>
      </c>
      <c r="C93" s="73"/>
      <c r="D93" s="49"/>
      <c r="E93" s="49"/>
      <c r="F93" s="211">
        <v>-30634</v>
      </c>
      <c r="G93" s="76"/>
      <c r="H93" s="211">
        <v>-36607</v>
      </c>
      <c r="I93" s="76"/>
      <c r="J93" s="211">
        <v>-13353</v>
      </c>
      <c r="K93" s="76"/>
      <c r="L93" s="211">
        <v>-20098</v>
      </c>
    </row>
    <row r="94" spans="1:12" ht="16.5" customHeight="1">
      <c r="D94" s="73"/>
      <c r="E94" s="73"/>
      <c r="F94" s="70"/>
      <c r="G94" s="73"/>
      <c r="H94" s="70"/>
      <c r="I94" s="73"/>
      <c r="J94" s="70"/>
      <c r="K94" s="73"/>
      <c r="L94" s="70"/>
    </row>
    <row r="95" spans="1:12" ht="16.5" customHeight="1">
      <c r="A95" s="71" t="s">
        <v>163</v>
      </c>
      <c r="B95" s="73"/>
      <c r="C95" s="73"/>
      <c r="D95" s="49"/>
      <c r="E95" s="49"/>
      <c r="F95" s="74">
        <f>SUM(F87:F93)</f>
        <v>-191962</v>
      </c>
      <c r="G95" s="75"/>
      <c r="H95" s="74">
        <f>SUM(H87:H93)</f>
        <v>-203357</v>
      </c>
      <c r="I95" s="75"/>
      <c r="J95" s="74">
        <f>SUM(J87:J93)</f>
        <v>-627353</v>
      </c>
      <c r="K95" s="75"/>
      <c r="L95" s="74">
        <f>SUM(L87:L93)</f>
        <v>-640098</v>
      </c>
    </row>
    <row r="96" spans="1:12" ht="16.5" customHeight="1">
      <c r="A96" s="71"/>
      <c r="B96" s="73"/>
      <c r="C96" s="73"/>
      <c r="D96" s="49"/>
      <c r="E96" s="49"/>
      <c r="F96" s="70"/>
      <c r="G96" s="75"/>
      <c r="H96" s="70"/>
      <c r="I96" s="75"/>
      <c r="J96" s="70"/>
      <c r="K96" s="75"/>
      <c r="L96" s="70"/>
    </row>
    <row r="97" spans="1:12" ht="16.5" customHeight="1">
      <c r="A97" s="71" t="s">
        <v>164</v>
      </c>
      <c r="B97" s="71"/>
      <c r="C97" s="71"/>
      <c r="D97" s="49"/>
      <c r="E97" s="49"/>
      <c r="F97" s="70">
        <f>SUM(F43,F84,F95)</f>
        <v>-16670</v>
      </c>
      <c r="G97" s="75"/>
      <c r="H97" s="70">
        <f>SUM(H43,H84,H95)</f>
        <v>-26500</v>
      </c>
      <c r="I97" s="75"/>
      <c r="J97" s="70">
        <f>SUM(J43,J84,J95)</f>
        <v>-4129</v>
      </c>
      <c r="K97" s="75"/>
      <c r="L97" s="70">
        <f>SUM(L43,L84,L95)</f>
        <v>11629</v>
      </c>
    </row>
    <row r="98" spans="1:12" ht="16.5" customHeight="1">
      <c r="A98" s="73"/>
      <c r="B98" s="73" t="s">
        <v>156</v>
      </c>
      <c r="C98" s="73"/>
      <c r="D98" s="49"/>
      <c r="E98" s="49"/>
      <c r="F98" s="70">
        <v>122309</v>
      </c>
      <c r="G98" s="75"/>
      <c r="H98" s="70">
        <v>127279</v>
      </c>
      <c r="I98" s="75"/>
      <c r="J98" s="70">
        <v>35057</v>
      </c>
      <c r="K98" s="75"/>
      <c r="L98" s="70">
        <v>22570</v>
      </c>
    </row>
    <row r="99" spans="1:12" ht="16.5" customHeight="1">
      <c r="A99" s="73"/>
      <c r="B99" s="73" t="s">
        <v>189</v>
      </c>
      <c r="C99" s="73"/>
      <c r="D99" s="49"/>
      <c r="E99" s="49"/>
      <c r="F99" s="74">
        <v>24</v>
      </c>
      <c r="G99" s="75"/>
      <c r="H99" s="74">
        <v>126</v>
      </c>
      <c r="I99" s="75"/>
      <c r="J99" s="74">
        <v>24</v>
      </c>
      <c r="K99" s="75"/>
      <c r="L99" s="74">
        <v>126</v>
      </c>
    </row>
    <row r="100" spans="1:12" ht="16.5" customHeight="1">
      <c r="A100" s="73"/>
      <c r="B100" s="73"/>
      <c r="C100" s="71"/>
      <c r="D100" s="49"/>
      <c r="E100" s="49"/>
      <c r="F100" s="70"/>
      <c r="G100" s="75"/>
      <c r="H100" s="70"/>
      <c r="I100" s="75"/>
      <c r="J100" s="70"/>
      <c r="K100" s="75"/>
      <c r="L100" s="70"/>
    </row>
    <row r="101" spans="1:12" ht="16.5" customHeight="1" thickBot="1">
      <c r="A101" s="71" t="s">
        <v>157</v>
      </c>
      <c r="B101" s="73"/>
      <c r="C101" s="73"/>
      <c r="D101" s="49"/>
      <c r="E101" s="49"/>
      <c r="F101" s="78">
        <f>SUM(F97:F99)</f>
        <v>105663</v>
      </c>
      <c r="G101" s="75"/>
      <c r="H101" s="79">
        <f>SUM(H97:H99)</f>
        <v>100905</v>
      </c>
      <c r="I101" s="75"/>
      <c r="J101" s="78">
        <f>SUM(J97:J99)</f>
        <v>30952</v>
      </c>
      <c r="K101" s="75"/>
      <c r="L101" s="78">
        <f>SUM(L97:L99)</f>
        <v>34325</v>
      </c>
    </row>
    <row r="102" spans="1:12" ht="16.5" customHeight="1" thickTop="1">
      <c r="A102" s="71"/>
      <c r="B102" s="73"/>
      <c r="C102" s="73"/>
      <c r="D102" s="49"/>
      <c r="E102" s="49"/>
      <c r="F102" s="70"/>
      <c r="G102" s="75"/>
      <c r="H102" s="70"/>
      <c r="I102" s="75"/>
      <c r="J102" s="70"/>
      <c r="K102" s="75"/>
      <c r="L102" s="70"/>
    </row>
    <row r="103" spans="1:12" ht="16.5" customHeight="1">
      <c r="A103" s="71"/>
      <c r="B103" s="73"/>
      <c r="C103" s="73"/>
      <c r="D103" s="49"/>
      <c r="E103" s="49"/>
      <c r="F103" s="70"/>
      <c r="G103" s="75"/>
      <c r="H103" s="70"/>
      <c r="I103" s="75"/>
      <c r="J103" s="70"/>
      <c r="K103" s="75"/>
      <c r="L103" s="70"/>
    </row>
    <row r="104" spans="1:12" ht="16.5" customHeight="1">
      <c r="A104" s="71" t="s">
        <v>201</v>
      </c>
      <c r="B104" s="73"/>
      <c r="C104" s="73"/>
      <c r="D104" s="49"/>
      <c r="E104" s="49"/>
      <c r="F104" s="70"/>
      <c r="G104" s="75"/>
      <c r="H104" s="70"/>
      <c r="I104" s="75"/>
      <c r="J104" s="70"/>
      <c r="K104" s="75"/>
      <c r="L104" s="70"/>
    </row>
    <row r="105" spans="1:12" ht="16.5" customHeight="1">
      <c r="A105" s="73"/>
      <c r="B105" s="73" t="s">
        <v>180</v>
      </c>
      <c r="C105" s="73"/>
      <c r="D105" s="49">
        <v>11</v>
      </c>
      <c r="E105" s="49"/>
      <c r="F105" s="70">
        <v>75464</v>
      </c>
      <c r="G105" s="75"/>
      <c r="H105" s="70">
        <v>84482</v>
      </c>
      <c r="I105" s="75"/>
      <c r="J105" s="70">
        <v>2386</v>
      </c>
      <c r="K105" s="75"/>
      <c r="L105" s="70">
        <v>1318</v>
      </c>
    </row>
    <row r="106" spans="1:12" ht="16.5" customHeight="1">
      <c r="A106" s="71"/>
      <c r="B106" s="73" t="s">
        <v>187</v>
      </c>
      <c r="C106" s="73"/>
      <c r="D106" s="49"/>
      <c r="E106" s="49"/>
      <c r="F106" s="70">
        <v>4317</v>
      </c>
      <c r="G106" s="75"/>
      <c r="H106" s="70">
        <v>32322</v>
      </c>
      <c r="I106" s="75"/>
      <c r="J106" s="70">
        <v>1670</v>
      </c>
      <c r="K106" s="75"/>
      <c r="L106" s="70">
        <v>12030</v>
      </c>
    </row>
    <row r="107" spans="1:12" ht="16.5" customHeight="1">
      <c r="A107" s="71"/>
      <c r="B107" s="73"/>
      <c r="C107" s="73"/>
      <c r="D107" s="49"/>
      <c r="E107" s="49"/>
      <c r="F107" s="70"/>
      <c r="G107" s="75"/>
      <c r="H107" s="70"/>
      <c r="I107" s="75"/>
      <c r="J107" s="70"/>
      <c r="K107" s="75"/>
      <c r="L107" s="70"/>
    </row>
    <row r="108" spans="1:12" ht="16.5" customHeight="1">
      <c r="A108" s="71"/>
      <c r="B108" s="73"/>
      <c r="C108" s="73"/>
      <c r="D108" s="49"/>
      <c r="E108" s="49"/>
      <c r="F108" s="70"/>
      <c r="G108" s="75"/>
      <c r="H108" s="70"/>
      <c r="I108" s="75"/>
      <c r="J108" s="70"/>
      <c r="K108" s="75"/>
      <c r="L108" s="70"/>
    </row>
    <row r="109" spans="1:12" ht="16.5" customHeight="1">
      <c r="A109" s="71"/>
      <c r="B109" s="73"/>
      <c r="C109" s="73"/>
      <c r="D109" s="49"/>
      <c r="E109" s="49"/>
      <c r="F109" s="70"/>
      <c r="G109" s="75"/>
      <c r="H109" s="70"/>
      <c r="I109" s="75"/>
      <c r="J109" s="70"/>
      <c r="K109" s="75"/>
      <c r="L109" s="70"/>
    </row>
    <row r="110" spans="1:12" ht="16.5" customHeight="1">
      <c r="A110" s="71"/>
      <c r="B110" s="73"/>
      <c r="C110" s="73"/>
      <c r="D110" s="49"/>
      <c r="E110" s="49"/>
      <c r="F110" s="70"/>
      <c r="G110" s="75"/>
      <c r="H110" s="70"/>
      <c r="I110" s="75"/>
      <c r="J110" s="70"/>
      <c r="K110" s="75"/>
      <c r="L110" s="70"/>
    </row>
    <row r="111" spans="1:12" ht="16.5" customHeight="1">
      <c r="A111" s="71"/>
      <c r="B111" s="73"/>
      <c r="C111" s="73"/>
      <c r="D111" s="49"/>
      <c r="E111" s="49"/>
      <c r="F111" s="70"/>
      <c r="G111" s="75"/>
      <c r="H111" s="70"/>
      <c r="I111" s="75"/>
      <c r="J111" s="70"/>
      <c r="K111" s="75"/>
      <c r="L111" s="70"/>
    </row>
    <row r="112" spans="1:12" ht="16.5" customHeight="1">
      <c r="A112" s="71"/>
      <c r="B112" s="73"/>
      <c r="C112" s="73"/>
      <c r="D112" s="49"/>
      <c r="E112" s="49"/>
      <c r="F112" s="70"/>
      <c r="G112" s="75"/>
      <c r="H112" s="70"/>
      <c r="I112" s="75"/>
      <c r="J112" s="70"/>
      <c r="K112" s="75"/>
      <c r="L112" s="70"/>
    </row>
    <row r="113" spans="1:12" ht="16.5" customHeight="1">
      <c r="A113" s="71"/>
      <c r="B113" s="73"/>
      <c r="C113" s="73"/>
      <c r="D113" s="49"/>
      <c r="E113" s="49"/>
      <c r="F113" s="70"/>
      <c r="G113" s="75"/>
      <c r="H113" s="70"/>
      <c r="I113" s="75"/>
      <c r="J113" s="70"/>
      <c r="K113" s="75"/>
      <c r="L113" s="70"/>
    </row>
    <row r="114" spans="1:12" ht="16.5" customHeight="1">
      <c r="A114" s="71"/>
      <c r="B114" s="73"/>
      <c r="C114" s="73"/>
      <c r="D114" s="49"/>
      <c r="E114" s="49"/>
      <c r="F114" s="70"/>
      <c r="G114" s="75"/>
      <c r="H114" s="70"/>
      <c r="I114" s="75"/>
      <c r="J114" s="70"/>
      <c r="K114" s="75"/>
      <c r="L114" s="70"/>
    </row>
    <row r="115" spans="1:12" ht="16.5" customHeight="1">
      <c r="A115" s="71"/>
      <c r="B115" s="73"/>
      <c r="C115" s="73"/>
      <c r="D115" s="49"/>
      <c r="E115" s="49"/>
      <c r="F115" s="70"/>
      <c r="G115" s="75"/>
      <c r="H115" s="70"/>
      <c r="I115" s="75"/>
      <c r="J115" s="70"/>
      <c r="K115" s="75"/>
      <c r="L115" s="70"/>
    </row>
    <row r="116" spans="1:12" ht="16.5" customHeight="1">
      <c r="A116" s="71"/>
      <c r="B116" s="73"/>
      <c r="C116" s="73"/>
      <c r="D116" s="49"/>
      <c r="E116" s="49"/>
      <c r="F116" s="70"/>
      <c r="G116" s="75"/>
      <c r="H116" s="70"/>
      <c r="I116" s="75"/>
      <c r="J116" s="70"/>
      <c r="K116" s="75"/>
      <c r="L116" s="70"/>
    </row>
    <row r="117" spans="1:12" ht="16.5" customHeight="1">
      <c r="A117" s="71"/>
      <c r="B117" s="73"/>
      <c r="C117" s="73"/>
      <c r="D117" s="49"/>
      <c r="E117" s="49"/>
      <c r="F117" s="70"/>
      <c r="G117" s="75"/>
      <c r="H117" s="70"/>
      <c r="I117" s="75"/>
      <c r="J117" s="70"/>
      <c r="K117" s="75"/>
      <c r="L117" s="70"/>
    </row>
    <row r="118" spans="1:12" ht="16.5" customHeight="1">
      <c r="A118" s="71"/>
      <c r="B118" s="73"/>
      <c r="C118" s="73"/>
      <c r="D118" s="49"/>
      <c r="E118" s="49"/>
      <c r="F118" s="70"/>
      <c r="G118" s="75"/>
      <c r="H118" s="70"/>
      <c r="I118" s="75"/>
      <c r="J118" s="70"/>
      <c r="K118" s="75"/>
      <c r="L118" s="70"/>
    </row>
    <row r="119" spans="1:12" ht="16.5" customHeight="1">
      <c r="A119" s="71"/>
      <c r="B119" s="73"/>
      <c r="C119" s="73"/>
      <c r="D119" s="49"/>
      <c r="E119" s="49"/>
      <c r="F119" s="70"/>
      <c r="G119" s="75"/>
      <c r="H119" s="70"/>
      <c r="I119" s="75"/>
      <c r="J119" s="70"/>
      <c r="K119" s="75"/>
      <c r="L119" s="70"/>
    </row>
    <row r="120" spans="1:12" ht="16.5" customHeight="1">
      <c r="A120" s="71"/>
      <c r="B120" s="73"/>
      <c r="C120" s="73"/>
      <c r="D120" s="49"/>
      <c r="E120" s="49"/>
      <c r="F120" s="70"/>
      <c r="G120" s="75"/>
      <c r="H120" s="70"/>
      <c r="I120" s="75"/>
      <c r="J120" s="70"/>
      <c r="K120" s="75"/>
      <c r="L120" s="70"/>
    </row>
    <row r="121" spans="1:12" ht="16.5" customHeight="1">
      <c r="A121" s="71"/>
      <c r="B121" s="73"/>
      <c r="C121" s="73"/>
      <c r="D121" s="49"/>
      <c r="E121" s="49"/>
      <c r="F121" s="70"/>
      <c r="G121" s="75"/>
      <c r="H121" s="70"/>
      <c r="I121" s="75"/>
      <c r="J121" s="70"/>
      <c r="K121" s="75"/>
      <c r="L121" s="70"/>
    </row>
    <row r="122" spans="1:12" ht="18.75" customHeight="1">
      <c r="A122" s="71"/>
      <c r="B122" s="73"/>
      <c r="C122" s="73"/>
      <c r="D122" s="49"/>
      <c r="E122" s="49"/>
      <c r="F122" s="70"/>
      <c r="G122" s="75"/>
      <c r="H122" s="70"/>
      <c r="I122" s="75"/>
      <c r="J122" s="70"/>
      <c r="K122" s="75"/>
      <c r="L122" s="70"/>
    </row>
    <row r="123" spans="1:12" ht="22.25" customHeight="1">
      <c r="A123" s="80" t="s">
        <v>33</v>
      </c>
      <c r="B123" s="80"/>
      <c r="C123" s="80"/>
      <c r="D123" s="81"/>
      <c r="E123" s="81"/>
      <c r="F123" s="74"/>
      <c r="G123" s="80"/>
      <c r="H123" s="74"/>
      <c r="I123" s="80"/>
      <c r="J123" s="74"/>
      <c r="K123" s="80"/>
      <c r="L123" s="74"/>
    </row>
  </sheetData>
  <mergeCells count="4">
    <mergeCell ref="F6:H6"/>
    <mergeCell ref="J6:L6"/>
    <mergeCell ref="F68:H68"/>
    <mergeCell ref="J68:L68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72770099E9AC46A97762A6F2F14888" ma:contentTypeVersion="16" ma:contentTypeDescription="Create a new document." ma:contentTypeScope="" ma:versionID="cd3b5128fa34bdd75b0fe285ff851197">
  <xsd:schema xmlns:xsd="http://www.w3.org/2001/XMLSchema" xmlns:xs="http://www.w3.org/2001/XMLSchema" xmlns:p="http://schemas.microsoft.com/office/2006/metadata/properties" xmlns:ns2="00fd1cf7-7ab1-48bb-b031-285469c0b216" xmlns:ns3="2a7b8d97-b631-488c-8b5c-a64dd75ff97c" targetNamespace="http://schemas.microsoft.com/office/2006/metadata/properties" ma:root="true" ma:fieldsID="e8a1fb5bc212263fdf63fa683dce3708" ns2:_="" ns3:_="">
    <xsd:import namespace="00fd1cf7-7ab1-48bb-b031-285469c0b216"/>
    <xsd:import namespace="2a7b8d97-b631-488c-8b5c-a64dd75ff9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fd1cf7-7ab1-48bb-b031-285469c0b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cdc1a28-7533-49d7-8873-caa42ab03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b8d97-b631-488c-8b5c-a64dd75ff97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355a4af-91b9-4b87-9ca7-c58217c0288e}" ma:internalName="TaxCatchAll" ma:showField="CatchAllData" ma:web="2a7b8d97-b631-488c-8b5c-a64dd75ff9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fd1cf7-7ab1-48bb-b031-285469c0b216">
      <Terms xmlns="http://schemas.microsoft.com/office/infopath/2007/PartnerControls"/>
    </lcf76f155ced4ddcb4097134ff3c332f>
    <TaxCatchAll xmlns="2a7b8d97-b631-488c-8b5c-a64dd75ff97c" xsi:nil="true"/>
  </documentManagement>
</p:properties>
</file>

<file path=customXml/itemProps1.xml><?xml version="1.0" encoding="utf-8"?>
<ds:datastoreItem xmlns:ds="http://schemas.openxmlformats.org/officeDocument/2006/customXml" ds:itemID="{C7E31CA7-E206-4ADC-83B3-A2A725E1B6D0}"/>
</file>

<file path=customXml/itemProps2.xml><?xml version="1.0" encoding="utf-8"?>
<ds:datastoreItem xmlns:ds="http://schemas.openxmlformats.org/officeDocument/2006/customXml" ds:itemID="{D5BCCB44-2A59-4E87-B56E-6008E4858C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3A9929-46B7-4238-8A76-9AEB9306C792}">
  <ds:schemaRefs>
    <ds:schemaRef ds:uri="http://schemas.microsoft.com/office/2006/metadata/properties"/>
    <ds:schemaRef ds:uri="http://schemas.microsoft.com/office/infopath/2007/PartnerControls"/>
    <ds:schemaRef ds:uri="00fd1cf7-7ab1-48bb-b031-285469c0b216"/>
    <ds:schemaRef ds:uri="2a7b8d97-b631-488c-8b5c-a64dd75ff9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 (3M)</vt:lpstr>
      <vt:lpstr>EQ7</vt:lpstr>
      <vt:lpstr>EQ8</vt:lpstr>
      <vt:lpstr>CF 9-10 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Pitchaya Likitthamwanit (CEO’s office)</cp:lastModifiedBy>
  <cp:revision/>
  <cp:lastPrinted>2025-05-13T02:51:40Z</cp:lastPrinted>
  <dcterms:created xsi:type="dcterms:W3CDTF">2021-06-08T07:55:36Z</dcterms:created>
  <dcterms:modified xsi:type="dcterms:W3CDTF">2025-05-13T10:11:50Z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0x0101002772770099E9AC46A97762A6F2F14888</vt:lpwstr>
  </property>
  <property fmtid="{D5CDD505-2E9C-101B-9397-08002B2CF9AE}" pid="3" name="MediaServiceImageTags">
    <vt:lpwstr/>
  </property>
</Properties>
</file>