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2 SET/แจ้งสารสนเทศ/Accounting Period/Y25/1Q25/01_FS/"/>
    </mc:Choice>
  </mc:AlternateContent>
  <xr:revisionPtr revIDLastSave="29" documentId="13_ncr:1_{91EA1A55-B4A9-4E80-B8A4-B7A570AEF8E6}" xr6:coauthVersionLast="47" xr6:coauthVersionMax="47" xr10:uidLastSave="{9FDE7F91-9812-4922-872B-1D69B3F623D6}"/>
  <bookViews>
    <workbookView xWindow="38130" yWindow="2910" windowWidth="14400" windowHeight="7275" tabRatio="888" activeTab="4" xr2:uid="{3C642B99-753E-485C-AE4E-E4C20E6B46EF}"/>
  </bookViews>
  <sheets>
    <sheet name="BS 2-4" sheetId="1" r:id="rId1"/>
    <sheet name="PL 5-6 (3m)" sheetId="11" r:id="rId2"/>
    <sheet name="EQ Conso 7" sheetId="6" r:id="rId3"/>
    <sheet name="EQ Company 8" sheetId="7" r:id="rId4"/>
    <sheet name="CF 9-10" sheetId="8" r:id="rId5"/>
  </sheets>
  <definedNames>
    <definedName name="_xlnm._FilterDatabase" localSheetId="0" hidden="1">'BS 2-4'!$A$9:$M$133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7" i="1" l="1"/>
  <c r="I117" i="1"/>
  <c r="G72" i="1"/>
  <c r="G40" i="1"/>
  <c r="G23" i="1"/>
  <c r="G42" i="1" l="1"/>
  <c r="K40" i="1"/>
  <c r="V13" i="6" l="1"/>
  <c r="I62" i="11"/>
  <c r="K62" i="11"/>
  <c r="K64" i="11" s="1"/>
  <c r="M62" i="11"/>
  <c r="O62" i="11"/>
  <c r="I64" i="11" l="1"/>
  <c r="K13" i="11" l="1"/>
  <c r="K18" i="11" s="1"/>
  <c r="A93" i="8" l="1"/>
  <c r="A47" i="8"/>
  <c r="A30" i="7"/>
  <c r="O64" i="11" l="1"/>
  <c r="K72" i="11"/>
  <c r="M72" i="11"/>
  <c r="O72" i="11"/>
  <c r="K78" i="11"/>
  <c r="O78" i="11"/>
  <c r="K82" i="11"/>
  <c r="M82" i="11"/>
  <c r="O82" i="11"/>
  <c r="M64" i="11"/>
  <c r="A43" i="11"/>
  <c r="A86" i="11" s="1"/>
  <c r="A46" i="11"/>
  <c r="K24" i="11"/>
  <c r="K28" i="11" s="1"/>
  <c r="K31" i="11" s="1"/>
  <c r="K34" i="11" s="1"/>
  <c r="M13" i="11"/>
  <c r="O13" i="11"/>
  <c r="O18" i="11" s="1"/>
  <c r="O24" i="11" s="1"/>
  <c r="O28" i="11" s="1"/>
  <c r="O31" i="11" s="1"/>
  <c r="O34" i="11" s="1"/>
  <c r="I13" i="11"/>
  <c r="I18" i="11" s="1"/>
  <c r="I24" i="11" s="1"/>
  <c r="I28" i="11" s="1"/>
  <c r="I31" i="11" l="1"/>
  <c r="A3" i="8"/>
  <c r="A3" i="7"/>
  <c r="A3" i="6"/>
  <c r="K66" i="11"/>
  <c r="O66" i="11"/>
  <c r="M18" i="11"/>
  <c r="M24" i="11" s="1"/>
  <c r="M28" i="11" s="1"/>
  <c r="V28" i="6"/>
  <c r="M31" i="11" l="1"/>
  <c r="M34" i="11" s="1"/>
  <c r="I34" i="11"/>
  <c r="I66" i="11" s="1"/>
  <c r="I78" i="11" s="1"/>
  <c r="X28" i="6"/>
  <c r="V17" i="6"/>
  <c r="X17" i="6" s="1"/>
  <c r="AB17" i="6" s="1"/>
  <c r="V18" i="6"/>
  <c r="M66" i="11" l="1"/>
  <c r="M78" i="11" s="1"/>
  <c r="I72" i="11"/>
  <c r="X18" i="6"/>
  <c r="AB18" i="6" s="1"/>
  <c r="I82" i="11" l="1"/>
  <c r="I23" i="1"/>
  <c r="V19" i="6" l="1"/>
  <c r="F79" i="8" l="1"/>
  <c r="H79" i="8"/>
  <c r="L79" i="8"/>
  <c r="J79" i="8"/>
  <c r="P23" i="7" l="1"/>
  <c r="F25" i="7" l="1"/>
  <c r="F30" i="6"/>
  <c r="N25" i="7"/>
  <c r="J25" i="7"/>
  <c r="H25" i="7"/>
  <c r="P15" i="7" l="1"/>
  <c r="P14" i="7"/>
  <c r="X19" i="6"/>
  <c r="AB19" i="6" s="1"/>
  <c r="V27" i="6"/>
  <c r="J27" i="8" l="1"/>
  <c r="J37" i="8" s="1"/>
  <c r="H27" i="8"/>
  <c r="H37" i="8" s="1"/>
  <c r="F27" i="8"/>
  <c r="F37" i="8" s="1"/>
  <c r="V23" i="6"/>
  <c r="L25" i="7" l="1"/>
  <c r="K117" i="1" l="1"/>
  <c r="L27" i="8"/>
  <c r="L37" i="8" s="1"/>
  <c r="L68" i="8" l="1"/>
  <c r="L42" i="8"/>
  <c r="H68" i="8"/>
  <c r="P19" i="7"/>
  <c r="T30" i="6"/>
  <c r="R30" i="6"/>
  <c r="P30" i="6"/>
  <c r="L30" i="6"/>
  <c r="J30" i="6"/>
  <c r="H30" i="6"/>
  <c r="M40" i="1"/>
  <c r="I40" i="1"/>
  <c r="V30" i="6" l="1"/>
  <c r="L81" i="8"/>
  <c r="L85" i="8" s="1"/>
  <c r="X23" i="6"/>
  <c r="H42" i="8" l="1"/>
  <c r="H81" i="8" s="1"/>
  <c r="H85" i="8" s="1"/>
  <c r="AB23" i="6"/>
  <c r="P11" i="7" l="1"/>
  <c r="N17" i="7" l="1"/>
  <c r="M72" i="1" l="1"/>
  <c r="K72" i="1"/>
  <c r="I72" i="1"/>
  <c r="J17" i="7" l="1"/>
  <c r="H17" i="7"/>
  <c r="F17" i="7"/>
  <c r="AB28" i="6" l="1"/>
  <c r="X13" i="6"/>
  <c r="AB13" i="6" s="1"/>
  <c r="A50" i="8" l="1"/>
  <c r="J68" i="8" l="1"/>
  <c r="F68" i="8"/>
  <c r="A133" i="1"/>
  <c r="A34" i="6" s="1"/>
  <c r="M120" i="1"/>
  <c r="A89" i="1"/>
  <c r="M81" i="1"/>
  <c r="K81" i="1"/>
  <c r="I81" i="1"/>
  <c r="G81" i="1"/>
  <c r="G83" i="1" s="1"/>
  <c r="M23" i="1"/>
  <c r="K23" i="1"/>
  <c r="I83" i="1" l="1"/>
  <c r="K83" i="1"/>
  <c r="M83" i="1"/>
  <c r="M122" i="1" s="1"/>
  <c r="I42" i="1"/>
  <c r="K42" i="1"/>
  <c r="M42" i="1"/>
  <c r="J42" i="8" l="1"/>
  <c r="J81" i="8" s="1"/>
  <c r="J85" i="8" s="1"/>
  <c r="L17" i="7" l="1"/>
  <c r="P17" i="7"/>
  <c r="F42" i="8" l="1"/>
  <c r="I120" i="1"/>
  <c r="F81" i="8" l="1"/>
  <c r="F85" i="8" s="1"/>
  <c r="P22" i="7"/>
  <c r="P25" i="7" s="1"/>
  <c r="I122" i="1"/>
  <c r="K120" i="1" l="1"/>
  <c r="K122" i="1" l="1"/>
  <c r="Z30" i="6" l="1"/>
  <c r="X27" i="6"/>
  <c r="X30" i="6" s="1"/>
  <c r="AB27" i="6" l="1"/>
  <c r="N30" i="6" l="1"/>
  <c r="G117" i="1" l="1"/>
  <c r="AB30" i="6"/>
  <c r="G120" i="1" l="1"/>
  <c r="G122" i="1" s="1"/>
  <c r="AB21" i="6" l="1"/>
  <c r="X21" i="6"/>
  <c r="N21" i="6"/>
  <c r="V21" i="6"/>
  <c r="L21" i="6"/>
  <c r="H21" i="6"/>
  <c r="J21" i="6"/>
  <c r="R21" i="6"/>
  <c r="T21" i="6"/>
  <c r="F21" i="6"/>
  <c r="P21" i="6"/>
  <c r="Z21" i="6"/>
</calcChain>
</file>

<file path=xl/sharedStrings.xml><?xml version="1.0" encoding="utf-8"?>
<sst xmlns="http://schemas.openxmlformats.org/spreadsheetml/2006/main" count="386" uniqueCount="210">
  <si>
    <t>บริษัท บีจี คอนเทนเนอร์ กล๊าส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</si>
  <si>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</si>
  <si>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</si>
  <si>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</si>
  <si>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</si>
  <si>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</si>
  <si>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</si>
  <si>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</si>
  <si>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</si>
  <si>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</si>
  <si>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</si>
  <si>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</si>
  <si>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</si>
  <si>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</si>
  <si>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</si>
  <si>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เงินให้กู้ยืมระยะสั้นแก่บริษัทย่อย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</si>
  <si>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</si>
  <si>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</si>
  <si>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</si>
  <si>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</si>
  <si>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</si>
  <si>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</si>
  <si>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</si>
  <si>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</si>
  <si>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</si>
  <si>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</si>
  <si>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</si>
  <si>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</si>
  <si>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</si>
  <si>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</si>
  <si>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</si>
  <si>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</si>
  <si>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</si>
  <si>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</si>
  <si>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</si>
  <si>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</si>
  <si>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</si>
  <si>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</si>
  <si>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</si>
  <si>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</si>
  <si>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</si>
  <si>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หุ้นกู้ส่วนที่ถึงกำหนดชำระภายในหนึ่งปี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</si>
  <si>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</si>
  <si>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</si>
  <si>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</si>
  <si>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</si>
  <si>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</si>
  <si>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</si>
  <si>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</si>
  <si>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</si>
  <si>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</si>
  <si>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</si>
  <si>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</si>
  <si>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</si>
  <si>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</si>
  <si>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</si>
  <si>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</si>
  <si>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</si>
  <si>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</si>
  <si>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</si>
  <si>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</si>
  <si>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</si>
  <si>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</si>
  <si>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</si>
  <si>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</si>
  <si>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</si>
  <si>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</si>
  <si>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</si>
  <si>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</si>
  <si>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รายได้จากการขายและการบริการ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</si>
  <si>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</si>
  <si>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</si>
  <si>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</si>
  <si>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</si>
  <si>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</si>
  <si>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</si>
  <si>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</si>
  <si>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</si>
  <si>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(ขาดทุน) กำไรอื่น สุทธิ</t>
  </si>
  <si>
    <t>กำไรก่อนต้นทุนทางการเงิน ส่วนแบ่งกำไร</t>
  </si>
  <si>
    <t>จากเงินลงทุนในบริษัทร่วม และภาษีเงินได้</t>
  </si>
  <si>
    <t>ต้นทุนทางการเงิน</t>
  </si>
  <si>
    <t>กำไรก่อนส่วนแบ่งกำไรจากเงินลงทุนใน</t>
  </si>
  <si>
    <t>บริษัทร่วมและภาษีเงินได้</t>
  </si>
  <si>
    <t>ส่วนแบ่งกำไรจากเงินลงทุนในบริษัทร่วม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</si>
  <si>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</si>
  <si>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</si>
  <si>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</si>
  <si>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รายการที่ไม่จะจัดประเภทรายการใหม่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</si>
  <si>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</si>
  <si>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</si>
  <si>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</si>
  <si>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รวมรายการที่จะไม่จัดประเภทรายการใหม่</t>
  </si>
  <si>
    <t>ขาดทุนเบ็ดเสร็จอื่นสำหรับรอบระยะเวลา</t>
  </si>
  <si>
    <t>กำไร (ขาดทุน) เบ็ดเสร็จรวมสำหรับรอบระยะเวลา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</si>
  <si>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</si>
  <si>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</si>
  <si>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</si>
  <si>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 xml:space="preserve">กำไรต่อหุ้น </t>
  </si>
  <si>
    <t>- ส่วนของผู้เป็นเจ้าของของบริษัท</t>
  </si>
  <si>
    <t>กำไรต่อหุ้นขั้นพื้นฐาน (บาท)</t>
  </si>
  <si>
    <t>กำไร (ขาดทุน) เบ็ดเสร็จอื่นสำหรับรอบระยะเวลา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</si>
  <si>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(ยังไม่ตรวจสอบ)</t>
    </r>
  </si>
  <si>
    <t>ข้อมูลทางการเงินรวม (ยังไม่ได้ตรวจสอบ)</t>
  </si>
  <si>
    <t>ส่วนของทุน</t>
  </si>
  <si>
    <t>จัดสรรแล้ว -</t>
  </si>
  <si>
    <t>ส่วนเกินทุน</t>
  </si>
  <si>
    <t>การวัดมูลค่าเงินลงทุน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</si>
  <si>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</si>
  <si>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</si>
  <si>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</si>
  <si>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</si>
  <si>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</si>
  <si>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</si>
  <si>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</si>
  <si>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จากการตีราคา</t>
  </si>
  <si>
    <t>ผ่านกำไรขาดทุน</t>
  </si>
  <si>
    <t>และสิทธิที่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</si>
  <si>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</si>
  <si>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</si>
  <si>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</si>
  <si>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</si>
  <si>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</si>
  <si>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</si>
  <si>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</si>
  <si>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ที่ดิน</t>
  </si>
  <si>
    <t>เบ็ดเสร็จอื่น</t>
  </si>
  <si>
    <t>เกี่ยวข้อง</t>
  </si>
  <si>
    <t>ของส่วนของเจ้าของ</t>
  </si>
  <si>
    <t>ของบริษัท</t>
  </si>
  <si>
    <t>ควบคุม</t>
  </si>
  <si>
    <t>การเปลี่ยนแปลงในส่วนของเจ้าของสำหรับรอบระยะเวลา</t>
  </si>
  <si>
    <t>สำรองตามกฎหมาย</t>
  </si>
  <si>
    <t>ยอดคงเหลือ ณ วันที่ 1 มกราคม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</si>
  <si>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</si>
  <si>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ข้อมูลทางการเงินเฉพาะกิจการ (ยังไม่ได้ตรวจสอบ)</t>
  </si>
  <si>
    <t>การวัดมูลค่าสินทรัพย์ทางการเงิน</t>
  </si>
  <si>
    <t>ผ่านกำไรขาดทุนเบ็ดเสร็จอื่น</t>
  </si>
  <si>
    <t>กลับรายการค่าเผื่อค่าเผื่อผลขาดทุนลูกหนี้การค้า</t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</si>
  <si>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</si>
  <si>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</si>
  <si>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ค่าเสื่อมราคาและค่าตัดจำหน่าย</t>
  </si>
  <si>
    <t>10, 14</t>
  </si>
  <si>
    <t>ขาดทุน (กำไร) จากอัตราแลกเปลี่ยน</t>
  </si>
  <si>
    <t>การเปลี่ยนแปลงในสินทรัพย์และหนี้สินดำเนินงาน</t>
  </si>
  <si>
    <t>สินค้าคงเหลือ (เพิ่มขึ้น) ลดลง</t>
  </si>
  <si>
    <t xml:space="preserve">สินทรัพย์ไม่หมุนเวียนอื่น (เพิ่มขึ้น) ลดลง </t>
  </si>
  <si>
    <t>เจ้าหนี้การค้าและเจ้าหนี้หมุนเวียนอื่นเพิ่มขึ้น (ลดลง)</t>
  </si>
  <si>
    <t>เงินสดได้มาจาก (ใช้ไปใน) การดำเนินงาน</t>
  </si>
  <si>
    <t>จ่ายภาระผูกพันผลประโยชน์พนักงาน</t>
  </si>
  <si>
    <t>จ่ายดอกเบี้ย</t>
  </si>
  <si>
    <t>(จ่าย) รับภาษีเงินได้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</si>
  <si>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</si>
  <si>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</si>
  <si>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</si>
  <si>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เงินสดจ่ายซื้อเงินลงทุนในตราสารทุน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</si>
  <si>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</si>
  <si>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</si>
  <si>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</si>
  <si>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</si>
  <si>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</si>
  <si>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</si>
  <si>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 xml:space="preserve">   </t>
  </si>
  <si>
    <t>รับดอกเบี้ย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</si>
  <si>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</si>
  <si>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</si>
  <si>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</si>
  <si>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</si>
  <si>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</si>
  <si>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</si>
  <si>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</si>
  <si>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</si>
  <si>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</si>
  <si>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ผลต่างของอัตราแลกเปลี่ยนจากเงินสดและรายการเทียบเท่าเงินสด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</si>
  <si>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</si>
  <si>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เจ้าหนี้ค่าซื้อที่ดิน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</si>
  <si>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</si>
  <si>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เงินสดสุทธิ (ใช้ไปใน) ได้มาจากกิจกรรมจัดหาเงิน</t>
  </si>
  <si>
    <t>เงินสดสุทธิ (ใช้ไปใน) ได้มาจากกิจกรรมลงทุน</t>
  </si>
  <si>
    <t>การเพิ่มขึ้นของสินทรัพย์สิทธิการใช้ระหว่างรอบระยะเวลา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</si>
  <si>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</si>
  <si>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</si>
  <si>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</si>
  <si>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</si>
  <si>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</si>
  <si>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</si>
  <si>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</si>
  <si>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</si>
  <si>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</si>
  <si>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</si>
  <si>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การวัดมูลค่าใหม่ของภาระผูกพัน</t>
  </si>
  <si>
    <t>ผลประโยชน์พนักงานสุทธิจากภาษีเงินได้</t>
  </si>
  <si>
    <t>รายการที่ไม่ใช่เงินสด ณ วันที่ 31 มีนาคม</t>
  </si>
  <si>
    <t>หนี้สินอนุพันธ์</t>
  </si>
  <si>
    <t>สินทรัพย์อนุพันธ์</t>
  </si>
  <si>
    <t>กำไรจากสัญญาอนุพันธ์</t>
  </si>
  <si>
    <t>การเปลี่ยนแปลงในส่วนของเจ้าของ</t>
  </si>
  <si>
    <t>สำหรับรอบระยะเวลา</t>
  </si>
  <si>
    <t>(กำไร) ขาดทุนจากการจำหน่ายอุปกรณ์และ</t>
  </si>
  <si>
    <t xml:space="preserve">   การตัดจำหน่ายอุปกรณ์</t>
  </si>
  <si>
    <t>ภาษีเงินได้</t>
  </si>
  <si>
    <t>ขาดทุนจากการด้อยค่าอุปกรณ์</t>
  </si>
  <si>
    <t xml:space="preserve">ลูกหนี้การค้าและลูกหนี้หมุนเวียนอื่น (เพิ่มขึ้น) ลดลง </t>
  </si>
  <si>
    <t xml:space="preserve">ภาษีมูลค่าเพิ่มรอขอคืนและสินทรัพย์หมุนเวียนอื่น (เพิ่มขึ้น) ลดลง </t>
  </si>
  <si>
    <t>หนี้สินหมุนเวียนอื่นเพิ่มขึ้น (ลดลง)</t>
  </si>
  <si>
    <t>ขาดทุน (กลับรายการ) จากการลดมูลค่าของสินค้าคงเหลือ</t>
  </si>
  <si>
    <t>เงินสดจ่ายสุทธิจากเงินกู้ยืมระยะสั้นจากสถาบันการเงิน</t>
  </si>
  <si>
    <t>-</t>
  </si>
  <si>
    <t>เจ้าหนี้จากข้อตกลงจัดหาเงินทุนเพื่อจ่ายผู้ขาย</t>
  </si>
  <si>
    <t>เงินสดรับจากเจ้าหนี้จากข้อตกลงจัดหาเงินทุนเพื่อจ่ายผู้ขาย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</si>
</sst>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0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\-"/>
    <numFmt numFmtId="170" formatCode="#,##0.0;\(#,##0.0\)"/>
    <numFmt numFmtId="171" formatCode="#,##0.00;\(#,##0.00\);\-"/>
    <numFmt numFmtId="172" formatCode="#,##0.0_);[Red]\(#,##0.0\)"/>
    <numFmt numFmtId="173" formatCode="0.0%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.m\.yy\ h:mm"/>
    <numFmt numFmtId="180" formatCode="d\ ดดด\ bb"/>
    <numFmt numFmtId="181" formatCode="_-* #,##0\ _F_-;\-* #,##0\ _F_-;_-* &quot;-&quot;\ _F_-;_-@_-"/>
    <numFmt numFmtId="182" formatCode="#,##0_);[Red]\(#,##0\);"/>
    <numFmt numFmtId="183" formatCode="dd/mm/bb"/>
    <numFmt numFmtId="184" formatCode="dd/mm/\_x0000_\_x0000_"/>
    <numFmt numFmtId="185" formatCode="_-* #,##0.00\ _F_-;\-* #,##0.00\ _F_-;_-* &quot;-&quot;??\ _F_-;_-@_-"/>
    <numFmt numFmtId="186" formatCode="_-[$€-2]* #,##0.00_-;\-[$€-2]* #,##0.00_-;_-[$€-2]* &quot;-&quot;??_-"/>
    <numFmt numFmtId="187" formatCode=";;;"/>
    <numFmt numFmtId="188" formatCode="ดดดด\-bbbb"/>
    <numFmt numFmtId="189" formatCode="ดดด\-bb"/>
    <numFmt numFmtId="190" formatCode="ดดด\-bbbb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ว\ ดดด\ ปป"/>
    <numFmt numFmtId="197" formatCode="mm/dd/yy"/>
    <numFmt numFmtId="198" formatCode="&quot;ผ&quot;#,##0.00_);[Red]\(&quot;ผ&quot;#,##0.00\)"/>
    <numFmt numFmtId="199" formatCode="#,##0.000;\(#,##0.000\);\-"/>
    <numFmt numFmtId="200" formatCode="_-* #,##0_-;\-* #,##0_-;_-* &quot;-&quot;??_-;_-@_-"/>
  </numFmts>
  <fonts count="7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theme="1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4">
    <xf numFmtId="0" fontId="0" fillId="0" borderId="0"/>
    <xf numFmtId="0" fontId="7" fillId="0" borderId="2"/>
    <xf numFmtId="43" fontId="7" fillId="0" borderId="2" applyFont="0" applyFill="0" applyBorder="0" applyAlignment="0" applyProtection="0"/>
    <xf numFmtId="167" fontId="8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10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1" fillId="0" borderId="2"/>
    <xf numFmtId="0" fontId="13" fillId="0" borderId="2"/>
    <xf numFmtId="0" fontId="12" fillId="0" borderId="2"/>
    <xf numFmtId="167" fontId="8" fillId="0" borderId="2" applyFont="0" applyFill="0" applyBorder="0" applyAlignment="0" applyProtection="0"/>
    <xf numFmtId="0" fontId="10" fillId="0" borderId="2"/>
    <xf numFmtId="0" fontId="7" fillId="0" borderId="2"/>
    <xf numFmtId="43" fontId="7" fillId="0" borderId="2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2"/>
    <xf numFmtId="43" fontId="1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0" fontId="16" fillId="0" borderId="2"/>
    <xf numFmtId="0" fontId="2" fillId="0" borderId="2"/>
    <xf numFmtId="9" fontId="16" fillId="0" borderId="2" applyFont="0" applyFill="0" applyBorder="0" applyAlignment="0" applyProtection="0"/>
    <xf numFmtId="0" fontId="11" fillId="0" borderId="2"/>
    <xf numFmtId="9" fontId="11" fillId="0" borderId="2" applyFont="0" applyFill="0" applyBorder="0" applyAlignment="0" applyProtection="0"/>
    <xf numFmtId="0" fontId="18" fillId="0" borderId="2"/>
    <xf numFmtId="0" fontId="19" fillId="0" borderId="2"/>
    <xf numFmtId="0" fontId="16" fillId="0" borderId="2"/>
    <xf numFmtId="0" fontId="10" fillId="0" borderId="2"/>
    <xf numFmtId="0" fontId="17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2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0" fillId="0" borderId="2"/>
    <xf numFmtId="0" fontId="10" fillId="0" borderId="2"/>
    <xf numFmtId="0" fontId="16" fillId="0" borderId="2"/>
    <xf numFmtId="0" fontId="16" fillId="0" borderId="2"/>
    <xf numFmtId="0" fontId="16" fillId="0" borderId="2"/>
    <xf numFmtId="0" fontId="23" fillId="0" borderId="2"/>
    <xf numFmtId="0" fontId="23" fillId="0" borderId="2"/>
    <xf numFmtId="0" fontId="19" fillId="0" borderId="2"/>
    <xf numFmtId="43" fontId="22" fillId="0" borderId="2" applyFont="0" applyFill="0" applyBorder="0" applyAlignment="0" applyProtection="0"/>
    <xf numFmtId="0" fontId="16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6" fillId="0" borderId="2"/>
    <xf numFmtId="41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7" fillId="0" borderId="2" applyFont="0" applyFill="0" applyBorder="0" applyAlignment="0" applyProtection="0"/>
    <xf numFmtId="0" fontId="10" fillId="0" borderId="2"/>
    <xf numFmtId="0" fontId="10" fillId="0" borderId="2"/>
    <xf numFmtId="43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43" fontId="16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43" fontId="1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0" fillId="0" borderId="2" applyFont="0" applyBorder="0" applyAlignment="0"/>
    <xf numFmtId="0" fontId="24" fillId="0" borderId="2" applyNumberFormat="0" applyFill="0" applyBorder="0" applyAlignment="0" applyProtection="0"/>
    <xf numFmtId="0" fontId="25" fillId="0" borderId="2" applyFill="0" applyBorder="0" applyAlignment="0"/>
    <xf numFmtId="39" fontId="26" fillId="0" borderId="2"/>
    <xf numFmtId="172" fontId="27" fillId="0" borderId="2" applyFill="0" applyBorder="0" applyAlignment="0" applyProtection="0"/>
    <xf numFmtId="40" fontId="27" fillId="0" borderId="2" applyFill="0" applyBorder="0" applyAlignment="0" applyProtection="0"/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43" fontId="21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23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177" fontId="29" fillId="0" borderId="2" applyFill="0" applyBorder="0"/>
    <xf numFmtId="178" fontId="29" fillId="0" borderId="2" applyFill="0" applyBorder="0"/>
    <xf numFmtId="179" fontId="30" fillId="0" borderId="2"/>
    <xf numFmtId="0" fontId="31" fillId="0" borderId="2" applyNumberFormat="0" applyAlignment="0">
      <alignment horizontal="left"/>
    </xf>
    <xf numFmtId="0" fontId="32" fillId="0" borderId="2">
      <alignment horizontal="left"/>
    </xf>
    <xf numFmtId="0" fontId="33" fillId="0" borderId="2"/>
    <xf numFmtId="0" fontId="34" fillId="0" borderId="2">
      <alignment horizontal="lef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1" fontId="30" fillId="0" borderId="2"/>
    <xf numFmtId="182" fontId="35" fillId="4" borderId="2">
      <protection hidden="1"/>
    </xf>
    <xf numFmtId="183" fontId="36" fillId="0" borderId="2" applyFill="0">
      <alignment horizontal="center"/>
    </xf>
    <xf numFmtId="14" fontId="36" fillId="0" borderId="2" applyFill="0" applyBorder="0">
      <alignment horizontal="center"/>
    </xf>
    <xf numFmtId="184" fontId="36" fillId="0" borderId="2" applyFill="0">
      <alignment horizontal="center"/>
    </xf>
    <xf numFmtId="185" fontId="30" fillId="0" borderId="2"/>
    <xf numFmtId="0" fontId="37" fillId="0" borderId="2" applyNumberFormat="0" applyFill="0" applyBorder="0" applyAlignment="0" applyProtection="0"/>
    <xf numFmtId="0" fontId="38" fillId="0" borderId="2" applyNumberFormat="0" applyAlignment="0">
      <alignment horizontal="left"/>
    </xf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0" fontId="39" fillId="0" borderId="2">
      <alignment horizontal="left"/>
    </xf>
    <xf numFmtId="0" fontId="40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2" fillId="0" borderId="9" applyFont="0" applyFill="0" applyBorder="0">
      <alignment horizontal="center" vertical="justify" wrapText="1"/>
    </xf>
    <xf numFmtId="0" fontId="42" fillId="0" borderId="9" applyFont="0" applyFill="0" applyBorder="0">
      <alignment horizontal="centerContinuous" vertical="justify" wrapText="1"/>
    </xf>
    <xf numFmtId="0" fontId="29" fillId="0" borderId="2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38" fontId="13" fillId="2" borderId="2" applyNumberFormat="0" applyBorder="0" applyAlignment="0" applyProtection="0"/>
    <xf numFmtId="0" fontId="43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12">
      <alignment horizontal="left" vertical="top"/>
    </xf>
    <xf numFmtId="0" fontId="45" fillId="0" borderId="12">
      <alignment horizontal="left" vertical="top"/>
    </xf>
    <xf numFmtId="0" fontId="46" fillId="0" borderId="2">
      <alignment horizontal="left"/>
    </xf>
    <xf numFmtId="0" fontId="45" fillId="0" borderId="12">
      <alignment horizontal="left" vertical="top"/>
    </xf>
    <xf numFmtId="0" fontId="47" fillId="0" borderId="12">
      <alignment horizontal="left" vertical="top"/>
    </xf>
    <xf numFmtId="0" fontId="47" fillId="0" borderId="12">
      <alignment horizontal="left" vertical="top"/>
    </xf>
    <xf numFmtId="0" fontId="48" fillId="0" borderId="2">
      <alignment horizontal="left"/>
    </xf>
    <xf numFmtId="0" fontId="49" fillId="0" borderId="12">
      <alignment horizontal="left" vertical="top"/>
    </xf>
    <xf numFmtId="0" fontId="50" fillId="0" borderId="2">
      <alignment horizontal="left"/>
    </xf>
    <xf numFmtId="0" fontId="50" fillId="0" borderId="2">
      <alignment horizontal="left"/>
    </xf>
    <xf numFmtId="0" fontId="50" fillId="0" borderId="2">
      <alignment horizontal="left"/>
    </xf>
    <xf numFmtId="187" fontId="27" fillId="0" borderId="2" applyFill="0" applyBorder="0" applyAlignment="0" applyProtection="0"/>
    <xf numFmtId="10" fontId="13" fillId="5" borderId="9" applyNumberFormat="0" applyBorder="0" applyAlignment="0" applyProtection="0"/>
    <xf numFmtId="17" fontId="51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37" fontId="52" fillId="0" borderId="2"/>
    <xf numFmtId="0" fontId="30" fillId="0" borderId="2"/>
    <xf numFmtId="191" fontId="29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86" fontId="22" fillId="0" borderId="2"/>
    <xf numFmtId="0" fontId="21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0" fontId="53" fillId="0" borderId="2"/>
    <xf numFmtId="0" fontId="54" fillId="0" borderId="2">
      <alignment horizontal="left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0" fontId="12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" fontId="12" fillId="0" borderId="11" applyNumberFormat="0" applyFill="0" applyAlignment="0" applyProtection="0">
      <alignment horizontal="center" vertical="center"/>
    </xf>
    <xf numFmtId="197" fontId="55" fillId="0" borderId="2" applyNumberFormat="0" applyFill="0" applyBorder="0" applyAlignment="0" applyProtection="0">
      <alignment horizontal="left"/>
    </xf>
    <xf numFmtId="0" fontId="40" fillId="0" borderId="13">
      <alignment vertical="center"/>
    </xf>
    <xf numFmtId="0" fontId="56" fillId="0" borderId="2"/>
    <xf numFmtId="0" fontId="12" fillId="0" borderId="2"/>
    <xf numFmtId="43" fontId="22" fillId="0" borderId="2" applyFont="0" applyFill="0" applyBorder="0" applyAlignment="0" applyProtection="0"/>
    <xf numFmtId="40" fontId="57" fillId="0" borderId="2" applyBorder="0">
      <alignment horizontal="right"/>
    </xf>
    <xf numFmtId="0" fontId="58" fillId="0" borderId="2">
      <alignment horizontal="left"/>
    </xf>
    <xf numFmtId="0" fontId="41" fillId="0" borderId="2">
      <alignment horizontal="left"/>
    </xf>
    <xf numFmtId="0" fontId="48" fillId="0" borderId="2"/>
    <xf numFmtId="0" fontId="46" fillId="0" borderId="2"/>
    <xf numFmtId="0" fontId="41" fillId="0" borderId="2"/>
    <xf numFmtId="0" fontId="59" fillId="0" borderId="2" applyNumberFormat="0" applyFill="0" applyBorder="0" applyAlignment="0" applyProtection="0"/>
    <xf numFmtId="0" fontId="60" fillId="0" borderId="2"/>
    <xf numFmtId="0" fontId="60" fillId="0" borderId="2"/>
    <xf numFmtId="0" fontId="61" fillId="0" borderId="2"/>
    <xf numFmtId="0" fontId="61" fillId="0" borderId="2"/>
    <xf numFmtId="0" fontId="60" fillId="0" borderId="2"/>
    <xf numFmtId="0" fontId="60" fillId="0" borderId="2"/>
    <xf numFmtId="0" fontId="62" fillId="0" borderId="2" applyNumberFormat="0" applyFill="0" applyBorder="0" applyAlignment="0" applyProtection="0"/>
    <xf numFmtId="0" fontId="63" fillId="0" borderId="2">
      <alignment horizontal="center" vertical="top"/>
    </xf>
    <xf numFmtId="0" fontId="61" fillId="0" borderId="2"/>
    <xf numFmtId="0" fontId="60" fillId="0" borderId="2"/>
    <xf numFmtId="41" fontId="22" fillId="0" borderId="2" applyFont="0" applyFill="0" applyBorder="0" applyAlignment="0" applyProtection="0"/>
    <xf numFmtId="43" fontId="12" fillId="0" borderId="2" applyFont="0" applyFill="0" applyBorder="0" applyAlignment="0" applyProtection="0"/>
    <xf numFmtId="42" fontId="22" fillId="0" borderId="2" applyFont="0" applyFill="0" applyBorder="0" applyAlignment="0" applyProtection="0"/>
    <xf numFmtId="198" fontId="9" fillId="0" borderId="2" applyFont="0" applyFill="0" applyBorder="0" applyAlignment="0" applyProtection="0"/>
    <xf numFmtId="0" fontId="64" fillId="0" borderId="2" applyNumberFormat="0" applyFill="0" applyBorder="0" applyAlignment="0" applyProtection="0">
      <alignment vertical="top"/>
      <protection locked="0"/>
    </xf>
    <xf numFmtId="0" fontId="65" fillId="0" borderId="2"/>
    <xf numFmtId="41" fontId="65" fillId="0" borderId="2" applyFont="0" applyFill="0" applyBorder="0" applyAlignment="0" applyProtection="0"/>
    <xf numFmtId="43" fontId="65" fillId="0" borderId="2" applyFont="0" applyFill="0" applyBorder="0" applyAlignment="0" applyProtection="0"/>
    <xf numFmtId="165" fontId="66" fillId="0" borderId="2" applyFont="0" applyFill="0" applyBorder="0" applyAlignment="0" applyProtection="0"/>
    <xf numFmtId="166" fontId="66" fillId="0" borderId="2" applyFont="0" applyFill="0" applyBorder="0" applyAlignment="0" applyProtection="0"/>
    <xf numFmtId="0" fontId="67" fillId="0" borderId="2" applyNumberFormat="0" applyFill="0" applyBorder="0" applyAlignment="0" applyProtection="0">
      <alignment vertical="top"/>
      <protection locked="0"/>
    </xf>
    <xf numFmtId="0" fontId="10" fillId="0" borderId="2"/>
    <xf numFmtId="0" fontId="68" fillId="0" borderId="2"/>
    <xf numFmtId="43" fontId="2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7" fillId="0" borderId="2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69" fillId="0" borderId="0" applyFont="0" applyFill="0" applyBorder="0" applyAlignment="0" applyProtection="0"/>
    <xf numFmtId="0" fontId="11" fillId="0" borderId="2"/>
  </cellStyleXfs>
  <cellXfs count="108">
    <xf numFmtId="0" fontId="0" fillId="0" borderId="0" xfId="0"/>
    <xf numFmtId="43" fontId="6" fillId="0" borderId="0" xfId="412" applyFont="1" applyFill="1" applyAlignment="1">
      <alignment vertical="center"/>
    </xf>
    <xf numFmtId="9" fontId="6" fillId="0" borderId="0" xfId="17" applyFont="1" applyFill="1" applyAlignment="1">
      <alignment horizontal="right" vertical="center"/>
    </xf>
    <xf numFmtId="169" fontId="6" fillId="0" borderId="2" xfId="17" applyNumberFormat="1" applyFont="1" applyFill="1" applyBorder="1" applyAlignment="1">
      <alignment vertical="center"/>
    </xf>
    <xf numFmtId="200" fontId="6" fillId="0" borderId="2" xfId="412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/>
    <xf numFmtId="168" fontId="15" fillId="0" borderId="0" xfId="0" applyNumberFormat="1" applyFont="1" applyAlignment="1">
      <alignment vertical="center"/>
    </xf>
    <xf numFmtId="168" fontId="15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0" fontId="6" fillId="0" borderId="6" xfId="0" applyFont="1" applyBorder="1"/>
    <xf numFmtId="16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9" fontId="6" fillId="0" borderId="0" xfId="0" applyNumberFormat="1" applyFont="1"/>
    <xf numFmtId="169" fontId="15" fillId="0" borderId="0" xfId="0" applyNumberFormat="1" applyFont="1" applyAlignment="1">
      <alignment horizontal="right" vertical="center"/>
    </xf>
    <xf numFmtId="169" fontId="15" fillId="0" borderId="0" xfId="0" quotePrefix="1" applyNumberFormat="1" applyFont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center" vertical="center"/>
    </xf>
    <xf numFmtId="169" fontId="15" fillId="0" borderId="2" xfId="0" applyNumberFormat="1" applyFont="1" applyBorder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9" fontId="6" fillId="0" borderId="2" xfId="1" applyNumberFormat="1" applyFont="1" applyAlignment="1">
      <alignment horizontal="right" vertical="center"/>
    </xf>
    <xf numFmtId="169" fontId="6" fillId="0" borderId="6" xfId="0" applyNumberFormat="1" applyFont="1" applyBorder="1" applyAlignment="1">
      <alignment horizontal="right" vertical="center"/>
    </xf>
    <xf numFmtId="169" fontId="6" fillId="0" borderId="6" xfId="1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center" vertical="center"/>
    </xf>
    <xf numFmtId="169" fontId="6" fillId="0" borderId="1" xfId="1" applyNumberFormat="1" applyFont="1" applyBorder="1" applyAlignment="1">
      <alignment horizontal="right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2" xfId="3" applyNumberFormat="1" applyFont="1" applyFill="1" applyAlignment="1">
      <alignment vertical="center"/>
    </xf>
    <xf numFmtId="169" fontId="6" fillId="0" borderId="2" xfId="0" applyNumberFormat="1" applyFont="1" applyBorder="1" applyAlignment="1">
      <alignment vertical="center"/>
    </xf>
    <xf numFmtId="169" fontId="6" fillId="0" borderId="2" xfId="3" applyNumberFormat="1" applyFont="1" applyFill="1" applyAlignment="1">
      <alignment horizontal="right" vertical="center"/>
    </xf>
    <xf numFmtId="169" fontId="6" fillId="0" borderId="6" xfId="3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169" fontId="6" fillId="0" borderId="2" xfId="3" applyNumberFormat="1" applyFont="1" applyFill="1" applyBorder="1" applyAlignment="1">
      <alignment horizontal="right" vertical="center"/>
    </xf>
    <xf numFmtId="0" fontId="6" fillId="0" borderId="2" xfId="0" applyFont="1" applyBorder="1"/>
    <xf numFmtId="199" fontId="6" fillId="0" borderId="0" xfId="0" applyNumberFormat="1" applyFont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169" fontId="6" fillId="0" borderId="3" xfId="0" applyNumberFormat="1" applyFont="1" applyBorder="1" applyAlignment="1">
      <alignment vertical="center"/>
    </xf>
    <xf numFmtId="169" fontId="6" fillId="0" borderId="2" xfId="1" applyNumberFormat="1" applyFont="1" applyAlignment="1">
      <alignment vertical="center"/>
    </xf>
    <xf numFmtId="43" fontId="6" fillId="0" borderId="0" xfId="412" applyFont="1" applyFill="1" applyAlignment="1">
      <alignment horizontal="right" vertical="center"/>
    </xf>
    <xf numFmtId="169" fontId="15" fillId="0" borderId="2" xfId="25" applyNumberFormat="1" applyFont="1" applyAlignment="1">
      <alignment horizontal="right" vertical="center"/>
    </xf>
    <xf numFmtId="169" fontId="15" fillId="0" borderId="2" xfId="25" applyNumberFormat="1" applyFont="1" applyAlignment="1">
      <alignment horizontal="center" vertical="center"/>
    </xf>
    <xf numFmtId="169" fontId="6" fillId="0" borderId="2" xfId="25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0" fontId="6" fillId="0" borderId="0" xfId="17" applyNumberFormat="1" applyFont="1" applyFill="1" applyAlignment="1">
      <alignment horizontal="right" vertical="center"/>
    </xf>
    <xf numFmtId="168" fontId="6" fillId="0" borderId="6" xfId="0" applyNumberFormat="1" applyFont="1" applyBorder="1" applyAlignment="1">
      <alignment vertical="center"/>
    </xf>
    <xf numFmtId="168" fontId="6" fillId="0" borderId="6" xfId="0" applyNumberFormat="1" applyFont="1" applyBorder="1" applyAlignment="1">
      <alignment horizontal="center" vertical="center"/>
    </xf>
    <xf numFmtId="169" fontId="15" fillId="0" borderId="0" xfId="0" applyNumberFormat="1" applyFont="1" applyAlignment="1">
      <alignment vertical="center"/>
    </xf>
    <xf numFmtId="169" fontId="6" fillId="0" borderId="6" xfId="0" applyNumberFormat="1" applyFont="1" applyBorder="1" applyAlignment="1">
      <alignment vertical="center"/>
    </xf>
    <xf numFmtId="168" fontId="6" fillId="0" borderId="2" xfId="22" applyNumberFormat="1" applyFont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6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right"/>
    </xf>
    <xf numFmtId="168" fontId="15" fillId="0" borderId="2" xfId="0" applyNumberFormat="1" applyFont="1" applyBorder="1" applyAlignment="1">
      <alignment horizontal="center" vertical="center"/>
    </xf>
    <xf numFmtId="168" fontId="15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169" fontId="15" fillId="0" borderId="14" xfId="25" applyNumberFormat="1" applyFont="1" applyBorder="1" applyAlignment="1">
      <alignment horizontal="center" vertical="center"/>
    </xf>
    <xf numFmtId="169" fontId="15" fillId="0" borderId="2" xfId="25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169" fontId="6" fillId="0" borderId="1" xfId="0" applyNumberFormat="1" applyFont="1" applyBorder="1"/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9" fontId="15" fillId="0" borderId="1" xfId="0" applyNumberFormat="1" applyFont="1" applyBorder="1" applyAlignment="1">
      <alignment vertical="center"/>
    </xf>
    <xf numFmtId="15" fontId="15" fillId="0" borderId="1" xfId="0" applyNumberFormat="1" applyFont="1" applyBorder="1" applyAlignment="1">
      <alignment horizontal="center" vertical="center"/>
    </xf>
    <xf numFmtId="15" fontId="15" fillId="0" borderId="0" xfId="0" applyNumberFormat="1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0" fontId="6" fillId="0" borderId="2" xfId="25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9" fontId="6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5" fontId="15" fillId="0" borderId="2" xfId="0" applyNumberFormat="1" applyFont="1" applyBorder="1" applyAlignment="1">
      <alignment horizontal="center" vertical="center"/>
    </xf>
    <xf numFmtId="168" fontId="15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9" fontId="70" fillId="0" borderId="2" xfId="0" applyNumberFormat="1" applyFont="1" applyBorder="1" applyAlignment="1">
      <alignment horizontal="right" vertical="center"/>
    </xf>
    <xf numFmtId="168" fontId="70" fillId="0" borderId="2" xfId="25" applyNumberFormat="1" applyFont="1" applyAlignment="1">
      <alignment vertical="center"/>
    </xf>
    <xf numFmtId="173" fontId="15" fillId="0" borderId="0" xfId="17" applyNumberFormat="1" applyFont="1" applyAlignment="1">
      <alignment horizontal="right" vertical="center"/>
    </xf>
    <xf numFmtId="169" fontId="6" fillId="0" borderId="2" xfId="0" applyNumberFormat="1" applyFont="1" applyBorder="1" applyAlignment="1">
      <alignment horizontal="center" vertical="center"/>
    </xf>
    <xf numFmtId="169" fontId="6" fillId="0" borderId="1" xfId="412" applyNumberFormat="1" applyFont="1" applyBorder="1"/>
    <xf numFmtId="169" fontId="6" fillId="0" borderId="2" xfId="11" applyNumberFormat="1" applyFont="1" applyAlignment="1">
      <alignment horizontal="right" vertical="center"/>
    </xf>
    <xf numFmtId="168" fontId="15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horizontal="center" vertical="center"/>
    </xf>
    <xf numFmtId="0" fontId="6" fillId="0" borderId="0" xfId="25" applyFont="1" applyBorder="1"/>
    <xf numFmtId="169" fontId="6" fillId="0" borderId="15" xfId="11" applyNumberFormat="1" applyFont="1" applyBorder="1" applyAlignment="1">
      <alignment horizontal="right" vertical="center"/>
    </xf>
    <xf numFmtId="0" fontId="15" fillId="0" borderId="0" xfId="0" applyFont="1"/>
    <xf numFmtId="169" fontId="6" fillId="0" borderId="2" xfId="27" applyNumberFormat="1" applyFont="1" applyAlignment="1">
      <alignment vertical="center"/>
    </xf>
    <xf numFmtId="169" fontId="6" fillId="0" borderId="2" xfId="27" applyNumberFormat="1" applyFont="1" applyAlignment="1">
      <alignment horizontal="right" vertical="center"/>
    </xf>
    <xf numFmtId="168" fontId="70" fillId="0" borderId="2" xfId="27" applyNumberFormat="1" applyFont="1" applyAlignment="1">
      <alignment vertical="center"/>
    </xf>
    <xf numFmtId="169" fontId="6" fillId="0" borderId="6" xfId="27" applyNumberFormat="1" applyFont="1" applyBorder="1" applyAlignment="1">
      <alignment vertical="center"/>
    </xf>
    <xf numFmtId="169" fontId="1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9" fontId="15" fillId="0" borderId="6" xfId="0" applyNumberFormat="1" applyFont="1" applyBorder="1" applyAlignment="1">
      <alignment horizontal="center" vertical="center"/>
    </xf>
    <xf numFmtId="169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169" fontId="6" fillId="0" borderId="1" xfId="0" applyNumberFormat="1" applyFont="1" applyBorder="1"/>
  </cellXfs>
  <cellStyles count="414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7" xfId="413" xr:uid="{E191D443-F325-41AE-B7EA-1C312E8EC4B6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3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78680FB3-2425-4D6A-B24E-456C0BFCC64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33"/>
  <sheetViews>
    <sheetView zoomScale="136" zoomScaleNormal="136" zoomScaleSheetLayoutView="90" workbookViewId="0"/>
  </sheetViews>
  <sheetFormatPr defaultColWidth="12.58203125" defaultRowHeight="15" customHeight="1"/>
  <cols>
    <col min="1" max="3" width="1.58203125" style="10" customWidth="1"/>
    <col min="4" max="4" width="26.6640625" style="10" customWidth="1"/>
    <col min="5" max="5" width="6.58203125" style="10" customWidth="1"/>
    <col min="6" max="6" width="0.4140625" style="10" customWidth="1"/>
    <col min="7" max="7" width="12" style="10" customWidth="1"/>
    <col min="8" max="8" width="0.4140625" style="10" customWidth="1"/>
    <col min="9" max="9" width="11.08203125" style="10" customWidth="1"/>
    <col min="10" max="10" width="0.4140625" style="10" customWidth="1"/>
    <col min="11" max="11" width="12" style="10" customWidth="1"/>
    <col min="12" max="12" width="0.4140625" style="10" customWidth="1"/>
    <col min="13" max="13" width="11.08203125" style="10" customWidth="1"/>
    <col min="14" max="16384" width="12.58203125" style="10"/>
  </cols>
  <sheetData>
    <row r="1" spans="1:13" ht="21.75" customHeight="1">
      <c r="A1" s="5" t="s">
        <v>0</v>
      </c>
      <c r="B1" s="6"/>
      <c r="C1" s="6"/>
      <c r="D1" s="6"/>
      <c r="E1" s="7"/>
      <c r="F1" s="7"/>
      <c r="G1" s="8"/>
      <c r="H1" s="8"/>
      <c r="I1" s="8"/>
      <c r="J1" s="9"/>
      <c r="K1" s="8"/>
      <c r="L1" s="8"/>
      <c r="M1" s="8"/>
    </row>
    <row r="2" spans="1:13" ht="21.75" customHeight="1">
      <c r="A2" s="11" t="s">
        <v>1</v>
      </c>
      <c r="B2" s="6"/>
      <c r="C2" s="6"/>
      <c r="D2" s="6"/>
      <c r="E2" s="7"/>
      <c r="F2" s="7"/>
      <c r="G2" s="2"/>
      <c r="H2" s="8"/>
      <c r="I2" s="2"/>
      <c r="J2" s="9"/>
      <c r="K2" s="2"/>
      <c r="L2" s="8"/>
      <c r="M2" s="2"/>
    </row>
    <row r="3" spans="1:13" ht="21.75" customHeight="1">
      <c r="A3" s="12" t="s">
        <v>183</v>
      </c>
      <c r="B3" s="13"/>
      <c r="C3" s="13"/>
      <c r="D3" s="13"/>
      <c r="E3" s="14"/>
      <c r="F3" s="14"/>
      <c r="G3" s="15"/>
      <c r="H3" s="15"/>
      <c r="I3" s="16"/>
      <c r="J3" s="17"/>
      <c r="K3" s="15"/>
      <c r="L3" s="15"/>
      <c r="M3" s="15"/>
    </row>
    <row r="4" spans="1:13" ht="17.899999999999999" customHeight="1">
      <c r="A4" s="11"/>
      <c r="B4" s="6"/>
      <c r="C4" s="6"/>
      <c r="D4" s="6"/>
      <c r="E4" s="7"/>
      <c r="F4" s="7"/>
      <c r="G4" s="8"/>
      <c r="H4" s="8"/>
      <c r="I4" s="8"/>
      <c r="J4" s="9"/>
      <c r="K4" s="8"/>
      <c r="L4" s="8"/>
      <c r="M4" s="8"/>
    </row>
    <row r="5" spans="1:13" ht="21.75" customHeight="1">
      <c r="A5" s="6"/>
      <c r="B5" s="6"/>
      <c r="C5" s="6"/>
      <c r="D5" s="6"/>
      <c r="E5" s="7"/>
      <c r="F5" s="7"/>
      <c r="G5" s="102" t="s">
        <v>2</v>
      </c>
      <c r="H5" s="103"/>
      <c r="I5" s="103"/>
      <c r="J5" s="9"/>
      <c r="K5" s="102" t="s">
        <v>3</v>
      </c>
      <c r="L5" s="103"/>
      <c r="M5" s="103"/>
    </row>
    <row r="6" spans="1:13" ht="21.75" customHeight="1">
      <c r="A6" s="6"/>
      <c r="B6" s="6"/>
      <c r="C6" s="6"/>
      <c r="D6" s="6"/>
      <c r="E6" s="7"/>
      <c r="F6" s="7"/>
      <c r="G6" s="20" t="s">
        <v>4</v>
      </c>
      <c r="H6" s="20"/>
      <c r="I6" s="21" t="s">
        <v>5</v>
      </c>
      <c r="J6" s="8"/>
      <c r="K6" s="20" t="s">
        <v>4</v>
      </c>
      <c r="L6" s="20"/>
      <c r="M6" s="21" t="s">
        <v>5</v>
      </c>
    </row>
    <row r="7" spans="1:13" ht="21.75" customHeight="1">
      <c r="A7" s="6"/>
      <c r="B7" s="6"/>
      <c r="C7" s="6"/>
      <c r="D7" s="6"/>
      <c r="E7" s="7"/>
      <c r="F7" s="7"/>
      <c r="G7" s="21" t="s">
        <v>184</v>
      </c>
      <c r="H7" s="20"/>
      <c r="I7" s="21" t="s">
        <v>6</v>
      </c>
      <c r="J7" s="8"/>
      <c r="K7" s="21" t="s">
        <v>184</v>
      </c>
      <c r="L7" s="20"/>
      <c r="M7" s="21" t="s">
        <v>6</v>
      </c>
    </row>
    <row r="8" spans="1:13" ht="21.75" customHeight="1">
      <c r="A8" s="6"/>
      <c r="B8" s="6"/>
      <c r="C8" s="6"/>
      <c r="D8" s="6"/>
      <c r="E8" s="7"/>
      <c r="F8" s="22"/>
      <c r="G8" s="20" t="s">
        <v>185</v>
      </c>
      <c r="H8" s="20"/>
      <c r="I8" s="20" t="s">
        <v>7</v>
      </c>
      <c r="J8" s="20"/>
      <c r="K8" s="20" t="s">
        <v>185</v>
      </c>
      <c r="L8" s="20"/>
      <c r="M8" s="20" t="s">
        <v>7</v>
      </c>
    </row>
    <row r="9" spans="1:13" ht="21.75" customHeight="1">
      <c r="A9" s="6"/>
      <c r="B9" s="6"/>
      <c r="C9" s="6"/>
      <c r="D9" s="6"/>
      <c r="E9" s="23" t="s">
        <v>8</v>
      </c>
      <c r="F9" s="22"/>
      <c r="G9" s="24" t="s">
        <v>9</v>
      </c>
      <c r="H9" s="20"/>
      <c r="I9" s="24" t="s">
        <v>9</v>
      </c>
      <c r="J9" s="25"/>
      <c r="K9" s="24" t="s">
        <v>9</v>
      </c>
      <c r="L9" s="20"/>
      <c r="M9" s="24" t="s">
        <v>9</v>
      </c>
    </row>
    <row r="10" spans="1:13" ht="6" customHeight="1">
      <c r="A10" s="6"/>
      <c r="B10" s="6"/>
      <c r="C10" s="6"/>
      <c r="D10" s="6"/>
      <c r="E10" s="22"/>
      <c r="F10" s="22"/>
      <c r="G10" s="26"/>
      <c r="H10" s="20"/>
      <c r="I10" s="20"/>
      <c r="J10" s="25"/>
      <c r="K10" s="26"/>
      <c r="L10" s="20"/>
      <c r="M10" s="20"/>
    </row>
    <row r="11" spans="1:13" ht="21.75" customHeight="1">
      <c r="A11" s="11" t="s">
        <v>10</v>
      </c>
      <c r="B11" s="6"/>
      <c r="C11" s="6"/>
      <c r="D11" s="6"/>
      <c r="E11" s="7"/>
      <c r="F11" s="7"/>
      <c r="G11" s="27"/>
      <c r="H11" s="8"/>
      <c r="I11" s="8"/>
      <c r="J11" s="9"/>
      <c r="K11" s="27"/>
      <c r="L11" s="8"/>
      <c r="M11" s="8"/>
    </row>
    <row r="12" spans="1:13" ht="6" customHeight="1">
      <c r="A12" s="11"/>
      <c r="B12" s="6"/>
      <c r="C12" s="6"/>
      <c r="D12" s="6"/>
      <c r="E12" s="7"/>
      <c r="F12" s="7"/>
      <c r="G12" s="27"/>
      <c r="H12" s="8"/>
      <c r="I12" s="8"/>
      <c r="J12" s="9"/>
      <c r="K12" s="27"/>
      <c r="L12" s="8"/>
      <c r="M12" s="8"/>
    </row>
    <row r="13" spans="1:13" ht="21.75" customHeight="1">
      <c r="A13" s="11" t="s">
        <v>11</v>
      </c>
      <c r="B13" s="6"/>
      <c r="C13" s="6"/>
      <c r="D13" s="6"/>
      <c r="E13" s="7"/>
      <c r="F13" s="7"/>
      <c r="G13" s="27"/>
      <c r="H13" s="8"/>
      <c r="I13" s="8"/>
      <c r="J13" s="9"/>
      <c r="K13" s="27"/>
      <c r="L13" s="8"/>
      <c r="M13" s="8"/>
    </row>
    <row r="14" spans="1:13" ht="6" customHeight="1">
      <c r="A14" s="11"/>
      <c r="B14" s="6"/>
      <c r="C14" s="6"/>
      <c r="D14" s="6"/>
      <c r="E14" s="7"/>
      <c r="F14" s="7"/>
      <c r="G14" s="27"/>
      <c r="H14" s="8"/>
      <c r="I14" s="8"/>
      <c r="J14" s="9"/>
      <c r="K14" s="27"/>
      <c r="L14" s="8"/>
      <c r="M14" s="8"/>
    </row>
    <row r="15" spans="1:13" ht="21.75" customHeight="1">
      <c r="A15" s="6" t="s">
        <v>12</v>
      </c>
      <c r="B15" s="6"/>
      <c r="C15" s="6"/>
      <c r="D15" s="6"/>
      <c r="E15" s="28"/>
      <c r="F15" s="7"/>
      <c r="G15" s="27">
        <v>105663</v>
      </c>
      <c r="H15" s="8"/>
      <c r="I15" s="8">
        <v>122309</v>
      </c>
      <c r="J15" s="9"/>
      <c r="K15" s="29">
        <v>30952</v>
      </c>
      <c r="L15" s="8"/>
      <c r="M15" s="8">
        <v>35057</v>
      </c>
    </row>
    <row r="16" spans="1:13" ht="21.75" customHeight="1">
      <c r="A16" s="6" t="s">
        <v>13</v>
      </c>
      <c r="B16" s="6"/>
      <c r="C16" s="6"/>
      <c r="D16" s="6"/>
      <c r="E16" s="28">
        <v>7</v>
      </c>
      <c r="F16" s="7"/>
      <c r="G16" s="27">
        <v>1869851</v>
      </c>
      <c r="H16" s="8"/>
      <c r="I16" s="8">
        <v>1675675</v>
      </c>
      <c r="J16" s="9"/>
      <c r="K16" s="29">
        <v>1550656</v>
      </c>
      <c r="L16" s="8"/>
      <c r="M16" s="8">
        <v>1417295</v>
      </c>
    </row>
    <row r="17" spans="1:13" ht="21.75" customHeight="1">
      <c r="A17" s="6" t="s">
        <v>194</v>
      </c>
      <c r="B17" s="6"/>
      <c r="C17" s="6"/>
      <c r="D17" s="6"/>
      <c r="E17" s="28">
        <v>6</v>
      </c>
      <c r="F17" s="7"/>
      <c r="G17" s="27">
        <v>686</v>
      </c>
      <c r="H17" s="8"/>
      <c r="I17" s="8">
        <v>0</v>
      </c>
      <c r="J17" s="9"/>
      <c r="K17" s="29">
        <v>0</v>
      </c>
      <c r="L17" s="8"/>
      <c r="M17" s="8">
        <v>0</v>
      </c>
    </row>
    <row r="18" spans="1:13" ht="21.75" customHeight="1">
      <c r="A18" s="6" t="s">
        <v>14</v>
      </c>
      <c r="B18" s="6"/>
      <c r="C18" s="6"/>
      <c r="D18" s="6"/>
      <c r="E18" s="28">
        <v>8</v>
      </c>
      <c r="F18" s="7"/>
      <c r="G18" s="27">
        <v>3430024</v>
      </c>
      <c r="H18" s="29"/>
      <c r="I18" s="8">
        <v>3551992</v>
      </c>
      <c r="J18" s="9"/>
      <c r="K18" s="29">
        <v>54780</v>
      </c>
      <c r="L18" s="8"/>
      <c r="M18" s="8">
        <v>47641</v>
      </c>
    </row>
    <row r="19" spans="1:13" ht="21.75" customHeight="1">
      <c r="A19" s="6" t="s">
        <v>15</v>
      </c>
      <c r="B19" s="6"/>
      <c r="C19" s="6"/>
      <c r="D19" s="6"/>
      <c r="E19" s="28">
        <v>16.5</v>
      </c>
      <c r="F19" s="7"/>
      <c r="G19" s="27">
        <v>0</v>
      </c>
      <c r="H19" s="8"/>
      <c r="I19" s="8">
        <v>0</v>
      </c>
      <c r="J19" s="9"/>
      <c r="K19" s="29">
        <v>1078000</v>
      </c>
      <c r="L19" s="8"/>
      <c r="M19" s="8">
        <v>1121500</v>
      </c>
    </row>
    <row r="20" spans="1:13" ht="21.75" customHeight="1">
      <c r="A20" s="6" t="s">
        <v>16</v>
      </c>
      <c r="B20" s="6"/>
      <c r="C20" s="6"/>
      <c r="D20" s="6"/>
      <c r="E20" s="28"/>
      <c r="F20" s="7"/>
      <c r="G20" s="27">
        <v>49873</v>
      </c>
      <c r="H20" s="29"/>
      <c r="I20" s="8">
        <v>55692</v>
      </c>
      <c r="J20" s="9"/>
      <c r="K20" s="29">
        <v>19259</v>
      </c>
      <c r="L20" s="8"/>
      <c r="M20" s="8">
        <v>22215</v>
      </c>
    </row>
    <row r="21" spans="1:13" ht="21.75" customHeight="1">
      <c r="A21" s="6" t="s">
        <v>17</v>
      </c>
      <c r="B21" s="6"/>
      <c r="C21" s="6"/>
      <c r="D21" s="6"/>
      <c r="E21" s="28"/>
      <c r="F21" s="7"/>
      <c r="G21" s="30">
        <v>192742</v>
      </c>
      <c r="H21" s="29"/>
      <c r="I21" s="30">
        <v>153949</v>
      </c>
      <c r="J21" s="9"/>
      <c r="K21" s="31">
        <v>90079</v>
      </c>
      <c r="L21" s="8"/>
      <c r="M21" s="15">
        <v>66846</v>
      </c>
    </row>
    <row r="22" spans="1:13" ht="6" customHeight="1">
      <c r="A22" s="11"/>
      <c r="B22" s="6"/>
      <c r="C22" s="6"/>
      <c r="D22" s="6"/>
      <c r="E22" s="7"/>
      <c r="F22" s="7"/>
      <c r="G22" s="32"/>
      <c r="H22" s="27"/>
      <c r="I22" s="8"/>
      <c r="J22" s="9"/>
      <c r="K22" s="27"/>
      <c r="L22" s="8"/>
      <c r="M22" s="8"/>
    </row>
    <row r="23" spans="1:13" ht="21.75" customHeight="1">
      <c r="A23" s="11" t="s">
        <v>18</v>
      </c>
      <c r="B23" s="6"/>
      <c r="C23" s="6"/>
      <c r="D23" s="6"/>
      <c r="E23" s="7"/>
      <c r="F23" s="7"/>
      <c r="G23" s="15">
        <f>SUM(G15:G21)</f>
        <v>5648839</v>
      </c>
      <c r="H23" s="27"/>
      <c r="I23" s="15">
        <f>SUM(I15:I22)</f>
        <v>5559617</v>
      </c>
      <c r="J23" s="9"/>
      <c r="K23" s="15">
        <f>SUM(K15:K22)</f>
        <v>2823726</v>
      </c>
      <c r="L23" s="8"/>
      <c r="M23" s="15">
        <f>SUM(M15:M22)</f>
        <v>2710554</v>
      </c>
    </row>
    <row r="24" spans="1:13" ht="21.75" customHeight="1">
      <c r="A24" s="11"/>
      <c r="B24" s="6"/>
      <c r="C24" s="6"/>
      <c r="D24" s="6"/>
      <c r="E24" s="7"/>
      <c r="F24" s="7"/>
      <c r="G24" s="27"/>
      <c r="H24" s="8"/>
      <c r="I24" s="8"/>
      <c r="J24" s="8"/>
      <c r="K24" s="27"/>
      <c r="L24" s="8"/>
      <c r="M24" s="8"/>
    </row>
    <row r="25" spans="1:13" ht="21.75" customHeight="1">
      <c r="A25" s="11" t="s">
        <v>19</v>
      </c>
      <c r="B25" s="6"/>
      <c r="C25" s="6"/>
      <c r="D25" s="6"/>
      <c r="E25" s="7"/>
      <c r="F25" s="7"/>
      <c r="G25" s="27"/>
      <c r="H25" s="8"/>
      <c r="I25" s="8"/>
      <c r="J25" s="9"/>
      <c r="K25" s="27"/>
      <c r="L25" s="8"/>
      <c r="M25" s="8"/>
    </row>
    <row r="26" spans="1:13" ht="6" customHeight="1">
      <c r="A26" s="11"/>
      <c r="B26" s="6"/>
      <c r="C26" s="6"/>
      <c r="D26" s="6"/>
      <c r="E26" s="7"/>
      <c r="F26" s="7"/>
      <c r="G26" s="27"/>
      <c r="H26" s="8"/>
      <c r="I26" s="8"/>
      <c r="J26" s="9"/>
      <c r="K26" s="27"/>
      <c r="L26" s="8"/>
      <c r="M26" s="8"/>
    </row>
    <row r="27" spans="1:13" ht="21.75" customHeight="1">
      <c r="A27" s="6" t="s">
        <v>20</v>
      </c>
      <c r="B27" s="6"/>
      <c r="C27" s="6"/>
      <c r="D27" s="6"/>
      <c r="E27" s="28"/>
      <c r="F27" s="7"/>
      <c r="G27" s="27"/>
      <c r="H27" s="8"/>
      <c r="I27" s="8"/>
      <c r="J27" s="9"/>
      <c r="K27" s="27"/>
      <c r="L27" s="8"/>
      <c r="M27" s="8"/>
    </row>
    <row r="28" spans="1:13" ht="21.75" customHeight="1">
      <c r="A28" s="6"/>
      <c r="B28" s="6" t="s">
        <v>21</v>
      </c>
      <c r="C28" s="6"/>
      <c r="D28" s="6"/>
      <c r="E28" s="28">
        <v>6</v>
      </c>
      <c r="F28" s="7"/>
      <c r="G28" s="27">
        <v>847833</v>
      </c>
      <c r="H28" s="8"/>
      <c r="I28" s="8">
        <v>855979</v>
      </c>
      <c r="J28" s="9"/>
      <c r="K28" s="27">
        <v>838056</v>
      </c>
      <c r="L28" s="8"/>
      <c r="M28" s="8">
        <v>846202</v>
      </c>
    </row>
    <row r="29" spans="1:13" ht="21.75" customHeight="1">
      <c r="A29" s="6" t="s">
        <v>22</v>
      </c>
      <c r="B29" s="6"/>
      <c r="C29" s="6"/>
      <c r="D29" s="6"/>
      <c r="E29" s="33">
        <v>9.1</v>
      </c>
      <c r="F29" s="7"/>
      <c r="G29" s="27">
        <v>0</v>
      </c>
      <c r="H29" s="8"/>
      <c r="I29" s="8">
        <v>0</v>
      </c>
      <c r="J29" s="9"/>
      <c r="K29" s="29">
        <v>10189108</v>
      </c>
      <c r="L29" s="8"/>
      <c r="M29" s="8">
        <v>10169108</v>
      </c>
    </row>
    <row r="30" spans="1:13" ht="21.75" customHeight="1">
      <c r="A30" s="6" t="s">
        <v>23</v>
      </c>
      <c r="B30" s="6"/>
      <c r="C30" s="6"/>
      <c r="D30" s="6"/>
      <c r="E30" s="28">
        <v>9.1999999999999993</v>
      </c>
      <c r="F30" s="7"/>
      <c r="G30" s="27">
        <v>151199</v>
      </c>
      <c r="H30" s="8"/>
      <c r="I30" s="8">
        <v>151208</v>
      </c>
      <c r="J30" s="9"/>
      <c r="K30" s="29">
        <v>145738</v>
      </c>
      <c r="L30" s="8"/>
      <c r="M30" s="8">
        <v>145738</v>
      </c>
    </row>
    <row r="31" spans="1:13" ht="21.75" customHeight="1">
      <c r="A31" s="6" t="s">
        <v>24</v>
      </c>
      <c r="B31" s="6"/>
      <c r="C31" s="6"/>
      <c r="D31" s="6"/>
      <c r="E31" s="28">
        <v>10</v>
      </c>
      <c r="F31" s="7"/>
      <c r="G31" s="27">
        <v>389562</v>
      </c>
      <c r="H31" s="8"/>
      <c r="I31" s="8">
        <v>372129</v>
      </c>
      <c r="J31" s="9"/>
      <c r="K31" s="29">
        <v>0</v>
      </c>
      <c r="L31" s="8"/>
      <c r="M31" s="8">
        <v>0</v>
      </c>
    </row>
    <row r="32" spans="1:13" ht="21.75" customHeight="1">
      <c r="A32" s="6" t="s">
        <v>25</v>
      </c>
      <c r="B32" s="6"/>
      <c r="C32" s="6"/>
      <c r="D32" s="6"/>
      <c r="E32" s="28">
        <v>10</v>
      </c>
      <c r="F32" s="7"/>
      <c r="G32" s="27">
        <v>11238968</v>
      </c>
      <c r="H32" s="8"/>
      <c r="I32" s="8">
        <v>11446154</v>
      </c>
      <c r="J32" s="9"/>
      <c r="K32" s="29">
        <v>219576</v>
      </c>
      <c r="L32" s="8"/>
      <c r="M32" s="8">
        <v>214143</v>
      </c>
    </row>
    <row r="33" spans="1:13" ht="21.75" customHeight="1">
      <c r="A33" s="6" t="s">
        <v>26</v>
      </c>
      <c r="B33" s="6"/>
      <c r="C33" s="6"/>
      <c r="D33" s="6"/>
      <c r="E33" s="28"/>
      <c r="F33" s="7"/>
      <c r="G33" s="27">
        <v>386863</v>
      </c>
      <c r="H33" s="8"/>
      <c r="I33" s="8">
        <v>410032</v>
      </c>
      <c r="J33" s="9"/>
      <c r="K33" s="29">
        <v>215151</v>
      </c>
      <c r="L33" s="8"/>
      <c r="M33" s="8">
        <v>225504</v>
      </c>
    </row>
    <row r="34" spans="1:13" ht="21.75" customHeight="1">
      <c r="A34" s="6" t="s">
        <v>27</v>
      </c>
      <c r="B34" s="6"/>
      <c r="C34" s="6"/>
      <c r="D34" s="6"/>
      <c r="E34" s="28"/>
      <c r="F34" s="7"/>
      <c r="G34" s="27">
        <v>108158</v>
      </c>
      <c r="H34" s="8"/>
      <c r="I34" s="8">
        <v>114383</v>
      </c>
      <c r="J34" s="9"/>
      <c r="K34" s="29">
        <v>39440</v>
      </c>
      <c r="L34" s="8"/>
      <c r="M34" s="8">
        <v>42479</v>
      </c>
    </row>
    <row r="35" spans="1:13" ht="21.75" customHeight="1">
      <c r="A35" s="6" t="s">
        <v>28</v>
      </c>
      <c r="B35" s="6"/>
      <c r="C35" s="6"/>
      <c r="D35" s="6"/>
      <c r="E35" s="28"/>
      <c r="F35" s="7"/>
      <c r="G35" s="27">
        <v>16787</v>
      </c>
      <c r="H35" s="8"/>
      <c r="I35" s="8">
        <v>23691</v>
      </c>
      <c r="J35" s="9"/>
      <c r="K35" s="29">
        <v>187</v>
      </c>
      <c r="L35" s="9"/>
      <c r="M35" s="8">
        <v>0</v>
      </c>
    </row>
    <row r="36" spans="1:13" ht="21.75" customHeight="1">
      <c r="A36" s="6" t="s">
        <v>29</v>
      </c>
      <c r="B36" s="6"/>
      <c r="C36" s="6"/>
      <c r="D36" s="6"/>
      <c r="E36" s="28"/>
      <c r="F36" s="7"/>
      <c r="G36" s="27">
        <v>70960</v>
      </c>
      <c r="H36" s="8"/>
      <c r="I36" s="8">
        <v>70960</v>
      </c>
      <c r="J36" s="9"/>
      <c r="K36" s="29">
        <v>0</v>
      </c>
      <c r="L36" s="8"/>
      <c r="M36" s="8">
        <v>0</v>
      </c>
    </row>
    <row r="37" spans="1:13" ht="21.75" customHeight="1">
      <c r="A37" s="6" t="s">
        <v>30</v>
      </c>
      <c r="B37" s="6"/>
      <c r="C37" s="6"/>
      <c r="D37" s="6"/>
      <c r="E37" s="28"/>
      <c r="F37" s="7"/>
      <c r="G37" s="27">
        <v>87815</v>
      </c>
      <c r="H37" s="8"/>
      <c r="I37" s="8">
        <v>106578</v>
      </c>
      <c r="J37" s="9"/>
      <c r="K37" s="27">
        <v>37497</v>
      </c>
      <c r="L37" s="8"/>
      <c r="M37" s="8">
        <v>35794</v>
      </c>
    </row>
    <row r="38" spans="1:13" ht="21.75" customHeight="1">
      <c r="A38" s="6" t="s">
        <v>31</v>
      </c>
      <c r="B38" s="6"/>
      <c r="C38" s="6"/>
      <c r="D38" s="6"/>
      <c r="E38" s="28"/>
      <c r="F38" s="7"/>
      <c r="G38" s="30">
        <v>22841</v>
      </c>
      <c r="H38" s="8"/>
      <c r="I38" s="15">
        <v>24549</v>
      </c>
      <c r="J38" s="9"/>
      <c r="K38" s="34">
        <v>9112</v>
      </c>
      <c r="L38" s="8"/>
      <c r="M38" s="15">
        <v>8667</v>
      </c>
    </row>
    <row r="39" spans="1:13" ht="6" customHeight="1">
      <c r="A39" s="11"/>
      <c r="B39" s="6"/>
      <c r="C39" s="6"/>
      <c r="D39" s="6"/>
      <c r="E39" s="28"/>
      <c r="F39" s="7"/>
      <c r="G39" s="27"/>
      <c r="H39" s="8"/>
      <c r="I39" s="8"/>
      <c r="J39" s="9"/>
      <c r="K39" s="27"/>
      <c r="L39" s="8"/>
      <c r="M39" s="8"/>
    </row>
    <row r="40" spans="1:13" ht="21.75" customHeight="1">
      <c r="A40" s="11" t="s">
        <v>32</v>
      </c>
      <c r="B40" s="6"/>
      <c r="C40" s="6"/>
      <c r="D40" s="6"/>
      <c r="E40" s="7"/>
      <c r="F40" s="7"/>
      <c r="G40" s="15">
        <f>SUM(G27:G39)</f>
        <v>13320986</v>
      </c>
      <c r="H40" s="8"/>
      <c r="I40" s="15">
        <f>SUM(I27:I39)</f>
        <v>13575663</v>
      </c>
      <c r="J40" s="9"/>
      <c r="K40" s="34">
        <f>SUM(K27:K39)</f>
        <v>11693865</v>
      </c>
      <c r="L40" s="8"/>
      <c r="M40" s="15">
        <f>SUM(M27:M39)</f>
        <v>11687635</v>
      </c>
    </row>
    <row r="41" spans="1:13" ht="6" customHeight="1">
      <c r="A41" s="11"/>
      <c r="B41" s="6"/>
      <c r="C41" s="6"/>
      <c r="D41" s="6"/>
      <c r="E41" s="7"/>
      <c r="F41" s="7"/>
      <c r="G41" s="27"/>
      <c r="H41" s="8"/>
      <c r="I41" s="8"/>
      <c r="J41" s="9"/>
      <c r="K41" s="27"/>
      <c r="L41" s="8"/>
      <c r="M41" s="8"/>
    </row>
    <row r="42" spans="1:13" ht="21.75" customHeight="1">
      <c r="A42" s="11" t="s">
        <v>33</v>
      </c>
      <c r="B42" s="6"/>
      <c r="C42" s="6"/>
      <c r="D42" s="6"/>
      <c r="E42" s="7"/>
      <c r="F42" s="7"/>
      <c r="G42" s="35">
        <f>G23+G40</f>
        <v>18969825</v>
      </c>
      <c r="H42" s="8"/>
      <c r="I42" s="35">
        <f>I23+I40</f>
        <v>19135280</v>
      </c>
      <c r="J42" s="9"/>
      <c r="K42" s="35">
        <f>K23+K40</f>
        <v>14517591</v>
      </c>
      <c r="L42" s="8"/>
      <c r="M42" s="35">
        <f>M23+M40</f>
        <v>14398189</v>
      </c>
    </row>
    <row r="43" spans="1:13" ht="15.75" customHeight="1">
      <c r="A43" s="11"/>
      <c r="B43" s="6"/>
      <c r="C43" s="6"/>
      <c r="D43" s="6"/>
      <c r="E43" s="7"/>
      <c r="F43" s="7"/>
      <c r="G43" s="27"/>
      <c r="H43" s="8"/>
      <c r="I43" s="27"/>
      <c r="J43" s="9"/>
      <c r="K43" s="27"/>
      <c r="L43" s="8"/>
      <c r="M43" s="27"/>
    </row>
    <row r="44" spans="1:13" ht="22.25" customHeight="1">
      <c r="A44" s="13" t="s">
        <v>176</v>
      </c>
      <c r="B44" s="13"/>
      <c r="C44" s="13"/>
      <c r="D44" s="13"/>
      <c r="E44" s="14"/>
      <c r="F44" s="14"/>
      <c r="G44" s="15"/>
      <c r="H44" s="15"/>
      <c r="I44" s="15"/>
      <c r="J44" s="17"/>
      <c r="K44" s="15"/>
      <c r="L44" s="15"/>
      <c r="M44" s="15"/>
    </row>
    <row r="45" spans="1:13" ht="21.75" customHeight="1">
      <c r="A45" s="5" t="s">
        <v>0</v>
      </c>
      <c r="B45" s="6"/>
      <c r="C45" s="6"/>
      <c r="D45" s="6"/>
      <c r="E45" s="7"/>
      <c r="F45" s="7"/>
      <c r="G45" s="8"/>
      <c r="H45" s="8"/>
      <c r="I45" s="8"/>
      <c r="J45" s="9"/>
      <c r="K45" s="8"/>
      <c r="L45" s="8"/>
      <c r="M45" s="8"/>
    </row>
    <row r="46" spans="1:13" ht="21.75" customHeight="1">
      <c r="A46" s="11" t="s">
        <v>1</v>
      </c>
      <c r="B46" s="11"/>
      <c r="C46" s="11"/>
      <c r="D46" s="11"/>
      <c r="E46" s="22"/>
      <c r="F46" s="22"/>
      <c r="G46" s="20"/>
      <c r="H46" s="20"/>
      <c r="I46" s="20"/>
      <c r="J46" s="25"/>
      <c r="K46" s="20"/>
      <c r="L46" s="20"/>
      <c r="M46" s="20"/>
    </row>
    <row r="47" spans="1:13" ht="21.75" customHeight="1">
      <c r="A47" s="12" t="s">
        <v>183</v>
      </c>
      <c r="B47" s="13"/>
      <c r="C47" s="13"/>
      <c r="D47" s="13"/>
      <c r="E47" s="14"/>
      <c r="F47" s="14"/>
      <c r="G47" s="15"/>
      <c r="H47" s="15"/>
      <c r="I47" s="15"/>
      <c r="J47" s="17"/>
      <c r="K47" s="15"/>
      <c r="L47" s="15"/>
      <c r="M47" s="15"/>
    </row>
    <row r="48" spans="1:13" ht="21.75" customHeight="1">
      <c r="A48" s="6"/>
      <c r="B48" s="6"/>
      <c r="C48" s="6"/>
      <c r="D48" s="6"/>
      <c r="E48" s="7"/>
      <c r="F48" s="7"/>
      <c r="G48" s="8"/>
      <c r="H48" s="8"/>
      <c r="I48" s="8"/>
      <c r="J48" s="9"/>
      <c r="K48" s="8"/>
      <c r="L48" s="8"/>
      <c r="M48" s="8"/>
    </row>
    <row r="49" spans="1:13" ht="21.75" customHeight="1">
      <c r="A49" s="6"/>
      <c r="B49" s="6"/>
      <c r="C49" s="6"/>
      <c r="D49" s="6"/>
      <c r="E49" s="7"/>
      <c r="F49" s="7"/>
      <c r="G49" s="102" t="s">
        <v>2</v>
      </c>
      <c r="H49" s="103"/>
      <c r="I49" s="103"/>
      <c r="J49" s="9"/>
      <c r="K49" s="102" t="s">
        <v>3</v>
      </c>
      <c r="L49" s="103"/>
      <c r="M49" s="103"/>
    </row>
    <row r="50" spans="1:13" ht="21.75" customHeight="1">
      <c r="A50" s="6"/>
      <c r="B50" s="6"/>
      <c r="C50" s="6"/>
      <c r="D50" s="6"/>
      <c r="E50" s="7"/>
      <c r="F50" s="7"/>
      <c r="G50" s="20" t="s">
        <v>4</v>
      </c>
      <c r="H50" s="20"/>
      <c r="I50" s="21" t="s">
        <v>5</v>
      </c>
      <c r="J50" s="8"/>
      <c r="K50" s="20" t="s">
        <v>4</v>
      </c>
      <c r="L50" s="20"/>
      <c r="M50" s="21" t="s">
        <v>5</v>
      </c>
    </row>
    <row r="51" spans="1:13" ht="21.75" customHeight="1">
      <c r="A51" s="6"/>
      <c r="B51" s="6"/>
      <c r="C51" s="6"/>
      <c r="D51" s="6"/>
      <c r="E51" s="7"/>
      <c r="F51" s="7"/>
      <c r="G51" s="21" t="s">
        <v>184</v>
      </c>
      <c r="H51" s="20"/>
      <c r="I51" s="21" t="s">
        <v>6</v>
      </c>
      <c r="J51" s="8"/>
      <c r="K51" s="21" t="s">
        <v>184</v>
      </c>
      <c r="L51" s="20"/>
      <c r="M51" s="21" t="s">
        <v>6</v>
      </c>
    </row>
    <row r="52" spans="1:13" ht="21.75" customHeight="1">
      <c r="A52" s="6"/>
      <c r="B52" s="6"/>
      <c r="C52" s="6"/>
      <c r="D52" s="6"/>
      <c r="E52" s="7"/>
      <c r="F52" s="22"/>
      <c r="G52" s="20" t="s">
        <v>185</v>
      </c>
      <c r="H52" s="20"/>
      <c r="I52" s="20" t="s">
        <v>7</v>
      </c>
      <c r="J52" s="20"/>
      <c r="K52" s="20" t="s">
        <v>185</v>
      </c>
      <c r="L52" s="20"/>
      <c r="M52" s="20" t="s">
        <v>7</v>
      </c>
    </row>
    <row r="53" spans="1:13" ht="21.75" customHeight="1">
      <c r="A53" s="6"/>
      <c r="B53" s="6"/>
      <c r="C53" s="6"/>
      <c r="D53" s="6"/>
      <c r="E53" s="23" t="s">
        <v>8</v>
      </c>
      <c r="F53" s="22"/>
      <c r="G53" s="24" t="s">
        <v>9</v>
      </c>
      <c r="H53" s="20"/>
      <c r="I53" s="24" t="s">
        <v>9</v>
      </c>
      <c r="J53" s="25"/>
      <c r="K53" s="24" t="s">
        <v>9</v>
      </c>
      <c r="L53" s="20"/>
      <c r="M53" s="24" t="s">
        <v>9</v>
      </c>
    </row>
    <row r="54" spans="1:13" ht="6" customHeight="1">
      <c r="A54" s="6"/>
      <c r="B54" s="6"/>
      <c r="C54" s="6"/>
      <c r="D54" s="6"/>
      <c r="E54" s="22"/>
      <c r="F54" s="22"/>
      <c r="G54" s="26"/>
      <c r="H54" s="20"/>
      <c r="I54" s="20"/>
      <c r="J54" s="25"/>
      <c r="K54" s="26"/>
      <c r="L54" s="20"/>
      <c r="M54" s="20"/>
    </row>
    <row r="55" spans="1:13" ht="21.75" customHeight="1">
      <c r="A55" s="11" t="s">
        <v>34</v>
      </c>
      <c r="B55" s="6"/>
      <c r="C55" s="6"/>
      <c r="D55" s="6"/>
      <c r="E55" s="7"/>
      <c r="F55" s="7"/>
      <c r="G55" s="27"/>
      <c r="H55" s="8"/>
      <c r="I55" s="8"/>
      <c r="J55" s="9"/>
      <c r="K55" s="27"/>
      <c r="L55" s="8"/>
      <c r="M55" s="8"/>
    </row>
    <row r="56" spans="1:13" ht="6" customHeight="1">
      <c r="A56" s="11"/>
      <c r="B56" s="6"/>
      <c r="C56" s="6"/>
      <c r="D56" s="6"/>
      <c r="E56" s="7"/>
      <c r="F56" s="7"/>
      <c r="G56" s="27"/>
      <c r="H56" s="8"/>
      <c r="I56" s="8"/>
      <c r="J56" s="9"/>
      <c r="K56" s="27"/>
      <c r="L56" s="8"/>
      <c r="M56" s="8"/>
    </row>
    <row r="57" spans="1:13" ht="21.75" customHeight="1">
      <c r="A57" s="11" t="s">
        <v>35</v>
      </c>
      <c r="B57" s="6"/>
      <c r="C57" s="6"/>
      <c r="D57" s="6"/>
      <c r="E57" s="7"/>
      <c r="F57" s="7"/>
      <c r="G57" s="27"/>
      <c r="H57" s="8"/>
      <c r="I57" s="8"/>
      <c r="J57" s="9"/>
      <c r="K57" s="27"/>
      <c r="L57" s="8"/>
      <c r="M57" s="8"/>
    </row>
    <row r="58" spans="1:13" ht="6" customHeight="1">
      <c r="A58" s="11"/>
      <c r="B58" s="6"/>
      <c r="C58" s="6"/>
      <c r="D58" s="6"/>
      <c r="E58" s="7"/>
      <c r="F58" s="7"/>
      <c r="G58" s="27"/>
      <c r="H58" s="8"/>
      <c r="I58" s="8"/>
      <c r="J58" s="9"/>
      <c r="K58" s="27"/>
      <c r="L58" s="8"/>
      <c r="M58" s="8"/>
    </row>
    <row r="59" spans="1:13" ht="21.75" customHeight="1">
      <c r="A59" s="6" t="s">
        <v>36</v>
      </c>
      <c r="B59" s="6"/>
      <c r="C59" s="6"/>
      <c r="D59" s="6"/>
      <c r="E59" s="7"/>
      <c r="F59" s="7"/>
      <c r="G59" s="27">
        <v>6375000</v>
      </c>
      <c r="H59" s="8"/>
      <c r="I59" s="8">
        <v>6756000</v>
      </c>
      <c r="J59" s="9"/>
      <c r="K59" s="29">
        <v>2961000</v>
      </c>
      <c r="L59" s="8"/>
      <c r="M59" s="8">
        <v>3950000</v>
      </c>
    </row>
    <row r="60" spans="1:13" ht="21.75" customHeight="1">
      <c r="A60" s="6" t="s">
        <v>37</v>
      </c>
      <c r="B60" s="6"/>
      <c r="C60" s="6"/>
      <c r="D60" s="6"/>
      <c r="E60" s="7">
        <v>11</v>
      </c>
      <c r="F60" s="7"/>
      <c r="G60" s="27">
        <v>1511766</v>
      </c>
      <c r="H60" s="8"/>
      <c r="I60" s="8">
        <v>1536719</v>
      </c>
      <c r="J60" s="9"/>
      <c r="K60" s="29">
        <v>2751797</v>
      </c>
      <c r="L60" s="8"/>
      <c r="M60" s="36">
        <v>1970628</v>
      </c>
    </row>
    <row r="61" spans="1:13" ht="21.75" customHeight="1">
      <c r="A61" s="6" t="s">
        <v>208</v>
      </c>
      <c r="B61" s="6"/>
      <c r="C61" s="6"/>
      <c r="D61" s="6"/>
      <c r="E61" s="7"/>
      <c r="F61" s="7"/>
      <c r="G61" s="27">
        <v>45172</v>
      </c>
      <c r="H61" s="8"/>
      <c r="I61" s="8">
        <v>0</v>
      </c>
      <c r="J61" s="9"/>
      <c r="K61" s="29">
        <v>0</v>
      </c>
      <c r="L61" s="8"/>
      <c r="M61" s="36">
        <v>0</v>
      </c>
    </row>
    <row r="62" spans="1:13" ht="21.75" customHeight="1">
      <c r="A62" s="87" t="s">
        <v>193</v>
      </c>
      <c r="B62" s="6"/>
      <c r="C62" s="6"/>
      <c r="D62" s="6"/>
      <c r="E62" s="7">
        <v>6</v>
      </c>
      <c r="F62" s="7"/>
      <c r="G62" s="27">
        <v>0</v>
      </c>
      <c r="H62" s="8"/>
      <c r="I62" s="8">
        <v>830</v>
      </c>
      <c r="J62" s="9"/>
      <c r="K62" s="29">
        <v>0</v>
      </c>
      <c r="L62" s="8"/>
      <c r="M62" s="36">
        <v>0</v>
      </c>
    </row>
    <row r="63" spans="1:13" ht="21.75" customHeight="1">
      <c r="A63" s="6" t="s">
        <v>38</v>
      </c>
      <c r="B63" s="6"/>
      <c r="C63" s="6"/>
      <c r="D63" s="6"/>
      <c r="E63" s="33">
        <v>16.600000000000001</v>
      </c>
      <c r="F63" s="7"/>
      <c r="G63" s="27">
        <v>0</v>
      </c>
      <c r="H63" s="8"/>
      <c r="I63" s="8">
        <v>0</v>
      </c>
      <c r="J63" s="9"/>
      <c r="K63" s="37">
        <v>294000</v>
      </c>
      <c r="L63" s="8"/>
      <c r="M63" s="36">
        <v>294000</v>
      </c>
    </row>
    <row r="64" spans="1:13" ht="21.75" customHeight="1">
      <c r="A64" s="6" t="s">
        <v>39</v>
      </c>
      <c r="B64" s="6"/>
      <c r="C64" s="6"/>
      <c r="D64" s="6"/>
      <c r="E64" s="7"/>
      <c r="F64" s="7"/>
      <c r="G64" s="27"/>
      <c r="H64" s="8"/>
      <c r="I64" s="8"/>
      <c r="J64" s="9"/>
      <c r="K64" s="38"/>
      <c r="L64" s="8"/>
      <c r="M64" s="36"/>
    </row>
    <row r="65" spans="1:13" ht="21.75" customHeight="1">
      <c r="A65" s="6"/>
      <c r="B65" s="6" t="s">
        <v>40</v>
      </c>
      <c r="C65" s="6"/>
      <c r="D65" s="6"/>
      <c r="E65" s="7">
        <v>12</v>
      </c>
      <c r="F65" s="7"/>
      <c r="G65" s="27">
        <v>1218447</v>
      </c>
      <c r="H65" s="8"/>
      <c r="I65" s="8">
        <v>1122886</v>
      </c>
      <c r="J65" s="9"/>
      <c r="K65" s="37">
        <v>500027</v>
      </c>
      <c r="L65" s="8"/>
      <c r="M65" s="36">
        <v>375000</v>
      </c>
    </row>
    <row r="66" spans="1:13" ht="21.75" customHeight="1">
      <c r="A66" s="6" t="s">
        <v>41</v>
      </c>
      <c r="B66" s="6"/>
      <c r="C66" s="6"/>
      <c r="D66" s="6"/>
      <c r="E66" s="7">
        <v>13</v>
      </c>
      <c r="F66" s="7"/>
      <c r="G66" s="27">
        <v>999807</v>
      </c>
      <c r="H66" s="8"/>
      <c r="I66" s="8">
        <v>999694</v>
      </c>
      <c r="J66" s="9"/>
      <c r="K66" s="37">
        <v>999807</v>
      </c>
      <c r="L66" s="8"/>
      <c r="M66" s="36">
        <v>999694</v>
      </c>
    </row>
    <row r="67" spans="1:13" ht="21.75" customHeight="1">
      <c r="A67" s="6" t="s">
        <v>42</v>
      </c>
      <c r="B67" s="6"/>
      <c r="C67" s="6"/>
      <c r="D67" s="6"/>
      <c r="E67" s="7"/>
      <c r="F67" s="7"/>
      <c r="G67" s="27"/>
      <c r="H67" s="8"/>
      <c r="I67" s="8"/>
      <c r="J67" s="9"/>
      <c r="K67" s="38"/>
      <c r="L67" s="8"/>
      <c r="M67" s="36"/>
    </row>
    <row r="68" spans="1:13" ht="21.75" customHeight="1">
      <c r="A68" s="6"/>
      <c r="B68" s="6" t="s">
        <v>40</v>
      </c>
      <c r="C68" s="6"/>
      <c r="D68" s="6"/>
      <c r="E68" s="7"/>
      <c r="F68" s="7"/>
      <c r="G68" s="27">
        <v>107698</v>
      </c>
      <c r="H68" s="8"/>
      <c r="I68" s="8">
        <v>107909</v>
      </c>
      <c r="J68" s="9"/>
      <c r="K68" s="39">
        <v>44116</v>
      </c>
      <c r="L68" s="8"/>
      <c r="M68" s="8">
        <v>44649</v>
      </c>
    </row>
    <row r="69" spans="1:13" ht="21.75" customHeight="1">
      <c r="A69" s="6" t="s">
        <v>43</v>
      </c>
      <c r="B69" s="6"/>
      <c r="C69" s="6"/>
      <c r="D69" s="6"/>
      <c r="E69" s="7"/>
      <c r="F69" s="7"/>
      <c r="G69" s="27">
        <v>51034</v>
      </c>
      <c r="H69" s="8"/>
      <c r="I69" s="36">
        <v>20964</v>
      </c>
      <c r="J69" s="9"/>
      <c r="K69" s="27">
        <v>0</v>
      </c>
      <c r="L69" s="8"/>
      <c r="M69" s="8">
        <v>0</v>
      </c>
    </row>
    <row r="70" spans="1:13" ht="21.75" customHeight="1">
      <c r="A70" s="6" t="s">
        <v>44</v>
      </c>
      <c r="B70" s="6"/>
      <c r="C70" s="6"/>
      <c r="D70" s="6"/>
      <c r="E70" s="7"/>
      <c r="F70" s="7"/>
      <c r="G70" s="30">
        <v>148694</v>
      </c>
      <c r="H70" s="8"/>
      <c r="I70" s="15">
        <v>155673</v>
      </c>
      <c r="J70" s="9"/>
      <c r="K70" s="40">
        <v>10409</v>
      </c>
      <c r="L70" s="8"/>
      <c r="M70" s="15">
        <v>18579</v>
      </c>
    </row>
    <row r="71" spans="1:13" ht="6" customHeight="1">
      <c r="A71" s="11"/>
      <c r="B71" s="6"/>
      <c r="C71" s="6"/>
      <c r="D71" s="6"/>
      <c r="E71" s="7"/>
      <c r="F71" s="7"/>
      <c r="G71" s="27"/>
      <c r="H71" s="8"/>
      <c r="I71" s="8"/>
      <c r="J71" s="9"/>
      <c r="K71" s="27"/>
      <c r="L71" s="8"/>
      <c r="M71" s="8"/>
    </row>
    <row r="72" spans="1:13" ht="21.75" customHeight="1">
      <c r="A72" s="11" t="s">
        <v>45</v>
      </c>
      <c r="B72" s="6"/>
      <c r="C72" s="6"/>
      <c r="D72" s="6"/>
      <c r="E72" s="7"/>
      <c r="F72" s="7"/>
      <c r="G72" s="15">
        <f>SUM(G59:G70)</f>
        <v>10457618</v>
      </c>
      <c r="H72" s="8"/>
      <c r="I72" s="15">
        <f>SUM(I59:I70)</f>
        <v>10700675</v>
      </c>
      <c r="J72" s="9"/>
      <c r="K72" s="15">
        <f>SUM(K59:K70)</f>
        <v>7561156</v>
      </c>
      <c r="L72" s="8"/>
      <c r="M72" s="15">
        <f>SUM(M59:M70)</f>
        <v>7652550</v>
      </c>
    </row>
    <row r="73" spans="1:13" ht="21.75" customHeight="1">
      <c r="A73" s="11"/>
      <c r="B73" s="6"/>
      <c r="C73" s="6"/>
      <c r="D73" s="6"/>
      <c r="E73" s="7"/>
      <c r="F73" s="7"/>
      <c r="G73" s="38"/>
      <c r="H73" s="36"/>
      <c r="I73" s="36"/>
      <c r="J73" s="36"/>
      <c r="K73" s="38"/>
      <c r="L73" s="36"/>
      <c r="M73" s="36"/>
    </row>
    <row r="74" spans="1:13" ht="21.75" customHeight="1">
      <c r="A74" s="11" t="s">
        <v>46</v>
      </c>
      <c r="B74" s="6"/>
      <c r="C74" s="6"/>
      <c r="D74" s="6"/>
      <c r="E74" s="7"/>
      <c r="F74" s="7"/>
      <c r="G74" s="27"/>
      <c r="H74" s="8"/>
      <c r="I74" s="8"/>
      <c r="J74" s="9"/>
      <c r="K74" s="27"/>
      <c r="L74" s="8"/>
      <c r="M74" s="8"/>
    </row>
    <row r="75" spans="1:13" ht="6" customHeight="1">
      <c r="A75" s="11"/>
      <c r="B75" s="6"/>
      <c r="C75" s="6"/>
      <c r="D75" s="6"/>
      <c r="E75" s="7"/>
      <c r="F75" s="7"/>
      <c r="G75" s="27"/>
      <c r="H75" s="8"/>
      <c r="I75" s="8"/>
      <c r="J75" s="9"/>
      <c r="K75" s="27"/>
      <c r="L75" s="8"/>
      <c r="M75" s="8"/>
    </row>
    <row r="76" spans="1:13" ht="21.75" customHeight="1">
      <c r="A76" s="6" t="s">
        <v>47</v>
      </c>
      <c r="B76" s="6"/>
      <c r="C76" s="6"/>
      <c r="D76" s="6"/>
      <c r="E76" s="7">
        <v>12</v>
      </c>
      <c r="F76" s="7"/>
      <c r="G76" s="27">
        <v>2220250</v>
      </c>
      <c r="H76" s="8"/>
      <c r="I76" s="8">
        <v>2142750</v>
      </c>
      <c r="J76" s="9"/>
      <c r="K76" s="39">
        <v>1312500</v>
      </c>
      <c r="L76" s="8"/>
      <c r="M76" s="8">
        <v>1062500</v>
      </c>
    </row>
    <row r="77" spans="1:13" ht="21.75" customHeight="1">
      <c r="A77" s="6" t="s">
        <v>48</v>
      </c>
      <c r="B77" s="6"/>
      <c r="C77" s="6"/>
      <c r="D77" s="6"/>
      <c r="E77" s="7"/>
      <c r="F77" s="7"/>
      <c r="G77" s="27">
        <v>301184</v>
      </c>
      <c r="H77" s="8"/>
      <c r="I77" s="8">
        <v>324156</v>
      </c>
      <c r="J77" s="9"/>
      <c r="K77" s="39">
        <v>179187</v>
      </c>
      <c r="L77" s="8"/>
      <c r="M77" s="8">
        <v>188634</v>
      </c>
    </row>
    <row r="78" spans="1:13" s="44" customFormat="1" ht="21.75" customHeight="1">
      <c r="A78" s="41" t="s">
        <v>49</v>
      </c>
      <c r="B78" s="41"/>
      <c r="C78" s="41"/>
      <c r="D78" s="41"/>
      <c r="E78" s="42"/>
      <c r="F78" s="42"/>
      <c r="G78" s="27">
        <v>11389</v>
      </c>
      <c r="H78" s="27"/>
      <c r="I78" s="27">
        <v>11828</v>
      </c>
      <c r="J78" s="27"/>
      <c r="K78" s="43">
        <v>0</v>
      </c>
      <c r="L78" s="27"/>
      <c r="M78" s="27">
        <v>0</v>
      </c>
    </row>
    <row r="79" spans="1:13" s="44" customFormat="1" ht="21.65" customHeight="1">
      <c r="A79" s="41" t="s">
        <v>50</v>
      </c>
      <c r="B79" s="41"/>
      <c r="C79" s="41"/>
      <c r="D79" s="41"/>
      <c r="E79" s="42"/>
      <c r="F79" s="42"/>
      <c r="G79" s="30">
        <v>680891</v>
      </c>
      <c r="H79" s="27"/>
      <c r="I79" s="30">
        <v>736406</v>
      </c>
      <c r="J79" s="27"/>
      <c r="K79" s="40">
        <v>248318</v>
      </c>
      <c r="L79" s="27"/>
      <c r="M79" s="30">
        <v>252646</v>
      </c>
    </row>
    <row r="80" spans="1:13" ht="6" customHeight="1">
      <c r="A80" s="11"/>
      <c r="B80" s="6"/>
      <c r="C80" s="6"/>
      <c r="D80" s="6"/>
      <c r="E80" s="7"/>
      <c r="F80" s="7"/>
      <c r="G80" s="27"/>
      <c r="H80" s="8"/>
      <c r="I80" s="8"/>
      <c r="J80" s="9"/>
      <c r="K80" s="27"/>
      <c r="L80" s="8"/>
      <c r="M80" s="8"/>
    </row>
    <row r="81" spans="1:13" ht="21.75" customHeight="1">
      <c r="A81" s="11" t="s">
        <v>51</v>
      </c>
      <c r="B81" s="6"/>
      <c r="C81" s="6"/>
      <c r="D81" s="6"/>
      <c r="E81" s="7"/>
      <c r="F81" s="7"/>
      <c r="G81" s="15">
        <f>SUM(G76:G80)</f>
        <v>3213714</v>
      </c>
      <c r="H81" s="8"/>
      <c r="I81" s="15">
        <f>SUM(I76:I80)</f>
        <v>3215140</v>
      </c>
      <c r="J81" s="9"/>
      <c r="K81" s="15">
        <f>SUM(K76:K80)</f>
        <v>1740005</v>
      </c>
      <c r="L81" s="8"/>
      <c r="M81" s="15">
        <f>SUM(M76:M80)</f>
        <v>1503780</v>
      </c>
    </row>
    <row r="82" spans="1:13" ht="6" customHeight="1">
      <c r="A82" s="11"/>
      <c r="B82" s="6"/>
      <c r="C82" s="6"/>
      <c r="D82" s="6"/>
      <c r="E82" s="7"/>
      <c r="F82" s="7"/>
      <c r="G82" s="27"/>
      <c r="H82" s="8"/>
      <c r="I82" s="8"/>
      <c r="J82" s="9"/>
      <c r="K82" s="27"/>
      <c r="L82" s="8"/>
      <c r="M82" s="8"/>
    </row>
    <row r="83" spans="1:13" ht="21.75" customHeight="1">
      <c r="A83" s="11" t="s">
        <v>52</v>
      </c>
      <c r="B83" s="6"/>
      <c r="C83" s="6"/>
      <c r="D83" s="6"/>
      <c r="E83" s="7"/>
      <c r="F83" s="7"/>
      <c r="G83" s="15">
        <f>G72+G81</f>
        <v>13671332</v>
      </c>
      <c r="H83" s="8"/>
      <c r="I83" s="15">
        <f>I72+I81</f>
        <v>13915815</v>
      </c>
      <c r="J83" s="9"/>
      <c r="K83" s="15">
        <f>K72+K81</f>
        <v>9301161</v>
      </c>
      <c r="L83" s="8"/>
      <c r="M83" s="15">
        <f>M72+M81</f>
        <v>9156330</v>
      </c>
    </row>
    <row r="84" spans="1:13" ht="21.75" customHeight="1">
      <c r="A84" s="11"/>
      <c r="B84" s="6"/>
      <c r="C84" s="6"/>
      <c r="D84" s="6"/>
      <c r="E84" s="7"/>
      <c r="F84" s="7"/>
      <c r="G84" s="8"/>
      <c r="H84" s="8"/>
      <c r="I84" s="8"/>
      <c r="J84" s="9"/>
      <c r="K84" s="8"/>
      <c r="L84" s="8"/>
      <c r="M84" s="8"/>
    </row>
    <row r="85" spans="1:13" ht="21.75" customHeight="1">
      <c r="A85" s="11"/>
      <c r="B85" s="6"/>
      <c r="C85" s="6"/>
      <c r="D85" s="6"/>
      <c r="E85" s="7"/>
      <c r="F85" s="7"/>
      <c r="G85" s="8"/>
      <c r="H85" s="8"/>
      <c r="I85" s="8"/>
      <c r="J85" s="9"/>
      <c r="K85" s="8"/>
      <c r="L85" s="8"/>
      <c r="M85" s="8"/>
    </row>
    <row r="86" spans="1:13" ht="21.75" customHeight="1">
      <c r="A86" s="11"/>
      <c r="B86" s="6"/>
      <c r="C86" s="6"/>
      <c r="D86" s="6"/>
      <c r="E86" s="7"/>
      <c r="F86" s="7"/>
      <c r="G86" s="8"/>
      <c r="H86" s="8"/>
      <c r="I86" s="8"/>
      <c r="J86" s="9"/>
      <c r="K86" s="8"/>
      <c r="L86" s="8"/>
      <c r="M86" s="8"/>
    </row>
    <row r="87" spans="1:13" ht="21.75" customHeight="1">
      <c r="A87" s="11"/>
      <c r="B87" s="6"/>
      <c r="C87" s="6"/>
      <c r="D87" s="6"/>
      <c r="E87" s="7"/>
      <c r="F87" s="7"/>
      <c r="G87" s="8"/>
      <c r="H87" s="8"/>
      <c r="I87" s="8"/>
      <c r="J87" s="9"/>
      <c r="K87" s="8"/>
      <c r="L87" s="8"/>
      <c r="M87" s="8"/>
    </row>
    <row r="88" spans="1:13" ht="12" customHeight="1">
      <c r="A88" s="11"/>
      <c r="B88" s="6"/>
      <c r="C88" s="6"/>
      <c r="D88" s="6"/>
      <c r="E88" s="7"/>
      <c r="F88" s="7"/>
      <c r="G88" s="45"/>
      <c r="H88" s="8"/>
      <c r="I88" s="45"/>
      <c r="J88" s="9"/>
      <c r="K88" s="8"/>
      <c r="L88" s="8"/>
      <c r="M88" s="8"/>
    </row>
    <row r="89" spans="1:13" ht="22.25" customHeight="1">
      <c r="A89" s="13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89" s="13"/>
      <c r="C89" s="13"/>
      <c r="D89" s="13"/>
      <c r="E89" s="14"/>
      <c r="F89" s="14"/>
      <c r="G89" s="46"/>
      <c r="H89" s="15"/>
      <c r="I89" s="46"/>
      <c r="J89" s="17"/>
      <c r="K89" s="46"/>
      <c r="L89" s="15"/>
      <c r="M89" s="46"/>
    </row>
    <row r="90" spans="1:13" ht="21.75" customHeight="1">
      <c r="A90" s="5" t="s">
        <v>0</v>
      </c>
      <c r="B90" s="6"/>
      <c r="C90" s="6"/>
      <c r="D90" s="6"/>
      <c r="E90" s="7"/>
      <c r="F90" s="7"/>
      <c r="G90" s="8"/>
      <c r="H90" s="8"/>
      <c r="I90" s="8"/>
      <c r="J90" s="9"/>
      <c r="K90" s="8"/>
      <c r="L90" s="8"/>
      <c r="M90" s="8"/>
    </row>
    <row r="91" spans="1:13" ht="21.75" customHeight="1">
      <c r="A91" s="11" t="s">
        <v>1</v>
      </c>
      <c r="B91" s="11"/>
      <c r="C91" s="11"/>
      <c r="D91" s="11"/>
      <c r="E91" s="7"/>
      <c r="F91" s="7"/>
      <c r="G91" s="8"/>
      <c r="H91" s="8"/>
      <c r="I91" s="8"/>
      <c r="J91" s="9"/>
      <c r="K91" s="8"/>
      <c r="L91" s="8"/>
      <c r="M91" s="8"/>
    </row>
    <row r="92" spans="1:13" ht="21.75" customHeight="1">
      <c r="A92" s="12" t="s">
        <v>183</v>
      </c>
      <c r="B92" s="13"/>
      <c r="C92" s="13"/>
      <c r="D92" s="13"/>
      <c r="E92" s="14"/>
      <c r="F92" s="14"/>
      <c r="G92" s="15"/>
      <c r="H92" s="15"/>
      <c r="I92" s="15"/>
      <c r="J92" s="17"/>
      <c r="K92" s="15"/>
      <c r="L92" s="15"/>
      <c r="M92" s="15"/>
    </row>
    <row r="93" spans="1:13" ht="21.75" customHeight="1">
      <c r="A93" s="6"/>
      <c r="B93" s="6"/>
      <c r="C93" s="6"/>
      <c r="D93" s="6"/>
      <c r="E93" s="7"/>
      <c r="F93" s="7"/>
      <c r="G93" s="8"/>
      <c r="H93" s="8"/>
      <c r="I93" s="8"/>
      <c r="J93" s="9"/>
      <c r="K93" s="8"/>
      <c r="L93" s="8"/>
      <c r="M93" s="8"/>
    </row>
    <row r="94" spans="1:13" ht="21.75" customHeight="1">
      <c r="A94" s="6"/>
      <c r="B94" s="6"/>
      <c r="C94" s="6"/>
      <c r="D94" s="6"/>
      <c r="E94" s="7"/>
      <c r="F94" s="7"/>
      <c r="G94" s="102" t="s">
        <v>2</v>
      </c>
      <c r="H94" s="103"/>
      <c r="I94" s="103"/>
      <c r="J94" s="9"/>
      <c r="K94" s="102" t="s">
        <v>3</v>
      </c>
      <c r="L94" s="103"/>
      <c r="M94" s="103"/>
    </row>
    <row r="95" spans="1:13" ht="21.75" customHeight="1">
      <c r="A95" s="6"/>
      <c r="B95" s="6"/>
      <c r="C95" s="6"/>
      <c r="D95" s="6"/>
      <c r="E95" s="7"/>
      <c r="F95" s="7"/>
      <c r="G95" s="20" t="s">
        <v>4</v>
      </c>
      <c r="H95" s="20"/>
      <c r="I95" s="21" t="s">
        <v>5</v>
      </c>
      <c r="J95" s="8"/>
      <c r="K95" s="20" t="s">
        <v>4</v>
      </c>
      <c r="L95" s="20"/>
      <c r="M95" s="21" t="s">
        <v>5</v>
      </c>
    </row>
    <row r="96" spans="1:13" ht="21.75" customHeight="1">
      <c r="A96" s="6"/>
      <c r="B96" s="6"/>
      <c r="C96" s="6"/>
      <c r="D96" s="6"/>
      <c r="E96" s="7"/>
      <c r="F96" s="7"/>
      <c r="G96" s="21" t="s">
        <v>184</v>
      </c>
      <c r="H96" s="20"/>
      <c r="I96" s="21" t="s">
        <v>6</v>
      </c>
      <c r="J96" s="8"/>
      <c r="K96" s="21" t="s">
        <v>184</v>
      </c>
      <c r="L96" s="20"/>
      <c r="M96" s="21" t="s">
        <v>6</v>
      </c>
    </row>
    <row r="97" spans="1:13" ht="21.75" customHeight="1">
      <c r="A97" s="6"/>
      <c r="B97" s="6"/>
      <c r="C97" s="6"/>
      <c r="D97" s="6"/>
      <c r="E97" s="7"/>
      <c r="F97" s="22"/>
      <c r="G97" s="20" t="s">
        <v>185</v>
      </c>
      <c r="H97" s="20"/>
      <c r="I97" s="20" t="s">
        <v>7</v>
      </c>
      <c r="J97" s="20"/>
      <c r="K97" s="20" t="s">
        <v>185</v>
      </c>
      <c r="L97" s="20"/>
      <c r="M97" s="20" t="s">
        <v>7</v>
      </c>
    </row>
    <row r="98" spans="1:13" ht="21.75" customHeight="1">
      <c r="A98" s="6"/>
      <c r="B98" s="6"/>
      <c r="C98" s="6"/>
      <c r="D98" s="6"/>
      <c r="E98" s="7"/>
      <c r="F98" s="22"/>
      <c r="G98" s="24" t="s">
        <v>9</v>
      </c>
      <c r="H98" s="20"/>
      <c r="I98" s="24" t="s">
        <v>9</v>
      </c>
      <c r="J98" s="25"/>
      <c r="K98" s="24" t="s">
        <v>9</v>
      </c>
      <c r="L98" s="20"/>
      <c r="M98" s="24" t="s">
        <v>9</v>
      </c>
    </row>
    <row r="99" spans="1:13" ht="6" customHeight="1">
      <c r="A99" s="11"/>
      <c r="B99" s="6"/>
      <c r="C99" s="6"/>
      <c r="D99" s="6"/>
      <c r="E99" s="7"/>
      <c r="F99" s="7"/>
      <c r="G99" s="27"/>
      <c r="H99" s="8"/>
      <c r="I99" s="8"/>
      <c r="J99" s="9"/>
      <c r="K99" s="27"/>
      <c r="L99" s="8"/>
      <c r="M99" s="8"/>
    </row>
    <row r="100" spans="1:13" ht="21.75" customHeight="1">
      <c r="A100" s="11" t="s">
        <v>180</v>
      </c>
      <c r="B100" s="6"/>
      <c r="C100" s="6"/>
      <c r="D100" s="6"/>
      <c r="E100" s="7"/>
      <c r="F100" s="7"/>
      <c r="G100" s="27"/>
      <c r="H100" s="8"/>
      <c r="I100" s="8"/>
      <c r="J100" s="9"/>
      <c r="K100" s="27"/>
      <c r="L100" s="8"/>
      <c r="M100" s="8"/>
    </row>
    <row r="101" spans="1:13" ht="6" customHeight="1">
      <c r="A101" s="11"/>
      <c r="B101" s="6"/>
      <c r="C101" s="6"/>
      <c r="D101" s="6"/>
      <c r="E101" s="7"/>
      <c r="F101" s="7"/>
      <c r="G101" s="27"/>
      <c r="H101" s="8"/>
      <c r="I101" s="8"/>
      <c r="J101" s="9"/>
      <c r="K101" s="27"/>
      <c r="L101" s="8"/>
      <c r="M101" s="8"/>
    </row>
    <row r="102" spans="1:13" ht="21.75" customHeight="1">
      <c r="A102" s="11" t="s">
        <v>53</v>
      </c>
      <c r="B102" s="6"/>
      <c r="C102" s="6"/>
      <c r="D102" s="6"/>
      <c r="E102" s="7"/>
      <c r="F102" s="7"/>
      <c r="G102" s="27"/>
      <c r="H102" s="8"/>
      <c r="I102" s="8"/>
      <c r="J102" s="9"/>
      <c r="K102" s="27"/>
      <c r="L102" s="8"/>
      <c r="M102" s="8"/>
    </row>
    <row r="103" spans="1:13" ht="6" customHeight="1">
      <c r="A103" s="11"/>
      <c r="B103" s="6"/>
      <c r="C103" s="6"/>
      <c r="D103" s="6"/>
      <c r="E103" s="7"/>
      <c r="F103" s="7"/>
      <c r="G103" s="27"/>
      <c r="H103" s="8"/>
      <c r="I103" s="8"/>
      <c r="J103" s="9"/>
      <c r="K103" s="27"/>
      <c r="L103" s="8"/>
      <c r="M103" s="8"/>
    </row>
    <row r="104" spans="1:13" ht="21.75" customHeight="1">
      <c r="A104" s="6" t="s">
        <v>54</v>
      </c>
      <c r="B104" s="6"/>
      <c r="C104" s="6"/>
      <c r="D104" s="6"/>
      <c r="E104" s="7"/>
      <c r="F104" s="6"/>
      <c r="G104" s="27"/>
      <c r="H104" s="36"/>
      <c r="I104" s="8"/>
      <c r="J104" s="36"/>
      <c r="K104" s="27"/>
      <c r="L104" s="36"/>
      <c r="M104" s="8"/>
    </row>
    <row r="105" spans="1:13" ht="21.75" customHeight="1">
      <c r="A105" s="6"/>
      <c r="B105" s="6" t="s">
        <v>55</v>
      </c>
      <c r="C105" s="6"/>
      <c r="D105" s="6"/>
      <c r="E105" s="7"/>
      <c r="F105" s="7"/>
      <c r="G105" s="27"/>
      <c r="H105" s="8"/>
      <c r="I105" s="8"/>
      <c r="J105" s="9"/>
      <c r="K105" s="27"/>
      <c r="L105" s="8"/>
      <c r="M105" s="8"/>
    </row>
    <row r="106" spans="1:13" ht="21.75" customHeight="1">
      <c r="A106" s="6"/>
      <c r="B106" s="6"/>
      <c r="C106" s="6" t="s">
        <v>56</v>
      </c>
      <c r="D106" s="6"/>
      <c r="E106" s="7"/>
      <c r="F106" s="7"/>
      <c r="G106" s="47">
        <v>3472220</v>
      </c>
      <c r="H106" s="8"/>
      <c r="I106" s="47">
        <v>3472220</v>
      </c>
      <c r="J106" s="9"/>
      <c r="K106" s="47">
        <v>3472220</v>
      </c>
      <c r="L106" s="8"/>
      <c r="M106" s="47">
        <v>3472220</v>
      </c>
    </row>
    <row r="107" spans="1:13" ht="6" customHeight="1">
      <c r="A107" s="6"/>
      <c r="B107" s="6"/>
      <c r="C107" s="6"/>
      <c r="D107" s="6"/>
      <c r="E107" s="7"/>
      <c r="F107" s="7"/>
      <c r="G107" s="38"/>
      <c r="H107" s="8"/>
      <c r="I107" s="38"/>
      <c r="J107" s="9"/>
      <c r="K107" s="38"/>
      <c r="L107" s="8"/>
      <c r="M107" s="38"/>
    </row>
    <row r="108" spans="1:13" ht="21.75" customHeight="1">
      <c r="A108" s="6"/>
      <c r="B108" s="6" t="s">
        <v>57</v>
      </c>
      <c r="C108" s="6"/>
      <c r="D108" s="6"/>
      <c r="E108" s="7"/>
      <c r="F108" s="7"/>
      <c r="G108" s="38"/>
      <c r="H108" s="8"/>
      <c r="I108" s="36"/>
      <c r="J108" s="9"/>
      <c r="K108" s="38"/>
      <c r="L108" s="8"/>
      <c r="M108" s="36"/>
    </row>
    <row r="109" spans="1:13" ht="21.75" customHeight="1">
      <c r="A109" s="6"/>
      <c r="B109" s="6"/>
      <c r="C109" s="6" t="s">
        <v>56</v>
      </c>
      <c r="D109" s="6"/>
      <c r="E109" s="7"/>
      <c r="F109" s="7"/>
      <c r="G109" s="38">
        <v>3472220</v>
      </c>
      <c r="H109" s="8"/>
      <c r="I109" s="36">
        <v>3472220</v>
      </c>
      <c r="J109" s="9"/>
      <c r="K109" s="38">
        <v>3472220</v>
      </c>
      <c r="L109" s="8"/>
      <c r="M109" s="36">
        <v>3472220</v>
      </c>
    </row>
    <row r="110" spans="1:13" ht="21.75" customHeight="1">
      <c r="A110" s="6" t="s">
        <v>58</v>
      </c>
      <c r="B110" s="6"/>
      <c r="C110" s="6"/>
      <c r="D110" s="6"/>
      <c r="E110" s="7"/>
      <c r="F110" s="7"/>
      <c r="G110" s="38">
        <v>979406</v>
      </c>
      <c r="H110" s="8"/>
      <c r="I110" s="36">
        <v>979406</v>
      </c>
      <c r="J110" s="9"/>
      <c r="K110" s="38">
        <v>979406</v>
      </c>
      <c r="L110" s="8"/>
      <c r="M110" s="36">
        <v>979406</v>
      </c>
    </row>
    <row r="111" spans="1:13" ht="21.75" customHeight="1">
      <c r="A111" s="6" t="s">
        <v>59</v>
      </c>
      <c r="B111" s="6"/>
      <c r="C111" s="6"/>
      <c r="D111" s="6"/>
      <c r="E111" s="7"/>
      <c r="F111" s="7"/>
      <c r="G111" s="38"/>
      <c r="H111" s="8"/>
      <c r="I111" s="36"/>
      <c r="J111" s="9"/>
      <c r="K111" s="38"/>
      <c r="L111" s="8"/>
      <c r="M111" s="36"/>
    </row>
    <row r="112" spans="1:13" ht="21.75" customHeight="1">
      <c r="A112" s="6"/>
      <c r="B112" s="6" t="s">
        <v>60</v>
      </c>
      <c r="C112" s="6"/>
      <c r="D112" s="6"/>
      <c r="E112" s="7"/>
      <c r="F112" s="7"/>
      <c r="G112" s="38">
        <v>397497</v>
      </c>
      <c r="H112" s="8"/>
      <c r="I112" s="36">
        <v>397497</v>
      </c>
      <c r="J112" s="9"/>
      <c r="K112" s="48">
        <v>172937</v>
      </c>
      <c r="L112" s="8"/>
      <c r="M112" s="36">
        <v>172937</v>
      </c>
    </row>
    <row r="113" spans="1:13" ht="21.75" customHeight="1">
      <c r="A113" s="6"/>
      <c r="B113" s="6" t="s">
        <v>61</v>
      </c>
      <c r="C113" s="6"/>
      <c r="D113" s="6"/>
      <c r="E113" s="7"/>
      <c r="F113" s="7"/>
      <c r="G113" s="38">
        <v>2453</v>
      </c>
      <c r="H113" s="8"/>
      <c r="I113" s="36">
        <v>2453</v>
      </c>
      <c r="J113" s="9"/>
      <c r="K113" s="38">
        <v>0</v>
      </c>
      <c r="L113" s="8"/>
      <c r="M113" s="36">
        <v>0</v>
      </c>
    </row>
    <row r="114" spans="1:13" ht="21.75" customHeight="1">
      <c r="A114" s="6"/>
      <c r="B114" s="6" t="s">
        <v>62</v>
      </c>
      <c r="C114" s="6"/>
      <c r="D114" s="6"/>
      <c r="E114" s="7"/>
      <c r="F114" s="7"/>
      <c r="G114" s="48">
        <v>935099</v>
      </c>
      <c r="H114" s="8"/>
      <c r="I114" s="36">
        <v>848967</v>
      </c>
      <c r="J114" s="9"/>
      <c r="K114" s="48">
        <v>735333</v>
      </c>
      <c r="L114" s="8"/>
      <c r="M114" s="36">
        <v>754245</v>
      </c>
    </row>
    <row r="115" spans="1:13" ht="21.75" customHeight="1">
      <c r="A115" s="6" t="s">
        <v>63</v>
      </c>
      <c r="B115" s="6"/>
      <c r="C115" s="6"/>
      <c r="D115" s="6"/>
      <c r="E115" s="7"/>
      <c r="F115" s="7"/>
      <c r="G115" s="15">
        <v>-862708</v>
      </c>
      <c r="H115" s="8"/>
      <c r="I115" s="15">
        <v>-856191</v>
      </c>
      <c r="J115" s="9"/>
      <c r="K115" s="15">
        <v>-143466</v>
      </c>
      <c r="L115" s="8"/>
      <c r="M115" s="15">
        <v>-136949</v>
      </c>
    </row>
    <row r="116" spans="1:13" ht="6" customHeight="1">
      <c r="A116" s="11"/>
      <c r="B116" s="6"/>
      <c r="C116" s="6"/>
      <c r="D116" s="6"/>
      <c r="E116" s="7"/>
      <c r="F116" s="7"/>
      <c r="G116" s="38"/>
      <c r="H116" s="8"/>
      <c r="I116" s="8"/>
      <c r="J116" s="9"/>
      <c r="K116" s="27"/>
      <c r="L116" s="8"/>
      <c r="M116" s="8"/>
    </row>
    <row r="117" spans="1:13" ht="21.75" customHeight="1">
      <c r="A117" s="11" t="s">
        <v>64</v>
      </c>
      <c r="B117" s="6"/>
      <c r="C117" s="6"/>
      <c r="D117" s="6"/>
      <c r="E117" s="7"/>
      <c r="F117" s="7"/>
      <c r="G117" s="38">
        <f>SUM(G109:G115)</f>
        <v>4923967</v>
      </c>
      <c r="H117" s="8"/>
      <c r="I117" s="36">
        <f>SUM(I109:I115)</f>
        <v>4844352</v>
      </c>
      <c r="J117" s="9"/>
      <c r="K117" s="38">
        <f>SUM(K109:K115)</f>
        <v>5216430</v>
      </c>
      <c r="L117" s="8"/>
      <c r="M117" s="36">
        <f>SUM(M109:M115)</f>
        <v>5241859</v>
      </c>
    </row>
    <row r="118" spans="1:13" ht="21.75" customHeight="1">
      <c r="A118" s="6" t="s">
        <v>65</v>
      </c>
      <c r="B118" s="6"/>
      <c r="C118" s="6"/>
      <c r="D118" s="6"/>
      <c r="E118" s="7"/>
      <c r="F118" s="7"/>
      <c r="G118" s="46">
        <v>374526</v>
      </c>
      <c r="H118" s="8"/>
      <c r="I118" s="46">
        <v>375113</v>
      </c>
      <c r="J118" s="9"/>
      <c r="K118" s="46">
        <v>0</v>
      </c>
      <c r="L118" s="8"/>
      <c r="M118" s="46">
        <v>0</v>
      </c>
    </row>
    <row r="119" spans="1:13" ht="6" customHeight="1">
      <c r="A119" s="6"/>
      <c r="B119" s="6"/>
      <c r="C119" s="6"/>
      <c r="D119" s="6"/>
      <c r="E119" s="7"/>
      <c r="F119" s="7"/>
      <c r="G119" s="38"/>
      <c r="H119" s="8"/>
      <c r="I119" s="36"/>
      <c r="J119" s="9"/>
      <c r="K119" s="38"/>
      <c r="L119" s="8"/>
      <c r="M119" s="36"/>
    </row>
    <row r="120" spans="1:13" ht="21.75" customHeight="1">
      <c r="A120" s="11" t="s">
        <v>66</v>
      </c>
      <c r="B120" s="6"/>
      <c r="C120" s="6"/>
      <c r="D120" s="6"/>
      <c r="E120" s="7"/>
      <c r="F120" s="7"/>
      <c r="G120" s="46">
        <f>G117+G118</f>
        <v>5298493</v>
      </c>
      <c r="H120" s="8"/>
      <c r="I120" s="46">
        <f>I118+I117</f>
        <v>5219465</v>
      </c>
      <c r="J120" s="9"/>
      <c r="K120" s="46">
        <f>K117+K118</f>
        <v>5216430</v>
      </c>
      <c r="L120" s="8"/>
      <c r="M120" s="46">
        <f>M118+M117</f>
        <v>5241859</v>
      </c>
    </row>
    <row r="121" spans="1:13" ht="6" customHeight="1">
      <c r="A121" s="6"/>
      <c r="B121" s="6"/>
      <c r="C121" s="6"/>
      <c r="D121" s="6"/>
      <c r="E121" s="7"/>
      <c r="F121" s="7"/>
      <c r="G121" s="38"/>
      <c r="H121" s="8"/>
      <c r="I121" s="36"/>
      <c r="J121" s="9"/>
      <c r="K121" s="38"/>
      <c r="L121" s="8"/>
      <c r="M121" s="36"/>
    </row>
    <row r="122" spans="1:13" ht="21.75" customHeight="1">
      <c r="A122" s="11" t="s">
        <v>67</v>
      </c>
      <c r="B122" s="6"/>
      <c r="C122" s="6"/>
      <c r="D122" s="6"/>
      <c r="E122" s="7"/>
      <c r="F122" s="7"/>
      <c r="G122" s="47">
        <f>G120+G83</f>
        <v>18969825</v>
      </c>
      <c r="H122" s="8"/>
      <c r="I122" s="47">
        <f>I120+I83</f>
        <v>19135280</v>
      </c>
      <c r="J122" s="9"/>
      <c r="K122" s="47">
        <f>K120+K83</f>
        <v>14517591</v>
      </c>
      <c r="L122" s="8"/>
      <c r="M122" s="47">
        <f>M120+M83</f>
        <v>14398189</v>
      </c>
    </row>
    <row r="123" spans="1:13" ht="21.75" customHeight="1">
      <c r="A123" s="11"/>
      <c r="B123" s="6"/>
      <c r="C123" s="6"/>
      <c r="D123" s="6"/>
      <c r="E123" s="7"/>
      <c r="F123" s="7"/>
      <c r="G123" s="49"/>
      <c r="H123" s="8"/>
      <c r="I123" s="49"/>
      <c r="J123" s="9"/>
      <c r="K123" s="49"/>
      <c r="L123" s="8"/>
      <c r="M123" s="49"/>
    </row>
    <row r="124" spans="1:13" ht="21.75" customHeight="1">
      <c r="A124" s="11"/>
      <c r="B124" s="6"/>
      <c r="C124" s="6"/>
      <c r="D124" s="6"/>
      <c r="E124" s="7"/>
      <c r="F124" s="7"/>
      <c r="G124" s="49"/>
      <c r="H124" s="49"/>
      <c r="I124" s="49"/>
      <c r="J124" s="49"/>
      <c r="K124" s="49"/>
      <c r="L124" s="49"/>
      <c r="M124" s="49"/>
    </row>
    <row r="125" spans="1:13" ht="21.75" customHeight="1">
      <c r="A125" s="11"/>
      <c r="B125" s="6"/>
      <c r="C125" s="6"/>
      <c r="D125" s="6"/>
      <c r="E125" s="7"/>
      <c r="F125" s="7"/>
      <c r="G125" s="8"/>
      <c r="H125" s="8"/>
      <c r="I125" s="8"/>
      <c r="J125" s="8"/>
      <c r="K125" s="8"/>
      <c r="L125" s="8"/>
      <c r="M125" s="8"/>
    </row>
    <row r="126" spans="1:13" ht="21.75" customHeight="1">
      <c r="A126" s="11"/>
      <c r="B126" s="6"/>
      <c r="C126" s="6"/>
      <c r="D126" s="6"/>
      <c r="E126" s="7"/>
      <c r="F126" s="7"/>
      <c r="G126" s="8"/>
      <c r="H126" s="8"/>
      <c r="I126" s="8"/>
      <c r="J126" s="9"/>
      <c r="K126" s="8"/>
      <c r="L126" s="8"/>
      <c r="M126" s="8"/>
    </row>
    <row r="127" spans="1:13" ht="21.75" customHeight="1">
      <c r="A127" s="11"/>
      <c r="B127" s="6"/>
      <c r="C127" s="6"/>
      <c r="D127" s="6"/>
      <c r="E127" s="7"/>
      <c r="F127" s="7"/>
      <c r="G127" s="8"/>
      <c r="H127" s="8"/>
      <c r="I127" s="8"/>
      <c r="J127" s="8"/>
      <c r="K127" s="8"/>
      <c r="L127" s="8"/>
      <c r="M127" s="8"/>
    </row>
    <row r="128" spans="1:13" ht="21.75" customHeight="1">
      <c r="A128" s="11"/>
      <c r="B128" s="6"/>
      <c r="C128" s="6"/>
      <c r="D128" s="6"/>
      <c r="E128" s="7"/>
      <c r="F128" s="7"/>
      <c r="G128" s="8"/>
      <c r="H128" s="8"/>
      <c r="I128" s="8"/>
      <c r="J128" s="8"/>
      <c r="K128" s="8"/>
      <c r="L128" s="8"/>
      <c r="M128" s="8"/>
    </row>
    <row r="129" spans="1:13" ht="21.75" customHeight="1">
      <c r="A129" s="11"/>
      <c r="B129" s="6"/>
      <c r="C129" s="6"/>
      <c r="D129" s="6"/>
      <c r="E129" s="7"/>
      <c r="F129" s="7"/>
      <c r="G129" s="8"/>
      <c r="H129" s="8"/>
      <c r="I129" s="8"/>
      <c r="J129" s="8"/>
      <c r="K129" s="8"/>
      <c r="L129" s="8"/>
      <c r="M129" s="8"/>
    </row>
    <row r="130" spans="1:13" ht="21.75" customHeight="1">
      <c r="A130" s="11"/>
      <c r="B130" s="6"/>
      <c r="C130" s="6"/>
      <c r="D130" s="6"/>
      <c r="E130" s="7"/>
      <c r="F130" s="7"/>
      <c r="G130" s="8"/>
      <c r="H130" s="8"/>
      <c r="I130" s="8"/>
      <c r="J130" s="9"/>
      <c r="K130" s="8"/>
      <c r="L130" s="8"/>
      <c r="M130" s="8"/>
    </row>
    <row r="131" spans="1:13" ht="21.75" customHeight="1">
      <c r="A131" s="11"/>
      <c r="B131" s="6"/>
      <c r="C131" s="6"/>
      <c r="D131" s="6"/>
      <c r="E131" s="7"/>
      <c r="F131" s="7"/>
      <c r="G131" s="8"/>
      <c r="H131" s="8"/>
      <c r="I131" s="8"/>
      <c r="J131" s="9"/>
      <c r="K131" s="8"/>
      <c r="L131" s="8"/>
      <c r="M131" s="8"/>
    </row>
    <row r="132" spans="1:13" ht="12" customHeight="1">
      <c r="A132" s="11"/>
      <c r="B132" s="6"/>
      <c r="C132" s="6"/>
      <c r="D132" s="6"/>
      <c r="E132" s="7"/>
      <c r="F132" s="7"/>
      <c r="G132" s="8"/>
      <c r="H132" s="8"/>
      <c r="I132" s="8"/>
      <c r="J132" s="9"/>
      <c r="K132" s="8"/>
      <c r="L132" s="8"/>
      <c r="M132" s="8"/>
    </row>
    <row r="133" spans="1:13" ht="22.25" customHeight="1">
      <c r="A133" s="13" t="str">
        <f>A44</f>
        <v>หมายเหตุประกอบข้อมูลทางการเงินระหว่างกาลเป็นส่วนหนึ่งของข้อมูลทางการเงินนี้</v>
      </c>
      <c r="B133" s="13"/>
      <c r="C133" s="13"/>
      <c r="D133" s="13"/>
      <c r="E133" s="14"/>
      <c r="F133" s="14"/>
      <c r="G133" s="46"/>
      <c r="H133" s="15"/>
      <c r="I133" s="46"/>
      <c r="J133" s="17"/>
      <c r="K133" s="46"/>
      <c r="L133" s="15"/>
      <c r="M133" s="46"/>
    </row>
  </sheetData>
  <mergeCells count="6">
    <mergeCell ref="G5:I5"/>
    <mergeCell ref="K5:M5"/>
    <mergeCell ref="G49:I49"/>
    <mergeCell ref="K49:M49"/>
    <mergeCell ref="G94:I94"/>
    <mergeCell ref="K94:M94"/>
  </mergeCells>
  <pageMargins left="1.19" right="0.5" top="0.5" bottom="0.6" header="0.49" footer="0.4"/>
  <pageSetup scale="83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29D1-0770-4F35-8201-C1B4115D0755}">
  <dimension ref="A1:O86"/>
  <sheetViews>
    <sheetView zoomScale="85" zoomScaleNormal="85" zoomScaleSheetLayoutView="94" workbookViewId="0"/>
  </sheetViews>
  <sheetFormatPr defaultColWidth="12.58203125" defaultRowHeight="15" customHeight="1"/>
  <cols>
    <col min="1" max="5" width="1.58203125" style="10" customWidth="1"/>
    <col min="6" max="6" width="20.5" style="10" customWidth="1"/>
    <col min="7" max="7" width="6.4140625" style="10" customWidth="1"/>
    <col min="8" max="8" width="0.58203125" style="10" customWidth="1"/>
    <col min="9" max="9" width="12.08203125" style="10" customWidth="1"/>
    <col min="10" max="10" width="0.58203125" style="10" customWidth="1"/>
    <col min="11" max="11" width="12.08203125" style="10" customWidth="1"/>
    <col min="12" max="12" width="0.58203125" style="10" customWidth="1"/>
    <col min="13" max="13" width="12.08203125" style="10" customWidth="1"/>
    <col min="14" max="14" width="0.58203125" style="10" customWidth="1"/>
    <col min="15" max="15" width="12.08203125" style="10" customWidth="1"/>
    <col min="16" max="16384" width="12.58203125" style="10"/>
  </cols>
  <sheetData>
    <row r="1" spans="1:15" ht="21.75" customHeight="1">
      <c r="A1" s="5" t="s">
        <v>0</v>
      </c>
      <c r="B1" s="6"/>
      <c r="C1" s="6"/>
      <c r="D1" s="6"/>
      <c r="E1" s="6"/>
      <c r="F1" s="6"/>
      <c r="G1" s="7"/>
      <c r="H1" s="7"/>
      <c r="I1" s="8"/>
      <c r="J1" s="8"/>
      <c r="K1" s="8"/>
      <c r="L1" s="8"/>
      <c r="M1" s="8"/>
      <c r="N1" s="8"/>
      <c r="O1" s="8"/>
    </row>
    <row r="2" spans="1:15" ht="21.75" customHeight="1">
      <c r="A2" s="11" t="s">
        <v>182</v>
      </c>
      <c r="B2" s="11"/>
      <c r="C2" s="11"/>
      <c r="D2" s="11"/>
      <c r="E2" s="11"/>
      <c r="F2" s="11"/>
      <c r="G2" s="22"/>
      <c r="H2" s="22"/>
      <c r="I2" s="88"/>
      <c r="J2" s="88"/>
      <c r="K2" s="88"/>
      <c r="L2" s="20"/>
      <c r="M2" s="88"/>
      <c r="N2" s="88"/>
      <c r="O2" s="88"/>
    </row>
    <row r="3" spans="1:15" ht="21.75" customHeight="1">
      <c r="A3" s="12" t="s">
        <v>186</v>
      </c>
      <c r="B3" s="13"/>
      <c r="C3" s="13"/>
      <c r="D3" s="13"/>
      <c r="E3" s="13"/>
      <c r="F3" s="13"/>
      <c r="G3" s="14"/>
      <c r="H3" s="14"/>
      <c r="I3" s="15"/>
      <c r="J3" s="15"/>
      <c r="K3" s="15"/>
      <c r="L3" s="15"/>
      <c r="M3" s="15"/>
      <c r="N3" s="15"/>
      <c r="O3" s="15"/>
    </row>
    <row r="4" spans="1:15" ht="21.75" customHeight="1">
      <c r="A4" s="6"/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</row>
    <row r="5" spans="1:15" ht="21.75" customHeight="1">
      <c r="A5" s="6"/>
      <c r="B5" s="6"/>
      <c r="C5" s="6"/>
      <c r="D5" s="6"/>
      <c r="E5" s="6"/>
      <c r="F5" s="6"/>
      <c r="G5" s="7"/>
      <c r="H5" s="7"/>
      <c r="I5" s="104" t="s">
        <v>2</v>
      </c>
      <c r="J5" s="104"/>
      <c r="K5" s="104"/>
      <c r="L5" s="8"/>
      <c r="M5" s="104" t="s">
        <v>3</v>
      </c>
      <c r="N5" s="104"/>
      <c r="O5" s="104"/>
    </row>
    <row r="6" spans="1:15" ht="21.75" customHeight="1">
      <c r="A6" s="6"/>
      <c r="B6" s="6"/>
      <c r="C6" s="6"/>
      <c r="D6" s="6"/>
      <c r="E6" s="6"/>
      <c r="F6" s="6"/>
      <c r="G6" s="7"/>
      <c r="H6" s="7"/>
      <c r="I6" s="50" t="s">
        <v>4</v>
      </c>
      <c r="J6" s="51"/>
      <c r="K6" s="50" t="s">
        <v>4</v>
      </c>
      <c r="L6" s="52"/>
      <c r="M6" s="50" t="s">
        <v>4</v>
      </c>
      <c r="N6" s="51"/>
      <c r="O6" s="50" t="s">
        <v>4</v>
      </c>
    </row>
    <row r="7" spans="1:15" ht="21.75" customHeight="1">
      <c r="A7" s="6" t="s">
        <v>68</v>
      </c>
      <c r="B7" s="6"/>
      <c r="C7" s="6"/>
      <c r="D7" s="6"/>
      <c r="E7" s="6"/>
      <c r="F7" s="6"/>
      <c r="G7" s="7"/>
      <c r="H7" s="53"/>
      <c r="I7" s="20" t="s">
        <v>185</v>
      </c>
      <c r="J7" s="20"/>
      <c r="K7" s="20" t="s">
        <v>7</v>
      </c>
      <c r="L7" s="20"/>
      <c r="M7" s="20" t="s">
        <v>185</v>
      </c>
      <c r="N7" s="20"/>
      <c r="O7" s="20" t="s">
        <v>7</v>
      </c>
    </row>
    <row r="8" spans="1:15" ht="21.75" customHeight="1">
      <c r="A8" s="6"/>
      <c r="B8" s="6"/>
      <c r="C8" s="6"/>
      <c r="D8" s="6"/>
      <c r="E8" s="6"/>
      <c r="F8" s="6"/>
      <c r="G8" s="23" t="s">
        <v>8</v>
      </c>
      <c r="H8" s="22"/>
      <c r="I8" s="24" t="s">
        <v>9</v>
      </c>
      <c r="J8" s="20"/>
      <c r="K8" s="24" t="s">
        <v>9</v>
      </c>
      <c r="L8" s="22"/>
      <c r="M8" s="24" t="s">
        <v>9</v>
      </c>
      <c r="N8" s="20"/>
      <c r="O8" s="24" t="s">
        <v>9</v>
      </c>
    </row>
    <row r="9" spans="1:15" ht="8.15" customHeight="1">
      <c r="A9" s="6"/>
      <c r="B9" s="6"/>
      <c r="C9" s="6"/>
      <c r="D9" s="6"/>
      <c r="E9" s="6"/>
      <c r="F9" s="6"/>
      <c r="G9" s="53"/>
      <c r="H9" s="22"/>
      <c r="I9" s="20"/>
      <c r="J9" s="20"/>
      <c r="K9" s="20"/>
      <c r="L9" s="20"/>
      <c r="M9" s="20"/>
      <c r="N9" s="20"/>
      <c r="O9" s="20"/>
    </row>
    <row r="10" spans="1:15" ht="21.75" customHeight="1">
      <c r="A10" s="6" t="s">
        <v>69</v>
      </c>
      <c r="B10" s="6"/>
      <c r="C10" s="6"/>
      <c r="D10" s="6"/>
      <c r="E10" s="6"/>
      <c r="F10" s="6"/>
      <c r="G10" s="7">
        <v>5</v>
      </c>
      <c r="H10" s="7"/>
      <c r="I10" s="8">
        <v>3753167</v>
      </c>
      <c r="J10" s="8"/>
      <c r="K10" s="8">
        <v>3789032</v>
      </c>
      <c r="L10" s="8"/>
      <c r="M10" s="8">
        <v>2868052</v>
      </c>
      <c r="N10" s="8"/>
      <c r="O10" s="8">
        <v>2405520</v>
      </c>
    </row>
    <row r="11" spans="1:15" ht="21.75" customHeight="1">
      <c r="A11" s="6" t="s">
        <v>70</v>
      </c>
      <c r="B11" s="6"/>
      <c r="C11" s="6"/>
      <c r="D11" s="6"/>
      <c r="E11" s="6"/>
      <c r="F11" s="6"/>
      <c r="G11" s="7"/>
      <c r="H11" s="7"/>
      <c r="I11" s="30">
        <v>-3165110</v>
      </c>
      <c r="J11" s="8"/>
      <c r="K11" s="15">
        <v>-3197845</v>
      </c>
      <c r="L11" s="8"/>
      <c r="M11" s="30">
        <v>-2773906</v>
      </c>
      <c r="N11" s="8"/>
      <c r="O11" s="15">
        <v>-2319564</v>
      </c>
    </row>
    <row r="12" spans="1:15" ht="8.15" customHeight="1">
      <c r="A12" s="6"/>
      <c r="B12" s="6"/>
      <c r="C12" s="6"/>
      <c r="D12" s="6"/>
      <c r="E12" s="6"/>
      <c r="F12" s="6"/>
      <c r="G12" s="7"/>
      <c r="H12" s="7"/>
      <c r="I12" s="8"/>
      <c r="J12" s="8"/>
      <c r="K12" s="8"/>
      <c r="L12" s="8"/>
      <c r="M12" s="8"/>
      <c r="N12" s="8"/>
      <c r="O12" s="8"/>
    </row>
    <row r="13" spans="1:15" ht="21.75" customHeight="1">
      <c r="A13" s="11" t="s">
        <v>71</v>
      </c>
      <c r="B13" s="6"/>
      <c r="C13" s="6"/>
      <c r="D13" s="6"/>
      <c r="E13" s="6"/>
      <c r="F13" s="6"/>
      <c r="G13" s="33"/>
      <c r="H13" s="7"/>
      <c r="I13" s="91">
        <f>I10+I11</f>
        <v>588057</v>
      </c>
      <c r="J13" s="8"/>
      <c r="K13" s="91">
        <f>K10+K11</f>
        <v>591187</v>
      </c>
      <c r="L13" s="8"/>
      <c r="M13" s="91">
        <f>M10+M11</f>
        <v>94146</v>
      </c>
      <c r="N13" s="8"/>
      <c r="O13" s="91">
        <f>O10+O11</f>
        <v>85956</v>
      </c>
    </row>
    <row r="14" spans="1:15" ht="21.75" customHeight="1">
      <c r="A14" s="6" t="s">
        <v>72</v>
      </c>
      <c r="B14" s="6"/>
      <c r="C14" s="6"/>
      <c r="D14" s="6"/>
      <c r="E14" s="6"/>
      <c r="F14" s="6"/>
      <c r="G14" s="7"/>
      <c r="H14" s="7"/>
      <c r="I14" s="8">
        <v>10</v>
      </c>
      <c r="J14" s="8"/>
      <c r="K14" s="8">
        <v>2</v>
      </c>
      <c r="L14" s="8"/>
      <c r="M14" s="8">
        <v>7863</v>
      </c>
      <c r="N14" s="8"/>
      <c r="O14" s="8">
        <v>12288</v>
      </c>
    </row>
    <row r="15" spans="1:15" ht="21.75" customHeight="1">
      <c r="A15" s="6" t="s">
        <v>73</v>
      </c>
      <c r="B15" s="6"/>
      <c r="C15" s="6"/>
      <c r="D15" s="6"/>
      <c r="E15" s="6"/>
      <c r="F15" s="6"/>
      <c r="G15" s="33">
        <v>16.100000000000001</v>
      </c>
      <c r="H15" s="7"/>
      <c r="I15" s="8">
        <v>0</v>
      </c>
      <c r="J15" s="8"/>
      <c r="K15" s="8">
        <v>0</v>
      </c>
      <c r="L15" s="8"/>
      <c r="M15" s="8">
        <v>956</v>
      </c>
      <c r="N15" s="8"/>
      <c r="O15" s="8">
        <v>73345</v>
      </c>
    </row>
    <row r="16" spans="1:15" ht="21.75" customHeight="1">
      <c r="A16" s="6" t="s">
        <v>74</v>
      </c>
      <c r="B16" s="6"/>
      <c r="C16" s="6"/>
      <c r="D16" s="6"/>
      <c r="E16" s="6"/>
      <c r="F16" s="6"/>
      <c r="G16" s="7"/>
      <c r="H16" s="7"/>
      <c r="I16" s="15">
        <v>25052</v>
      </c>
      <c r="J16" s="8"/>
      <c r="K16" s="15">
        <v>17722</v>
      </c>
      <c r="L16" s="8"/>
      <c r="M16" s="30">
        <v>183594</v>
      </c>
      <c r="N16" s="8"/>
      <c r="O16" s="15">
        <v>157846</v>
      </c>
    </row>
    <row r="17" spans="1:15" ht="8.15" customHeight="1">
      <c r="A17" s="6"/>
      <c r="B17" s="6"/>
      <c r="C17" s="6"/>
      <c r="D17" s="6"/>
      <c r="E17" s="6"/>
      <c r="F17" s="6"/>
      <c r="G17" s="7"/>
      <c r="H17" s="7"/>
      <c r="I17" s="8"/>
      <c r="J17" s="8"/>
      <c r="K17" s="8"/>
      <c r="L17" s="8"/>
      <c r="M17" s="8"/>
      <c r="N17" s="8"/>
      <c r="O17" s="8"/>
    </row>
    <row r="18" spans="1:15" ht="21.75" customHeight="1">
      <c r="A18" s="11" t="s">
        <v>75</v>
      </c>
      <c r="B18" s="11"/>
      <c r="C18" s="6"/>
      <c r="D18" s="6"/>
      <c r="E18" s="6"/>
      <c r="F18" s="6"/>
      <c r="G18" s="7"/>
      <c r="H18" s="7"/>
      <c r="I18" s="8">
        <f>SUM(I13:I16)</f>
        <v>613119</v>
      </c>
      <c r="J18" s="8"/>
      <c r="K18" s="8">
        <f>SUM(K13:K16)</f>
        <v>608911</v>
      </c>
      <c r="L18" s="8"/>
      <c r="M18" s="8">
        <f>SUM(M13:M16)</f>
        <v>286559</v>
      </c>
      <c r="N18" s="8"/>
      <c r="O18" s="8">
        <f>SUM(O13:O16)</f>
        <v>329435</v>
      </c>
    </row>
    <row r="19" spans="1:15" ht="21.75" customHeight="1">
      <c r="A19" s="6" t="s">
        <v>76</v>
      </c>
      <c r="B19" s="6"/>
      <c r="C19" s="6"/>
      <c r="D19" s="6"/>
      <c r="E19" s="6"/>
      <c r="F19" s="6"/>
      <c r="G19" s="7"/>
      <c r="H19" s="7"/>
      <c r="I19" s="8">
        <v>-72839</v>
      </c>
      <c r="J19" s="8"/>
      <c r="K19" s="8">
        <v>-67321</v>
      </c>
      <c r="L19" s="8"/>
      <c r="M19" s="8">
        <v>-46767</v>
      </c>
      <c r="N19" s="8"/>
      <c r="O19" s="8">
        <v>-36612</v>
      </c>
    </row>
    <row r="20" spans="1:15" ht="21.75" customHeight="1">
      <c r="A20" s="6" t="s">
        <v>77</v>
      </c>
      <c r="B20" s="6"/>
      <c r="C20" s="6"/>
      <c r="D20" s="6"/>
      <c r="E20" s="6"/>
      <c r="F20" s="6"/>
      <c r="G20" s="7"/>
      <c r="H20" s="7"/>
      <c r="I20" s="8">
        <v>-320027</v>
      </c>
      <c r="J20" s="8"/>
      <c r="K20" s="8">
        <v>-333534</v>
      </c>
      <c r="L20" s="8"/>
      <c r="M20" s="8">
        <v>-215229</v>
      </c>
      <c r="N20" s="8"/>
      <c r="O20" s="8">
        <v>-198737</v>
      </c>
    </row>
    <row r="21" spans="1:15" ht="21.75" customHeight="1">
      <c r="A21" s="6" t="s">
        <v>78</v>
      </c>
      <c r="B21" s="6"/>
      <c r="C21" s="6"/>
      <c r="D21" s="6"/>
      <c r="E21" s="6"/>
      <c r="F21" s="6"/>
      <c r="G21" s="7">
        <v>14</v>
      </c>
      <c r="H21" s="7"/>
      <c r="I21" s="30">
        <v>-5248</v>
      </c>
      <c r="J21" s="8"/>
      <c r="K21" s="30">
        <v>6498</v>
      </c>
      <c r="L21" s="8"/>
      <c r="M21" s="30">
        <v>1339</v>
      </c>
      <c r="N21" s="8"/>
      <c r="O21" s="30">
        <v>14350</v>
      </c>
    </row>
    <row r="22" spans="1:15" ht="8.15" customHeight="1">
      <c r="A22" s="6"/>
      <c r="B22" s="6"/>
      <c r="C22" s="6"/>
      <c r="D22" s="6"/>
      <c r="E22" s="6"/>
      <c r="F22" s="6"/>
      <c r="G22" s="7"/>
      <c r="H22" s="7"/>
      <c r="I22" s="8"/>
      <c r="J22" s="8"/>
      <c r="K22" s="8"/>
      <c r="L22" s="8"/>
      <c r="M22" s="8"/>
      <c r="N22" s="8"/>
      <c r="O22" s="8"/>
    </row>
    <row r="23" spans="1:15" ht="21.75" customHeight="1">
      <c r="A23" s="11" t="s">
        <v>79</v>
      </c>
      <c r="B23" s="11"/>
      <c r="C23" s="11"/>
      <c r="D23" s="6"/>
      <c r="E23" s="6"/>
      <c r="F23" s="6"/>
      <c r="G23" s="7"/>
      <c r="H23" s="7"/>
      <c r="I23" s="8"/>
      <c r="J23" s="8"/>
      <c r="K23" s="8"/>
      <c r="L23" s="8"/>
      <c r="M23" s="8"/>
      <c r="N23" s="8"/>
      <c r="O23" s="8"/>
    </row>
    <row r="24" spans="1:15" s="95" customFormat="1" ht="21.75" customHeight="1">
      <c r="A24" s="92"/>
      <c r="B24" s="92" t="s">
        <v>80</v>
      </c>
      <c r="C24" s="92"/>
      <c r="D24" s="93"/>
      <c r="E24" s="93"/>
      <c r="F24" s="93"/>
      <c r="G24" s="94"/>
      <c r="H24" s="94"/>
      <c r="I24" s="52">
        <f>SUM(I18:I21)</f>
        <v>215005</v>
      </c>
      <c r="J24" s="52"/>
      <c r="K24" s="52">
        <f>SUM(K18:K21)</f>
        <v>214554</v>
      </c>
      <c r="L24" s="52"/>
      <c r="M24" s="52">
        <f>SUM(M18:M21)</f>
        <v>25902</v>
      </c>
      <c r="N24" s="52"/>
      <c r="O24" s="52">
        <f>SUM(O18:O21)</f>
        <v>108436</v>
      </c>
    </row>
    <row r="25" spans="1:15" ht="21.75" customHeight="1">
      <c r="A25" s="6" t="s">
        <v>81</v>
      </c>
      <c r="B25" s="6"/>
      <c r="C25" s="6"/>
      <c r="D25" s="6"/>
      <c r="E25" s="6"/>
      <c r="F25" s="6"/>
      <c r="G25" s="7"/>
      <c r="H25" s="7"/>
      <c r="I25" s="15">
        <v>-80285</v>
      </c>
      <c r="J25" s="8"/>
      <c r="K25" s="15">
        <v>-90665</v>
      </c>
      <c r="L25" s="8"/>
      <c r="M25" s="15">
        <v>-44889</v>
      </c>
      <c r="N25" s="8"/>
      <c r="O25" s="15">
        <v>-58157</v>
      </c>
    </row>
    <row r="26" spans="1:15" ht="8.15" customHeight="1">
      <c r="A26" s="6"/>
      <c r="B26" s="6"/>
      <c r="C26" s="6"/>
      <c r="D26" s="6"/>
      <c r="E26" s="6"/>
      <c r="F26" s="6"/>
      <c r="G26" s="7"/>
      <c r="H26" s="7"/>
      <c r="I26" s="8"/>
      <c r="J26" s="8"/>
      <c r="K26" s="8"/>
      <c r="L26" s="8"/>
      <c r="M26" s="8"/>
      <c r="N26" s="8"/>
      <c r="O26" s="8"/>
    </row>
    <row r="27" spans="1:15" ht="21.75" customHeight="1">
      <c r="A27" s="11" t="s">
        <v>82</v>
      </c>
      <c r="B27" s="11"/>
      <c r="C27" s="11"/>
      <c r="D27" s="6"/>
      <c r="E27" s="6"/>
      <c r="F27" s="6"/>
      <c r="G27" s="7"/>
      <c r="H27" s="7"/>
      <c r="I27" s="8"/>
      <c r="J27" s="8"/>
      <c r="K27" s="8"/>
      <c r="L27" s="8"/>
      <c r="M27" s="8"/>
      <c r="N27" s="8"/>
      <c r="O27" s="8"/>
    </row>
    <row r="28" spans="1:15" ht="21.75" customHeight="1">
      <c r="A28" s="11"/>
      <c r="B28" s="11" t="s">
        <v>83</v>
      </c>
      <c r="C28" s="11"/>
      <c r="G28" s="7"/>
      <c r="H28" s="7"/>
      <c r="I28" s="8">
        <f>SUM(I24:I26)</f>
        <v>134720</v>
      </c>
      <c r="J28" s="8"/>
      <c r="K28" s="8">
        <f>SUM(K24:K26)</f>
        <v>123889</v>
      </c>
      <c r="L28" s="8"/>
      <c r="M28" s="8">
        <f>SUM(M24:M26)</f>
        <v>-18987</v>
      </c>
      <c r="N28" s="8"/>
      <c r="O28" s="8">
        <f>SUM(O24:O26)</f>
        <v>50279</v>
      </c>
    </row>
    <row r="29" spans="1:15" ht="21.75" customHeight="1">
      <c r="A29" s="6" t="s">
        <v>84</v>
      </c>
      <c r="B29" s="11"/>
      <c r="C29" s="11"/>
      <c r="D29" s="6"/>
      <c r="E29" s="6"/>
      <c r="F29" s="6"/>
      <c r="G29" s="33">
        <v>9.1999999999999993</v>
      </c>
      <c r="H29" s="7"/>
      <c r="I29" s="15">
        <v>947</v>
      </c>
      <c r="J29" s="8"/>
      <c r="K29" s="15">
        <v>2245</v>
      </c>
      <c r="L29" s="8"/>
      <c r="M29" s="15">
        <v>0</v>
      </c>
      <c r="N29" s="8"/>
      <c r="O29" s="15">
        <v>0</v>
      </c>
    </row>
    <row r="30" spans="1:15" ht="8.15" customHeight="1">
      <c r="A30" s="6"/>
      <c r="B30" s="6"/>
      <c r="C30" s="6"/>
      <c r="D30" s="6"/>
      <c r="E30" s="6"/>
      <c r="F30" s="6"/>
      <c r="G30" s="7"/>
      <c r="H30" s="7"/>
      <c r="I30" s="8"/>
      <c r="J30" s="8"/>
      <c r="K30" s="8"/>
      <c r="L30" s="8"/>
      <c r="M30" s="8"/>
      <c r="N30" s="8"/>
      <c r="O30" s="8"/>
    </row>
    <row r="31" spans="1:15" ht="21.75" customHeight="1">
      <c r="A31" s="11" t="s">
        <v>85</v>
      </c>
      <c r="B31" s="6"/>
      <c r="C31" s="6"/>
      <c r="D31" s="6"/>
      <c r="E31" s="6"/>
      <c r="F31" s="6"/>
      <c r="G31" s="7"/>
      <c r="H31" s="7"/>
      <c r="I31" s="91">
        <f>SUM(I28:I30)</f>
        <v>135667</v>
      </c>
      <c r="J31" s="8"/>
      <c r="K31" s="91">
        <f>SUM(K28:K30)</f>
        <v>126134</v>
      </c>
      <c r="L31" s="8"/>
      <c r="M31" s="91">
        <f>SUM(M28:M30)</f>
        <v>-18987</v>
      </c>
      <c r="N31" s="8"/>
      <c r="O31" s="91">
        <f>SUM(O28:O30)</f>
        <v>50279</v>
      </c>
    </row>
    <row r="32" spans="1:15" ht="21.75" customHeight="1">
      <c r="A32" s="6" t="s">
        <v>200</v>
      </c>
      <c r="B32" s="6"/>
      <c r="C32" s="6"/>
      <c r="D32" s="6"/>
      <c r="E32" s="6"/>
      <c r="F32" s="6"/>
      <c r="G32" s="7"/>
      <c r="H32" s="7"/>
      <c r="I32" s="15">
        <v>-50122</v>
      </c>
      <c r="J32" s="8"/>
      <c r="K32" s="15">
        <v>-25539</v>
      </c>
      <c r="L32" s="8"/>
      <c r="M32" s="15">
        <v>75</v>
      </c>
      <c r="N32" s="8"/>
      <c r="O32" s="15">
        <v>56</v>
      </c>
    </row>
    <row r="33" spans="1:15" ht="8.15" customHeight="1">
      <c r="A33" s="6"/>
      <c r="B33" s="6"/>
      <c r="C33" s="6"/>
      <c r="D33" s="6"/>
      <c r="E33" s="6"/>
      <c r="F33" s="6"/>
      <c r="G33" s="7"/>
      <c r="H33" s="7"/>
      <c r="I33" s="8"/>
      <c r="J33" s="8"/>
      <c r="K33" s="8"/>
      <c r="L33" s="8"/>
      <c r="M33" s="8"/>
      <c r="N33" s="8"/>
      <c r="O33" s="8"/>
    </row>
    <row r="34" spans="1:15" ht="21.75" customHeight="1" thickBot="1">
      <c r="A34" s="11" t="s">
        <v>86</v>
      </c>
      <c r="B34" s="6"/>
      <c r="C34" s="6"/>
      <c r="D34" s="6"/>
      <c r="E34" s="6"/>
      <c r="F34" s="6"/>
      <c r="G34" s="7"/>
      <c r="H34" s="7"/>
      <c r="I34" s="96">
        <f>SUM(I31:J33)</f>
        <v>85545</v>
      </c>
      <c r="J34" s="8"/>
      <c r="K34" s="96">
        <f>SUM(K31:L33)</f>
        <v>100595</v>
      </c>
      <c r="L34" s="8"/>
      <c r="M34" s="96">
        <f>SUM(M31:N33)</f>
        <v>-18912</v>
      </c>
      <c r="N34" s="8"/>
      <c r="O34" s="96">
        <f>SUM(O31:O33)</f>
        <v>50335</v>
      </c>
    </row>
    <row r="35" spans="1:15" ht="21.75" customHeight="1" thickTop="1">
      <c r="A35" s="11"/>
      <c r="B35" s="6"/>
      <c r="C35" s="6"/>
      <c r="D35" s="6"/>
      <c r="E35" s="6"/>
      <c r="F35" s="6"/>
      <c r="G35" s="7"/>
      <c r="H35" s="7"/>
      <c r="I35" s="54"/>
      <c r="J35" s="8"/>
      <c r="K35" s="54"/>
      <c r="L35" s="8"/>
      <c r="M35" s="54"/>
      <c r="N35" s="8"/>
      <c r="O35" s="54"/>
    </row>
    <row r="36" spans="1:15" ht="21.75" customHeight="1">
      <c r="A36" s="11"/>
      <c r="B36" s="6"/>
      <c r="C36" s="6"/>
      <c r="D36" s="6"/>
      <c r="E36" s="6"/>
      <c r="F36" s="6"/>
      <c r="G36" s="7"/>
      <c r="H36" s="7"/>
      <c r="I36" s="54"/>
      <c r="J36" s="8"/>
      <c r="K36" s="54"/>
      <c r="L36" s="8"/>
      <c r="M36" s="54"/>
      <c r="N36" s="8"/>
      <c r="O36" s="54"/>
    </row>
    <row r="37" spans="1:15" ht="21.75" customHeight="1">
      <c r="A37" s="11"/>
      <c r="B37" s="6"/>
      <c r="C37" s="6"/>
      <c r="D37" s="6"/>
      <c r="E37" s="6"/>
      <c r="F37" s="6"/>
      <c r="G37" s="7"/>
      <c r="H37" s="7"/>
      <c r="I37" s="54"/>
      <c r="J37" s="8"/>
      <c r="K37" s="54"/>
      <c r="L37" s="8"/>
      <c r="M37" s="54"/>
      <c r="N37" s="8"/>
      <c r="O37" s="54"/>
    </row>
    <row r="38" spans="1:15" ht="21.75" customHeight="1">
      <c r="A38" s="11"/>
      <c r="B38" s="6"/>
      <c r="C38" s="6"/>
      <c r="D38" s="6"/>
      <c r="E38" s="6"/>
      <c r="F38" s="6"/>
      <c r="G38" s="7"/>
      <c r="H38" s="7"/>
      <c r="I38" s="54"/>
      <c r="J38" s="8"/>
      <c r="K38" s="54"/>
      <c r="L38" s="8"/>
      <c r="M38" s="54"/>
      <c r="N38" s="8"/>
      <c r="O38" s="54"/>
    </row>
    <row r="39" spans="1:15" ht="21.75" customHeight="1">
      <c r="A39" s="11"/>
      <c r="B39" s="6"/>
      <c r="C39" s="6"/>
      <c r="D39" s="6"/>
      <c r="E39" s="6"/>
      <c r="F39" s="6"/>
      <c r="G39" s="7"/>
      <c r="H39" s="7"/>
      <c r="I39" s="8"/>
      <c r="J39" s="8"/>
      <c r="K39" s="8"/>
      <c r="L39" s="8"/>
      <c r="M39" s="8"/>
      <c r="N39" s="8"/>
      <c r="O39" s="8"/>
    </row>
    <row r="40" spans="1:15" ht="21.75" customHeight="1">
      <c r="A40" s="11"/>
      <c r="B40" s="6"/>
      <c r="C40" s="6"/>
      <c r="D40" s="6"/>
      <c r="E40" s="6"/>
      <c r="F40" s="6"/>
      <c r="G40" s="7"/>
      <c r="H40" s="7"/>
      <c r="I40" s="8"/>
      <c r="J40" s="8"/>
      <c r="K40" s="8"/>
      <c r="L40" s="8"/>
      <c r="M40" s="8"/>
      <c r="N40" s="8"/>
      <c r="O40" s="8"/>
    </row>
    <row r="41" spans="1:15" ht="21.75" customHeight="1">
      <c r="A41" s="11"/>
      <c r="B41" s="6"/>
      <c r="C41" s="6"/>
      <c r="D41" s="6"/>
      <c r="E41" s="6"/>
      <c r="F41" s="6"/>
      <c r="G41" s="7"/>
      <c r="H41" s="7"/>
      <c r="I41" s="8"/>
      <c r="J41" s="8"/>
      <c r="K41" s="8"/>
      <c r="L41" s="8"/>
      <c r="M41" s="8"/>
      <c r="N41" s="8"/>
      <c r="O41" s="8"/>
    </row>
    <row r="42" spans="1:15" ht="19.5" customHeight="1">
      <c r="A42" s="11"/>
      <c r="B42" s="6"/>
      <c r="C42" s="6"/>
      <c r="D42" s="6"/>
      <c r="E42" s="6"/>
      <c r="F42" s="6"/>
      <c r="G42" s="7"/>
      <c r="H42" s="7"/>
      <c r="I42" s="8"/>
      <c r="J42" s="8"/>
      <c r="K42" s="8"/>
      <c r="L42" s="8"/>
      <c r="M42" s="8"/>
      <c r="N42" s="8"/>
      <c r="O42" s="8"/>
    </row>
    <row r="43" spans="1:15" ht="22.25" customHeight="1">
      <c r="A43" s="55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43" s="55"/>
      <c r="C43" s="55"/>
      <c r="D43" s="55"/>
      <c r="E43" s="55"/>
      <c r="F43" s="55"/>
      <c r="G43" s="56"/>
      <c r="H43" s="56"/>
      <c r="I43" s="30"/>
      <c r="J43" s="30"/>
      <c r="K43" s="30"/>
      <c r="L43" s="30"/>
      <c r="M43" s="30"/>
      <c r="N43" s="30"/>
      <c r="O43" s="30"/>
    </row>
    <row r="44" spans="1:15" ht="21.75" customHeight="1">
      <c r="A44" s="5" t="s">
        <v>0</v>
      </c>
      <c r="B44" s="6"/>
      <c r="C44" s="6"/>
      <c r="D44" s="6"/>
      <c r="E44" s="6"/>
      <c r="F44" s="6"/>
      <c r="G44" s="7"/>
      <c r="H44" s="7"/>
      <c r="I44" s="8"/>
      <c r="J44" s="8"/>
      <c r="K44" s="8"/>
      <c r="L44" s="8"/>
      <c r="M44" s="8"/>
      <c r="N44" s="8"/>
      <c r="O44" s="8"/>
    </row>
    <row r="45" spans="1:15" ht="21.75" customHeight="1">
      <c r="A45" s="11" t="s">
        <v>182</v>
      </c>
      <c r="B45" s="11"/>
      <c r="C45" s="11"/>
      <c r="D45" s="11"/>
      <c r="E45" s="11"/>
      <c r="F45" s="11"/>
      <c r="G45" s="22"/>
      <c r="H45" s="22"/>
      <c r="I45" s="20"/>
      <c r="J45" s="20"/>
      <c r="K45" s="20"/>
      <c r="L45" s="20"/>
      <c r="M45" s="20"/>
      <c r="N45" s="20"/>
      <c r="O45" s="20"/>
    </row>
    <row r="46" spans="1:15" ht="21.75" customHeight="1">
      <c r="A46" s="12" t="str">
        <f>+A3</f>
        <v>สำหรับรอบระยะเวลาสามเดือนสิ้นสุดวันที่ 31 มีนาคม พ.ศ. 2568</v>
      </c>
      <c r="B46" s="13"/>
      <c r="C46" s="13"/>
      <c r="D46" s="13"/>
      <c r="E46" s="13"/>
      <c r="F46" s="13"/>
      <c r="G46" s="14"/>
      <c r="H46" s="14"/>
      <c r="I46" s="15"/>
      <c r="J46" s="15"/>
      <c r="K46" s="15"/>
      <c r="L46" s="15"/>
      <c r="M46" s="15"/>
      <c r="N46" s="15"/>
      <c r="O46" s="15"/>
    </row>
    <row r="47" spans="1:15" ht="21.75" customHeight="1">
      <c r="A47" s="6"/>
      <c r="B47" s="6"/>
      <c r="C47" s="6"/>
      <c r="D47" s="6"/>
      <c r="E47" s="6"/>
      <c r="F47" s="6"/>
      <c r="G47" s="7"/>
      <c r="H47" s="7"/>
      <c r="I47" s="8"/>
      <c r="J47" s="8"/>
      <c r="K47" s="8"/>
      <c r="L47" s="8"/>
      <c r="M47" s="8"/>
      <c r="N47" s="8"/>
      <c r="O47" s="8"/>
    </row>
    <row r="48" spans="1:15" ht="21.75" customHeight="1">
      <c r="A48" s="6"/>
      <c r="B48" s="6"/>
      <c r="C48" s="6"/>
      <c r="D48" s="6"/>
      <c r="E48" s="6"/>
      <c r="F48" s="6"/>
      <c r="G48" s="7"/>
      <c r="H48" s="7"/>
      <c r="I48" s="102" t="s">
        <v>2</v>
      </c>
      <c r="J48" s="103"/>
      <c r="K48" s="103"/>
      <c r="L48" s="57"/>
      <c r="M48" s="102" t="s">
        <v>3</v>
      </c>
      <c r="N48" s="103"/>
      <c r="O48" s="103"/>
    </row>
    <row r="49" spans="1:15" ht="21.75" customHeight="1">
      <c r="A49" s="6"/>
      <c r="B49" s="6"/>
      <c r="C49" s="6"/>
      <c r="D49" s="6"/>
      <c r="E49" s="6"/>
      <c r="F49" s="6"/>
      <c r="G49" s="7"/>
      <c r="H49" s="7"/>
      <c r="I49" s="50" t="s">
        <v>4</v>
      </c>
      <c r="J49" s="51"/>
      <c r="K49" s="50" t="s">
        <v>4</v>
      </c>
      <c r="L49" s="52"/>
      <c r="M49" s="50" t="s">
        <v>4</v>
      </c>
      <c r="N49" s="51"/>
      <c r="O49" s="50" t="s">
        <v>4</v>
      </c>
    </row>
    <row r="50" spans="1:15" ht="21.75" customHeight="1">
      <c r="A50" s="6" t="s">
        <v>68</v>
      </c>
      <c r="B50" s="6"/>
      <c r="C50" s="6"/>
      <c r="D50" s="6"/>
      <c r="E50" s="6"/>
      <c r="F50" s="6"/>
      <c r="G50" s="7"/>
      <c r="H50" s="53"/>
      <c r="I50" s="20" t="s">
        <v>185</v>
      </c>
      <c r="J50" s="20"/>
      <c r="K50" s="20" t="s">
        <v>7</v>
      </c>
      <c r="L50" s="20"/>
      <c r="M50" s="20" t="s">
        <v>185</v>
      </c>
      <c r="N50" s="20"/>
      <c r="O50" s="20" t="s">
        <v>7</v>
      </c>
    </row>
    <row r="51" spans="1:15" ht="21.75" customHeight="1">
      <c r="A51" s="6"/>
      <c r="B51" s="6"/>
      <c r="C51" s="6"/>
      <c r="D51" s="6"/>
      <c r="E51" s="6"/>
      <c r="F51" s="6"/>
      <c r="G51" s="22"/>
      <c r="H51" s="22"/>
      <c r="I51" s="24" t="s">
        <v>9</v>
      </c>
      <c r="J51" s="20"/>
      <c r="K51" s="24" t="s">
        <v>9</v>
      </c>
      <c r="L51" s="25"/>
      <c r="M51" s="24" t="s">
        <v>9</v>
      </c>
      <c r="N51" s="20"/>
      <c r="O51" s="24" t="s">
        <v>9</v>
      </c>
    </row>
    <row r="52" spans="1:15" ht="8.15" customHeight="1">
      <c r="A52" s="6"/>
      <c r="B52" s="6"/>
      <c r="C52" s="6"/>
      <c r="D52" s="6"/>
      <c r="E52" s="6"/>
      <c r="F52" s="6"/>
      <c r="G52" s="53"/>
      <c r="H52" s="22"/>
      <c r="I52" s="20"/>
      <c r="J52" s="20"/>
      <c r="K52" s="20"/>
      <c r="L52" s="20"/>
      <c r="M52" s="20"/>
      <c r="N52" s="20"/>
      <c r="O52" s="20"/>
    </row>
    <row r="53" spans="1:15" ht="21.75" customHeight="1">
      <c r="A53" s="11" t="s">
        <v>87</v>
      </c>
      <c r="B53" s="6"/>
      <c r="C53" s="6"/>
      <c r="D53" s="6"/>
      <c r="E53" s="6"/>
      <c r="F53" s="6"/>
      <c r="G53" s="7"/>
      <c r="H53" s="7"/>
      <c r="I53" s="8"/>
      <c r="J53" s="8"/>
      <c r="K53" s="8"/>
      <c r="L53" s="8"/>
      <c r="M53" s="8"/>
      <c r="N53" s="8"/>
      <c r="O53" s="8"/>
    </row>
    <row r="54" spans="1:15" ht="21.75" customHeight="1">
      <c r="A54" s="11" t="s">
        <v>88</v>
      </c>
      <c r="B54" s="11"/>
      <c r="C54" s="11"/>
      <c r="D54" s="6"/>
      <c r="E54" s="6"/>
      <c r="F54" s="6"/>
      <c r="G54" s="7"/>
      <c r="H54" s="7"/>
      <c r="I54" s="8"/>
      <c r="J54" s="8"/>
      <c r="K54" s="8"/>
      <c r="L54" s="8"/>
      <c r="M54" s="8"/>
      <c r="N54" s="8"/>
      <c r="O54" s="8"/>
    </row>
    <row r="55" spans="1:15" ht="21.75" customHeight="1">
      <c r="A55" s="97"/>
      <c r="B55" s="11" t="s">
        <v>89</v>
      </c>
      <c r="C55" s="11"/>
      <c r="D55" s="6"/>
      <c r="E55" s="6"/>
      <c r="F55" s="6"/>
      <c r="G55" s="7"/>
      <c r="H55" s="7"/>
      <c r="I55" s="8"/>
      <c r="J55" s="8"/>
      <c r="K55" s="8"/>
      <c r="L55" s="8"/>
      <c r="M55" s="8"/>
      <c r="N55" s="8"/>
      <c r="O55" s="8"/>
    </row>
    <row r="56" spans="1:15" ht="21.75" customHeight="1">
      <c r="A56" s="10" t="s">
        <v>90</v>
      </c>
      <c r="G56" s="7"/>
      <c r="H56" s="7"/>
      <c r="I56" s="8"/>
      <c r="J56" s="8"/>
      <c r="K56" s="8"/>
      <c r="L56" s="8"/>
      <c r="M56" s="8"/>
      <c r="N56" s="8"/>
      <c r="O56" s="8"/>
    </row>
    <row r="57" spans="1:15" ht="21.75" customHeight="1">
      <c r="A57" s="6"/>
      <c r="B57" s="6" t="s">
        <v>91</v>
      </c>
      <c r="C57" s="6"/>
      <c r="D57" s="6"/>
      <c r="E57" s="6"/>
      <c r="F57" s="6"/>
      <c r="G57" s="7"/>
      <c r="H57" s="7"/>
      <c r="I57" s="98">
        <v>-6517</v>
      </c>
      <c r="J57" s="99"/>
      <c r="K57" s="98">
        <v>-162</v>
      </c>
      <c r="L57" s="99"/>
      <c r="M57" s="98">
        <v>-6517</v>
      </c>
      <c r="N57" s="99"/>
      <c r="O57" s="98">
        <v>0</v>
      </c>
    </row>
    <row r="58" spans="1:15" ht="21.75" customHeight="1">
      <c r="A58" s="100" t="s">
        <v>190</v>
      </c>
      <c r="B58" s="6"/>
      <c r="C58" s="6"/>
      <c r="D58" s="6"/>
      <c r="E58" s="6"/>
      <c r="F58" s="6"/>
      <c r="G58" s="7"/>
      <c r="H58" s="7"/>
      <c r="I58" s="98"/>
      <c r="J58" s="99"/>
      <c r="K58" s="98"/>
      <c r="L58" s="99"/>
      <c r="M58" s="98"/>
      <c r="N58" s="99"/>
      <c r="O58" s="98"/>
    </row>
    <row r="59" spans="1:15" ht="21.75" customHeight="1">
      <c r="A59" s="6"/>
      <c r="B59" s="100" t="s">
        <v>191</v>
      </c>
      <c r="C59" s="6"/>
      <c r="D59" s="6"/>
      <c r="E59" s="6"/>
      <c r="F59" s="6"/>
      <c r="G59" s="7"/>
      <c r="H59" s="7"/>
      <c r="I59" s="101">
        <v>0</v>
      </c>
      <c r="J59" s="99"/>
      <c r="K59" s="101">
        <v>-10220</v>
      </c>
      <c r="L59" s="99"/>
      <c r="M59" s="101">
        <v>0</v>
      </c>
      <c r="N59" s="99"/>
      <c r="O59" s="101">
        <v>-4475</v>
      </c>
    </row>
    <row r="60" spans="1:15" ht="8.15" customHeight="1">
      <c r="A60" s="6"/>
      <c r="B60" s="6"/>
      <c r="C60" s="6"/>
      <c r="D60" s="6"/>
      <c r="E60" s="6"/>
      <c r="F60" s="6"/>
      <c r="G60" s="53"/>
      <c r="H60" s="22"/>
      <c r="I60" s="20"/>
      <c r="J60" s="20"/>
      <c r="K60" s="20"/>
      <c r="L60" s="25"/>
      <c r="M60" s="20"/>
      <c r="N60" s="20"/>
      <c r="O60" s="20"/>
    </row>
    <row r="61" spans="1:15" ht="21.75" customHeight="1">
      <c r="A61" s="11" t="s">
        <v>92</v>
      </c>
      <c r="B61" s="11"/>
      <c r="C61" s="11"/>
      <c r="D61" s="6"/>
      <c r="E61" s="6"/>
      <c r="F61" s="6"/>
      <c r="G61" s="7"/>
      <c r="H61" s="7"/>
      <c r="I61" s="8"/>
      <c r="J61" s="8"/>
      <c r="K61" s="8"/>
      <c r="L61" s="8"/>
      <c r="M61" s="8"/>
      <c r="N61" s="8"/>
      <c r="O61" s="8"/>
    </row>
    <row r="62" spans="1:15" ht="21.75" customHeight="1">
      <c r="A62" s="97"/>
      <c r="B62" s="11" t="s">
        <v>89</v>
      </c>
      <c r="C62" s="11"/>
      <c r="D62" s="6"/>
      <c r="E62" s="6"/>
      <c r="F62" s="6"/>
      <c r="G62" s="7"/>
      <c r="H62" s="7"/>
      <c r="I62" s="46">
        <f>SUM(I57:I61)</f>
        <v>-6517</v>
      </c>
      <c r="J62" s="8"/>
      <c r="K62" s="46">
        <f>SUM(K57:K61)</f>
        <v>-10382</v>
      </c>
      <c r="L62" s="8"/>
      <c r="M62" s="46">
        <f>SUM(M57:M61)</f>
        <v>-6517</v>
      </c>
      <c r="N62" s="8"/>
      <c r="O62" s="46">
        <f>SUM(O57:O61)</f>
        <v>-4475</v>
      </c>
    </row>
    <row r="63" spans="1:15" ht="8.15" customHeight="1">
      <c r="A63" s="6"/>
      <c r="B63" s="6"/>
      <c r="C63" s="6"/>
      <c r="D63" s="6"/>
      <c r="E63" s="6"/>
      <c r="F63" s="6"/>
      <c r="G63" s="53"/>
      <c r="H63" s="22"/>
      <c r="I63" s="20"/>
      <c r="J63" s="20"/>
      <c r="K63" s="20"/>
      <c r="L63" s="25"/>
      <c r="M63" s="20"/>
      <c r="N63" s="20"/>
      <c r="O63" s="20"/>
    </row>
    <row r="64" spans="1:15" ht="21.75" customHeight="1">
      <c r="A64" s="11" t="s">
        <v>93</v>
      </c>
      <c r="B64" s="6"/>
      <c r="C64" s="6"/>
      <c r="D64" s="6"/>
      <c r="E64" s="6"/>
      <c r="F64" s="6"/>
      <c r="G64" s="7"/>
      <c r="H64" s="7"/>
      <c r="I64" s="46">
        <f>I62</f>
        <v>-6517</v>
      </c>
      <c r="J64" s="8"/>
      <c r="K64" s="46">
        <f>K62</f>
        <v>-10382</v>
      </c>
      <c r="L64" s="8"/>
      <c r="M64" s="46">
        <f>M62</f>
        <v>-6517</v>
      </c>
      <c r="N64" s="8"/>
      <c r="O64" s="46">
        <f>O57+O62</f>
        <v>-4475</v>
      </c>
    </row>
    <row r="65" spans="1:15" ht="8.15" customHeight="1">
      <c r="A65" s="6"/>
      <c r="B65" s="6"/>
      <c r="C65" s="6"/>
      <c r="D65" s="6"/>
      <c r="E65" s="6"/>
      <c r="F65" s="6"/>
      <c r="G65" s="7"/>
      <c r="H65" s="7"/>
      <c r="I65" s="8"/>
      <c r="J65" s="8"/>
      <c r="K65" s="8"/>
      <c r="L65" s="8"/>
      <c r="M65" s="8"/>
      <c r="N65" s="8"/>
      <c r="O65" s="8"/>
    </row>
    <row r="66" spans="1:15" ht="21.75" customHeight="1" thickBot="1">
      <c r="A66" s="11" t="s">
        <v>94</v>
      </c>
      <c r="B66" s="6"/>
      <c r="C66" s="6"/>
      <c r="D66" s="6"/>
      <c r="E66" s="6"/>
      <c r="F66" s="6"/>
      <c r="G66" s="7"/>
      <c r="H66" s="7"/>
      <c r="I66" s="47">
        <f>SUM(I64,I34)</f>
        <v>79028</v>
      </c>
      <c r="J66" s="8"/>
      <c r="K66" s="47">
        <f>SUM(K64,K34)</f>
        <v>90213</v>
      </c>
      <c r="L66" s="8"/>
      <c r="M66" s="47">
        <f>SUM(M64,M34)</f>
        <v>-25429</v>
      </c>
      <c r="N66" s="8"/>
      <c r="O66" s="47">
        <f>SUM(O64,O34)</f>
        <v>45860</v>
      </c>
    </row>
    <row r="67" spans="1:15" ht="15.75" customHeight="1" thickTop="1">
      <c r="A67" s="11"/>
      <c r="B67" s="6"/>
      <c r="C67" s="6"/>
      <c r="D67" s="6"/>
      <c r="E67" s="6"/>
      <c r="F67" s="6"/>
      <c r="G67" s="7"/>
      <c r="H67" s="7"/>
      <c r="I67" s="36"/>
      <c r="J67" s="8"/>
      <c r="K67" s="36"/>
      <c r="L67" s="8"/>
      <c r="M67" s="36"/>
      <c r="N67" s="8"/>
      <c r="O67" s="36"/>
    </row>
    <row r="68" spans="1:15" ht="21.75" customHeight="1">
      <c r="A68" s="11" t="s">
        <v>95</v>
      </c>
      <c r="B68" s="6"/>
      <c r="C68" s="6"/>
      <c r="D68" s="6"/>
      <c r="E68" s="6"/>
      <c r="F68" s="6"/>
      <c r="G68" s="7"/>
      <c r="H68" s="7"/>
      <c r="I68" s="36"/>
      <c r="J68" s="8"/>
      <c r="K68" s="36"/>
      <c r="L68" s="8"/>
      <c r="M68" s="36"/>
      <c r="N68" s="8"/>
      <c r="O68" s="36"/>
    </row>
    <row r="69" spans="1:15" ht="21.75" customHeight="1">
      <c r="B69" s="6" t="s">
        <v>64</v>
      </c>
      <c r="C69" s="6"/>
      <c r="D69" s="6"/>
      <c r="E69" s="6"/>
      <c r="F69" s="6"/>
      <c r="G69" s="7"/>
      <c r="H69" s="7"/>
      <c r="I69" s="36">
        <v>86132</v>
      </c>
      <c r="J69" s="8"/>
      <c r="K69" s="36">
        <v>97235</v>
      </c>
      <c r="L69" s="9"/>
      <c r="M69" s="36">
        <v>-18912.230000000087</v>
      </c>
      <c r="N69" s="8"/>
      <c r="O69" s="36">
        <v>50335</v>
      </c>
    </row>
    <row r="70" spans="1:15" ht="21.75" customHeight="1">
      <c r="B70" s="6" t="s">
        <v>96</v>
      </c>
      <c r="C70" s="6"/>
      <c r="D70" s="6"/>
      <c r="E70" s="6"/>
      <c r="F70" s="6"/>
      <c r="G70" s="7"/>
      <c r="H70" s="7"/>
      <c r="I70" s="46">
        <v>-587</v>
      </c>
      <c r="J70" s="8"/>
      <c r="K70" s="46">
        <v>3360</v>
      </c>
      <c r="L70" s="9"/>
      <c r="M70" s="46">
        <v>0</v>
      </c>
      <c r="N70" s="8"/>
      <c r="O70" s="46">
        <v>0</v>
      </c>
    </row>
    <row r="71" spans="1:15" ht="8.15" customHeight="1">
      <c r="A71" s="11"/>
      <c r="B71" s="6"/>
      <c r="C71" s="6"/>
      <c r="D71" s="6"/>
      <c r="E71" s="6"/>
      <c r="F71" s="6"/>
      <c r="G71" s="7"/>
      <c r="H71" s="7"/>
      <c r="I71" s="36"/>
      <c r="J71" s="8"/>
      <c r="K71" s="36"/>
      <c r="L71" s="9"/>
      <c r="M71" s="36"/>
      <c r="N71" s="8"/>
      <c r="O71" s="36"/>
    </row>
    <row r="72" spans="1:15" ht="21.75" customHeight="1" thickBot="1">
      <c r="A72" s="11"/>
      <c r="B72" s="6"/>
      <c r="C72" s="6"/>
      <c r="D72" s="6"/>
      <c r="E72" s="6"/>
      <c r="F72" s="6"/>
      <c r="G72" s="7"/>
      <c r="H72" s="7"/>
      <c r="I72" s="47">
        <f>SUM(I69:I70)</f>
        <v>85545</v>
      </c>
      <c r="J72" s="8"/>
      <c r="K72" s="47">
        <f>SUM(K69:K70)</f>
        <v>100595</v>
      </c>
      <c r="L72" s="9"/>
      <c r="M72" s="47">
        <f>SUM(M69:M70)</f>
        <v>-18912.230000000087</v>
      </c>
      <c r="N72" s="8"/>
      <c r="O72" s="47">
        <f>SUM(O69:O70)</f>
        <v>50335</v>
      </c>
    </row>
    <row r="73" spans="1:15" ht="15.75" customHeight="1" thickTop="1">
      <c r="A73" s="11"/>
      <c r="B73" s="6"/>
      <c r="C73" s="6"/>
      <c r="D73" s="6"/>
      <c r="E73" s="6"/>
      <c r="F73" s="6"/>
      <c r="G73" s="7"/>
      <c r="H73" s="7"/>
      <c r="I73" s="36"/>
      <c r="J73" s="8"/>
      <c r="K73" s="36"/>
      <c r="L73" s="9"/>
      <c r="M73" s="36"/>
      <c r="N73" s="8"/>
      <c r="O73" s="36"/>
    </row>
    <row r="74" spans="1:15" ht="21.75" customHeight="1">
      <c r="A74" s="11" t="s">
        <v>97</v>
      </c>
      <c r="B74" s="6"/>
      <c r="C74" s="6"/>
      <c r="D74" s="6"/>
      <c r="E74" s="6"/>
      <c r="F74" s="6"/>
      <c r="G74" s="7"/>
      <c r="H74" s="7"/>
      <c r="I74" s="36"/>
      <c r="J74" s="8"/>
      <c r="K74" s="36"/>
      <c r="L74" s="9"/>
      <c r="M74" s="36"/>
      <c r="N74" s="8"/>
      <c r="O74" s="36"/>
    </row>
    <row r="75" spans="1:15" ht="21.75" customHeight="1">
      <c r="B75" s="6" t="s">
        <v>64</v>
      </c>
      <c r="C75" s="6"/>
      <c r="D75" s="6"/>
      <c r="E75" s="6"/>
      <c r="F75" s="6"/>
      <c r="G75" s="7"/>
      <c r="H75" s="7"/>
      <c r="I75" s="36">
        <v>79615</v>
      </c>
      <c r="J75" s="8"/>
      <c r="K75" s="36">
        <v>86276</v>
      </c>
      <c r="L75" s="9"/>
      <c r="M75" s="36">
        <v>-25429</v>
      </c>
      <c r="N75" s="8"/>
      <c r="O75" s="36">
        <v>45860</v>
      </c>
    </row>
    <row r="76" spans="1:15" ht="21.75" customHeight="1">
      <c r="B76" s="6" t="s">
        <v>96</v>
      </c>
      <c r="C76" s="6"/>
      <c r="D76" s="6"/>
      <c r="E76" s="6"/>
      <c r="F76" s="6"/>
      <c r="G76" s="7"/>
      <c r="H76" s="7"/>
      <c r="I76" s="46">
        <v>-587</v>
      </c>
      <c r="J76" s="8"/>
      <c r="K76" s="58">
        <v>3937</v>
      </c>
      <c r="L76" s="9"/>
      <c r="M76" s="46">
        <v>0</v>
      </c>
      <c r="N76" s="8"/>
      <c r="O76" s="46">
        <v>0</v>
      </c>
    </row>
    <row r="77" spans="1:15" ht="8.15" customHeight="1">
      <c r="A77" s="11"/>
      <c r="B77" s="6"/>
      <c r="C77" s="6"/>
      <c r="D77" s="6"/>
      <c r="E77" s="6"/>
      <c r="F77" s="6"/>
      <c r="G77" s="7"/>
      <c r="H77" s="7"/>
      <c r="I77" s="36"/>
      <c r="J77" s="8"/>
      <c r="K77" s="36"/>
      <c r="L77" s="9"/>
      <c r="M77" s="36"/>
      <c r="N77" s="8"/>
      <c r="O77" s="36"/>
    </row>
    <row r="78" spans="1:15" ht="21.75" customHeight="1" thickBot="1">
      <c r="A78" s="11"/>
      <c r="B78" s="6"/>
      <c r="C78" s="6"/>
      <c r="D78" s="6"/>
      <c r="E78" s="6"/>
      <c r="F78" s="6"/>
      <c r="G78" s="7"/>
      <c r="H78" s="7"/>
      <c r="I78" s="47">
        <f>SUM(I75:I77)</f>
        <v>79028</v>
      </c>
      <c r="J78" s="8"/>
      <c r="K78" s="47">
        <f>SUM(K75:K77)</f>
        <v>90213</v>
      </c>
      <c r="L78" s="9"/>
      <c r="M78" s="47">
        <f>SUM(M75:M76)</f>
        <v>-25429</v>
      </c>
      <c r="N78" s="8"/>
      <c r="O78" s="47">
        <f>SUM(O75:O76)</f>
        <v>45860</v>
      </c>
    </row>
    <row r="79" spans="1:15" ht="15.75" customHeight="1" thickTop="1">
      <c r="A79" s="11"/>
      <c r="B79" s="6"/>
      <c r="C79" s="6"/>
      <c r="D79" s="6"/>
      <c r="E79" s="6"/>
      <c r="F79" s="6"/>
      <c r="G79" s="7"/>
      <c r="H79" s="7"/>
      <c r="I79" s="36"/>
      <c r="J79" s="8"/>
      <c r="K79" s="36"/>
      <c r="L79" s="9"/>
      <c r="M79" s="36"/>
      <c r="N79" s="8"/>
      <c r="O79" s="36"/>
    </row>
    <row r="80" spans="1:15" ht="21.75" customHeight="1">
      <c r="A80" s="11" t="s">
        <v>98</v>
      </c>
      <c r="B80" s="59"/>
      <c r="C80" s="59"/>
      <c r="D80" s="59"/>
      <c r="E80" s="59"/>
      <c r="F80" s="59"/>
      <c r="G80" s="7"/>
      <c r="H80" s="7"/>
      <c r="I80" s="60"/>
      <c r="J80" s="8"/>
      <c r="K80" s="60"/>
      <c r="L80" s="9"/>
      <c r="M80" s="60"/>
      <c r="N80" s="8"/>
      <c r="O80" s="60"/>
    </row>
    <row r="81" spans="1:15" ht="21.75" customHeight="1">
      <c r="A81" s="11"/>
      <c r="B81" s="11" t="s">
        <v>99</v>
      </c>
      <c r="C81" s="11"/>
      <c r="D81" s="6"/>
      <c r="E81" s="6"/>
      <c r="F81" s="6"/>
      <c r="G81" s="7"/>
      <c r="H81" s="7"/>
      <c r="I81" s="8"/>
      <c r="J81" s="8"/>
      <c r="K81" s="8"/>
      <c r="L81" s="9"/>
      <c r="M81" s="8"/>
      <c r="N81" s="8"/>
      <c r="O81" s="8"/>
    </row>
    <row r="82" spans="1:15" ht="21.75" customHeight="1" thickBot="1">
      <c r="B82" s="6" t="s">
        <v>100</v>
      </c>
      <c r="C82" s="6"/>
      <c r="D82" s="6"/>
      <c r="E82" s="6"/>
      <c r="F82" s="6"/>
      <c r="G82" s="7"/>
      <c r="H82" s="7"/>
      <c r="I82" s="61">
        <f>(I69)/694444</f>
        <v>0.12403015937930201</v>
      </c>
      <c r="J82" s="8"/>
      <c r="K82" s="61">
        <f>(K69)/694444</f>
        <v>0.14001848961183336</v>
      </c>
      <c r="L82" s="9"/>
      <c r="M82" s="61">
        <f>(M69)/694444</f>
        <v>-2.7233628629522447E-2</v>
      </c>
      <c r="N82" s="8"/>
      <c r="O82" s="61">
        <f>(O69)/694444</f>
        <v>7.2482446388765692E-2</v>
      </c>
    </row>
    <row r="83" spans="1:15" ht="21.75" customHeight="1" thickTop="1">
      <c r="A83" s="6"/>
      <c r="B83" s="6"/>
      <c r="C83" s="6"/>
      <c r="D83" s="6"/>
      <c r="E83" s="6"/>
      <c r="F83" s="6"/>
      <c r="G83" s="7"/>
      <c r="H83" s="7"/>
      <c r="I83" s="60"/>
      <c r="J83" s="8"/>
      <c r="K83" s="60"/>
      <c r="L83" s="9"/>
      <c r="M83" s="60"/>
      <c r="N83" s="8"/>
      <c r="O83" s="60"/>
    </row>
    <row r="84" spans="1:15" ht="21.75" customHeight="1">
      <c r="A84" s="6"/>
      <c r="B84" s="6"/>
      <c r="C84" s="6"/>
      <c r="D84" s="6"/>
      <c r="E84" s="6"/>
      <c r="F84" s="6"/>
      <c r="G84" s="7"/>
      <c r="H84" s="7"/>
      <c r="I84" s="60"/>
      <c r="J84" s="8"/>
      <c r="K84" s="60"/>
      <c r="L84" s="9"/>
      <c r="M84" s="60"/>
      <c r="N84" s="8"/>
      <c r="O84" s="60"/>
    </row>
    <row r="85" spans="1:15" ht="24" customHeight="1">
      <c r="A85" s="6"/>
      <c r="B85" s="6"/>
      <c r="C85" s="6"/>
      <c r="D85" s="6"/>
      <c r="E85" s="6"/>
      <c r="F85" s="6"/>
      <c r="G85" s="7"/>
      <c r="H85" s="7"/>
      <c r="I85" s="60"/>
      <c r="J85" s="8"/>
      <c r="K85" s="60"/>
      <c r="L85" s="9"/>
      <c r="M85" s="60"/>
      <c r="N85" s="8"/>
      <c r="O85" s="60"/>
    </row>
    <row r="86" spans="1:15" ht="22.25" customHeight="1">
      <c r="A86" s="55" t="str">
        <f>+A43</f>
        <v>หมายเหตุประกอบข้อมูลทางการเงินระหว่างกาลเป็นส่วนหนึ่งของข้อมูลทางการเงินนี้</v>
      </c>
      <c r="B86" s="55"/>
      <c r="C86" s="55"/>
      <c r="D86" s="55"/>
      <c r="E86" s="55"/>
      <c r="F86" s="55"/>
      <c r="G86" s="56"/>
      <c r="H86" s="56"/>
      <c r="I86" s="30"/>
      <c r="J86" s="30"/>
      <c r="K86" s="30"/>
      <c r="L86" s="30"/>
      <c r="M86" s="30"/>
      <c r="N86" s="30"/>
      <c r="O86" s="30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B34"/>
  <sheetViews>
    <sheetView zoomScale="85" zoomScaleNormal="85" zoomScaleSheetLayoutView="90" zoomScalePageLayoutView="76" workbookViewId="0"/>
  </sheetViews>
  <sheetFormatPr defaultColWidth="12.58203125" defaultRowHeight="21.75" customHeight="1"/>
  <cols>
    <col min="1" max="2" width="1.08203125" style="10" customWidth="1"/>
    <col min="3" max="3" width="22.58203125" style="10" customWidth="1"/>
    <col min="4" max="4" width="7" style="65" customWidth="1"/>
    <col min="5" max="5" width="0.4140625" style="10" customWidth="1"/>
    <col min="6" max="6" width="9.08203125" style="10" customWidth="1"/>
    <col min="7" max="7" width="0.4140625" style="10" customWidth="1"/>
    <col min="8" max="8" width="8.4140625" style="10" customWidth="1"/>
    <col min="9" max="9" width="0.4140625" style="10" customWidth="1"/>
    <col min="10" max="10" width="9.08203125" style="10" customWidth="1"/>
    <col min="11" max="11" width="0.4140625" style="10" customWidth="1"/>
    <col min="12" max="12" width="8.4140625" style="10" customWidth="1"/>
    <col min="13" max="13" width="0.4140625" style="10" customWidth="1"/>
    <col min="14" max="14" width="10.08203125" style="10" customWidth="1"/>
    <col min="15" max="15" width="0.4140625" style="10" customWidth="1"/>
    <col min="16" max="16" width="10.58203125" style="10" customWidth="1"/>
    <col min="17" max="17" width="0.4140625" style="10" customWidth="1"/>
    <col min="18" max="18" width="15.08203125" style="10" customWidth="1"/>
    <col min="19" max="19" width="0.4140625" style="10" customWidth="1"/>
    <col min="20" max="20" width="9.58203125" style="10" customWidth="1"/>
    <col min="21" max="21" width="0.4140625" style="10" customWidth="1"/>
    <col min="22" max="22" width="13.08203125" style="10" customWidth="1"/>
    <col min="23" max="23" width="0.4140625" style="10" customWidth="1"/>
    <col min="24" max="24" width="9.4140625" style="10" customWidth="1"/>
    <col min="25" max="25" width="0.4140625" style="10" customWidth="1"/>
    <col min="26" max="26" width="9.58203125" style="10" customWidth="1"/>
    <col min="27" max="27" width="0.4140625" style="10" customWidth="1"/>
    <col min="28" max="28" width="11" style="10" customWidth="1"/>
    <col min="29" max="16384" width="12.58203125" style="10"/>
  </cols>
  <sheetData>
    <row r="1" spans="1:28" ht="21.75" customHeight="1">
      <c r="A1" s="5" t="s">
        <v>0</v>
      </c>
      <c r="B1" s="6"/>
      <c r="C1" s="6"/>
      <c r="D1" s="7"/>
      <c r="E1" s="6"/>
      <c r="F1" s="36"/>
      <c r="G1" s="36"/>
      <c r="H1" s="36"/>
      <c r="I1" s="9"/>
      <c r="J1" s="9"/>
      <c r="K1" s="8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</row>
    <row r="2" spans="1:28" ht="21.75" customHeight="1">
      <c r="A2" s="11" t="s">
        <v>102</v>
      </c>
      <c r="B2" s="11"/>
      <c r="C2" s="11"/>
      <c r="D2" s="22"/>
      <c r="E2" s="11"/>
      <c r="F2" s="57"/>
      <c r="G2" s="57"/>
      <c r="H2" s="57"/>
      <c r="I2" s="25"/>
      <c r="J2" s="25"/>
      <c r="K2" s="20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</row>
    <row r="3" spans="1:28" ht="21.75" customHeight="1">
      <c r="A3" s="12" t="str">
        <f>'PL 5-6 (3m)'!A46</f>
        <v>สำหรับรอบระยะเวลาสามเดือนสิ้นสุดวันที่ 31 มีนาคม พ.ศ. 2568</v>
      </c>
      <c r="B3" s="13"/>
      <c r="C3" s="13"/>
      <c r="D3" s="14"/>
      <c r="E3" s="13"/>
      <c r="F3" s="46"/>
      <c r="G3" s="46"/>
      <c r="H3" s="46"/>
      <c r="I3" s="17"/>
      <c r="J3" s="17"/>
      <c r="K3" s="15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</row>
    <row r="4" spans="1:28" ht="21.75" customHeight="1">
      <c r="A4" s="6"/>
      <c r="B4" s="6"/>
      <c r="C4" s="6"/>
      <c r="D4" s="7"/>
      <c r="E4" s="6"/>
      <c r="F4" s="9"/>
      <c r="G4" s="9"/>
      <c r="H4" s="9"/>
      <c r="I4" s="9"/>
      <c r="J4" s="8"/>
      <c r="K4" s="36"/>
      <c r="L4" s="8"/>
      <c r="M4" s="36"/>
      <c r="N4" s="8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</row>
    <row r="5" spans="1:28" ht="21.75" customHeight="1">
      <c r="A5" s="11"/>
      <c r="B5" s="11"/>
      <c r="C5" s="11"/>
      <c r="D5" s="22"/>
      <c r="E5" s="11"/>
      <c r="F5" s="102" t="s">
        <v>103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</row>
    <row r="6" spans="1:28" ht="21.75" customHeight="1">
      <c r="A6" s="11"/>
      <c r="B6" s="11"/>
      <c r="C6" s="11"/>
      <c r="D6" s="22"/>
      <c r="E6" s="11"/>
      <c r="F6" s="105" t="s">
        <v>64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</row>
    <row r="7" spans="1:28" ht="21.75" customHeight="1">
      <c r="A7" s="11"/>
      <c r="B7" s="11"/>
      <c r="C7" s="11"/>
      <c r="D7" s="22"/>
      <c r="E7" s="11"/>
      <c r="F7" s="102" t="s">
        <v>104</v>
      </c>
      <c r="G7" s="102"/>
      <c r="H7" s="102"/>
      <c r="I7" s="20"/>
      <c r="J7" s="102" t="s">
        <v>59</v>
      </c>
      <c r="K7" s="102"/>
      <c r="L7" s="102"/>
      <c r="M7" s="102"/>
      <c r="N7" s="102"/>
      <c r="O7" s="20"/>
      <c r="P7" s="106" t="s">
        <v>63</v>
      </c>
      <c r="Q7" s="106"/>
      <c r="R7" s="106"/>
      <c r="S7" s="106"/>
      <c r="T7" s="106"/>
      <c r="U7" s="106"/>
      <c r="V7" s="106"/>
      <c r="W7" s="57"/>
      <c r="X7" s="57"/>
      <c r="Y7" s="57"/>
      <c r="Z7" s="57"/>
      <c r="AA7" s="57"/>
      <c r="AB7" s="57"/>
    </row>
    <row r="8" spans="1:28" ht="21.75" customHeight="1">
      <c r="A8" s="53"/>
      <c r="B8" s="53"/>
      <c r="C8" s="53"/>
      <c r="D8" s="22"/>
      <c r="E8" s="53"/>
      <c r="F8" s="20"/>
      <c r="G8" s="20"/>
      <c r="H8" s="20"/>
      <c r="I8" s="20"/>
      <c r="J8" s="53" t="s">
        <v>105</v>
      </c>
      <c r="K8" s="53"/>
      <c r="L8" s="53"/>
      <c r="M8" s="25"/>
      <c r="N8" s="25"/>
      <c r="O8" s="20"/>
      <c r="P8" s="20" t="s">
        <v>106</v>
      </c>
      <c r="Q8" s="20"/>
      <c r="R8" s="20" t="s">
        <v>107</v>
      </c>
      <c r="S8" s="20"/>
      <c r="T8" s="20" t="s">
        <v>108</v>
      </c>
      <c r="U8" s="20"/>
      <c r="V8" s="20" t="s">
        <v>109</v>
      </c>
      <c r="W8" s="20"/>
      <c r="X8" s="20" t="s">
        <v>110</v>
      </c>
      <c r="Y8" s="20"/>
      <c r="Z8" s="20" t="s">
        <v>111</v>
      </c>
      <c r="AA8" s="20"/>
      <c r="AB8" s="20"/>
    </row>
    <row r="9" spans="1:28" ht="21.75" customHeight="1">
      <c r="A9" s="53"/>
      <c r="B9" s="53"/>
      <c r="C9" s="53"/>
      <c r="D9" s="22"/>
      <c r="E9" s="53"/>
      <c r="F9" s="20" t="s">
        <v>112</v>
      </c>
      <c r="G9" s="20"/>
      <c r="H9" s="20" t="s">
        <v>113</v>
      </c>
      <c r="I9" s="20"/>
      <c r="J9" s="20" t="s">
        <v>114</v>
      </c>
      <c r="K9" s="20"/>
      <c r="L9" s="53" t="s">
        <v>105</v>
      </c>
      <c r="M9" s="20"/>
      <c r="N9" s="20"/>
      <c r="O9" s="20"/>
      <c r="P9" s="20" t="s">
        <v>115</v>
      </c>
      <c r="Q9" s="20"/>
      <c r="R9" s="20" t="s">
        <v>116</v>
      </c>
      <c r="S9" s="20"/>
      <c r="T9" s="62" t="s">
        <v>117</v>
      </c>
      <c r="U9" s="20"/>
      <c r="V9" s="20" t="s">
        <v>118</v>
      </c>
      <c r="W9" s="20"/>
      <c r="X9" s="20" t="s">
        <v>119</v>
      </c>
      <c r="Y9" s="20"/>
      <c r="Z9" s="20" t="s">
        <v>120</v>
      </c>
      <c r="AA9" s="20"/>
      <c r="AB9" s="20" t="s">
        <v>109</v>
      </c>
    </row>
    <row r="10" spans="1:28" ht="21.75" customHeight="1">
      <c r="A10" s="53"/>
      <c r="B10" s="53"/>
      <c r="C10" s="53"/>
      <c r="D10" s="22"/>
      <c r="E10" s="53"/>
      <c r="F10" s="20" t="s">
        <v>121</v>
      </c>
      <c r="G10" s="20"/>
      <c r="H10" s="20" t="s">
        <v>122</v>
      </c>
      <c r="I10" s="20"/>
      <c r="J10" s="20" t="s">
        <v>123</v>
      </c>
      <c r="K10" s="20"/>
      <c r="L10" s="20" t="s">
        <v>124</v>
      </c>
      <c r="M10" s="20"/>
      <c r="N10" s="20" t="s">
        <v>62</v>
      </c>
      <c r="O10" s="20"/>
      <c r="P10" s="20" t="s">
        <v>125</v>
      </c>
      <c r="Q10" s="20"/>
      <c r="R10" s="20" t="s">
        <v>126</v>
      </c>
      <c r="S10" s="20"/>
      <c r="T10" s="20" t="s">
        <v>127</v>
      </c>
      <c r="U10" s="20"/>
      <c r="V10" s="20" t="s">
        <v>128</v>
      </c>
      <c r="W10" s="20"/>
      <c r="X10" s="21" t="s">
        <v>129</v>
      </c>
      <c r="Y10" s="20"/>
      <c r="Z10" s="21" t="s">
        <v>130</v>
      </c>
      <c r="AA10" s="20"/>
      <c r="AB10" s="20" t="s">
        <v>53</v>
      </c>
    </row>
    <row r="11" spans="1:28" ht="21.75" customHeight="1">
      <c r="A11" s="53"/>
      <c r="B11" s="53"/>
      <c r="C11" s="53"/>
      <c r="D11" s="63"/>
      <c r="E11" s="53"/>
      <c r="F11" s="24" t="s">
        <v>9</v>
      </c>
      <c r="G11" s="20"/>
      <c r="H11" s="24" t="s">
        <v>9</v>
      </c>
      <c r="I11" s="20"/>
      <c r="J11" s="24" t="s">
        <v>9</v>
      </c>
      <c r="K11" s="20"/>
      <c r="L11" s="24" t="s">
        <v>9</v>
      </c>
      <c r="M11" s="20"/>
      <c r="N11" s="24" t="s">
        <v>9</v>
      </c>
      <c r="O11" s="20"/>
      <c r="P11" s="24" t="s">
        <v>9</v>
      </c>
      <c r="Q11" s="20"/>
      <c r="R11" s="24" t="s">
        <v>9</v>
      </c>
      <c r="S11" s="20"/>
      <c r="T11" s="24" t="s">
        <v>9</v>
      </c>
      <c r="U11" s="20"/>
      <c r="V11" s="24" t="s">
        <v>9</v>
      </c>
      <c r="W11" s="20"/>
      <c r="X11" s="24" t="s">
        <v>9</v>
      </c>
      <c r="Y11" s="20"/>
      <c r="Z11" s="24" t="s">
        <v>9</v>
      </c>
      <c r="AA11" s="20"/>
      <c r="AB11" s="24" t="s">
        <v>9</v>
      </c>
    </row>
    <row r="12" spans="1:28" ht="21.75" customHeight="1">
      <c r="A12" s="6"/>
      <c r="B12" s="6"/>
      <c r="C12" s="6"/>
      <c r="D12" s="7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21.75" customHeight="1">
      <c r="A13" s="11" t="s">
        <v>133</v>
      </c>
      <c r="B13" s="6"/>
      <c r="C13" s="6"/>
      <c r="D13" s="7"/>
      <c r="E13" s="6"/>
      <c r="F13" s="27">
        <v>3472220</v>
      </c>
      <c r="H13" s="27">
        <v>979406</v>
      </c>
      <c r="J13" s="27">
        <v>357063</v>
      </c>
      <c r="L13" s="27">
        <v>2453</v>
      </c>
      <c r="N13" s="27">
        <v>787549</v>
      </c>
      <c r="P13" s="27">
        <v>357393</v>
      </c>
      <c r="R13" s="27">
        <v>-59813</v>
      </c>
      <c r="T13" s="27">
        <v>-1077590</v>
      </c>
      <c r="V13" s="27">
        <f>SUM(P13:T13)</f>
        <v>-780010</v>
      </c>
      <c r="X13" s="27">
        <f>SUM(F13:N13,V13)</f>
        <v>4818681</v>
      </c>
      <c r="Z13" s="27">
        <v>389883</v>
      </c>
      <c r="AA13" s="8"/>
      <c r="AB13" s="27">
        <f>SUM(X13:Z13)</f>
        <v>5208564</v>
      </c>
    </row>
    <row r="14" spans="1:28" ht="6" customHeight="1">
      <c r="A14" s="11"/>
      <c r="B14" s="6"/>
      <c r="C14" s="6"/>
      <c r="D14" s="7"/>
      <c r="E14" s="6"/>
      <c r="F14" s="27"/>
      <c r="H14" s="27"/>
      <c r="J14" s="27"/>
      <c r="L14" s="27"/>
      <c r="N14" s="27"/>
      <c r="P14" s="27"/>
      <c r="R14" s="27"/>
      <c r="T14" s="27"/>
      <c r="V14" s="27"/>
      <c r="X14" s="27"/>
      <c r="Z14" s="27"/>
      <c r="AA14" s="8"/>
      <c r="AB14" s="27"/>
    </row>
    <row r="15" spans="1:28" ht="21.75" customHeight="1">
      <c r="A15" s="11" t="s">
        <v>196</v>
      </c>
      <c r="B15" s="6"/>
      <c r="C15" s="6"/>
      <c r="D15" s="7"/>
      <c r="E15" s="6"/>
      <c r="F15" s="27"/>
      <c r="H15" s="27"/>
      <c r="J15" s="27"/>
      <c r="L15" s="27"/>
      <c r="N15" s="27"/>
      <c r="P15" s="27"/>
      <c r="R15" s="27"/>
      <c r="T15" s="27"/>
      <c r="V15" s="27"/>
      <c r="X15" s="27"/>
      <c r="Z15" s="27"/>
      <c r="AA15" s="8"/>
      <c r="AB15" s="27"/>
    </row>
    <row r="16" spans="1:28" ht="21.75" customHeight="1">
      <c r="A16" s="11"/>
      <c r="B16" s="11" t="s">
        <v>197</v>
      </c>
      <c r="C16" s="6"/>
      <c r="D16" s="7"/>
      <c r="E16" s="6"/>
      <c r="F16" s="27"/>
      <c r="H16" s="27"/>
      <c r="J16" s="27"/>
      <c r="L16" s="27"/>
      <c r="N16" s="27"/>
      <c r="P16" s="27"/>
      <c r="R16" s="27"/>
      <c r="T16" s="27"/>
      <c r="V16" s="27"/>
      <c r="X16" s="27"/>
      <c r="Z16" s="27"/>
      <c r="AA16" s="8"/>
      <c r="AB16" s="27"/>
    </row>
    <row r="17" spans="1:28" ht="21.75" customHeight="1">
      <c r="A17" s="6" t="s">
        <v>86</v>
      </c>
      <c r="B17" s="6"/>
      <c r="C17" s="6"/>
      <c r="D17" s="7"/>
      <c r="E17" s="6"/>
      <c r="F17" s="27">
        <v>0</v>
      </c>
      <c r="H17" s="27">
        <v>0</v>
      </c>
      <c r="J17" s="27">
        <v>0</v>
      </c>
      <c r="L17" s="27">
        <v>0</v>
      </c>
      <c r="N17" s="27">
        <v>97235</v>
      </c>
      <c r="P17" s="27">
        <v>0</v>
      </c>
      <c r="R17" s="27">
        <v>0</v>
      </c>
      <c r="T17" s="27">
        <v>0</v>
      </c>
      <c r="V17" s="27">
        <f t="shared" ref="V17:V18" si="0">SUM(P17:T17)</f>
        <v>0</v>
      </c>
      <c r="X17" s="27">
        <f t="shared" ref="X17:X18" si="1">SUM(F17:N17,V17)</f>
        <v>97235</v>
      </c>
      <c r="Z17" s="8">
        <v>3360</v>
      </c>
      <c r="AA17" s="8"/>
      <c r="AB17" s="27">
        <f t="shared" ref="AB17:AB18" si="2">SUM(X17:Z17)</f>
        <v>100595</v>
      </c>
    </row>
    <row r="18" spans="1:28" ht="21.75" customHeight="1">
      <c r="A18" s="6" t="s">
        <v>101</v>
      </c>
      <c r="B18" s="6"/>
      <c r="C18" s="6"/>
      <c r="D18" s="7"/>
      <c r="E18" s="6"/>
      <c r="F18" s="27">
        <v>0</v>
      </c>
      <c r="H18" s="27">
        <v>0</v>
      </c>
      <c r="J18" s="27">
        <v>0</v>
      </c>
      <c r="L18" s="27">
        <v>0</v>
      </c>
      <c r="N18" s="27">
        <v>-10797</v>
      </c>
      <c r="P18" s="27" t="s">
        <v>207</v>
      </c>
      <c r="R18" s="27">
        <v>-162</v>
      </c>
      <c r="T18" s="27">
        <v>0</v>
      </c>
      <c r="V18" s="27">
        <f t="shared" si="0"/>
        <v>-162</v>
      </c>
      <c r="X18" s="27">
        <f t="shared" si="1"/>
        <v>-10959</v>
      </c>
      <c r="Z18" s="8">
        <v>577</v>
      </c>
      <c r="AA18" s="8"/>
      <c r="AB18" s="27">
        <f t="shared" si="2"/>
        <v>-10382</v>
      </c>
    </row>
    <row r="19" spans="1:28" s="44" customFormat="1" ht="21.75" customHeight="1">
      <c r="A19" s="41" t="s">
        <v>132</v>
      </c>
      <c r="B19" s="64"/>
      <c r="C19" s="41"/>
      <c r="D19" s="42"/>
      <c r="E19" s="41"/>
      <c r="F19" s="30">
        <v>0</v>
      </c>
      <c r="H19" s="30">
        <v>0</v>
      </c>
      <c r="J19" s="30">
        <v>4209</v>
      </c>
      <c r="L19" s="30">
        <v>0</v>
      </c>
      <c r="N19" s="30">
        <v>-4209</v>
      </c>
      <c r="P19" s="30">
        <v>0</v>
      </c>
      <c r="R19" s="30">
        <v>0</v>
      </c>
      <c r="T19" s="30">
        <v>0</v>
      </c>
      <c r="V19" s="30">
        <f t="shared" ref="V19" si="3">SUM(P19:T19)</f>
        <v>0</v>
      </c>
      <c r="X19" s="30">
        <f>SUM(F19:N19,V19)</f>
        <v>0</v>
      </c>
      <c r="Z19" s="30">
        <v>0</v>
      </c>
      <c r="AA19" s="27"/>
      <c r="AB19" s="30">
        <f>SUM(X19:Z19)</f>
        <v>0</v>
      </c>
    </row>
    <row r="20" spans="1:28" ht="6" customHeight="1">
      <c r="A20" s="11"/>
      <c r="B20" s="6"/>
      <c r="C20" s="6"/>
      <c r="D20" s="7"/>
      <c r="E20" s="6"/>
      <c r="F20" s="27"/>
      <c r="H20" s="27"/>
      <c r="J20" s="27"/>
      <c r="L20" s="27"/>
      <c r="N20" s="27"/>
      <c r="P20" s="27"/>
      <c r="R20" s="27"/>
      <c r="T20" s="27"/>
      <c r="V20" s="27"/>
      <c r="X20" s="27"/>
      <c r="Z20" s="27"/>
      <c r="AA20" s="8"/>
      <c r="AB20" s="27"/>
    </row>
    <row r="21" spans="1:28" ht="21.75" customHeight="1" thickBot="1">
      <c r="A21" s="11" t="s">
        <v>187</v>
      </c>
      <c r="B21" s="6"/>
      <c r="C21" s="6"/>
      <c r="D21" s="7"/>
      <c r="E21" s="6"/>
      <c r="F21" s="35">
        <f>SUM(F13:F20)</f>
        <v>3472220</v>
      </c>
      <c r="H21" s="35">
        <f>SUM(H13:H20)</f>
        <v>979406</v>
      </c>
      <c r="J21" s="35">
        <f>SUM(J13:J20)</f>
        <v>361272</v>
      </c>
      <c r="L21" s="35">
        <f>SUM(L13:L20)</f>
        <v>2453</v>
      </c>
      <c r="N21" s="35">
        <f>SUM(N13:N20)</f>
        <v>869778</v>
      </c>
      <c r="P21" s="35">
        <f>SUM(P13:P20)</f>
        <v>357393</v>
      </c>
      <c r="R21" s="35">
        <f>SUM(R13:R20)</f>
        <v>-59975</v>
      </c>
      <c r="T21" s="35">
        <f>SUM(T13:T20)</f>
        <v>-1077590</v>
      </c>
      <c r="V21" s="35">
        <f>SUM(V13:V20)</f>
        <v>-780172</v>
      </c>
      <c r="X21" s="35">
        <f>SUM(X13:X20)</f>
        <v>4904957</v>
      </c>
      <c r="Z21" s="35">
        <f>SUM(Z13:Z20)</f>
        <v>393820</v>
      </c>
      <c r="AA21" s="8"/>
      <c r="AB21" s="35">
        <f>SUM(AB13:AB20)</f>
        <v>5298777</v>
      </c>
    </row>
    <row r="22" spans="1:28" ht="21.75" customHeight="1" thickTop="1">
      <c r="A22" s="11"/>
      <c r="B22" s="6"/>
      <c r="C22" s="6"/>
      <c r="D22" s="7"/>
      <c r="E22" s="6"/>
      <c r="F22" s="27"/>
      <c r="H22" s="27"/>
      <c r="J22" s="27"/>
      <c r="L22" s="27"/>
      <c r="N22" s="27"/>
      <c r="R22" s="27"/>
      <c r="T22" s="27"/>
      <c r="V22" s="27"/>
      <c r="X22" s="27"/>
      <c r="Z22" s="27"/>
      <c r="AA22" s="8"/>
      <c r="AB22" s="27"/>
    </row>
    <row r="23" spans="1:28" ht="21.75" customHeight="1">
      <c r="A23" s="11" t="s">
        <v>188</v>
      </c>
      <c r="B23" s="6"/>
      <c r="C23" s="6"/>
      <c r="D23" s="7"/>
      <c r="E23" s="6"/>
      <c r="F23" s="27">
        <v>3472220</v>
      </c>
      <c r="H23" s="27">
        <v>979406</v>
      </c>
      <c r="J23" s="27">
        <v>397497</v>
      </c>
      <c r="L23" s="27">
        <v>2453</v>
      </c>
      <c r="N23" s="27">
        <v>848967</v>
      </c>
      <c r="P23" s="27">
        <v>357393</v>
      </c>
      <c r="R23" s="27">
        <v>-135994</v>
      </c>
      <c r="T23" s="27">
        <v>-1077590</v>
      </c>
      <c r="V23" s="27">
        <f>SUM(T23,R23,P23)</f>
        <v>-856191</v>
      </c>
      <c r="X23" s="27">
        <f>SUM(F23:N23,V23)</f>
        <v>4844352</v>
      </c>
      <c r="Z23" s="27">
        <v>375113</v>
      </c>
      <c r="AA23" s="8"/>
      <c r="AB23" s="27">
        <f>SUM(X23:Z23)</f>
        <v>5219465</v>
      </c>
    </row>
    <row r="24" spans="1:28" ht="6" customHeight="1">
      <c r="A24" s="11"/>
      <c r="B24" s="6"/>
      <c r="C24" s="6"/>
      <c r="D24" s="7"/>
      <c r="E24" s="6"/>
      <c r="F24" s="27"/>
      <c r="H24" s="27"/>
      <c r="J24" s="27"/>
      <c r="L24" s="27"/>
      <c r="N24" s="27"/>
      <c r="P24" s="27"/>
      <c r="R24" s="27"/>
      <c r="T24" s="27"/>
      <c r="V24" s="27"/>
      <c r="X24" s="27"/>
      <c r="Z24" s="27"/>
      <c r="AA24" s="8"/>
      <c r="AB24" s="27"/>
    </row>
    <row r="25" spans="1:28" ht="21.75" customHeight="1">
      <c r="A25" s="11" t="s">
        <v>196</v>
      </c>
      <c r="B25" s="6"/>
      <c r="C25" s="6"/>
      <c r="D25" s="7"/>
      <c r="E25" s="6"/>
      <c r="F25" s="27"/>
      <c r="H25" s="27"/>
      <c r="J25" s="27"/>
      <c r="L25" s="27"/>
      <c r="N25" s="27"/>
      <c r="P25" s="27"/>
      <c r="R25" s="27"/>
      <c r="T25" s="27"/>
      <c r="V25" s="27"/>
      <c r="X25" s="27"/>
      <c r="Z25" s="27"/>
      <c r="AA25" s="8"/>
      <c r="AB25" s="27"/>
    </row>
    <row r="26" spans="1:28" ht="21.75" customHeight="1">
      <c r="A26" s="11"/>
      <c r="B26" s="11" t="s">
        <v>197</v>
      </c>
      <c r="C26" s="6"/>
      <c r="D26" s="7"/>
      <c r="E26" s="6"/>
      <c r="F26" s="27"/>
      <c r="H26" s="27"/>
      <c r="J26" s="27"/>
      <c r="L26" s="27"/>
      <c r="N26" s="27"/>
      <c r="P26" s="27"/>
      <c r="R26" s="27"/>
      <c r="T26" s="27"/>
      <c r="V26" s="27"/>
      <c r="X26" s="27"/>
      <c r="Z26" s="27"/>
      <c r="AA26" s="8"/>
      <c r="AB26" s="27"/>
    </row>
    <row r="27" spans="1:28" ht="21.75" customHeight="1">
      <c r="A27" s="6" t="s">
        <v>86</v>
      </c>
      <c r="B27" s="6"/>
      <c r="C27" s="6"/>
      <c r="D27" s="7"/>
      <c r="E27" s="6"/>
      <c r="F27" s="27">
        <v>0</v>
      </c>
      <c r="H27" s="27">
        <v>0</v>
      </c>
      <c r="J27" s="27">
        <v>0</v>
      </c>
      <c r="L27" s="27">
        <v>0</v>
      </c>
      <c r="N27" s="27">
        <v>86132</v>
      </c>
      <c r="P27" s="27">
        <v>0</v>
      </c>
      <c r="R27" s="27">
        <v>0</v>
      </c>
      <c r="T27" s="27">
        <v>0</v>
      </c>
      <c r="V27" s="27">
        <f>SUM(P27:U27)</f>
        <v>0</v>
      </c>
      <c r="X27" s="27">
        <f>SUM(F27:N27,V27)</f>
        <v>86132</v>
      </c>
      <c r="Z27" s="27">
        <v>-587</v>
      </c>
      <c r="AA27" s="8"/>
      <c r="AB27" s="27">
        <f>SUM(X27:Z27)</f>
        <v>85545</v>
      </c>
    </row>
    <row r="28" spans="1:28" ht="21.75" customHeight="1">
      <c r="A28" s="6" t="s">
        <v>93</v>
      </c>
      <c r="B28" s="11"/>
      <c r="C28" s="6"/>
      <c r="D28" s="7"/>
      <c r="E28" s="6"/>
      <c r="F28" s="30">
        <v>0</v>
      </c>
      <c r="H28" s="30">
        <v>0</v>
      </c>
      <c r="J28" s="30">
        <v>0</v>
      </c>
      <c r="L28" s="30">
        <v>0</v>
      </c>
      <c r="N28" s="30">
        <v>0</v>
      </c>
      <c r="P28" s="30">
        <v>0</v>
      </c>
      <c r="R28" s="30">
        <v>-6517</v>
      </c>
      <c r="T28" s="30">
        <v>0</v>
      </c>
      <c r="V28" s="30">
        <f>SUM(P28:U28)</f>
        <v>-6517</v>
      </c>
      <c r="X28" s="30">
        <f>SUM(F28:N28,V28)</f>
        <v>-6517</v>
      </c>
      <c r="Z28" s="30">
        <v>0</v>
      </c>
      <c r="AA28" s="8"/>
      <c r="AB28" s="30">
        <f>SUM(X28:Z28)</f>
        <v>-6517</v>
      </c>
    </row>
    <row r="29" spans="1:28" ht="6" customHeight="1">
      <c r="A29" s="11"/>
      <c r="B29" s="6"/>
      <c r="C29" s="6"/>
      <c r="D29" s="7"/>
      <c r="E29" s="6"/>
      <c r="F29" s="27"/>
      <c r="H29" s="27"/>
      <c r="J29" s="27"/>
      <c r="L29" s="27"/>
      <c r="N29" s="27"/>
      <c r="P29" s="27"/>
      <c r="R29" s="27"/>
      <c r="T29" s="27"/>
      <c r="V29" s="27"/>
      <c r="X29" s="27"/>
      <c r="Z29" s="27"/>
      <c r="AA29" s="8"/>
      <c r="AB29" s="27"/>
    </row>
    <row r="30" spans="1:28" ht="21.75" customHeight="1" thickBot="1">
      <c r="A30" s="11" t="s">
        <v>189</v>
      </c>
      <c r="B30" s="6"/>
      <c r="C30" s="6"/>
      <c r="D30" s="7"/>
      <c r="E30" s="6"/>
      <c r="F30" s="35">
        <f>SUM(F23:F29)</f>
        <v>3472220</v>
      </c>
      <c r="H30" s="35">
        <f>SUM(H23:H29)</f>
        <v>979406</v>
      </c>
      <c r="J30" s="35">
        <f>SUM(J23:J29)</f>
        <v>397497</v>
      </c>
      <c r="L30" s="35">
        <f>SUM(L23:L29)</f>
        <v>2453</v>
      </c>
      <c r="N30" s="35">
        <f>SUM(N23:N29)</f>
        <v>935099</v>
      </c>
      <c r="P30" s="35">
        <f>SUM(P23:P29)</f>
        <v>357393</v>
      </c>
      <c r="R30" s="35">
        <f>SUM(R23:R29)</f>
        <v>-142511</v>
      </c>
      <c r="T30" s="35">
        <f>SUM(T23:T29)</f>
        <v>-1077590</v>
      </c>
      <c r="V30" s="35">
        <f>SUM(V23:V29)</f>
        <v>-862708</v>
      </c>
      <c r="X30" s="35">
        <f>SUM(X23:X29)</f>
        <v>4923967</v>
      </c>
      <c r="Z30" s="35">
        <f>SUM(Z23:Z29)</f>
        <v>374526</v>
      </c>
      <c r="AA30" s="8"/>
      <c r="AB30" s="35">
        <f>SUM(AB23:AB29)</f>
        <v>5298493</v>
      </c>
    </row>
    <row r="31" spans="1:28" ht="21.75" customHeight="1" thickTop="1">
      <c r="A31" s="11"/>
      <c r="B31" s="6"/>
      <c r="C31" s="6"/>
      <c r="D31" s="7"/>
      <c r="E31" s="6"/>
      <c r="F31" s="8"/>
      <c r="H31" s="8"/>
      <c r="J31" s="8"/>
      <c r="L31" s="8"/>
      <c r="N31" s="8"/>
      <c r="R31" s="8"/>
      <c r="T31" s="8"/>
      <c r="V31" s="8"/>
      <c r="X31" s="8"/>
      <c r="Z31" s="8"/>
      <c r="AA31" s="8"/>
      <c r="AB31" s="8"/>
    </row>
    <row r="32" spans="1:28" ht="21.75" customHeight="1">
      <c r="A32" s="11"/>
      <c r="B32" s="6"/>
      <c r="C32" s="6"/>
      <c r="D32" s="7"/>
      <c r="E32" s="6"/>
      <c r="F32" s="8"/>
      <c r="H32" s="8"/>
      <c r="J32" s="8"/>
      <c r="L32" s="8"/>
      <c r="N32" s="8"/>
      <c r="R32" s="8"/>
      <c r="T32" s="8"/>
      <c r="V32" s="8"/>
      <c r="X32" s="8"/>
      <c r="Z32" s="8"/>
      <c r="AA32" s="8"/>
      <c r="AB32" s="8"/>
    </row>
    <row r="33" spans="1:28" ht="15.75" customHeight="1">
      <c r="A33" s="11"/>
      <c r="B33" s="6"/>
      <c r="C33" s="6"/>
      <c r="D33" s="7"/>
      <c r="E33" s="6"/>
      <c r="F33" s="8"/>
      <c r="H33" s="8"/>
      <c r="J33" s="8"/>
      <c r="L33" s="8"/>
      <c r="N33" s="8"/>
      <c r="R33" s="8"/>
      <c r="T33" s="8"/>
      <c r="V33" s="8"/>
      <c r="X33" s="8"/>
      <c r="Z33" s="8"/>
      <c r="AA33" s="8"/>
      <c r="AB33" s="8"/>
    </row>
    <row r="34" spans="1:28" ht="22.25" customHeight="1">
      <c r="A34" s="55" t="str">
        <f>+'BS 2-4'!A133</f>
        <v>หมายเหตุประกอบข้อมูลทางการเงินระหว่างกาลเป็นส่วนหนึ่งของข้อมูลทางการเงินนี้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58"/>
      <c r="X34" s="58"/>
      <c r="Y34" s="58"/>
      <c r="Z34" s="58"/>
      <c r="AA34" s="58"/>
      <c r="AB34" s="58"/>
    </row>
  </sheetData>
  <mergeCells count="5">
    <mergeCell ref="F5:AB5"/>
    <mergeCell ref="F6:AB6"/>
    <mergeCell ref="F7:H7"/>
    <mergeCell ref="J7:N7"/>
    <mergeCell ref="P7:V7"/>
  </mergeCells>
  <conditionalFormatting sqref="N31:N33 V31:V33 X31:X33 Z31:Z33 AB31:AB33">
    <cfRule type="cellIs" dxfId="2" priority="1" operator="notEqual">
      <formula>0</formula>
    </cfRule>
  </conditionalFormatting>
  <pageMargins left="0.4" right="0.4" top="0.5" bottom="0.6" header="0.49" footer="0.4"/>
  <pageSetup paperSize="9" scale="7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P30"/>
  <sheetViews>
    <sheetView zoomScaleNormal="100" zoomScaleSheetLayoutView="100" workbookViewId="0"/>
  </sheetViews>
  <sheetFormatPr defaultColWidth="12.58203125" defaultRowHeight="21.75" customHeight="1"/>
  <cols>
    <col min="1" max="2" width="1.4140625" style="10" customWidth="1"/>
    <col min="3" max="3" width="34.1640625" style="19" customWidth="1"/>
    <col min="4" max="4" width="7.4140625" style="19" bestFit="1" customWidth="1"/>
    <col min="5" max="5" width="0.6640625" style="19" customWidth="1"/>
    <col min="6" max="6" width="10.58203125" style="19" customWidth="1"/>
    <col min="7" max="7" width="0.6640625" style="19" customWidth="1"/>
    <col min="8" max="8" width="10.58203125" style="19" customWidth="1"/>
    <col min="9" max="9" width="0.6640625" style="19" customWidth="1"/>
    <col min="10" max="10" width="13.58203125" style="19" customWidth="1"/>
    <col min="11" max="11" width="0.6640625" style="19" customWidth="1"/>
    <col min="12" max="12" width="11.58203125" style="19" customWidth="1"/>
    <col min="13" max="13" width="0.6640625" style="19" customWidth="1"/>
    <col min="14" max="14" width="24.6640625" style="19" bestFit="1" customWidth="1"/>
    <col min="15" max="15" width="0.6640625" style="19" customWidth="1"/>
    <col min="16" max="16" width="12" style="19" customWidth="1"/>
    <col min="17" max="16384" width="12.58203125" style="10"/>
  </cols>
  <sheetData>
    <row r="1" spans="1:16" ht="21.75" customHeight="1">
      <c r="A1" s="5" t="s">
        <v>0</v>
      </c>
      <c r="B1" s="6"/>
      <c r="C1" s="36"/>
      <c r="D1" s="36"/>
      <c r="E1" s="36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21.75" customHeight="1">
      <c r="A2" s="11" t="s">
        <v>134</v>
      </c>
      <c r="B2" s="11"/>
      <c r="C2" s="57"/>
      <c r="D2" s="57"/>
      <c r="E2" s="5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21.75" customHeight="1">
      <c r="A3" s="12" t="str">
        <f>'PL 5-6 (3m)'!A46</f>
        <v>สำหรับรอบระยะเวลาสามเดือนสิ้นสุดวันที่ 31 มีนาคม พ.ศ. 2568</v>
      </c>
      <c r="B3" s="13"/>
      <c r="C3" s="46"/>
      <c r="D3" s="46"/>
      <c r="E3" s="58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6"/>
      <c r="B4" s="6"/>
      <c r="C4" s="36"/>
      <c r="D4" s="36"/>
      <c r="E4" s="38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21.75" customHeight="1">
      <c r="A5" s="6"/>
      <c r="B5" s="6"/>
      <c r="C5" s="36"/>
      <c r="D5" s="36"/>
      <c r="E5" s="38"/>
      <c r="F5" s="102" t="s">
        <v>135</v>
      </c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6" ht="21.75" customHeight="1">
      <c r="A6" s="6"/>
      <c r="B6" s="6"/>
      <c r="C6" s="36"/>
      <c r="D6" s="36"/>
      <c r="E6" s="38"/>
      <c r="F6" s="102" t="s">
        <v>104</v>
      </c>
      <c r="G6" s="107"/>
      <c r="H6" s="107"/>
      <c r="I6" s="25"/>
      <c r="J6" s="102" t="s">
        <v>59</v>
      </c>
      <c r="K6" s="107"/>
      <c r="L6" s="107"/>
      <c r="M6" s="25"/>
      <c r="N6" s="66" t="s">
        <v>63</v>
      </c>
      <c r="O6" s="25"/>
      <c r="P6" s="25"/>
    </row>
    <row r="7" spans="1:16" ht="21.75" customHeight="1">
      <c r="A7" s="6"/>
      <c r="B7" s="6"/>
      <c r="C7" s="36"/>
      <c r="D7" s="36"/>
      <c r="E7" s="38"/>
      <c r="F7" s="20" t="s">
        <v>112</v>
      </c>
      <c r="G7" s="20"/>
      <c r="H7" s="20" t="s">
        <v>113</v>
      </c>
      <c r="I7" s="20"/>
      <c r="J7" s="20" t="s">
        <v>105</v>
      </c>
      <c r="K7" s="20"/>
      <c r="L7" s="20"/>
      <c r="M7" s="20"/>
      <c r="N7" s="50" t="s">
        <v>136</v>
      </c>
      <c r="O7" s="20"/>
      <c r="P7" s="20" t="s">
        <v>109</v>
      </c>
    </row>
    <row r="8" spans="1:16" ht="21.75" customHeight="1">
      <c r="A8" s="6"/>
      <c r="B8" s="6"/>
      <c r="C8" s="36"/>
      <c r="D8" s="36"/>
      <c r="E8" s="38"/>
      <c r="F8" s="20" t="s">
        <v>121</v>
      </c>
      <c r="G8" s="20"/>
      <c r="H8" s="20" t="s">
        <v>122</v>
      </c>
      <c r="I8" s="20"/>
      <c r="J8" s="20" t="s">
        <v>132</v>
      </c>
      <c r="K8" s="20"/>
      <c r="L8" s="20" t="s">
        <v>62</v>
      </c>
      <c r="M8" s="20"/>
      <c r="N8" s="67" t="s">
        <v>137</v>
      </c>
      <c r="O8" s="20"/>
      <c r="P8" s="20" t="s">
        <v>53</v>
      </c>
    </row>
    <row r="9" spans="1:16" ht="21.75" customHeight="1">
      <c r="A9" s="6"/>
      <c r="B9" s="6"/>
      <c r="C9" s="36"/>
      <c r="D9" s="51"/>
      <c r="E9" s="51"/>
      <c r="F9" s="24" t="s">
        <v>9</v>
      </c>
      <c r="G9" s="20"/>
      <c r="H9" s="24" t="s">
        <v>9</v>
      </c>
      <c r="I9" s="20"/>
      <c r="J9" s="24" t="s">
        <v>9</v>
      </c>
      <c r="K9" s="20"/>
      <c r="L9" s="24" t="s">
        <v>9</v>
      </c>
      <c r="M9" s="20"/>
      <c r="N9" s="24" t="s">
        <v>9</v>
      </c>
      <c r="O9" s="20"/>
      <c r="P9" s="24" t="s">
        <v>9</v>
      </c>
    </row>
    <row r="10" spans="1:16" ht="6" customHeight="1">
      <c r="A10" s="6"/>
      <c r="B10" s="6"/>
      <c r="C10" s="36"/>
      <c r="D10" s="38"/>
      <c r="E10" s="38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21.75" customHeight="1">
      <c r="A11" s="11" t="s">
        <v>133</v>
      </c>
      <c r="B11" s="6"/>
      <c r="C11" s="36"/>
      <c r="D11" s="89"/>
      <c r="E11" s="89"/>
      <c r="F11" s="27">
        <v>3472220</v>
      </c>
      <c r="H11" s="27">
        <v>979406</v>
      </c>
      <c r="J11" s="27">
        <v>159961</v>
      </c>
      <c r="L11" s="27">
        <v>691797</v>
      </c>
      <c r="M11" s="27"/>
      <c r="N11" s="27">
        <v>-56598</v>
      </c>
      <c r="O11" s="27"/>
      <c r="P11" s="27">
        <f>SUM(F11:N11)</f>
        <v>5246786</v>
      </c>
    </row>
    <row r="12" spans="1:16" ht="6" customHeight="1">
      <c r="A12" s="11"/>
      <c r="B12" s="6"/>
      <c r="C12" s="36"/>
      <c r="D12" s="9"/>
      <c r="E12" s="89"/>
      <c r="F12" s="27"/>
      <c r="H12" s="27"/>
      <c r="I12" s="27"/>
      <c r="J12" s="27"/>
      <c r="L12" s="27"/>
      <c r="M12" s="27"/>
      <c r="N12" s="27"/>
      <c r="O12" s="27"/>
      <c r="P12" s="27"/>
    </row>
    <row r="13" spans="1:16" ht="21.75" customHeight="1">
      <c r="A13" s="11" t="s">
        <v>131</v>
      </c>
      <c r="B13" s="6"/>
      <c r="C13" s="36"/>
      <c r="D13" s="9"/>
      <c r="E13" s="89"/>
      <c r="F13" s="27"/>
      <c r="H13" s="27"/>
      <c r="I13" s="27"/>
      <c r="J13" s="27"/>
      <c r="L13" s="27"/>
      <c r="M13" s="27"/>
      <c r="N13" s="27"/>
      <c r="O13" s="27"/>
      <c r="P13" s="27"/>
    </row>
    <row r="14" spans="1:16" ht="21.75" customHeight="1">
      <c r="A14" s="6" t="s">
        <v>86</v>
      </c>
      <c r="B14" s="6"/>
      <c r="C14" s="36"/>
      <c r="D14" s="9"/>
      <c r="E14" s="89"/>
      <c r="F14" s="27">
        <v>0</v>
      </c>
      <c r="H14" s="27">
        <v>0</v>
      </c>
      <c r="I14" s="27"/>
      <c r="J14" s="27">
        <v>0</v>
      </c>
      <c r="L14" s="27">
        <v>50335</v>
      </c>
      <c r="M14" s="27"/>
      <c r="N14" s="27">
        <v>0</v>
      </c>
      <c r="O14" s="27"/>
      <c r="P14" s="27">
        <f>SUM(F14:N14)</f>
        <v>50335</v>
      </c>
    </row>
    <row r="15" spans="1:16" ht="21.75" customHeight="1">
      <c r="A15" s="6" t="s">
        <v>93</v>
      </c>
      <c r="B15" s="6"/>
      <c r="C15" s="36"/>
      <c r="D15" s="9"/>
      <c r="E15" s="89"/>
      <c r="F15" s="30">
        <v>0</v>
      </c>
      <c r="G15" s="8"/>
      <c r="H15" s="30">
        <v>0</v>
      </c>
      <c r="I15" s="27"/>
      <c r="J15" s="30">
        <v>0</v>
      </c>
      <c r="K15" s="8"/>
      <c r="L15" s="30">
        <v>-4475</v>
      </c>
      <c r="M15" s="27"/>
      <c r="N15" s="30"/>
      <c r="O15" s="27"/>
      <c r="P15" s="30">
        <f>SUM(F15:N15)</f>
        <v>-4475</v>
      </c>
    </row>
    <row r="16" spans="1:16" ht="6" customHeight="1">
      <c r="A16" s="6"/>
      <c r="B16" s="6"/>
      <c r="C16" s="36"/>
      <c r="D16" s="9"/>
      <c r="E16" s="89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 spans="1:16" ht="21.75" customHeight="1" thickBot="1">
      <c r="A17" s="11" t="s">
        <v>187</v>
      </c>
      <c r="B17" s="11"/>
      <c r="C17" s="36"/>
      <c r="D17" s="9"/>
      <c r="E17" s="89"/>
      <c r="F17" s="35">
        <f>SUM(F11:F15)</f>
        <v>3472220</v>
      </c>
      <c r="G17" s="27"/>
      <c r="H17" s="35">
        <f>SUM(H11:H15)</f>
        <v>979406</v>
      </c>
      <c r="I17" s="27"/>
      <c r="J17" s="35">
        <f>SUM(J11:J15)</f>
        <v>159961</v>
      </c>
      <c r="K17" s="8"/>
      <c r="L17" s="35">
        <f>SUM(L11:L15)</f>
        <v>737657</v>
      </c>
      <c r="M17" s="27"/>
      <c r="N17" s="35">
        <f>SUM(N11:N15)</f>
        <v>-56598</v>
      </c>
      <c r="O17" s="27"/>
      <c r="P17" s="35">
        <f>SUM(P11:P15)</f>
        <v>5292646</v>
      </c>
    </row>
    <row r="18" spans="1:16" ht="21.75" customHeight="1" thickTop="1">
      <c r="A18" s="11"/>
      <c r="B18" s="11"/>
      <c r="C18" s="36"/>
      <c r="D18" s="9"/>
      <c r="E18" s="89"/>
      <c r="F18" s="27"/>
      <c r="G18" s="27"/>
      <c r="H18" s="27"/>
      <c r="I18" s="27"/>
      <c r="J18" s="27"/>
      <c r="K18" s="8"/>
      <c r="L18" s="27"/>
      <c r="M18" s="27"/>
      <c r="N18" s="27"/>
      <c r="O18" s="27"/>
      <c r="P18" s="27"/>
    </row>
    <row r="19" spans="1:16" ht="21.75" customHeight="1">
      <c r="A19" s="11" t="s">
        <v>188</v>
      </c>
      <c r="B19" s="6"/>
      <c r="C19" s="36"/>
      <c r="D19" s="9"/>
      <c r="E19" s="89"/>
      <c r="F19" s="27">
        <v>3472220</v>
      </c>
      <c r="H19" s="27">
        <v>979406</v>
      </c>
      <c r="J19" s="27">
        <v>172937</v>
      </c>
      <c r="L19" s="27">
        <v>754245</v>
      </c>
      <c r="M19" s="27"/>
      <c r="N19" s="27">
        <v>-136949</v>
      </c>
      <c r="O19" s="27"/>
      <c r="P19" s="27">
        <f>SUM(F19:N19)</f>
        <v>5241859</v>
      </c>
    </row>
    <row r="20" spans="1:16" ht="6" customHeight="1">
      <c r="A20" s="11"/>
      <c r="B20" s="6"/>
      <c r="C20" s="36"/>
      <c r="D20" s="9"/>
      <c r="E20" s="89"/>
      <c r="F20" s="27"/>
      <c r="H20" s="27"/>
      <c r="I20" s="27"/>
      <c r="J20" s="27"/>
      <c r="L20" s="27"/>
      <c r="M20" s="27"/>
      <c r="N20" s="27"/>
      <c r="O20" s="27"/>
      <c r="P20" s="27"/>
    </row>
    <row r="21" spans="1:16" ht="21.75" customHeight="1">
      <c r="A21" s="11" t="s">
        <v>131</v>
      </c>
      <c r="B21" s="6"/>
      <c r="C21" s="36"/>
      <c r="D21" s="9"/>
      <c r="E21" s="89"/>
      <c r="F21" s="27"/>
      <c r="H21" s="27"/>
      <c r="I21" s="27"/>
      <c r="J21" s="27"/>
      <c r="L21" s="27"/>
      <c r="M21" s="27"/>
      <c r="N21" s="27"/>
      <c r="O21" s="27"/>
      <c r="P21" s="27"/>
    </row>
    <row r="22" spans="1:16" ht="21.75" customHeight="1">
      <c r="A22" s="6" t="s">
        <v>86</v>
      </c>
      <c r="B22" s="6"/>
      <c r="C22" s="36"/>
      <c r="D22" s="9"/>
      <c r="E22" s="89"/>
      <c r="F22" s="27">
        <v>0</v>
      </c>
      <c r="H22" s="27">
        <v>0</v>
      </c>
      <c r="I22" s="27"/>
      <c r="J22" s="27">
        <v>0</v>
      </c>
      <c r="L22" s="27">
        <v>-18912</v>
      </c>
      <c r="M22" s="27"/>
      <c r="N22" s="27">
        <v>0</v>
      </c>
      <c r="O22" s="27"/>
      <c r="P22" s="27">
        <f>SUM(F22:N22)</f>
        <v>-18912</v>
      </c>
    </row>
    <row r="23" spans="1:16" ht="21.75" customHeight="1">
      <c r="A23" s="6" t="s">
        <v>93</v>
      </c>
      <c r="B23" s="6"/>
      <c r="C23" s="36"/>
      <c r="D23" s="9"/>
      <c r="E23" s="89"/>
      <c r="F23" s="30">
        <v>0</v>
      </c>
      <c r="G23" s="8"/>
      <c r="H23" s="30">
        <v>0</v>
      </c>
      <c r="I23" s="27"/>
      <c r="J23" s="30">
        <v>0</v>
      </c>
      <c r="K23" s="8"/>
      <c r="L23" s="30">
        <v>0</v>
      </c>
      <c r="M23" s="27"/>
      <c r="N23" s="30">
        <v>-6517</v>
      </c>
      <c r="O23" s="27"/>
      <c r="P23" s="30">
        <f>SUM(F23:N23)</f>
        <v>-6517</v>
      </c>
    </row>
    <row r="24" spans="1:16" ht="6" customHeight="1">
      <c r="A24" s="6"/>
      <c r="B24" s="6"/>
      <c r="C24" s="36"/>
      <c r="D24" s="36"/>
      <c r="E24" s="38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pans="1:16" ht="21.75" customHeight="1" thickBot="1">
      <c r="A25" s="11" t="s">
        <v>189</v>
      </c>
      <c r="B25" s="11"/>
      <c r="C25" s="36"/>
      <c r="D25" s="36"/>
      <c r="E25" s="38"/>
      <c r="F25" s="35">
        <f>SUM(F19:F23)</f>
        <v>3472220</v>
      </c>
      <c r="G25" s="27"/>
      <c r="H25" s="35">
        <f>SUM(H19:H23)</f>
        <v>979406</v>
      </c>
      <c r="I25" s="27"/>
      <c r="J25" s="35">
        <f>SUM(J19:J23)</f>
        <v>172937</v>
      </c>
      <c r="K25" s="8"/>
      <c r="L25" s="35">
        <f>SUM(L19:L23)</f>
        <v>735333</v>
      </c>
      <c r="M25" s="27"/>
      <c r="N25" s="35">
        <f>SUM(N19:N23)</f>
        <v>-143466</v>
      </c>
      <c r="O25" s="27"/>
      <c r="P25" s="35">
        <f>SUM(P19:P23)</f>
        <v>5216430</v>
      </c>
    </row>
    <row r="26" spans="1:16" ht="21.75" customHeight="1" thickTop="1">
      <c r="A26" s="11"/>
      <c r="B26" s="11"/>
      <c r="C26" s="36"/>
      <c r="D26" s="36"/>
      <c r="E26" s="38"/>
      <c r="F26" s="27"/>
      <c r="G26" s="27"/>
      <c r="H26" s="27"/>
      <c r="I26" s="27"/>
      <c r="J26" s="27"/>
      <c r="K26" s="8"/>
      <c r="L26" s="27"/>
      <c r="M26" s="27"/>
      <c r="N26" s="27"/>
      <c r="O26" s="27"/>
      <c r="P26" s="27"/>
    </row>
    <row r="27" spans="1:16" ht="21.75" customHeight="1">
      <c r="A27" s="11"/>
      <c r="B27" s="11"/>
      <c r="C27" s="36"/>
      <c r="D27" s="36"/>
      <c r="E27" s="38"/>
      <c r="F27" s="27"/>
      <c r="G27" s="27"/>
      <c r="H27" s="27"/>
      <c r="I27" s="27"/>
      <c r="J27" s="27"/>
      <c r="K27" s="8"/>
      <c r="L27" s="27"/>
      <c r="M27" s="27"/>
      <c r="N27" s="27"/>
      <c r="O27" s="27"/>
      <c r="P27" s="27"/>
    </row>
    <row r="28" spans="1:16" ht="21.75" customHeight="1">
      <c r="A28" s="11"/>
      <c r="B28" s="11"/>
      <c r="C28" s="36"/>
      <c r="D28" s="36"/>
      <c r="E28" s="38"/>
      <c r="F28" s="27"/>
      <c r="G28" s="27"/>
      <c r="H28" s="27"/>
      <c r="I28" s="27"/>
      <c r="J28" s="27"/>
      <c r="K28" s="8"/>
      <c r="L28" s="27"/>
      <c r="M28" s="27"/>
      <c r="N28" s="27"/>
      <c r="O28" s="27"/>
      <c r="P28" s="27"/>
    </row>
    <row r="29" spans="1:16" ht="12.75" customHeight="1">
      <c r="A29" s="68"/>
      <c r="B29" s="6"/>
      <c r="C29" s="36"/>
      <c r="D29" s="36"/>
      <c r="E29" s="38"/>
      <c r="F29" s="8"/>
      <c r="G29" s="27"/>
      <c r="H29" s="8"/>
      <c r="I29" s="27"/>
      <c r="J29" s="8"/>
      <c r="K29" s="8"/>
      <c r="L29" s="8"/>
      <c r="M29" s="27"/>
      <c r="N29" s="8"/>
      <c r="O29" s="27"/>
      <c r="P29" s="8"/>
    </row>
    <row r="30" spans="1:16" ht="22.25" customHeight="1">
      <c r="A30" s="13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30" s="18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90"/>
    </row>
  </sheetData>
  <mergeCells count="3">
    <mergeCell ref="F5:P5"/>
    <mergeCell ref="F6:H6"/>
    <mergeCell ref="J6:L6"/>
  </mergeCells>
  <pageMargins left="0.5" right="0.5" top="0.5" bottom="0.6" header="0.49" footer="0.4"/>
  <pageSetup paperSize="9" scale="9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L93"/>
  <sheetViews>
    <sheetView tabSelected="1" zoomScale="95" zoomScaleNormal="95" zoomScaleSheetLayoutView="90" workbookViewId="0"/>
  </sheetViews>
  <sheetFormatPr defaultColWidth="12.58203125" defaultRowHeight="21.75" customHeight="1"/>
  <cols>
    <col min="1" max="2" width="1.4140625" style="10" customWidth="1"/>
    <col min="3" max="3" width="36.9140625" style="10" customWidth="1"/>
    <col min="4" max="4" width="7" style="10" customWidth="1"/>
    <col min="5" max="5" width="0.6640625" style="10" customWidth="1"/>
    <col min="6" max="6" width="11.58203125" style="10" customWidth="1"/>
    <col min="7" max="7" width="0.6640625" style="10" customWidth="1"/>
    <col min="8" max="8" width="11.58203125" style="10" customWidth="1"/>
    <col min="9" max="9" width="0.6640625" style="10" customWidth="1"/>
    <col min="10" max="10" width="11.58203125" style="10" customWidth="1"/>
    <col min="11" max="11" width="0.6640625" style="10" customWidth="1"/>
    <col min="12" max="12" width="11.58203125" style="10" customWidth="1"/>
    <col min="13" max="16384" width="12.58203125" style="10"/>
  </cols>
  <sheetData>
    <row r="1" spans="1:12" ht="21.75" customHeight="1">
      <c r="A1" s="5" t="s">
        <v>0</v>
      </c>
      <c r="B1" s="5"/>
      <c r="C1" s="5"/>
      <c r="D1" s="70"/>
      <c r="E1" s="5"/>
      <c r="F1" s="57"/>
      <c r="G1" s="57"/>
      <c r="H1" s="57"/>
      <c r="I1" s="57"/>
      <c r="J1" s="57"/>
      <c r="K1" s="57"/>
      <c r="L1" s="57"/>
    </row>
    <row r="2" spans="1:12" ht="21.75" customHeight="1">
      <c r="A2" s="5" t="s">
        <v>181</v>
      </c>
      <c r="B2" s="5"/>
      <c r="C2" s="5"/>
      <c r="D2" s="70"/>
      <c r="E2" s="5"/>
      <c r="F2" s="57"/>
      <c r="G2" s="57"/>
      <c r="H2" s="57"/>
      <c r="I2" s="57"/>
      <c r="J2" s="57"/>
      <c r="K2" s="57"/>
      <c r="L2" s="57"/>
    </row>
    <row r="3" spans="1:12" ht="21.75" customHeight="1">
      <c r="A3" s="12" t="str">
        <f>'PL 5-6 (3m)'!A46</f>
        <v>สำหรับรอบระยะเวลาสามเดือนสิ้นสุดวันที่ 31 มีนาคม พ.ศ. 2568</v>
      </c>
      <c r="B3" s="71"/>
      <c r="C3" s="71"/>
      <c r="D3" s="72"/>
      <c r="E3" s="71"/>
      <c r="F3" s="73"/>
      <c r="G3" s="73"/>
      <c r="H3" s="73"/>
      <c r="I3" s="73"/>
      <c r="J3" s="73"/>
      <c r="K3" s="73"/>
      <c r="L3" s="73"/>
    </row>
    <row r="4" spans="1:12" ht="21.75" customHeight="1">
      <c r="A4" s="68"/>
      <c r="B4" s="68"/>
      <c r="C4" s="68"/>
      <c r="D4" s="28"/>
      <c r="E4" s="68"/>
      <c r="F4" s="8"/>
      <c r="G4" s="8"/>
      <c r="H4" s="8"/>
      <c r="I4" s="8"/>
      <c r="J4" s="8"/>
      <c r="K4" s="8"/>
      <c r="L4" s="8"/>
    </row>
    <row r="5" spans="1:12" ht="21.75" customHeight="1">
      <c r="A5" s="68"/>
      <c r="B5" s="68"/>
      <c r="C5" s="68"/>
      <c r="D5" s="28"/>
      <c r="E5" s="68"/>
      <c r="F5" s="102" t="s">
        <v>2</v>
      </c>
      <c r="G5" s="102"/>
      <c r="H5" s="102"/>
      <c r="I5" s="9"/>
      <c r="J5" s="102" t="s">
        <v>3</v>
      </c>
      <c r="K5" s="102"/>
      <c r="L5" s="102"/>
    </row>
    <row r="6" spans="1:12" ht="21.75" customHeight="1">
      <c r="A6" s="68"/>
      <c r="B6" s="68"/>
      <c r="C6" s="68"/>
      <c r="D6" s="28"/>
      <c r="E6" s="28"/>
      <c r="F6" s="20" t="s">
        <v>185</v>
      </c>
      <c r="G6" s="20"/>
      <c r="H6" s="20" t="s">
        <v>7</v>
      </c>
      <c r="I6" s="20"/>
      <c r="J6" s="20" t="s">
        <v>185</v>
      </c>
      <c r="K6" s="20"/>
      <c r="L6" s="20" t="s">
        <v>7</v>
      </c>
    </row>
    <row r="7" spans="1:12" ht="21.75" customHeight="1">
      <c r="A7" s="68"/>
      <c r="B7" s="68"/>
      <c r="C7" s="68"/>
      <c r="D7" s="74" t="s">
        <v>8</v>
      </c>
      <c r="E7" s="75"/>
      <c r="F7" s="24" t="s">
        <v>9</v>
      </c>
      <c r="G7" s="20"/>
      <c r="H7" s="24" t="s">
        <v>9</v>
      </c>
      <c r="I7" s="25"/>
      <c r="J7" s="24" t="s">
        <v>9</v>
      </c>
      <c r="K7" s="20"/>
      <c r="L7" s="24" t="s">
        <v>9</v>
      </c>
    </row>
    <row r="8" spans="1:12" ht="21.75" customHeight="1">
      <c r="A8" s="68"/>
      <c r="B8" s="68"/>
      <c r="C8" s="68"/>
      <c r="D8" s="76"/>
      <c r="E8" s="75"/>
      <c r="F8" s="26"/>
      <c r="G8" s="20"/>
      <c r="H8" s="26"/>
      <c r="I8" s="9"/>
      <c r="J8" s="26"/>
      <c r="K8" s="9"/>
      <c r="L8" s="26"/>
    </row>
    <row r="9" spans="1:12" ht="21.75" customHeight="1">
      <c r="A9" s="5" t="s">
        <v>139</v>
      </c>
      <c r="B9" s="68"/>
      <c r="C9" s="68"/>
      <c r="D9" s="28"/>
      <c r="E9" s="68"/>
      <c r="F9" s="38"/>
      <c r="G9" s="8"/>
      <c r="H9" s="38"/>
      <c r="I9" s="8"/>
      <c r="J9" s="38"/>
      <c r="K9" s="8"/>
      <c r="L9" s="38"/>
    </row>
    <row r="10" spans="1:12" ht="21.75" customHeight="1">
      <c r="A10" s="77" t="s">
        <v>85</v>
      </c>
      <c r="B10" s="77"/>
      <c r="C10" s="77"/>
      <c r="D10" s="28"/>
      <c r="E10" s="68"/>
      <c r="F10" s="38">
        <v>135667</v>
      </c>
      <c r="G10" s="8"/>
      <c r="H10" s="38">
        <v>126134</v>
      </c>
      <c r="I10" s="8"/>
      <c r="J10" s="38">
        <v>-18987</v>
      </c>
      <c r="K10" s="8"/>
      <c r="L10" s="38">
        <v>50279</v>
      </c>
    </row>
    <row r="11" spans="1:12" ht="6" customHeight="1">
      <c r="A11" s="77"/>
      <c r="B11" s="77"/>
      <c r="C11" s="77"/>
      <c r="D11" s="28"/>
      <c r="E11" s="68"/>
      <c r="F11" s="38"/>
      <c r="G11" s="8"/>
      <c r="H11" s="38"/>
      <c r="I11" s="8"/>
      <c r="J11" s="38"/>
      <c r="K11" s="8"/>
      <c r="L11" s="38"/>
    </row>
    <row r="12" spans="1:12" ht="21.75" customHeight="1">
      <c r="B12" s="5" t="s">
        <v>140</v>
      </c>
      <c r="C12" s="68"/>
      <c r="D12" s="28"/>
      <c r="E12" s="68"/>
      <c r="F12" s="36"/>
      <c r="G12" s="36"/>
      <c r="H12" s="36"/>
      <c r="I12" s="36"/>
      <c r="J12" s="38"/>
      <c r="K12" s="36"/>
      <c r="L12" s="38"/>
    </row>
    <row r="13" spans="1:12" ht="21.75" customHeight="1">
      <c r="C13" s="68" t="s">
        <v>141</v>
      </c>
      <c r="D13" s="28"/>
      <c r="E13" s="68"/>
      <c r="F13" s="36">
        <v>408129</v>
      </c>
      <c r="G13" s="8"/>
      <c r="H13" s="36">
        <v>426475</v>
      </c>
      <c r="I13" s="8"/>
      <c r="J13" s="38">
        <v>31452</v>
      </c>
      <c r="K13" s="8"/>
      <c r="L13" s="38">
        <v>36382</v>
      </c>
    </row>
    <row r="14" spans="1:12" ht="21.75" customHeight="1">
      <c r="C14" s="78" t="s">
        <v>138</v>
      </c>
      <c r="D14" s="28"/>
      <c r="E14" s="68"/>
      <c r="F14" s="36">
        <v>-30</v>
      </c>
      <c r="G14" s="8"/>
      <c r="H14" s="36">
        <v>-117</v>
      </c>
      <c r="I14" s="8"/>
      <c r="J14" s="38">
        <v>0</v>
      </c>
      <c r="K14" s="8"/>
      <c r="L14" s="38">
        <v>0</v>
      </c>
    </row>
    <row r="15" spans="1:12" s="44" customFormat="1" ht="21.75" customHeight="1">
      <c r="B15" s="78"/>
      <c r="C15" s="78" t="s">
        <v>205</v>
      </c>
      <c r="D15" s="79"/>
      <c r="E15" s="78"/>
      <c r="F15" s="27">
        <v>6033</v>
      </c>
      <c r="G15" s="27"/>
      <c r="H15" s="27">
        <v>31015</v>
      </c>
      <c r="I15" s="27"/>
      <c r="J15" s="27">
        <v>-2550</v>
      </c>
      <c r="K15" s="27"/>
      <c r="L15" s="38">
        <v>-602</v>
      </c>
    </row>
    <row r="16" spans="1:12" s="44" customFormat="1" ht="21.75" customHeight="1">
      <c r="C16" s="78" t="s">
        <v>198</v>
      </c>
    </row>
    <row r="17" spans="1:12" s="44" customFormat="1" ht="21.75" customHeight="1">
      <c r="C17" s="78" t="s">
        <v>199</v>
      </c>
      <c r="D17" s="79">
        <v>14</v>
      </c>
      <c r="E17" s="78"/>
      <c r="F17" s="27">
        <v>-1104</v>
      </c>
      <c r="G17" s="27"/>
      <c r="H17" s="27">
        <v>1666</v>
      </c>
      <c r="I17" s="27"/>
      <c r="J17" s="38">
        <v>0</v>
      </c>
      <c r="K17" s="27"/>
      <c r="L17" s="38">
        <v>-4</v>
      </c>
    </row>
    <row r="18" spans="1:12" s="44" customFormat="1" ht="21.75" customHeight="1">
      <c r="C18" s="6" t="s">
        <v>201</v>
      </c>
      <c r="D18" s="79" t="s">
        <v>142</v>
      </c>
      <c r="E18" s="78"/>
      <c r="F18" s="38">
        <v>7351</v>
      </c>
      <c r="G18" s="27"/>
      <c r="H18" s="38">
        <v>650</v>
      </c>
      <c r="I18" s="27"/>
      <c r="J18" s="38">
        <v>0</v>
      </c>
      <c r="K18" s="27"/>
      <c r="L18" s="38">
        <v>0</v>
      </c>
    </row>
    <row r="19" spans="1:12" s="44" customFormat="1" ht="21.75" customHeight="1">
      <c r="C19" s="78" t="s">
        <v>84</v>
      </c>
      <c r="D19" s="79">
        <v>9.1999999999999993</v>
      </c>
      <c r="E19" s="78"/>
      <c r="F19" s="38">
        <v>-947</v>
      </c>
      <c r="G19" s="27"/>
      <c r="H19" s="38">
        <v>-2245</v>
      </c>
      <c r="I19" s="27"/>
      <c r="J19" s="38">
        <v>0</v>
      </c>
      <c r="K19" s="27"/>
      <c r="L19" s="38">
        <v>0</v>
      </c>
    </row>
    <row r="20" spans="1:12" ht="21.75" customHeight="1">
      <c r="C20" s="68" t="s">
        <v>50</v>
      </c>
      <c r="D20" s="28"/>
      <c r="E20" s="68"/>
      <c r="F20" s="36">
        <v>25286</v>
      </c>
      <c r="G20" s="8"/>
      <c r="H20" s="36">
        <v>18758</v>
      </c>
      <c r="I20" s="8"/>
      <c r="J20" s="38">
        <v>8548</v>
      </c>
      <c r="K20" s="8"/>
      <c r="L20" s="38">
        <v>8288</v>
      </c>
    </row>
    <row r="21" spans="1:12" ht="21.75" customHeight="1">
      <c r="C21" s="68" t="s">
        <v>73</v>
      </c>
      <c r="D21" s="79">
        <v>16.100000000000001</v>
      </c>
      <c r="E21" s="68"/>
      <c r="F21" s="36">
        <v>0</v>
      </c>
      <c r="G21" s="8"/>
      <c r="H21" s="36">
        <v>0</v>
      </c>
      <c r="I21" s="8"/>
      <c r="J21" s="38">
        <v>-956</v>
      </c>
      <c r="K21" s="8"/>
      <c r="L21" s="38">
        <v>-73345</v>
      </c>
    </row>
    <row r="22" spans="1:12" ht="21.75" customHeight="1">
      <c r="C22" s="68" t="s">
        <v>72</v>
      </c>
      <c r="D22" s="28"/>
      <c r="E22" s="80"/>
      <c r="F22" s="36">
        <v>-10</v>
      </c>
      <c r="G22" s="8"/>
      <c r="H22" s="36">
        <v>-2</v>
      </c>
      <c r="I22" s="8"/>
      <c r="J22" s="38">
        <v>-7863</v>
      </c>
      <c r="K22" s="8"/>
      <c r="L22" s="38">
        <v>-12288</v>
      </c>
    </row>
    <row r="23" spans="1:12" ht="21.75" customHeight="1">
      <c r="C23" s="78" t="s">
        <v>143</v>
      </c>
      <c r="D23" s="28"/>
      <c r="E23" s="80"/>
      <c r="F23" s="36">
        <v>3382</v>
      </c>
      <c r="G23" s="8"/>
      <c r="H23" s="36">
        <v>-5696</v>
      </c>
      <c r="I23" s="8"/>
      <c r="J23" s="38">
        <v>-407</v>
      </c>
      <c r="K23" s="8"/>
      <c r="L23" s="38">
        <v>-10527</v>
      </c>
    </row>
    <row r="24" spans="1:12" ht="21.75" customHeight="1">
      <c r="C24" s="78" t="s">
        <v>195</v>
      </c>
      <c r="D24" s="28"/>
      <c r="E24" s="80"/>
      <c r="F24" s="36">
        <v>-686</v>
      </c>
      <c r="G24" s="8"/>
      <c r="H24" s="36">
        <v>0</v>
      </c>
      <c r="I24" s="8"/>
      <c r="J24" s="38">
        <v>0</v>
      </c>
      <c r="K24" s="8"/>
      <c r="L24" s="38">
        <v>0</v>
      </c>
    </row>
    <row r="25" spans="1:12" ht="21.75" customHeight="1">
      <c r="C25" s="68" t="s">
        <v>81</v>
      </c>
      <c r="D25" s="28"/>
      <c r="E25" s="80"/>
      <c r="F25" s="58">
        <v>79881</v>
      </c>
      <c r="G25" s="8"/>
      <c r="H25" s="55">
        <v>90201</v>
      </c>
      <c r="I25" s="8"/>
      <c r="J25" s="58">
        <v>44747</v>
      </c>
      <c r="K25" s="8"/>
      <c r="L25" s="58">
        <v>58026</v>
      </c>
    </row>
    <row r="26" spans="1:12" ht="6" customHeight="1">
      <c r="A26" s="68"/>
      <c r="B26" s="68"/>
      <c r="C26" s="68"/>
      <c r="D26" s="68"/>
      <c r="E26" s="68"/>
      <c r="F26" s="38"/>
      <c r="G26" s="36"/>
      <c r="H26" s="38"/>
      <c r="I26" s="36"/>
      <c r="J26" s="38"/>
      <c r="K26" s="36"/>
      <c r="L26" s="38"/>
    </row>
    <row r="27" spans="1:12" ht="21.75" customHeight="1">
      <c r="A27" s="68"/>
      <c r="B27" s="68"/>
      <c r="C27" s="68"/>
      <c r="D27" s="28"/>
      <c r="E27" s="68"/>
      <c r="F27" s="38">
        <f>SUM(F10:F25)</f>
        <v>662952</v>
      </c>
      <c r="G27" s="27"/>
      <c r="H27" s="38">
        <f>SUM(H10:H25)</f>
        <v>686839</v>
      </c>
      <c r="I27" s="27"/>
      <c r="J27" s="38">
        <f>SUM(J10:J25)</f>
        <v>53984</v>
      </c>
      <c r="K27" s="27"/>
      <c r="L27" s="38">
        <f>SUM(L10:L25)</f>
        <v>56209</v>
      </c>
    </row>
    <row r="28" spans="1:12" ht="21.75" customHeight="1">
      <c r="A28" s="68"/>
      <c r="B28" s="5" t="s">
        <v>144</v>
      </c>
      <c r="C28" s="68"/>
      <c r="D28" s="28"/>
      <c r="E28" s="68"/>
      <c r="F28" s="27"/>
      <c r="G28" s="8"/>
      <c r="H28" s="27"/>
      <c r="I28" s="8"/>
      <c r="J28" s="27"/>
      <c r="K28" s="8"/>
      <c r="L28" s="27"/>
    </row>
    <row r="29" spans="1:12" ht="21.75" customHeight="1">
      <c r="A29" s="68" t="s">
        <v>68</v>
      </c>
      <c r="B29" s="68"/>
      <c r="C29" s="68" t="s">
        <v>202</v>
      </c>
      <c r="D29" s="28"/>
      <c r="E29" s="68"/>
      <c r="F29" s="8">
        <v>-194643</v>
      </c>
      <c r="G29" s="8"/>
      <c r="H29" s="8">
        <v>177535</v>
      </c>
      <c r="I29" s="8"/>
      <c r="J29" s="27">
        <v>-134586</v>
      </c>
      <c r="K29" s="8"/>
      <c r="L29" s="27">
        <v>-584122</v>
      </c>
    </row>
    <row r="30" spans="1:12" ht="21.75" customHeight="1">
      <c r="B30" s="68"/>
      <c r="C30" s="68" t="s">
        <v>145</v>
      </c>
      <c r="D30" s="28"/>
      <c r="E30" s="68"/>
      <c r="F30" s="8">
        <v>114689</v>
      </c>
      <c r="G30" s="8"/>
      <c r="H30" s="8">
        <v>-102999</v>
      </c>
      <c r="I30" s="8"/>
      <c r="J30" s="27">
        <v>-4589</v>
      </c>
      <c r="K30" s="8"/>
      <c r="L30" s="27">
        <v>647</v>
      </c>
    </row>
    <row r="31" spans="1:12" ht="21.75" customHeight="1">
      <c r="A31" s="68"/>
      <c r="B31" s="68"/>
      <c r="C31" s="68" t="s">
        <v>203</v>
      </c>
      <c r="D31" s="28"/>
      <c r="E31" s="68"/>
      <c r="F31" s="8">
        <v>-23531</v>
      </c>
      <c r="G31" s="8"/>
      <c r="H31" s="8">
        <v>-15387</v>
      </c>
      <c r="I31" s="8"/>
      <c r="J31" s="27">
        <v>-13705</v>
      </c>
      <c r="K31" s="8"/>
      <c r="L31" s="27">
        <v>-28943</v>
      </c>
    </row>
    <row r="32" spans="1:12" ht="21.75" customHeight="1">
      <c r="A32" s="68"/>
      <c r="B32" s="68"/>
      <c r="C32" s="68" t="s">
        <v>146</v>
      </c>
      <c r="D32" s="28"/>
      <c r="E32" s="68"/>
      <c r="F32" s="36">
        <v>1709</v>
      </c>
      <c r="G32" s="8"/>
      <c r="H32" s="36">
        <v>663</v>
      </c>
      <c r="I32" s="8"/>
      <c r="J32" s="27">
        <v>-446</v>
      </c>
      <c r="K32" s="8"/>
      <c r="L32" s="86">
        <v>664</v>
      </c>
    </row>
    <row r="33" spans="1:12" ht="21.75" customHeight="1">
      <c r="A33" s="68"/>
      <c r="B33" s="68"/>
      <c r="C33" s="68" t="s">
        <v>147</v>
      </c>
      <c r="D33" s="28"/>
      <c r="E33" s="68"/>
      <c r="F33" s="8">
        <v>-7155</v>
      </c>
      <c r="G33" s="8"/>
      <c r="H33" s="8">
        <v>408061</v>
      </c>
      <c r="I33" s="8"/>
      <c r="J33" s="27">
        <v>795697</v>
      </c>
      <c r="K33" s="8"/>
      <c r="L33" s="27">
        <v>1204822</v>
      </c>
    </row>
    <row r="34" spans="1:12" ht="21.75" customHeight="1">
      <c r="A34" s="68"/>
      <c r="B34" s="68"/>
      <c r="C34" s="68" t="s">
        <v>204</v>
      </c>
      <c r="D34" s="28"/>
      <c r="E34" s="68"/>
      <c r="F34" s="27">
        <v>-7575</v>
      </c>
      <c r="G34" s="27"/>
      <c r="H34" s="27">
        <v>2224</v>
      </c>
      <c r="I34" s="27"/>
      <c r="J34" s="27">
        <v>-8168</v>
      </c>
      <c r="K34" s="27"/>
      <c r="L34" s="27">
        <v>-8839</v>
      </c>
    </row>
    <row r="35" spans="1:12" ht="21.75" customHeight="1">
      <c r="A35" s="68"/>
      <c r="B35" s="68"/>
      <c r="C35" s="68" t="s">
        <v>149</v>
      </c>
      <c r="D35" s="28"/>
      <c r="E35" s="68"/>
      <c r="F35" s="30">
        <v>-80801</v>
      </c>
      <c r="G35" s="8"/>
      <c r="H35" s="30">
        <v>-43754</v>
      </c>
      <c r="I35" s="8"/>
      <c r="J35" s="30">
        <v>-12876</v>
      </c>
      <c r="K35" s="8"/>
      <c r="L35" s="30">
        <v>-10939</v>
      </c>
    </row>
    <row r="36" spans="1:12" ht="6" customHeight="1">
      <c r="A36" s="68"/>
      <c r="B36" s="68"/>
      <c r="C36" s="68"/>
      <c r="D36" s="28"/>
      <c r="E36" s="68"/>
      <c r="F36" s="27"/>
      <c r="G36" s="8"/>
      <c r="H36" s="27"/>
      <c r="I36" s="8"/>
      <c r="J36" s="27"/>
      <c r="K36" s="8"/>
      <c r="L36" s="27"/>
    </row>
    <row r="37" spans="1:12" ht="21.75" customHeight="1">
      <c r="B37" s="5" t="s">
        <v>148</v>
      </c>
      <c r="C37" s="68"/>
      <c r="D37" s="28"/>
      <c r="E37" s="68"/>
      <c r="F37" s="58">
        <f>SUM(F27:F35)</f>
        <v>465645</v>
      </c>
      <c r="G37" s="8"/>
      <c r="H37" s="58">
        <f>SUM(H27:H35)</f>
        <v>1113182</v>
      </c>
      <c r="I37" s="8"/>
      <c r="J37" s="58">
        <f>SUM(J27:J35)</f>
        <v>675311</v>
      </c>
      <c r="K37" s="8"/>
      <c r="L37" s="58">
        <f>SUM(L27:L35)</f>
        <v>629499</v>
      </c>
    </row>
    <row r="38" spans="1:12" ht="6" customHeight="1">
      <c r="A38" s="68"/>
      <c r="B38" s="68"/>
      <c r="C38" s="68"/>
      <c r="D38" s="28"/>
      <c r="E38" s="68"/>
      <c r="F38" s="27"/>
      <c r="G38" s="8"/>
      <c r="H38" s="27"/>
      <c r="I38" s="8"/>
      <c r="J38" s="27"/>
      <c r="K38" s="8"/>
      <c r="L38" s="27"/>
    </row>
    <row r="39" spans="1:12" ht="21.75" customHeight="1">
      <c r="A39" s="68"/>
      <c r="B39" s="68"/>
      <c r="C39" s="68" t="s">
        <v>150</v>
      </c>
      <c r="D39" s="28"/>
      <c r="E39" s="68"/>
      <c r="F39" s="36">
        <v>-86795</v>
      </c>
      <c r="G39" s="8"/>
      <c r="H39" s="36">
        <v>-92925</v>
      </c>
      <c r="I39" s="8"/>
      <c r="J39" s="38">
        <v>-51156</v>
      </c>
      <c r="K39" s="8"/>
      <c r="L39" s="38">
        <v>-64552</v>
      </c>
    </row>
    <row r="40" spans="1:12" ht="21.75" customHeight="1">
      <c r="A40" s="68"/>
      <c r="B40" s="68"/>
      <c r="C40" s="68" t="s">
        <v>151</v>
      </c>
      <c r="D40" s="28"/>
      <c r="E40" s="68"/>
      <c r="F40" s="46">
        <v>-9544</v>
      </c>
      <c r="G40" s="8"/>
      <c r="H40" s="46">
        <v>12138</v>
      </c>
      <c r="I40" s="8"/>
      <c r="J40" s="46">
        <v>-6567</v>
      </c>
      <c r="K40" s="8"/>
      <c r="L40" s="46">
        <v>13395</v>
      </c>
    </row>
    <row r="41" spans="1:12" ht="6" customHeight="1">
      <c r="A41" s="68"/>
      <c r="B41" s="5"/>
      <c r="C41" s="5"/>
      <c r="D41" s="28"/>
      <c r="E41" s="68"/>
      <c r="F41" s="81"/>
      <c r="G41" s="8"/>
      <c r="H41" s="81"/>
      <c r="I41" s="8"/>
      <c r="J41" s="81"/>
      <c r="K41" s="8"/>
      <c r="L41" s="81"/>
    </row>
    <row r="42" spans="1:12" ht="21.75" customHeight="1">
      <c r="A42" s="5" t="s">
        <v>152</v>
      </c>
      <c r="B42" s="68"/>
      <c r="C42" s="5"/>
      <c r="D42" s="28"/>
      <c r="E42" s="68"/>
      <c r="F42" s="15">
        <f>SUM(F37:F40)</f>
        <v>369306</v>
      </c>
      <c r="G42" s="8"/>
      <c r="H42" s="15">
        <f>SUM(H37:H40)</f>
        <v>1032395</v>
      </c>
      <c r="I42" s="8"/>
      <c r="J42" s="15">
        <f>SUM(J37:J40)</f>
        <v>617588</v>
      </c>
      <c r="K42" s="8"/>
      <c r="L42" s="15">
        <f>SUM(L37:L40)</f>
        <v>578342</v>
      </c>
    </row>
    <row r="43" spans="1:12" ht="21.75" customHeight="1">
      <c r="A43" s="5"/>
      <c r="B43" s="68"/>
      <c r="C43" s="5"/>
      <c r="D43" s="28"/>
      <c r="E43" s="68"/>
      <c r="F43" s="27"/>
      <c r="G43" s="8"/>
      <c r="H43" s="27"/>
      <c r="I43" s="8"/>
      <c r="J43" s="27"/>
      <c r="K43" s="8"/>
      <c r="L43" s="27"/>
    </row>
    <row r="44" spans="1:12" ht="21.75" customHeight="1">
      <c r="A44" s="5"/>
      <c r="B44" s="68"/>
      <c r="C44" s="5"/>
      <c r="D44" s="28"/>
      <c r="E44" s="68"/>
      <c r="F44" s="27"/>
      <c r="G44" s="8"/>
      <c r="H44" s="27"/>
      <c r="I44" s="8"/>
      <c r="J44" s="27"/>
      <c r="K44" s="8"/>
      <c r="L44" s="27"/>
    </row>
    <row r="45" spans="1:12" ht="21.75" customHeight="1">
      <c r="A45" s="5"/>
      <c r="B45" s="68"/>
      <c r="C45" s="5"/>
      <c r="D45" s="28"/>
      <c r="E45" s="68"/>
      <c r="F45" s="27"/>
      <c r="G45" s="8"/>
      <c r="H45" s="27"/>
      <c r="I45" s="8"/>
      <c r="J45" s="27"/>
      <c r="K45" s="8"/>
      <c r="L45" s="27"/>
    </row>
    <row r="46" spans="1:12" ht="16.5" customHeight="1">
      <c r="A46" s="5"/>
      <c r="B46" s="68"/>
      <c r="C46" s="5"/>
      <c r="D46" s="28"/>
      <c r="E46" s="68"/>
      <c r="F46" s="27"/>
      <c r="G46" s="8"/>
      <c r="H46" s="27"/>
      <c r="I46" s="8"/>
      <c r="J46" s="27"/>
      <c r="K46" s="8"/>
      <c r="L46" s="27"/>
    </row>
    <row r="47" spans="1:12" ht="21.9" customHeight="1">
      <c r="A47" s="82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47" s="82"/>
      <c r="C47" s="82"/>
      <c r="D47" s="82"/>
      <c r="E47" s="82"/>
      <c r="F47" s="46"/>
      <c r="G47" s="46"/>
      <c r="H47" s="46"/>
      <c r="I47" s="46"/>
      <c r="J47" s="46"/>
      <c r="K47" s="46"/>
      <c r="L47" s="46"/>
    </row>
    <row r="48" spans="1:12" ht="21.75" customHeight="1">
      <c r="A48" s="5" t="s">
        <v>0</v>
      </c>
      <c r="B48" s="5"/>
      <c r="C48" s="5"/>
      <c r="D48" s="70"/>
      <c r="E48" s="5"/>
      <c r="F48" s="57"/>
      <c r="G48" s="57"/>
      <c r="H48" s="57"/>
      <c r="I48" s="57"/>
      <c r="J48" s="57"/>
      <c r="K48" s="57"/>
      <c r="L48" s="57"/>
    </row>
    <row r="49" spans="1:12" ht="21.75" customHeight="1">
      <c r="A49" s="5" t="s">
        <v>181</v>
      </c>
      <c r="B49" s="5"/>
      <c r="C49" s="5"/>
      <c r="D49" s="70"/>
      <c r="E49" s="5"/>
      <c r="F49" s="57"/>
      <c r="G49" s="57"/>
      <c r="H49" s="57"/>
      <c r="I49" s="57"/>
      <c r="J49" s="57"/>
      <c r="K49" s="57"/>
      <c r="L49" s="57"/>
    </row>
    <row r="50" spans="1:12" ht="21.75" customHeight="1">
      <c r="A50" s="12" t="str">
        <f>+$A$3</f>
        <v>สำหรับรอบระยะเวลาสามเดือนสิ้นสุดวันที่ 31 มีนาคม พ.ศ. 2568</v>
      </c>
      <c r="B50" s="71"/>
      <c r="C50" s="71"/>
      <c r="D50" s="72"/>
      <c r="E50" s="71"/>
      <c r="F50" s="73"/>
      <c r="G50" s="73"/>
      <c r="H50" s="73"/>
      <c r="I50" s="73"/>
      <c r="J50" s="73"/>
      <c r="K50" s="73"/>
      <c r="L50" s="73"/>
    </row>
    <row r="51" spans="1:12" ht="21.75" customHeight="1">
      <c r="A51" s="68"/>
      <c r="B51" s="68"/>
      <c r="C51" s="68"/>
      <c r="D51" s="28"/>
      <c r="E51" s="68"/>
      <c r="F51" s="8"/>
      <c r="G51" s="8"/>
      <c r="H51" s="8"/>
      <c r="I51" s="8"/>
      <c r="J51" s="8"/>
      <c r="K51" s="8"/>
      <c r="L51" s="8"/>
    </row>
    <row r="52" spans="1:12" ht="21.75" customHeight="1">
      <c r="A52" s="68"/>
      <c r="B52" s="68"/>
      <c r="C52" s="68"/>
      <c r="D52" s="28"/>
      <c r="E52" s="68"/>
      <c r="F52" s="102" t="s">
        <v>2</v>
      </c>
      <c r="G52" s="102"/>
      <c r="H52" s="102"/>
      <c r="I52" s="9"/>
      <c r="J52" s="102" t="s">
        <v>3</v>
      </c>
      <c r="K52" s="102"/>
      <c r="L52" s="102"/>
    </row>
    <row r="53" spans="1:12" ht="21.75" customHeight="1">
      <c r="A53" s="68"/>
      <c r="B53" s="68"/>
      <c r="C53" s="68"/>
      <c r="D53" s="28"/>
      <c r="E53" s="28"/>
      <c r="F53" s="20" t="s">
        <v>185</v>
      </c>
      <c r="G53" s="20"/>
      <c r="H53" s="20" t="s">
        <v>7</v>
      </c>
      <c r="I53" s="20"/>
      <c r="J53" s="20" t="s">
        <v>185</v>
      </c>
      <c r="K53" s="20"/>
      <c r="L53" s="20" t="s">
        <v>7</v>
      </c>
    </row>
    <row r="54" spans="1:12" ht="21.75" customHeight="1">
      <c r="A54" s="68"/>
      <c r="B54" s="68"/>
      <c r="C54" s="68"/>
      <c r="D54" s="74" t="s">
        <v>8</v>
      </c>
      <c r="E54" s="75"/>
      <c r="F54" s="24" t="s">
        <v>9</v>
      </c>
      <c r="G54" s="20"/>
      <c r="H54" s="24" t="s">
        <v>9</v>
      </c>
      <c r="I54" s="25"/>
      <c r="J54" s="24" t="s">
        <v>9</v>
      </c>
      <c r="K54" s="20"/>
      <c r="L54" s="24" t="s">
        <v>9</v>
      </c>
    </row>
    <row r="55" spans="1:12" ht="21.75" customHeight="1">
      <c r="A55" s="68"/>
      <c r="B55" s="68"/>
      <c r="C55" s="68"/>
      <c r="D55" s="83"/>
      <c r="E55" s="75"/>
      <c r="F55" s="26"/>
      <c r="G55" s="20"/>
      <c r="H55" s="26"/>
      <c r="I55" s="25"/>
      <c r="J55" s="26"/>
      <c r="K55" s="20"/>
      <c r="L55" s="26"/>
    </row>
    <row r="56" spans="1:12" ht="21.75" customHeight="1">
      <c r="A56" s="5" t="s">
        <v>153</v>
      </c>
      <c r="B56" s="5"/>
      <c r="C56" s="5"/>
      <c r="D56" s="28"/>
      <c r="E56" s="68"/>
      <c r="F56" s="38"/>
      <c r="G56" s="8"/>
      <c r="H56" s="38"/>
      <c r="I56" s="8"/>
      <c r="J56" s="38"/>
      <c r="K56" s="8"/>
      <c r="L56" s="38"/>
    </row>
    <row r="57" spans="1:12" s="44" customFormat="1" ht="21.75" customHeight="1">
      <c r="A57" s="78"/>
      <c r="B57" s="78" t="s">
        <v>154</v>
      </c>
      <c r="C57" s="78"/>
      <c r="D57" s="79"/>
      <c r="E57" s="78"/>
      <c r="F57" s="38">
        <v>0</v>
      </c>
      <c r="G57" s="27"/>
      <c r="H57" s="27">
        <v>0</v>
      </c>
      <c r="I57" s="27"/>
      <c r="J57" s="27">
        <v>-20000</v>
      </c>
      <c r="K57" s="27"/>
      <c r="L57" s="38">
        <v>0</v>
      </c>
    </row>
    <row r="58" spans="1:12" s="44" customFormat="1" ht="21.75" customHeight="1">
      <c r="A58" s="78"/>
      <c r="B58" s="78" t="s">
        <v>155</v>
      </c>
      <c r="C58" s="78"/>
      <c r="D58" s="79">
        <v>6</v>
      </c>
      <c r="E58" s="78"/>
      <c r="F58" s="38">
        <v>0</v>
      </c>
      <c r="G58" s="27"/>
      <c r="H58" s="38">
        <v>-81194</v>
      </c>
      <c r="I58" s="27"/>
      <c r="J58" s="38">
        <v>0</v>
      </c>
      <c r="K58" s="27"/>
      <c r="L58" s="38">
        <v>-81194</v>
      </c>
    </row>
    <row r="59" spans="1:12" s="44" customFormat="1" ht="21.75" customHeight="1">
      <c r="A59" s="78"/>
      <c r="B59" s="78" t="s">
        <v>156</v>
      </c>
      <c r="C59" s="78"/>
      <c r="D59" s="79"/>
      <c r="E59" s="78"/>
      <c r="F59" s="38">
        <v>-197490</v>
      </c>
      <c r="G59" s="27"/>
      <c r="H59" s="38">
        <v>-729081</v>
      </c>
      <c r="I59" s="27"/>
      <c r="J59" s="38">
        <v>-27534</v>
      </c>
      <c r="K59" s="27"/>
      <c r="L59" s="38">
        <v>-22770</v>
      </c>
    </row>
    <row r="60" spans="1:12" s="44" customFormat="1" ht="21.75" customHeight="1">
      <c r="A60" s="78"/>
      <c r="B60" s="78" t="s">
        <v>157</v>
      </c>
      <c r="C60" s="78"/>
      <c r="D60" s="79"/>
      <c r="E60" s="78"/>
      <c r="F60" s="38">
        <v>-789</v>
      </c>
      <c r="G60" s="27"/>
      <c r="H60" s="38">
        <v>-2040</v>
      </c>
      <c r="I60" s="27"/>
      <c r="J60" s="38">
        <v>-789</v>
      </c>
      <c r="K60" s="27"/>
      <c r="L60" s="38">
        <v>-200</v>
      </c>
    </row>
    <row r="61" spans="1:12" s="44" customFormat="1" ht="21.75" customHeight="1">
      <c r="A61" s="78"/>
      <c r="B61" s="78" t="s">
        <v>158</v>
      </c>
      <c r="C61" s="78"/>
      <c r="D61" s="79"/>
      <c r="E61" s="78"/>
      <c r="F61" s="38">
        <v>-1924</v>
      </c>
      <c r="G61" s="27"/>
      <c r="H61" s="38">
        <v>-46822</v>
      </c>
      <c r="I61" s="27"/>
      <c r="J61" s="38">
        <v>0</v>
      </c>
      <c r="K61" s="27"/>
      <c r="L61" s="38">
        <v>0</v>
      </c>
    </row>
    <row r="62" spans="1:12" s="44" customFormat="1" ht="21.75" customHeight="1">
      <c r="A62" s="78"/>
      <c r="B62" s="78" t="s">
        <v>159</v>
      </c>
      <c r="C62" s="78"/>
      <c r="D62" s="79"/>
      <c r="E62" s="78"/>
      <c r="F62" s="38">
        <v>5078</v>
      </c>
      <c r="G62" s="27"/>
      <c r="H62" s="38">
        <v>862</v>
      </c>
      <c r="I62" s="27"/>
      <c r="J62" s="38">
        <v>0</v>
      </c>
      <c r="K62" s="27"/>
      <c r="L62" s="38">
        <v>4</v>
      </c>
    </row>
    <row r="63" spans="1:12" s="44" customFormat="1" ht="21.75" customHeight="1">
      <c r="A63" s="78"/>
      <c r="B63" s="78" t="s">
        <v>160</v>
      </c>
      <c r="C63" s="78"/>
      <c r="D63" s="79">
        <v>16.5</v>
      </c>
      <c r="E63" s="78"/>
      <c r="F63" s="38">
        <v>0</v>
      </c>
      <c r="G63" s="38"/>
      <c r="H63" s="38">
        <v>0</v>
      </c>
      <c r="I63" s="38"/>
      <c r="J63" s="38">
        <v>-341000</v>
      </c>
      <c r="K63" s="38"/>
      <c r="L63" s="38">
        <v>-669000</v>
      </c>
    </row>
    <row r="64" spans="1:12" s="44" customFormat="1" ht="21.75" customHeight="1">
      <c r="A64" s="78"/>
      <c r="B64" s="78" t="s">
        <v>161</v>
      </c>
      <c r="C64" s="78"/>
      <c r="D64" s="79">
        <v>16.5</v>
      </c>
      <c r="E64" s="78"/>
      <c r="F64" s="38">
        <v>0</v>
      </c>
      <c r="G64" s="38"/>
      <c r="H64" s="38">
        <v>0</v>
      </c>
      <c r="I64" s="38"/>
      <c r="J64" s="38">
        <v>384500</v>
      </c>
      <c r="K64" s="38"/>
      <c r="L64" s="38">
        <v>772000</v>
      </c>
    </row>
    <row r="65" spans="1:12" ht="21.75" customHeight="1">
      <c r="A65" s="68" t="s">
        <v>162</v>
      </c>
      <c r="B65" s="68" t="s">
        <v>163</v>
      </c>
      <c r="C65" s="68"/>
      <c r="D65" s="28"/>
      <c r="E65" s="68"/>
      <c r="F65" s="36">
        <v>155</v>
      </c>
      <c r="G65" s="8"/>
      <c r="H65" s="36">
        <v>147</v>
      </c>
      <c r="I65" s="8"/>
      <c r="J65" s="36">
        <v>9503</v>
      </c>
      <c r="K65" s="8"/>
      <c r="L65" s="36">
        <v>1200</v>
      </c>
    </row>
    <row r="66" spans="1:12" ht="21.75" customHeight="1">
      <c r="A66" s="68"/>
      <c r="B66" s="68" t="s">
        <v>164</v>
      </c>
      <c r="C66" s="68"/>
      <c r="D66" s="28"/>
      <c r="E66" s="68"/>
      <c r="F66" s="15">
        <v>956</v>
      </c>
      <c r="G66" s="84"/>
      <c r="H66" s="15">
        <v>2590</v>
      </c>
      <c r="I66" s="84"/>
      <c r="J66" s="15">
        <v>956</v>
      </c>
      <c r="K66" s="84"/>
      <c r="L66" s="15">
        <v>73345</v>
      </c>
    </row>
    <row r="67" spans="1:12" ht="6" customHeight="1">
      <c r="A67" s="68"/>
      <c r="B67" s="5"/>
      <c r="C67" s="5"/>
      <c r="D67" s="28"/>
      <c r="E67" s="68"/>
      <c r="F67" s="81"/>
      <c r="G67" s="8"/>
      <c r="H67" s="81"/>
      <c r="I67" s="8"/>
      <c r="J67" s="81"/>
      <c r="K67" s="8"/>
      <c r="L67" s="81"/>
    </row>
    <row r="68" spans="1:12" ht="21.75" customHeight="1">
      <c r="A68" s="5" t="s">
        <v>178</v>
      </c>
      <c r="B68" s="68"/>
      <c r="C68" s="68"/>
      <c r="D68" s="28"/>
      <c r="E68" s="68"/>
      <c r="F68" s="15">
        <f>SUM(F57:F66)</f>
        <v>-194014</v>
      </c>
      <c r="G68" s="84"/>
      <c r="H68" s="15">
        <f>SUM(H57:H66)</f>
        <v>-855538</v>
      </c>
      <c r="I68" s="84"/>
      <c r="J68" s="15">
        <f>SUM(J57:J66)</f>
        <v>5636</v>
      </c>
      <c r="K68" s="84"/>
      <c r="L68" s="15">
        <f>SUM(L57:L66)</f>
        <v>73385</v>
      </c>
    </row>
    <row r="69" spans="1:12" ht="21.75" customHeight="1">
      <c r="A69" s="5"/>
      <c r="B69" s="68"/>
      <c r="C69" s="68"/>
      <c r="D69" s="28"/>
      <c r="E69" s="68"/>
      <c r="F69" s="38"/>
      <c r="G69" s="36"/>
      <c r="H69" s="38"/>
      <c r="I69" s="36"/>
      <c r="J69" s="38"/>
      <c r="K69" s="36"/>
      <c r="L69" s="38"/>
    </row>
    <row r="70" spans="1:12" ht="21.75" customHeight="1">
      <c r="A70" s="5" t="s">
        <v>165</v>
      </c>
      <c r="B70" s="68"/>
      <c r="C70" s="68"/>
      <c r="D70" s="28"/>
      <c r="E70" s="68"/>
      <c r="F70" s="38"/>
      <c r="G70" s="36"/>
      <c r="H70" s="38"/>
      <c r="I70" s="36"/>
      <c r="J70" s="38"/>
      <c r="K70" s="36"/>
      <c r="L70" s="38"/>
    </row>
    <row r="71" spans="1:12" s="44" customFormat="1" ht="21.75" customHeight="1">
      <c r="A71" s="78"/>
      <c r="B71" s="78" t="s">
        <v>206</v>
      </c>
      <c r="C71" s="78"/>
      <c r="D71" s="79"/>
      <c r="E71" s="78"/>
      <c r="F71" s="38">
        <v>-381000</v>
      </c>
      <c r="G71" s="27"/>
      <c r="H71" s="38">
        <v>-454000</v>
      </c>
      <c r="I71" s="27"/>
      <c r="J71" s="38">
        <v>-989000</v>
      </c>
      <c r="K71" s="27"/>
      <c r="L71" s="38">
        <v>-364000</v>
      </c>
    </row>
    <row r="72" spans="1:12" s="44" customFormat="1" ht="21.75" customHeight="1">
      <c r="A72" s="78"/>
      <c r="B72" s="78" t="s">
        <v>166</v>
      </c>
      <c r="C72" s="78"/>
      <c r="D72" s="79">
        <v>16.600000000000001</v>
      </c>
      <c r="E72" s="78"/>
      <c r="F72" s="38">
        <v>0</v>
      </c>
      <c r="G72" s="38"/>
      <c r="H72" s="38">
        <v>0</v>
      </c>
      <c r="I72" s="38"/>
      <c r="J72" s="38">
        <v>0</v>
      </c>
      <c r="K72" s="38"/>
      <c r="L72" s="38">
        <v>430000</v>
      </c>
    </row>
    <row r="73" spans="1:12" s="44" customFormat="1" ht="21.75" customHeight="1">
      <c r="A73" s="78"/>
      <c r="B73" s="78" t="s">
        <v>167</v>
      </c>
      <c r="C73" s="78"/>
      <c r="D73" s="79">
        <v>16.600000000000001</v>
      </c>
      <c r="E73" s="78"/>
      <c r="F73" s="38">
        <v>0</v>
      </c>
      <c r="G73" s="38"/>
      <c r="H73" s="38">
        <v>0</v>
      </c>
      <c r="I73" s="38"/>
      <c r="J73" s="38">
        <v>0</v>
      </c>
      <c r="K73" s="38"/>
      <c r="L73" s="38">
        <v>-521000</v>
      </c>
    </row>
    <row r="74" spans="1:12" s="44" customFormat="1" ht="21.75" customHeight="1">
      <c r="A74" s="78"/>
      <c r="B74" s="68" t="s">
        <v>168</v>
      </c>
      <c r="C74" s="78"/>
      <c r="D74" s="79">
        <v>12</v>
      </c>
      <c r="E74" s="78"/>
      <c r="F74" s="38">
        <v>500000</v>
      </c>
      <c r="G74" s="38"/>
      <c r="H74" s="38">
        <v>561500</v>
      </c>
      <c r="I74" s="38"/>
      <c r="J74" s="38">
        <v>500000</v>
      </c>
      <c r="K74" s="38"/>
      <c r="L74" s="38">
        <v>0</v>
      </c>
    </row>
    <row r="75" spans="1:12" s="44" customFormat="1" ht="21.75" customHeight="1">
      <c r="A75" s="78"/>
      <c r="B75" s="78" t="s">
        <v>169</v>
      </c>
      <c r="C75" s="78"/>
      <c r="D75" s="79">
        <v>12</v>
      </c>
      <c r="E75" s="78"/>
      <c r="F75" s="38">
        <v>-325500</v>
      </c>
      <c r="G75" s="27"/>
      <c r="H75" s="38">
        <v>-274250</v>
      </c>
      <c r="I75" s="27"/>
      <c r="J75" s="38">
        <v>-125000</v>
      </c>
      <c r="K75" s="27"/>
      <c r="L75" s="38">
        <v>-165000</v>
      </c>
    </row>
    <row r="76" spans="1:12" s="44" customFormat="1" ht="21.75" customHeight="1">
      <c r="A76" s="78"/>
      <c r="B76" s="78" t="s">
        <v>209</v>
      </c>
      <c r="C76" s="78"/>
      <c r="D76" s="79"/>
      <c r="E76" s="78"/>
      <c r="F76" s="38">
        <v>45172</v>
      </c>
      <c r="G76" s="27"/>
      <c r="H76" s="38">
        <v>0</v>
      </c>
      <c r="I76" s="27"/>
      <c r="J76" s="38">
        <v>0</v>
      </c>
      <c r="K76" s="27"/>
      <c r="L76" s="38">
        <v>0</v>
      </c>
    </row>
    <row r="77" spans="1:12" ht="21.75" customHeight="1">
      <c r="A77" s="68"/>
      <c r="B77" s="68" t="s">
        <v>170</v>
      </c>
      <c r="C77" s="68"/>
      <c r="D77" s="28"/>
      <c r="E77" s="68"/>
      <c r="F77" s="38">
        <v>-30634</v>
      </c>
      <c r="G77" s="36"/>
      <c r="H77" s="38">
        <v>-36607</v>
      </c>
      <c r="I77" s="36"/>
      <c r="J77" s="38">
        <v>-13353</v>
      </c>
      <c r="K77" s="36"/>
      <c r="L77" s="38">
        <v>-20098</v>
      </c>
    </row>
    <row r="78" spans="1:12" ht="6" customHeight="1">
      <c r="A78" s="68"/>
      <c r="B78" s="5"/>
      <c r="C78" s="5"/>
      <c r="D78" s="28"/>
      <c r="E78" s="68"/>
      <c r="F78" s="81"/>
      <c r="G78" s="8"/>
      <c r="H78" s="81"/>
      <c r="I78" s="8"/>
      <c r="J78" s="81"/>
      <c r="K78" s="8"/>
      <c r="L78" s="81"/>
    </row>
    <row r="79" spans="1:12" ht="21.75" customHeight="1">
      <c r="A79" s="5" t="s">
        <v>177</v>
      </c>
      <c r="B79" s="68"/>
      <c r="C79" s="68"/>
      <c r="D79" s="28"/>
      <c r="E79" s="68"/>
      <c r="F79" s="46">
        <f>SUM(F71:F77)</f>
        <v>-191962</v>
      </c>
      <c r="G79" s="36"/>
      <c r="H79" s="46">
        <f>SUM(H71:H77)</f>
        <v>-203357</v>
      </c>
      <c r="I79" s="36"/>
      <c r="J79" s="46">
        <f>SUM(J71:J77)</f>
        <v>-627353</v>
      </c>
      <c r="K79" s="36"/>
      <c r="L79" s="46">
        <f>SUM(L71:L77)</f>
        <v>-640098</v>
      </c>
    </row>
    <row r="80" spans="1:12" ht="21.75" customHeight="1">
      <c r="A80" s="5"/>
      <c r="B80" s="68"/>
      <c r="C80" s="68"/>
      <c r="D80" s="28"/>
      <c r="E80" s="68"/>
      <c r="F80" s="38"/>
      <c r="G80" s="8"/>
      <c r="H80" s="38"/>
      <c r="I80" s="8"/>
      <c r="J80" s="38"/>
      <c r="K80" s="36"/>
      <c r="L80" s="38"/>
    </row>
    <row r="81" spans="1:12" ht="21.75" customHeight="1">
      <c r="A81" s="5" t="s">
        <v>171</v>
      </c>
      <c r="B81" s="68"/>
      <c r="C81" s="68"/>
      <c r="D81" s="28"/>
      <c r="E81" s="68"/>
      <c r="F81" s="38">
        <f>F42+F68+F79</f>
        <v>-16670</v>
      </c>
      <c r="G81" s="36"/>
      <c r="H81" s="38">
        <f>H42+H68+H79</f>
        <v>-26500</v>
      </c>
      <c r="I81" s="36"/>
      <c r="J81" s="38">
        <f>J42+J68+J79</f>
        <v>-4129</v>
      </c>
      <c r="K81" s="36"/>
      <c r="L81" s="38">
        <f>L42+L68+L79</f>
        <v>11629</v>
      </c>
    </row>
    <row r="82" spans="1:12" ht="21.75" customHeight="1">
      <c r="A82" s="68"/>
      <c r="B82" s="68" t="s">
        <v>172</v>
      </c>
      <c r="C82" s="68"/>
      <c r="D82" s="28"/>
      <c r="E82" s="68"/>
      <c r="F82" s="36">
        <v>122309</v>
      </c>
      <c r="G82" s="8"/>
      <c r="H82" s="36">
        <v>127279</v>
      </c>
      <c r="I82" s="8"/>
      <c r="J82" s="38">
        <v>35057</v>
      </c>
      <c r="K82" s="8"/>
      <c r="L82" s="38">
        <v>22570</v>
      </c>
    </row>
    <row r="83" spans="1:12" ht="21.75" customHeight="1">
      <c r="A83" s="68"/>
      <c r="B83" s="68" t="s">
        <v>173</v>
      </c>
      <c r="C83" s="68"/>
      <c r="D83" s="28"/>
      <c r="E83" s="68"/>
      <c r="F83" s="46">
        <v>24</v>
      </c>
      <c r="G83" s="36"/>
      <c r="H83" s="46">
        <v>126</v>
      </c>
      <c r="I83" s="36"/>
      <c r="J83" s="46">
        <v>24</v>
      </c>
      <c r="K83" s="36"/>
      <c r="L83" s="46">
        <v>126</v>
      </c>
    </row>
    <row r="84" spans="1:12" ht="6" customHeight="1">
      <c r="A84" s="5"/>
      <c r="B84" s="68"/>
      <c r="C84" s="68"/>
      <c r="D84" s="28"/>
      <c r="E84" s="68"/>
      <c r="F84" s="38"/>
      <c r="G84" s="36"/>
      <c r="H84" s="38"/>
      <c r="I84" s="36"/>
      <c r="J84" s="38"/>
      <c r="K84" s="36"/>
      <c r="L84" s="38"/>
    </row>
    <row r="85" spans="1:12" ht="21.75" customHeight="1" thickBot="1">
      <c r="A85" s="5" t="s">
        <v>174</v>
      </c>
      <c r="B85" s="68"/>
      <c r="C85" s="68"/>
      <c r="D85" s="28"/>
      <c r="E85" s="68"/>
      <c r="F85" s="47">
        <f>SUM(F81:F83)</f>
        <v>105663</v>
      </c>
      <c r="G85" s="36"/>
      <c r="H85" s="47">
        <f>SUM(H81:H83)</f>
        <v>100905</v>
      </c>
      <c r="I85" s="36"/>
      <c r="J85" s="47">
        <f>SUM(J81:J83)</f>
        <v>30952</v>
      </c>
      <c r="K85" s="36"/>
      <c r="L85" s="47">
        <f>SUM(L81:L83)</f>
        <v>34325</v>
      </c>
    </row>
    <row r="86" spans="1:12" ht="21.75" customHeight="1" thickTop="1">
      <c r="A86" s="5"/>
      <c r="B86" s="68"/>
      <c r="C86" s="68"/>
      <c r="D86" s="28"/>
      <c r="E86" s="68"/>
      <c r="F86" s="27"/>
      <c r="G86" s="36"/>
      <c r="H86" s="38"/>
      <c r="I86" s="36"/>
      <c r="J86" s="27"/>
      <c r="K86" s="1"/>
      <c r="L86" s="1"/>
    </row>
    <row r="87" spans="1:12" ht="21.75" customHeight="1">
      <c r="A87" s="5" t="s">
        <v>192</v>
      </c>
      <c r="B87" s="68"/>
      <c r="C87" s="68"/>
      <c r="D87" s="28"/>
      <c r="E87" s="68"/>
      <c r="F87" s="4"/>
      <c r="G87" s="36"/>
      <c r="H87" s="3"/>
      <c r="I87" s="36"/>
      <c r="J87" s="38"/>
      <c r="K87" s="36"/>
      <c r="L87" s="38"/>
    </row>
    <row r="88" spans="1:12" ht="21.75" customHeight="1">
      <c r="A88" s="5"/>
      <c r="B88" s="68" t="s">
        <v>175</v>
      </c>
      <c r="C88" s="68"/>
      <c r="D88" s="28">
        <v>11</v>
      </c>
      <c r="E88" s="68"/>
      <c r="F88" s="3">
        <v>75464</v>
      </c>
      <c r="G88" s="36"/>
      <c r="H88" s="3">
        <v>84482</v>
      </c>
      <c r="I88" s="36"/>
      <c r="J88" s="38">
        <v>2386</v>
      </c>
      <c r="K88" s="36"/>
      <c r="L88" s="38">
        <v>1318</v>
      </c>
    </row>
    <row r="89" spans="1:12" ht="21.75" customHeight="1">
      <c r="A89" s="68"/>
      <c r="B89" s="68" t="s">
        <v>179</v>
      </c>
      <c r="C89" s="68"/>
      <c r="D89" s="28"/>
      <c r="E89" s="68"/>
      <c r="F89" s="3">
        <v>4317</v>
      </c>
      <c r="G89" s="36"/>
      <c r="H89" s="3">
        <v>32322</v>
      </c>
      <c r="I89" s="36"/>
      <c r="J89" s="38">
        <v>1670</v>
      </c>
      <c r="K89" s="36"/>
      <c r="L89" s="38">
        <v>12030</v>
      </c>
    </row>
    <row r="90" spans="1:12" ht="21.75" customHeight="1">
      <c r="A90" s="68"/>
      <c r="B90" s="68"/>
      <c r="C90" s="68"/>
      <c r="D90" s="28"/>
      <c r="E90" s="68"/>
      <c r="F90" s="4"/>
      <c r="G90" s="36"/>
      <c r="H90" s="3"/>
      <c r="I90" s="36"/>
      <c r="J90" s="38"/>
      <c r="K90" s="36"/>
      <c r="L90" s="38"/>
    </row>
    <row r="91" spans="1:12" ht="21.75" customHeight="1">
      <c r="A91" s="68"/>
      <c r="B91" s="68"/>
      <c r="C91" s="68"/>
      <c r="D91" s="28"/>
      <c r="E91" s="68"/>
      <c r="F91" s="4"/>
      <c r="G91" s="36"/>
      <c r="H91" s="3"/>
      <c r="I91" s="36"/>
      <c r="J91" s="38"/>
      <c r="K91" s="36"/>
      <c r="L91" s="38"/>
    </row>
    <row r="92" spans="1:12" ht="27.75" customHeight="1">
      <c r="A92" s="68"/>
      <c r="B92" s="68"/>
      <c r="C92" s="68"/>
      <c r="D92" s="28"/>
      <c r="E92" s="68"/>
      <c r="F92" s="4"/>
      <c r="G92" s="36"/>
      <c r="H92" s="3"/>
      <c r="I92" s="36"/>
      <c r="J92" s="38"/>
      <c r="K92" s="36"/>
      <c r="L92" s="38"/>
    </row>
    <row r="93" spans="1:12" ht="21.9" customHeight="1">
      <c r="A93" s="82" t="str">
        <f>'BS 2-4'!A44</f>
        <v>หมายเหตุประกอบข้อมูลทางการเงินระหว่างกาลเป็นส่วนหนึ่งของข้อมูลทางการเงินนี้</v>
      </c>
      <c r="B93" s="82"/>
      <c r="C93" s="82"/>
      <c r="D93" s="85"/>
      <c r="E93" s="82"/>
      <c r="F93" s="46"/>
      <c r="G93" s="46"/>
      <c r="H93" s="46"/>
      <c r="I93" s="46"/>
      <c r="J93" s="46"/>
      <c r="K93" s="46"/>
      <c r="L93" s="46"/>
    </row>
  </sheetData>
  <mergeCells count="4">
    <mergeCell ref="F5:H5"/>
    <mergeCell ref="J5:L5"/>
    <mergeCell ref="F52:H52"/>
    <mergeCell ref="J52:L52"/>
  </mergeCells>
  <conditionalFormatting sqref="F86">
    <cfRule type="cellIs" dxfId="1" priority="2" operator="notEqual">
      <formula>0</formula>
    </cfRule>
  </conditionalFormatting>
  <conditionalFormatting sqref="J86">
    <cfRule type="cellIs" dxfId="0" priority="1" operator="notEqual">
      <formula>0</formula>
    </cfRule>
  </conditionalFormatting>
  <pageMargins left="0.8" right="0.5" top="0.5" bottom="0.6" header="0.49" footer="0.4"/>
  <pageSetup paperSize="9" scale="81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6" ma:contentTypeDescription="Create a new document." ma:contentTypeScope="" ma:versionID="cd3b5128fa34bdd75b0fe285ff851197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e8a1fb5bc212263fdf63fa683dce3708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fd1cf7-7ab1-48bb-b031-285469c0b216">
      <Terms xmlns="http://schemas.microsoft.com/office/infopath/2007/PartnerControls"/>
    </lcf76f155ced4ddcb4097134ff3c332f>
    <TaxCatchAll xmlns="2a7b8d97-b631-488c-8b5c-a64dd75ff97c" xsi:nil="true"/>
  </documentManagement>
</p:properties>
</file>

<file path=customXml/itemProps1.xml><?xml version="1.0" encoding="utf-8"?>
<ds:datastoreItem xmlns:ds="http://schemas.openxmlformats.org/officeDocument/2006/customXml" ds:itemID="{011B174F-656B-470E-BB6A-FBD1EAFB60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88F5CE-AC9B-48AE-ADE6-0FE9AD0336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fd1cf7-7ab1-48bb-b031-285469c0b216"/>
    <ds:schemaRef ds:uri="2a7b8d97-b631-488c-8b5c-a64dd75ff9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C06ADD-6F76-4746-8CAD-C6C331FFAB83}">
  <ds:schemaRefs>
    <ds:schemaRef ds:uri="http://schemas.microsoft.com/office/2006/metadata/properties"/>
    <ds:schemaRef ds:uri="http://schemas.microsoft.com/office/infopath/2007/PartnerControls"/>
    <ds:schemaRef ds:uri="00fd1cf7-7ab1-48bb-b031-285469c0b216"/>
    <ds:schemaRef ds:uri="2a7b8d97-b631-488c-8b5c-a64dd75ff9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(3m)</vt:lpstr>
      <vt:lpstr>EQ Conso 7</vt:lpstr>
      <vt:lpstr>EQ Company 8</vt:lpstr>
      <vt:lpstr>CF 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2025-05-13T10:25:21Z</cp:lastPrinted>
  <dcterms:created xsi:type="dcterms:W3CDTF">2021-06-08T07:55:36Z</dcterms:created>
  <dcterms:modified xsi:type="dcterms:W3CDTF">2025-05-13T23:49:37Z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