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819" activeTab="6"/>
  </bookViews>
  <sheets>
    <sheet name="BS2-3" sheetId="9" r:id="rId1"/>
    <sheet name="PL_4" sheetId="2" r:id="rId2"/>
    <sheet name="CH-Consol FS 5" sheetId="6" r:id="rId3"/>
    <sheet name="CH-Consol FS 6" sheetId="13" r:id="rId4"/>
    <sheet name="CH-Separate FS 7" sheetId="11" r:id="rId5"/>
    <sheet name="CH-Separate FS 8" sheetId="14" r:id="rId6"/>
    <sheet name="CF 9-11 " sheetId="12" r:id="rId7"/>
  </sheets>
  <definedNames>
    <definedName name="_Hlk120336604" localSheetId="6">'CF 9-11 '!#REF!</definedName>
    <definedName name="_xlnm.Print_Area" localSheetId="0">'BS2-3'!$A$1:$J$86</definedName>
    <definedName name="_xlnm.Print_Area" localSheetId="6">'CF 9-11 '!$A$1:$J$109</definedName>
    <definedName name="_xlnm.Print_Area" localSheetId="2">'CH-Consol FS 5'!$A$1:$V$35</definedName>
    <definedName name="_xlnm.Print_Area" localSheetId="3">'CH-Consol FS 6'!$A$1:$Y$36</definedName>
    <definedName name="_xlnm.Print_Area" localSheetId="4">'CH-Separate FS 7'!$A$1:$O$30</definedName>
    <definedName name="_xlnm.Print_Area" localSheetId="5">'CH-Separate FS 8'!$A$1:$S$30</definedName>
    <definedName name="_xlnm.Print_Area" localSheetId="1">PL_4!$A$1:$J$53</definedName>
    <definedName name="Z_A3B3E038_AAE0_4F24_B01A_BCF5B017EAC3_.wvu.PrintArea" localSheetId="6" hidden="1">'CF 9-11 '!$A$1:$J$110</definedName>
    <definedName name="Z_A3B3E038_AAE0_4F24_B01A_BCF5B017EAC3_.wvu.PrintArea" localSheetId="2" hidden="1">'CH-Consol FS 5'!#REF!</definedName>
    <definedName name="Z_A3B3E038_AAE0_4F24_B01A_BCF5B017EAC3_.wvu.PrintArea" localSheetId="3" hidden="1">'CH-Consol FS 6'!#REF!</definedName>
    <definedName name="Z_A3B3E038_AAE0_4F24_B01A_BCF5B017EAC3_.wvu.PrintArea" localSheetId="4" hidden="1">'CH-Separate FS 7'!$A$1:$AA$29</definedName>
    <definedName name="Z_A3B3E038_AAE0_4F24_B01A_BCF5B017EAC3_.wvu.PrintArea" localSheetId="5" hidden="1">'CH-Separate FS 8'!#REF!</definedName>
    <definedName name="Z_A3B3E038_AAE0_4F24_B01A_BCF5B017EAC3_.wvu.PrintArea" localSheetId="1" hidden="1">PL_4!$A$1:$J$49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2" l="1"/>
  <c r="D49" i="2"/>
  <c r="O28" i="14" l="1"/>
  <c r="Q28" i="14" s="1"/>
  <c r="M26" i="14"/>
  <c r="I26" i="14"/>
  <c r="G26" i="14"/>
  <c r="G29" i="14" s="1"/>
  <c r="E26" i="14"/>
  <c r="E29" i="14" s="1"/>
  <c r="C26" i="14"/>
  <c r="O25" i="14"/>
  <c r="Q25" i="14" s="1"/>
  <c r="S25" i="14" s="1"/>
  <c r="Q24" i="14"/>
  <c r="K24" i="14"/>
  <c r="K26" i="14" s="1"/>
  <c r="O21" i="14"/>
  <c r="Q21" i="14" s="1"/>
  <c r="M21" i="14"/>
  <c r="K21" i="14"/>
  <c r="I21" i="14"/>
  <c r="G21" i="14"/>
  <c r="E21" i="14"/>
  <c r="C21" i="14"/>
  <c r="Q20" i="14"/>
  <c r="S20" i="14" s="1"/>
  <c r="Q34" i="13"/>
  <c r="S34" i="13" s="1"/>
  <c r="U34" i="13" s="1"/>
  <c r="Y34" i="13" s="1"/>
  <c r="O32" i="13"/>
  <c r="K32" i="13"/>
  <c r="K35" i="13" s="1"/>
  <c r="I32" i="13"/>
  <c r="I35" i="13" s="1"/>
  <c r="G32" i="13"/>
  <c r="E32" i="13"/>
  <c r="C32" i="13"/>
  <c r="Q31" i="13"/>
  <c r="Q32" i="13" s="1"/>
  <c r="W30" i="13"/>
  <c r="W32" i="13" s="1"/>
  <c r="W35" i="13" s="1"/>
  <c r="S30" i="13"/>
  <c r="M30" i="13"/>
  <c r="M32" i="13" s="1"/>
  <c r="M35" i="13" s="1"/>
  <c r="W27" i="13"/>
  <c r="Q27" i="13"/>
  <c r="O27" i="13"/>
  <c r="M27" i="13"/>
  <c r="K27" i="13"/>
  <c r="I27" i="13"/>
  <c r="G27" i="13"/>
  <c r="E27" i="13"/>
  <c r="C27" i="13"/>
  <c r="U26" i="13"/>
  <c r="U27" i="13" s="1"/>
  <c r="S26" i="13"/>
  <c r="S27" i="13" s="1"/>
  <c r="W22" i="13"/>
  <c r="Q22" i="13"/>
  <c r="M22" i="13"/>
  <c r="I22" i="13"/>
  <c r="G22" i="13"/>
  <c r="E22" i="13"/>
  <c r="C22" i="13"/>
  <c r="S21" i="13"/>
  <c r="U21" i="13" s="1"/>
  <c r="Y21" i="13" s="1"/>
  <c r="S20" i="13"/>
  <c r="S22" i="13" s="1"/>
  <c r="S16" i="13"/>
  <c r="F81" i="9"/>
  <c r="S21" i="14" l="1"/>
  <c r="C29" i="14"/>
  <c r="I29" i="14"/>
  <c r="M29" i="14"/>
  <c r="O26" i="14"/>
  <c r="K29" i="14"/>
  <c r="S24" i="14"/>
  <c r="Y26" i="13"/>
  <c r="Y27" i="13" s="1"/>
  <c r="S31" i="13"/>
  <c r="U31" i="13" s="1"/>
  <c r="Y31" i="13" s="1"/>
  <c r="C35" i="13"/>
  <c r="S32" i="13"/>
  <c r="S35" i="13" s="1"/>
  <c r="Q35" i="13"/>
  <c r="E35" i="13"/>
  <c r="U20" i="13"/>
  <c r="U22" i="13" s="1"/>
  <c r="U30" i="13"/>
  <c r="Y30" i="13" s="1"/>
  <c r="G35" i="13"/>
  <c r="O35" i="13"/>
  <c r="U16" i="13"/>
  <c r="Q26" i="14" l="1"/>
  <c r="O29" i="14"/>
  <c r="U32" i="13"/>
  <c r="Y32" i="13"/>
  <c r="Y20" i="13"/>
  <c r="Y22" i="13" s="1"/>
  <c r="U35" i="13"/>
  <c r="Y16" i="13"/>
  <c r="Y35" i="13" l="1"/>
  <c r="S26" i="14"/>
  <c r="S29" i="14" s="1"/>
  <c r="Q29" i="14"/>
  <c r="M28" i="11"/>
  <c r="M24" i="11"/>
  <c r="K25" i="11"/>
  <c r="I24" i="11"/>
  <c r="O24" i="11" s="1"/>
  <c r="M16" i="11"/>
  <c r="O16" i="11" s="1"/>
  <c r="Q25" i="6"/>
  <c r="O29" i="6"/>
  <c r="O33" i="6"/>
  <c r="Q33" i="6" s="1"/>
  <c r="S29" i="6"/>
  <c r="M30" i="6"/>
  <c r="K29" i="6"/>
  <c r="O16" i="6"/>
  <c r="Q16" i="6" s="1"/>
  <c r="J51" i="2"/>
  <c r="H51" i="2"/>
  <c r="D51" i="2"/>
  <c r="F51" i="2"/>
  <c r="Q29" i="6" l="1"/>
  <c r="D15" i="2"/>
  <c r="Q21" i="6"/>
  <c r="Q20" i="6"/>
  <c r="H103" i="12" l="1"/>
  <c r="D103" i="12"/>
  <c r="O20" i="11"/>
  <c r="M25" i="11"/>
  <c r="O25" i="11" s="1"/>
  <c r="O30" i="6"/>
  <c r="Q30" i="6" s="1"/>
  <c r="J100" i="12" l="1"/>
  <c r="H100" i="12"/>
  <c r="F100" i="12"/>
  <c r="U30" i="6"/>
  <c r="U29" i="6"/>
  <c r="U25" i="6"/>
  <c r="U26" i="6" s="1"/>
  <c r="U21" i="6"/>
  <c r="O31" i="6"/>
  <c r="M31" i="6"/>
  <c r="M34" i="6" s="1"/>
  <c r="K31" i="6"/>
  <c r="K34" i="6" s="1"/>
  <c r="C31" i="6"/>
  <c r="Q31" i="6"/>
  <c r="S31" i="6"/>
  <c r="C26" i="6"/>
  <c r="E26" i="6"/>
  <c r="G26" i="6"/>
  <c r="I26" i="6"/>
  <c r="K26" i="6"/>
  <c r="M26" i="6"/>
  <c r="O26" i="6"/>
  <c r="Q26" i="6"/>
  <c r="S26" i="6"/>
  <c r="K22" i="6"/>
  <c r="M22" i="6"/>
  <c r="O22" i="6"/>
  <c r="S22" i="6"/>
  <c r="C22" i="6"/>
  <c r="O34" i="6" l="1"/>
  <c r="S34" i="6"/>
  <c r="C34" i="6"/>
  <c r="Q34" i="6"/>
  <c r="U31" i="6"/>
  <c r="U16" i="6"/>
  <c r="U34" i="6" l="1"/>
  <c r="I31" i="6"/>
  <c r="I34" i="6" s="1"/>
  <c r="G31" i="6"/>
  <c r="G34" i="6" s="1"/>
  <c r="E31" i="6"/>
  <c r="E34" i="6" s="1"/>
  <c r="G22" i="6"/>
  <c r="E22" i="6"/>
  <c r="Q22" i="6" l="1"/>
  <c r="J74" i="12"/>
  <c r="H74" i="12"/>
  <c r="F74" i="12"/>
  <c r="D74" i="12"/>
  <c r="K26" i="11"/>
  <c r="G26" i="11"/>
  <c r="G29" i="11" s="1"/>
  <c r="E26" i="11"/>
  <c r="E29" i="11" s="1"/>
  <c r="C26" i="11"/>
  <c r="C29" i="11" s="1"/>
  <c r="K21" i="11"/>
  <c r="I21" i="11"/>
  <c r="G21" i="11"/>
  <c r="E21" i="11"/>
  <c r="C21" i="11"/>
  <c r="J101" i="2"/>
  <c r="H101" i="2"/>
  <c r="F101" i="2"/>
  <c r="D101" i="2"/>
  <c r="J96" i="2"/>
  <c r="H96" i="2"/>
  <c r="F96" i="2"/>
  <c r="D96" i="2"/>
  <c r="J89" i="2"/>
  <c r="J90" i="2" s="1"/>
  <c r="H89" i="2"/>
  <c r="H90" i="2" s="1"/>
  <c r="F89" i="2"/>
  <c r="F90" i="2" s="1"/>
  <c r="D89" i="2"/>
  <c r="D90" i="2" s="1"/>
  <c r="J74" i="2"/>
  <c r="H74" i="2"/>
  <c r="F74" i="2"/>
  <c r="D74" i="2"/>
  <c r="J68" i="2"/>
  <c r="H68" i="2"/>
  <c r="D68" i="2"/>
  <c r="F68" i="2"/>
  <c r="J49" i="2"/>
  <c r="H49" i="2"/>
  <c r="F49" i="2"/>
  <c r="J44" i="2"/>
  <c r="H44" i="2"/>
  <c r="F44" i="2"/>
  <c r="D44" i="2"/>
  <c r="M26" i="11" l="1"/>
  <c r="M29" i="11" s="1"/>
  <c r="K29" i="11"/>
  <c r="D76" i="2"/>
  <c r="D79" i="2" s="1"/>
  <c r="D81" i="2" s="1"/>
  <c r="M21" i="11"/>
  <c r="O21" i="11" s="1"/>
  <c r="I26" i="11"/>
  <c r="F76" i="2"/>
  <c r="F79" i="2" s="1"/>
  <c r="F81" i="2" s="1"/>
  <c r="H76" i="2"/>
  <c r="H79" i="2" s="1"/>
  <c r="H81" i="2" s="1"/>
  <c r="J76" i="2"/>
  <c r="J79" i="2" s="1"/>
  <c r="J81" i="2" s="1"/>
  <c r="D18" i="9"/>
  <c r="O26" i="11" l="1"/>
  <c r="O29" i="11" s="1"/>
  <c r="I29" i="11"/>
  <c r="D91" i="2"/>
  <c r="F91" i="2"/>
  <c r="J91" i="2"/>
  <c r="H91" i="2"/>
  <c r="J18" i="9" l="1"/>
  <c r="H18" i="9"/>
  <c r="F18" i="9"/>
  <c r="J37" i="2" l="1"/>
  <c r="J38" i="2" s="1"/>
  <c r="J21" i="2"/>
  <c r="J15" i="2"/>
  <c r="F37" i="2"/>
  <c r="F38" i="2" s="1"/>
  <c r="F21" i="2"/>
  <c r="F15" i="2"/>
  <c r="F23" i="2" l="1"/>
  <c r="F27" i="2" s="1"/>
  <c r="F29" i="2" s="1"/>
  <c r="J23" i="2"/>
  <c r="J27" i="2" s="1"/>
  <c r="J29" i="2" s="1"/>
  <c r="J39" i="2" l="1"/>
  <c r="J31" i="12"/>
  <c r="J53" i="12" s="1"/>
  <c r="J56" i="12" s="1"/>
  <c r="J102" i="12" s="1"/>
  <c r="J104" i="12" s="1"/>
  <c r="F39" i="2"/>
  <c r="F31" i="12"/>
  <c r="F53" i="12" s="1"/>
  <c r="F56" i="12" s="1"/>
  <c r="F102" i="12" s="1"/>
  <c r="F104" i="12" s="1"/>
  <c r="E27" i="2" l="1"/>
  <c r="G27" i="2"/>
  <c r="I27" i="2"/>
  <c r="D21" i="2"/>
  <c r="E21" i="2"/>
  <c r="G21" i="2"/>
  <c r="H21" i="2"/>
  <c r="I21" i="2"/>
  <c r="J81" i="9" l="1"/>
  <c r="J83" i="9" s="1"/>
  <c r="J63" i="9"/>
  <c r="J54" i="9"/>
  <c r="J30" i="9"/>
  <c r="F83" i="9"/>
  <c r="F63" i="9"/>
  <c r="F54" i="9"/>
  <c r="F30" i="9"/>
  <c r="H81" i="9"/>
  <c r="D81" i="9"/>
  <c r="H63" i="9"/>
  <c r="D63" i="9"/>
  <c r="H54" i="9"/>
  <c r="D54" i="9"/>
  <c r="H30" i="9"/>
  <c r="D30" i="9"/>
  <c r="D32" i="9" l="1"/>
  <c r="H83" i="9"/>
  <c r="D83" i="9"/>
  <c r="H64" i="9"/>
  <c r="J64" i="9"/>
  <c r="J85" i="9" s="1"/>
  <c r="F32" i="9"/>
  <c r="J32" i="9"/>
  <c r="F64" i="9"/>
  <c r="F85" i="9" s="1"/>
  <c r="H32" i="9"/>
  <c r="D64" i="9"/>
  <c r="H85" i="9" l="1"/>
  <c r="H87" i="9" s="1"/>
  <c r="D85" i="9"/>
  <c r="D87" i="9" s="1"/>
  <c r="F87" i="9"/>
  <c r="J87" i="9"/>
  <c r="H15" i="2" l="1"/>
  <c r="H37" i="2" l="1"/>
  <c r="D37" i="2"/>
  <c r="H38" i="2" l="1"/>
  <c r="D38" i="2"/>
  <c r="H23" i="2"/>
  <c r="D23" i="2"/>
  <c r="D27" i="2" l="1"/>
  <c r="D29" i="2" s="1"/>
  <c r="D31" i="12" s="1"/>
  <c r="H27" i="2"/>
  <c r="H29" i="2" s="1"/>
  <c r="H31" i="12" s="1"/>
  <c r="H53" i="12" s="1"/>
  <c r="H56" i="12" s="1"/>
  <c r="H102" i="12" s="1"/>
  <c r="H104" i="12" s="1"/>
  <c r="D53" i="12" l="1"/>
  <c r="D56" i="12" s="1"/>
  <c r="D102" i="12" s="1"/>
  <c r="D104" i="12" s="1"/>
  <c r="D39" i="2"/>
  <c r="H39" i="2"/>
  <c r="U20" i="6" l="1"/>
  <c r="U22" i="6" s="1"/>
</calcChain>
</file>

<file path=xl/sharedStrings.xml><?xml version="1.0" encoding="utf-8"?>
<sst xmlns="http://schemas.openxmlformats.org/spreadsheetml/2006/main" count="507" uniqueCount="264">
  <si>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</si>
  <si>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</si>
  <si>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</si>
  <si>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</si>
  <si>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</si>
  <si>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</si>
  <si>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</si>
  <si>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</si>
  <si>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</si>
  <si>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</si>
  <si>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</si>
  <si>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</si>
  <si>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</si>
  <si>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</si>
  <si>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</si>
  <si>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</si>
  <si>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</si>
  <si>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</si>
  <si>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</si>
  <si>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</si>
  <si>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</si>
  <si>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</si>
  <si>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</si>
  <si>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</si>
  <si>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</si>
  <si>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</si>
  <si>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</si>
  <si>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</si>
  <si>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</si>
  <si>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</si>
  <si>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</si>
  <si>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</si>
  <si>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</si>
  <si>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</si>
  <si>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</si>
  <si>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</si>
  <si>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financial institutions</t>
  </si>
  <si>
    <t>Current portion of long-term loans from financial institutions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</si>
  <si>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</si>
  <si>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</si>
  <si>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</si>
  <si>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</si>
  <si>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</si>
  <si>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</si>
  <si>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</si>
  <si>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</si>
  <si>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</si>
  <si>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</si>
  <si>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</si>
  <si>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</si>
  <si>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</si>
  <si>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</si>
  <si>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</si>
  <si>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</si>
  <si>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</si>
  <si>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</si>
  <si>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</si>
  <si>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</si>
  <si>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</si>
  <si>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</si>
  <si>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</si>
  <si>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</si>
  <si>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</si>
  <si>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</si>
  <si>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</si>
  <si>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</si>
  <si>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</si>
  <si>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</si>
  <si>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</si>
  <si>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</si>
  <si>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</si>
  <si>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</si>
  <si>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</si>
  <si>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</si>
  <si>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</si>
  <si>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</si>
  <si>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</si>
  <si>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</si>
  <si>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Finance income</t>
  </si>
  <si>
    <t>Finance costs</t>
  </si>
  <si>
    <t>Other comprehensive income</t>
  </si>
  <si>
    <t>Items that will be reclassified subsequently to profit or loss</t>
  </si>
  <si>
    <t xml:space="preserve">   fair value through other comprehensive income - net of tax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</si>
  <si>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</si>
  <si>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</si>
  <si>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</si>
  <si>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 xml:space="preserve">   Owners of parent</t>
  </si>
  <si>
    <t xml:space="preserve">   Non-controlling interests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</si>
  <si>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</si>
  <si>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Profit from operating activities</t>
  </si>
  <si>
    <t>Share profit of associate accounted for using equity method</t>
  </si>
  <si>
    <t>Profit before income tax expense</t>
  </si>
  <si>
    <t xml:space="preserve">Tax expense </t>
  </si>
  <si>
    <t>Profit for the period</t>
  </si>
  <si>
    <t>Items that will not be reclassified to profit or loss</t>
  </si>
  <si>
    <t>Losses on investments in equity instruments designated at</t>
  </si>
  <si>
    <t>Gain (losses) on remeasurements of defined benefit plans - net of tax</t>
  </si>
  <si>
    <t>Total items that will not be reclassified to profit or loss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</si>
  <si>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</si>
  <si>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</si>
  <si>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</si>
  <si>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</si>
  <si>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</si>
  <si>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</si>
  <si>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</si>
  <si>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</si>
  <si>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</si>
  <si>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</si>
  <si>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</si>
  <si>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</si>
  <si>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</si>
  <si>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</si>
  <si>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</si>
  <si>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</si>
  <si>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</si>
  <si>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</si>
  <si>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</si>
  <si>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</si>
  <si>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</si>
  <si>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</si>
  <si>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</si>
  <si>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</si>
  <si>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</si>
  <si>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</si>
  <si>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</si>
  <si>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</si>
  <si>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</si>
  <si>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</si>
  <si>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</si>
  <si>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</si>
  <si>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</si>
  <si>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</si>
  <si>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Comprehensive income for the period</t>
  </si>
  <si>
    <t>Balance at 1 January 2024</t>
  </si>
  <si>
    <t xml:space="preserve">    Profit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</si>
  <si>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</si>
  <si>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</si>
  <si>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</si>
  <si>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</si>
  <si>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</si>
  <si>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</si>
  <si>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</si>
  <si>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</si>
  <si>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</si>
  <si>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</si>
  <si>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  Total contributions by and distributions to owners</t>
  </si>
  <si>
    <t xml:space="preserve">    Other comprehensive income (expense)</t>
  </si>
  <si>
    <t>Statement of cash flows (Unaudited)</t>
  </si>
  <si>
    <t>Cash flows from operating activities</t>
  </si>
  <si>
    <t>Tax Expense</t>
  </si>
  <si>
    <t>Depreciation and amortisation</t>
  </si>
  <si>
    <t xml:space="preserve">      at fair value through profit or loss</t>
  </si>
  <si>
    <t>Gain on disposal of property, plant and equipment</t>
  </si>
  <si>
    <t xml:space="preserve">Dividends received </t>
  </si>
  <si>
    <t>Interest income</t>
  </si>
  <si>
    <t>Changes in operating assets and liabilities</t>
  </si>
  <si>
    <t>Net cash generated from (used in) operations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</si>
  <si>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</si>
  <si>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</si>
  <si>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</si>
  <si>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</si>
  <si>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 xml:space="preserve">Interest received  </t>
  </si>
  <si>
    <t>Cash flows from financing activities</t>
  </si>
  <si>
    <t>Proceeds from change in ownership interest in subsidiaries</t>
  </si>
  <si>
    <t>without a change on control</t>
  </si>
  <si>
    <t>Proceeds from short-term borrowings from financial instituitions</t>
  </si>
  <si>
    <t>Repayment of short-term borrowings from related parties</t>
  </si>
  <si>
    <t xml:space="preserve">Payment of lease liabilities </t>
  </si>
  <si>
    <t>Interest paid</t>
  </si>
  <si>
    <t>Cash and cash equivalents at 1 January</t>
  </si>
  <si>
    <t>Non-cash transactions</t>
  </si>
  <si>
    <t xml:space="preserve">Profit for the period </t>
  </si>
  <si>
    <t>Other current asset</t>
  </si>
  <si>
    <t xml:space="preserve">lnsurance premium received in advance </t>
  </si>
  <si>
    <t>Cash flows from operating activities (continued)</t>
  </si>
  <si>
    <t>Paid current provisions for employee benefits</t>
  </si>
  <si>
    <t>Acquisition of intangible assets</t>
  </si>
  <si>
    <t xml:space="preserve">Cash paid for dividend </t>
  </si>
  <si>
    <t xml:space="preserve">    Issue of ordinary shares</t>
  </si>
  <si>
    <t>Provisions</t>
  </si>
  <si>
    <t>Impairment loss of investment in associate (reversal)</t>
  </si>
  <si>
    <t>Other non-current asset</t>
  </si>
  <si>
    <t xml:space="preserve">Impairment loss of investment in associate (reversal) </t>
  </si>
  <si>
    <t xml:space="preserve">    Dividends</t>
  </si>
  <si>
    <t xml:space="preserve">    Dividends to Non-controlling interests</t>
  </si>
  <si>
    <t>Changes in ownership interests in subsidiaries</t>
  </si>
  <si>
    <t>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</si>
  <si>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</si>
  <si>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</si>
  <si>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Gain (loss) on changes in fair value of debt investments measured</t>
  </si>
  <si>
    <t>Repayment of long-term borrowings from financial institutions</t>
  </si>
  <si>
    <t>Total comprehensive income for the period</t>
  </si>
  <si>
    <t xml:space="preserve">
30 September</t>
  </si>
  <si>
    <t xml:space="preserve">Nine-month period ended </t>
  </si>
  <si>
    <t>Short-term loan</t>
  </si>
  <si>
    <t>Repayment of short-term borrowings from financial instituitions</t>
  </si>
  <si>
    <t>Proceeds from short-term borrowings from related parties</t>
  </si>
  <si>
    <t>Gain (loss) on changes in fair value of equity investments measured</t>
  </si>
  <si>
    <t>Profit attributable to:</t>
  </si>
  <si>
    <t>Total comprehensive income expense attributable to:</t>
  </si>
  <si>
    <t>Transfer to retained earnings</t>
  </si>
  <si>
    <t xml:space="preserve">Transfer to retained earnings </t>
  </si>
  <si>
    <t>Adjustments to reconcile profit (loss) to cash receipts (payments)</t>
  </si>
  <si>
    <t>Share of profit of associate accounted for using equity method, net of tax</t>
  </si>
  <si>
    <t>Loss on sale of financial assets</t>
  </si>
  <si>
    <t>Acquisition of subsidiary</t>
  </si>
  <si>
    <t>Acquisition of associate</t>
  </si>
  <si>
    <t>Proceeds from acquisition subsidiary of non-controlling interests</t>
  </si>
  <si>
    <t>31 March</t>
  </si>
  <si>
    <t>Three-month period ended</t>
  </si>
  <si>
    <t xml:space="preserve">31 March </t>
  </si>
  <si>
    <t>Three-month period ended 31 March 2024</t>
  </si>
  <si>
    <t>Balance as at 31 March 2024</t>
  </si>
  <si>
    <t>Three-month period ended 31 March 2025</t>
  </si>
  <si>
    <t>Balance at 1 January 2025</t>
  </si>
  <si>
    <t>Balance as at 31 March 2025</t>
  </si>
  <si>
    <t>Cash and cash equivalents at 31 March</t>
  </si>
  <si>
    <t>Deposit at bank - pledged collateral decrease</t>
  </si>
  <si>
    <t>Debentures</t>
  </si>
  <si>
    <t>Treasury shares</t>
  </si>
  <si>
    <t xml:space="preserve"> Treasury</t>
  </si>
  <si>
    <t>shares</t>
  </si>
  <si>
    <t xml:space="preserve"> reserves</t>
  </si>
  <si>
    <t>Treasury</t>
  </si>
  <si>
    <t xml:space="preserve">    Treasury shares purchased</t>
  </si>
  <si>
    <t xml:space="preserve"> Total contributions by and distributions to owners of the parent</t>
  </si>
  <si>
    <t xml:space="preserve">  Contributions by and distributions to owners of the parent</t>
  </si>
  <si>
    <t>Transactions with owners, recorded directly in equity</t>
  </si>
  <si>
    <t>Loss on sale of intangible assets</t>
  </si>
  <si>
    <t>Proceeds from sale of intangible assets</t>
  </si>
  <si>
    <t>Proceeds from long-term borrowings from related parties</t>
  </si>
  <si>
    <t>Impairment loss recognised in profit or loss (reversal)</t>
  </si>
  <si>
    <t>Unrealised gain (loss) on foreign exchange</t>
  </si>
  <si>
    <t>Proceeds from equity instruments from non-related parties</t>
  </si>
  <si>
    <t>Payment of equity instruments from non-related parties</t>
  </si>
  <si>
    <t>Proceeds from debt instruments from non-related parties</t>
  </si>
  <si>
    <t>Proceeds from loan to related parties</t>
  </si>
  <si>
    <t>Share of profit of associate accounted for using equity method</t>
  </si>
  <si>
    <t>Income tax expense</t>
  </si>
  <si>
    <t>Loss on investments in equity instruments designated at</t>
  </si>
  <si>
    <t>Gain (loss) on remeasurements of defined benefit plans - net of tax</t>
  </si>
  <si>
    <t>Other comprehensive income for the period, net of tax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</si>
  <si>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</si>
  <si>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Net cash from investing activities  </t>
  </si>
  <si>
    <t>Net increase in cash and cash equivalents</t>
  </si>
  <si>
    <t xml:space="preserve">Outstanding payables for purchases of equipment </t>
  </si>
  <si>
    <t>Outstanding payables for purchases of intangible assets</t>
  </si>
  <si>
    <t>Reversal of impairment loss of investment in associate</t>
  </si>
  <si>
    <t>4, 19</t>
  </si>
  <si>
    <t>6, 19</t>
  </si>
  <si>
    <t>8, 19</t>
  </si>
  <si>
    <t>Assets held for sale</t>
  </si>
  <si>
    <t>11, 15</t>
  </si>
  <si>
    <t>3, 15</t>
  </si>
  <si>
    <t>Acquisition of equipment</t>
  </si>
  <si>
    <t xml:space="preserve">Net cash from (used in) financing activities  </t>
  </si>
  <si>
    <t>Proceeds from sale of equipment</t>
  </si>
  <si>
    <t>Payment to owners to acquire or redeem the entity's shares</t>
  </si>
  <si>
    <t>Proceeds from issuing debentures</t>
  </si>
  <si>
    <t>Short-term loans from related party</t>
  </si>
  <si>
    <t>Current portion of long-term loans from related party</t>
  </si>
  <si>
    <t>Long-term loans from related party</t>
  </si>
  <si>
    <t>Treasury shares reserve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</si>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</sst>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/>
    <xf numFmtId="188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37" fontId="6" fillId="0" borderId="0" xfId="0" applyNumberFormat="1" applyFont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right"/>
    </xf>
    <xf numFmtId="0" fontId="13" fillId="0" borderId="0" xfId="0" applyFont="1"/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8" fontId="6" fillId="0" borderId="2" xfId="1" applyFont="1" applyFill="1" applyBorder="1" applyAlignment="1"/>
    <xf numFmtId="189" fontId="5" fillId="0" borderId="1" xfId="1" applyNumberFormat="1" applyFont="1" applyFill="1" applyBorder="1" applyAlignment="1">
      <alignment horizontal="right"/>
    </xf>
    <xf numFmtId="188" fontId="6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189" fontId="6" fillId="0" borderId="0" xfId="0" applyNumberFormat="1" applyFont="1"/>
    <xf numFmtId="0" fontId="11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8" fontId="6" fillId="0" borderId="0" xfId="1" applyFont="1"/>
    <xf numFmtId="189" fontId="6" fillId="0" borderId="0" xfId="1" applyNumberFormat="1" applyFont="1"/>
    <xf numFmtId="187" fontId="6" fillId="0" borderId="0" xfId="1" applyNumberFormat="1" applyFont="1" applyFill="1" applyAlignment="1"/>
    <xf numFmtId="187" fontId="6" fillId="0" borderId="0" xfId="1" applyNumberFormat="1" applyFont="1"/>
    <xf numFmtId="189" fontId="0" fillId="0" borderId="0" xfId="0" applyNumberForma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89" fontId="5" fillId="0" borderId="5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5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9" fontId="15" fillId="0" borderId="0" xfId="1" applyNumberFormat="1" applyFont="1" applyFill="1" applyAlignment="1"/>
    <xf numFmtId="37" fontId="15" fillId="0" borderId="0" xfId="0" applyNumberFormat="1" applyFont="1"/>
    <xf numFmtId="188" fontId="15" fillId="0" borderId="0" xfId="1" applyFont="1" applyFill="1" applyAlignment="1"/>
    <xf numFmtId="187" fontId="0" fillId="0" borderId="0" xfId="0" applyNumberFormat="1"/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13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189" fontId="5" fillId="0" borderId="0" xfId="0" applyNumberFormat="1" applyFont="1"/>
    <xf numFmtId="189" fontId="6" fillId="0" borderId="3" xfId="1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1" xfId="0" applyNumberFormat="1" applyFont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89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8" fontId="6" fillId="0" borderId="2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37" fontId="10" fillId="0" borderId="0" xfId="0" applyNumberFormat="1" applyFont="1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188" fontId="6" fillId="0" borderId="0" xfId="1" applyFont="1" applyFill="1" applyBorder="1" applyAlignment="1"/>
    <xf numFmtId="37" fontId="5" fillId="0" borderId="0" xfId="0" applyNumberFormat="1" applyFont="1" applyBorder="1"/>
    <xf numFmtId="0" fontId="6" fillId="0" borderId="0" xfId="0" applyFont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188" fontId="6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8" fontId="6" fillId="0" borderId="0" xfId="1" applyNumberFormat="1" applyFont="1" applyFill="1" applyAlignment="1"/>
    <xf numFmtId="0" fontId="8" fillId="0" borderId="0" xfId="0" applyFont="1" applyFill="1"/>
    <xf numFmtId="188" fontId="0" fillId="0" borderId="0" xfId="1" applyFont="1"/>
    <xf numFmtId="188" fontId="6" fillId="0" borderId="3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left"/>
    </xf>
    <xf numFmtId="189" fontId="6" fillId="0" borderId="0" xfId="1" applyNumberFormat="1" applyFont="1" applyFill="1" applyAlignment="1"/>
    <xf numFmtId="188" fontId="6" fillId="0" borderId="0" xfId="1" applyFont="1" applyFill="1"/>
    <xf numFmtId="188" fontId="6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0" fontId="6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/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wrapText="1"/>
    </xf>
    <xf numFmtId="190" fontId="5" fillId="0" borderId="0" xfId="0" applyNumberFormat="1" applyFont="1" applyFill="1" applyAlignment="1">
      <alignment horizontal="right"/>
    </xf>
    <xf numFmtId="188" fontId="5" fillId="0" borderId="0" xfId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88" fontId="5" fillId="0" borderId="0" xfId="1" applyFont="1" applyAlignment="1">
      <alignment horizontal="right"/>
    </xf>
    <xf numFmtId="189" fontId="5" fillId="0" borderId="4" xfId="1" applyNumberFormat="1" applyFont="1" applyBorder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37" fontId="6" fillId="0" borderId="0" xfId="0" applyNumberFormat="1" applyFont="1" applyAlignment="1"/>
    <xf numFmtId="0" fontId="0" fillId="0" borderId="0" xfId="0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37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89" fontId="6" fillId="2" borderId="0" xfId="1" applyNumberFormat="1" applyFont="1" applyFill="1" applyAlignment="1">
      <alignment horizontal="right"/>
    </xf>
    <xf numFmtId="37" fontId="6" fillId="2" borderId="0" xfId="0" applyNumberFormat="1" applyFont="1" applyFill="1"/>
    <xf numFmtId="0" fontId="6" fillId="2" borderId="0" xfId="0" applyFont="1" applyFill="1"/>
    <xf numFmtId="189" fontId="6" fillId="2" borderId="0" xfId="1" applyNumberFormat="1" applyFont="1" applyFill="1" applyBorder="1" applyAlignment="1">
      <alignment horizontal="right"/>
    </xf>
    <xf numFmtId="189" fontId="6" fillId="2" borderId="0" xfId="1" applyNumberFormat="1" applyFont="1" applyFill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A85" zoomScaleNormal="100" zoomScaleSheetLayoutView="100" workbookViewId="0">
      <selection activeCell="A81" sqref="A81"/>
    </sheetView>
  </sheetViews>
  <sheetFormatPr defaultColWidth="9.140625" defaultRowHeight="19.5" customHeight="1" x14ac:dyDescent="0.45"/>
  <cols>
    <col min="1" max="1" width="62.85546875" style="8" customWidth="1"/>
    <col min="2" max="2" width="8" style="5" customWidth="1"/>
    <col min="3" max="3" width="1.42578125" style="5" customWidth="1"/>
    <col min="4" max="4" width="14.5703125" style="5" bestFit="1" customWidth="1"/>
    <col min="5" max="5" width="1.42578125" style="5" customWidth="1"/>
    <col min="6" max="6" width="13.7109375" style="5" customWidth="1"/>
    <col min="7" max="7" width="1.42578125" style="5" customWidth="1"/>
    <col min="8" max="8" width="14.5703125" style="5" bestFit="1" customWidth="1"/>
    <col min="9" max="9" width="1.42578125" style="5" customWidth="1"/>
    <col min="10" max="10" width="13.7109375" style="5" customWidth="1"/>
    <col min="11" max="11" width="9.140625" style="5"/>
    <col min="12" max="12" width="9.140625" customWidth="1"/>
    <col min="20" max="20" width="15.42578125" bestFit="1" customWidth="1"/>
    <col min="21" max="21" width="9.140625" bestFit="1" customWidth="1"/>
    <col min="22" max="22" width="15.42578125" bestFit="1" customWidth="1"/>
    <col min="23" max="23" width="9.140625" bestFit="1" customWidth="1"/>
    <col min="24" max="24" width="13.7109375" bestFit="1" customWidth="1"/>
    <col min="30" max="16384" width="9.140625" style="5"/>
  </cols>
  <sheetData>
    <row r="1" spans="1:29" ht="19.5" customHeight="1" x14ac:dyDescent="0.45">
      <c r="A1" s="51" t="s">
        <v>0</v>
      </c>
    </row>
    <row r="2" spans="1:29" ht="19.5" customHeight="1" x14ac:dyDescent="0.45">
      <c r="A2" s="22" t="s">
        <v>1</v>
      </c>
    </row>
    <row r="3" spans="1:29" ht="19.5" customHeight="1" x14ac:dyDescent="0.45">
      <c r="A3" s="22"/>
    </row>
    <row r="4" spans="1:29" ht="19.5" customHeight="1" x14ac:dyDescent="0.45">
      <c r="A4" s="22"/>
      <c r="D4" s="211" t="s">
        <v>2</v>
      </c>
      <c r="E4" s="211"/>
      <c r="F4" s="211"/>
      <c r="H4" s="211" t="s">
        <v>3</v>
      </c>
      <c r="I4" s="211"/>
      <c r="J4" s="211"/>
    </row>
    <row r="5" spans="1:29" ht="19.5" customHeight="1" x14ac:dyDescent="0.45">
      <c r="B5" s="6"/>
      <c r="C5" s="6"/>
      <c r="D5" s="211" t="s">
        <v>4</v>
      </c>
      <c r="E5" s="211"/>
      <c r="F5" s="211"/>
      <c r="G5" s="7"/>
      <c r="H5" s="211" t="s">
        <v>5</v>
      </c>
      <c r="I5" s="211"/>
      <c r="J5" s="211"/>
    </row>
    <row r="6" spans="1:29" ht="19.5" customHeight="1" x14ac:dyDescent="0.45">
      <c r="B6" s="6"/>
      <c r="C6" s="6"/>
      <c r="D6" s="52" t="s">
        <v>208</v>
      </c>
      <c r="E6" s="52"/>
      <c r="F6" s="52" t="s">
        <v>6</v>
      </c>
      <c r="G6" s="7"/>
      <c r="H6" s="52" t="s">
        <v>208</v>
      </c>
      <c r="I6" s="52"/>
      <c r="J6" s="52" t="s">
        <v>6</v>
      </c>
    </row>
    <row r="7" spans="1:29" ht="19.5" customHeight="1" x14ac:dyDescent="0.45">
      <c r="A7" s="3" t="s">
        <v>7</v>
      </c>
      <c r="B7" s="2" t="s">
        <v>8</v>
      </c>
      <c r="C7" s="2"/>
      <c r="D7" s="158">
        <v>2025</v>
      </c>
      <c r="E7" s="158"/>
      <c r="F7" s="158">
        <v>2024</v>
      </c>
      <c r="G7" s="6"/>
      <c r="H7" s="158">
        <v>2025</v>
      </c>
      <c r="I7" s="158"/>
      <c r="J7" s="158">
        <v>2024</v>
      </c>
    </row>
    <row r="8" spans="1:29" ht="19.5" customHeight="1" x14ac:dyDescent="0.45">
      <c r="A8" s="3"/>
      <c r="B8" s="2"/>
      <c r="C8" s="2"/>
      <c r="D8" s="6" t="s">
        <v>9</v>
      </c>
      <c r="F8" s="6"/>
      <c r="G8" s="6"/>
      <c r="H8" s="6" t="s">
        <v>9</v>
      </c>
      <c r="J8" s="6"/>
    </row>
    <row r="9" spans="1:29" ht="19.5" customHeight="1" x14ac:dyDescent="0.45">
      <c r="A9" s="3"/>
      <c r="B9" s="2"/>
      <c r="C9" s="2"/>
      <c r="D9" s="210" t="s">
        <v>10</v>
      </c>
      <c r="E9" s="210"/>
      <c r="F9" s="210"/>
      <c r="G9" s="210"/>
      <c r="H9" s="210"/>
      <c r="I9" s="210"/>
      <c r="J9" s="210"/>
    </row>
    <row r="10" spans="1:29" ht="19.5" customHeight="1" x14ac:dyDescent="0.45">
      <c r="A10" s="9" t="s">
        <v>11</v>
      </c>
      <c r="B10" s="2"/>
      <c r="C10" s="2"/>
    </row>
    <row r="11" spans="1:29" ht="19.5" customHeight="1" x14ac:dyDescent="0.45">
      <c r="A11" s="8" t="s">
        <v>12</v>
      </c>
      <c r="B11" s="2"/>
      <c r="C11" s="2"/>
      <c r="D11" s="10">
        <v>1220094</v>
      </c>
      <c r="E11" s="10"/>
      <c r="F11" s="10">
        <v>1014552</v>
      </c>
      <c r="G11" s="10"/>
      <c r="H11" s="10">
        <v>522577</v>
      </c>
      <c r="I11" s="23"/>
      <c r="J11" s="10">
        <v>38028</v>
      </c>
      <c r="L11" s="78"/>
      <c r="M11" s="78"/>
      <c r="N11" s="78"/>
      <c r="O11" s="78"/>
      <c r="P11" s="78"/>
      <c r="Q11" s="79"/>
      <c r="R11" s="78"/>
      <c r="T11" s="63"/>
      <c r="U11" s="63"/>
      <c r="V11" s="63"/>
      <c r="W11" s="63"/>
      <c r="X11" s="63"/>
      <c r="Y11" s="63"/>
    </row>
    <row r="12" spans="1:29" ht="19.5" customHeight="1" x14ac:dyDescent="0.45">
      <c r="A12" s="8" t="s">
        <v>13</v>
      </c>
      <c r="B12" s="2" t="s">
        <v>248</v>
      </c>
      <c r="C12" s="2"/>
      <c r="D12" s="10">
        <v>1126633</v>
      </c>
      <c r="E12" s="10"/>
      <c r="F12" s="10">
        <v>1108435</v>
      </c>
      <c r="G12" s="10"/>
      <c r="H12" s="10">
        <v>0</v>
      </c>
      <c r="I12" s="23"/>
      <c r="J12" s="10">
        <v>0</v>
      </c>
      <c r="L12" s="78"/>
      <c r="M12" s="78"/>
      <c r="N12" s="78"/>
      <c r="O12" s="78"/>
      <c r="P12" s="78"/>
      <c r="Q12" s="79"/>
      <c r="R12" s="78"/>
      <c r="T12" s="63"/>
      <c r="U12" s="63"/>
      <c r="V12" s="63"/>
      <c r="W12" s="63"/>
      <c r="X12" s="63"/>
      <c r="Y12" s="63"/>
    </row>
    <row r="13" spans="1:29" ht="19.5" customHeight="1" x14ac:dyDescent="0.45">
      <c r="A13" s="56" t="s">
        <v>14</v>
      </c>
      <c r="B13" s="2">
        <v>5</v>
      </c>
      <c r="C13" s="2"/>
      <c r="D13" s="10">
        <v>1042951</v>
      </c>
      <c r="E13" s="10"/>
      <c r="F13" s="10">
        <v>1063134</v>
      </c>
      <c r="G13" s="10"/>
      <c r="H13" s="10">
        <v>950</v>
      </c>
      <c r="I13" s="23"/>
      <c r="J13" s="10">
        <v>0</v>
      </c>
      <c r="L13" s="78"/>
      <c r="M13" s="78"/>
      <c r="N13" s="78"/>
      <c r="O13" s="78"/>
      <c r="P13" s="78"/>
      <c r="Q13" s="79"/>
      <c r="R13" s="78"/>
      <c r="T13" s="63"/>
      <c r="U13" s="63"/>
      <c r="V13" s="63"/>
      <c r="W13" s="63"/>
      <c r="X13" s="63"/>
      <c r="Y13" s="63"/>
    </row>
    <row r="14" spans="1:29" ht="19.5" customHeight="1" x14ac:dyDescent="0.45">
      <c r="A14" s="8" t="s">
        <v>15</v>
      </c>
      <c r="B14" s="2">
        <v>3</v>
      </c>
      <c r="C14" s="2"/>
      <c r="D14" s="10">
        <v>0</v>
      </c>
      <c r="E14" s="10"/>
      <c r="F14" s="10">
        <v>0</v>
      </c>
      <c r="G14" s="10"/>
      <c r="H14" s="10">
        <v>0</v>
      </c>
      <c r="I14" s="23"/>
      <c r="J14" s="10">
        <v>400000</v>
      </c>
      <c r="L14" s="78"/>
      <c r="M14" s="78"/>
      <c r="N14" s="78"/>
      <c r="O14" s="78"/>
      <c r="P14" s="78"/>
      <c r="Q14" s="79"/>
      <c r="R14" s="78"/>
      <c r="T14" s="63"/>
      <c r="U14" s="63"/>
      <c r="V14" s="63"/>
      <c r="W14" s="63"/>
      <c r="X14" s="63"/>
      <c r="Y14" s="63"/>
    </row>
    <row r="15" spans="1:29" ht="19.5" customHeight="1" x14ac:dyDescent="0.45">
      <c r="A15" s="8" t="s">
        <v>16</v>
      </c>
      <c r="B15" s="2" t="s">
        <v>249</v>
      </c>
      <c r="C15" s="2"/>
      <c r="D15" s="10">
        <v>351066</v>
      </c>
      <c r="E15" s="10"/>
      <c r="F15" s="10">
        <v>426409</v>
      </c>
      <c r="G15" s="10"/>
      <c r="H15" s="10">
        <v>1</v>
      </c>
      <c r="I15" s="23"/>
      <c r="J15" s="10">
        <v>1</v>
      </c>
      <c r="L15" s="78"/>
      <c r="M15" s="78"/>
      <c r="N15" s="78"/>
      <c r="O15" s="78"/>
      <c r="P15" s="78"/>
      <c r="Q15" s="79"/>
      <c r="R15" s="78"/>
      <c r="T15" s="63"/>
      <c r="U15" s="63"/>
      <c r="V15" s="63"/>
      <c r="W15" s="63"/>
      <c r="X15" s="63"/>
      <c r="Y15" s="63"/>
    </row>
    <row r="16" spans="1:29" ht="19.5" customHeight="1" x14ac:dyDescent="0.45">
      <c r="A16" s="151" t="s">
        <v>251</v>
      </c>
      <c r="B16" s="201"/>
      <c r="C16" s="201"/>
      <c r="D16" s="152">
        <v>54400</v>
      </c>
      <c r="E16" s="152"/>
      <c r="F16" s="152">
        <v>105</v>
      </c>
      <c r="G16" s="152"/>
      <c r="H16" s="152">
        <v>0</v>
      </c>
      <c r="I16" s="23"/>
      <c r="J16" s="152">
        <v>0</v>
      </c>
      <c r="L16" s="78"/>
      <c r="M16" s="78"/>
      <c r="N16" s="78"/>
      <c r="O16" s="78"/>
      <c r="P16" s="78"/>
      <c r="Q16" s="79"/>
      <c r="R16" s="78"/>
      <c r="S16" s="150"/>
      <c r="T16" s="63"/>
      <c r="U16" s="63"/>
      <c r="V16" s="63"/>
      <c r="W16" s="63"/>
      <c r="X16" s="63"/>
      <c r="Y16" s="63"/>
      <c r="Z16" s="150"/>
      <c r="AA16" s="150"/>
      <c r="AB16" s="150"/>
      <c r="AC16" s="150"/>
    </row>
    <row r="17" spans="1:29" ht="19.5" customHeight="1" x14ac:dyDescent="0.45">
      <c r="A17" s="8" t="s">
        <v>17</v>
      </c>
      <c r="B17" s="2"/>
      <c r="C17" s="2"/>
      <c r="D17" s="10">
        <v>94791</v>
      </c>
      <c r="E17" s="10">
        <v>66864</v>
      </c>
      <c r="F17" s="10">
        <v>66864</v>
      </c>
      <c r="G17" s="10"/>
      <c r="H17" s="10">
        <v>2260</v>
      </c>
      <c r="I17" s="23"/>
      <c r="J17" s="10">
        <v>466</v>
      </c>
      <c r="L17" s="78"/>
      <c r="M17" s="78"/>
      <c r="N17" s="78"/>
      <c r="O17" s="78"/>
      <c r="P17" s="78"/>
      <c r="Q17" s="79"/>
      <c r="R17" s="78"/>
      <c r="T17" s="63"/>
      <c r="U17" s="63"/>
      <c r="V17" s="63"/>
      <c r="W17" s="63"/>
      <c r="X17" s="63"/>
      <c r="Y17" s="63"/>
    </row>
    <row r="18" spans="1:29" s="97" customFormat="1" ht="19.5" customHeight="1" x14ac:dyDescent="0.45">
      <c r="A18" s="35" t="s">
        <v>18</v>
      </c>
      <c r="B18" s="98"/>
      <c r="C18" s="98"/>
      <c r="D18" s="99">
        <f>SUM(D11:D17)</f>
        <v>3889935</v>
      </c>
      <c r="E18" s="100"/>
      <c r="F18" s="99">
        <f>SUM(F11:F17)</f>
        <v>3679499</v>
      </c>
      <c r="G18" s="100"/>
      <c r="H18" s="99">
        <f>SUM(H11:H17)</f>
        <v>525788</v>
      </c>
      <c r="I18" s="100"/>
      <c r="J18" s="99">
        <f>SUM(J11:J17)</f>
        <v>438495</v>
      </c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</row>
    <row r="19" spans="1:29" ht="19.5" customHeight="1" x14ac:dyDescent="0.45">
      <c r="B19" s="2"/>
      <c r="C19" s="2"/>
      <c r="D19" s="10"/>
      <c r="E19" s="23"/>
      <c r="F19" s="10"/>
      <c r="G19" s="23"/>
      <c r="H19" s="10"/>
      <c r="I19" s="23"/>
      <c r="J19" s="10"/>
      <c r="L19" s="63"/>
      <c r="M19" s="63"/>
      <c r="N19" s="63"/>
      <c r="O19" s="63"/>
      <c r="P19" s="63"/>
      <c r="Q19" s="63"/>
      <c r="R19" s="63"/>
      <c r="S19" s="63"/>
    </row>
    <row r="20" spans="1:29" ht="19.5" customHeight="1" x14ac:dyDescent="0.45">
      <c r="A20" s="72" t="s">
        <v>19</v>
      </c>
      <c r="B20" s="12"/>
      <c r="C20" s="2"/>
      <c r="D20" s="10"/>
      <c r="E20" s="23"/>
      <c r="F20" s="10"/>
      <c r="G20" s="23"/>
      <c r="H20" s="10"/>
      <c r="I20" s="23"/>
      <c r="J20" s="10"/>
      <c r="L20" s="63"/>
      <c r="M20" s="63"/>
      <c r="N20" s="63"/>
      <c r="O20" s="63"/>
      <c r="P20" s="63"/>
      <c r="Q20" s="63"/>
      <c r="R20" s="63"/>
      <c r="S20" s="63"/>
    </row>
    <row r="21" spans="1:29" ht="19.5" customHeight="1" x14ac:dyDescent="0.45">
      <c r="A21" s="14" t="s">
        <v>20</v>
      </c>
      <c r="B21" s="2">
        <v>7</v>
      </c>
      <c r="C21" s="2"/>
      <c r="D21" s="10">
        <v>6378</v>
      </c>
      <c r="E21" s="23"/>
      <c r="F21" s="10">
        <v>5726</v>
      </c>
      <c r="G21" s="23"/>
      <c r="H21" s="10">
        <v>0</v>
      </c>
      <c r="I21" s="23"/>
      <c r="J21" s="10">
        <v>0</v>
      </c>
      <c r="L21" s="78"/>
      <c r="M21" s="79"/>
      <c r="N21" s="78"/>
      <c r="O21" s="79"/>
      <c r="P21" s="78"/>
      <c r="Q21" s="79"/>
      <c r="R21" s="78"/>
      <c r="S21" s="63"/>
      <c r="T21" s="63"/>
      <c r="U21" s="63"/>
      <c r="V21" s="63"/>
      <c r="W21" s="63"/>
      <c r="X21" s="63"/>
      <c r="Y21" s="63"/>
      <c r="Z21" s="63"/>
      <c r="AA21" s="63"/>
      <c r="AB21" s="63"/>
    </row>
    <row r="22" spans="1:29" ht="19.350000000000001" customHeight="1" x14ac:dyDescent="0.45">
      <c r="A22" s="14" t="s">
        <v>21</v>
      </c>
      <c r="B22" s="2" t="s">
        <v>250</v>
      </c>
      <c r="C22" s="2"/>
      <c r="D22" s="10">
        <v>279050</v>
      </c>
      <c r="E22" s="23"/>
      <c r="F22" s="10">
        <v>333009</v>
      </c>
      <c r="G22" s="23"/>
      <c r="H22" s="10">
        <v>184638</v>
      </c>
      <c r="I22" s="23"/>
      <c r="J22" s="10">
        <v>237964</v>
      </c>
      <c r="L22" s="78"/>
      <c r="M22" s="79"/>
      <c r="N22" s="78"/>
      <c r="O22" s="79"/>
      <c r="P22" s="78"/>
      <c r="Q22" s="79"/>
      <c r="R22" s="78"/>
      <c r="S22" s="63"/>
      <c r="T22" s="63"/>
      <c r="U22" s="63"/>
      <c r="V22" s="63"/>
      <c r="W22" s="63"/>
      <c r="X22" s="63"/>
      <c r="Y22" s="63"/>
      <c r="Z22" s="63"/>
      <c r="AA22" s="63"/>
      <c r="AB22" s="63"/>
    </row>
    <row r="23" spans="1:29" ht="19.5" customHeight="1" x14ac:dyDescent="0.45">
      <c r="A23" s="14" t="s">
        <v>22</v>
      </c>
      <c r="B23" s="2">
        <v>10</v>
      </c>
      <c r="C23" s="2"/>
      <c r="D23" s="10">
        <v>0</v>
      </c>
      <c r="E23" s="19"/>
      <c r="F23" s="10">
        <v>0</v>
      </c>
      <c r="G23" s="23"/>
      <c r="H23" s="10">
        <v>1444197</v>
      </c>
      <c r="I23" s="23"/>
      <c r="J23" s="10">
        <v>1444197</v>
      </c>
      <c r="L23" s="78"/>
      <c r="M23" s="80"/>
      <c r="N23" s="78"/>
      <c r="O23" s="79"/>
      <c r="P23" s="78"/>
      <c r="Q23" s="79"/>
      <c r="R23" s="78"/>
      <c r="S23" s="63"/>
      <c r="T23" s="63"/>
      <c r="U23" s="63"/>
      <c r="V23" s="63"/>
      <c r="W23" s="63"/>
      <c r="X23" s="63"/>
      <c r="Y23" s="63"/>
      <c r="Z23" s="63"/>
      <c r="AA23" s="63"/>
      <c r="AB23" s="63"/>
    </row>
    <row r="24" spans="1:29" ht="19.5" customHeight="1" x14ac:dyDescent="0.45">
      <c r="A24" s="14" t="s">
        <v>23</v>
      </c>
      <c r="B24" s="2">
        <v>9</v>
      </c>
      <c r="C24" s="2"/>
      <c r="D24" s="10">
        <v>597199</v>
      </c>
      <c r="E24" s="23"/>
      <c r="F24" s="10">
        <v>594095</v>
      </c>
      <c r="G24" s="23"/>
      <c r="H24" s="10">
        <v>547089</v>
      </c>
      <c r="I24" s="23"/>
      <c r="J24" s="10">
        <v>547089</v>
      </c>
      <c r="L24" s="78"/>
      <c r="M24" s="79"/>
      <c r="N24" s="78"/>
      <c r="O24" s="79"/>
      <c r="P24" s="78"/>
      <c r="Q24" s="79"/>
      <c r="R24" s="78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29" ht="19.5" customHeight="1" x14ac:dyDescent="0.45">
      <c r="A25" s="14" t="s">
        <v>24</v>
      </c>
      <c r="B25" s="2">
        <v>11</v>
      </c>
      <c r="C25" s="2"/>
      <c r="D25" s="10">
        <v>99564</v>
      </c>
      <c r="E25" s="23"/>
      <c r="F25" s="10">
        <v>100273</v>
      </c>
      <c r="G25" s="23"/>
      <c r="H25" s="10">
        <v>3992</v>
      </c>
      <c r="I25" s="23"/>
      <c r="J25" s="10">
        <v>7</v>
      </c>
      <c r="L25" s="78"/>
      <c r="M25" s="79"/>
      <c r="N25" s="78"/>
      <c r="O25" s="79"/>
      <c r="P25" s="78"/>
      <c r="Q25" s="79"/>
      <c r="R25" s="78"/>
      <c r="S25" s="63"/>
      <c r="T25" s="63"/>
      <c r="U25" s="63"/>
      <c r="V25" s="63"/>
      <c r="W25" s="63"/>
      <c r="X25" s="63"/>
      <c r="Y25" s="63"/>
      <c r="Z25" s="63"/>
      <c r="AA25" s="63"/>
      <c r="AB25" s="63"/>
    </row>
    <row r="26" spans="1:29" ht="19.5" customHeight="1" x14ac:dyDescent="0.45">
      <c r="A26" s="14" t="s">
        <v>25</v>
      </c>
      <c r="B26" s="2">
        <v>11</v>
      </c>
      <c r="C26" s="2"/>
      <c r="D26" s="10">
        <v>385958</v>
      </c>
      <c r="E26" s="23"/>
      <c r="F26" s="10">
        <v>389514</v>
      </c>
      <c r="G26" s="23"/>
      <c r="H26" s="10">
        <v>0</v>
      </c>
      <c r="I26" s="23"/>
      <c r="J26" s="10">
        <v>0</v>
      </c>
      <c r="L26" s="78"/>
      <c r="M26" s="79"/>
      <c r="N26" s="78"/>
      <c r="O26" s="79"/>
      <c r="P26" s="78"/>
      <c r="Q26" s="79"/>
      <c r="R26" s="78"/>
      <c r="S26" s="63"/>
      <c r="T26" s="63"/>
      <c r="U26" s="63"/>
      <c r="V26" s="63"/>
      <c r="W26" s="63"/>
      <c r="X26" s="63"/>
      <c r="Y26" s="63"/>
      <c r="Z26" s="63"/>
      <c r="AA26" s="63"/>
      <c r="AB26" s="63"/>
    </row>
    <row r="27" spans="1:29" ht="19.5" customHeight="1" x14ac:dyDescent="0.45">
      <c r="A27" s="14" t="s">
        <v>26</v>
      </c>
      <c r="B27" s="2"/>
      <c r="C27" s="2"/>
      <c r="D27" s="10">
        <v>543949</v>
      </c>
      <c r="E27" s="23"/>
      <c r="F27" s="10">
        <v>565080</v>
      </c>
      <c r="G27" s="23"/>
      <c r="H27" s="10">
        <v>3</v>
      </c>
      <c r="I27" s="23"/>
      <c r="J27" s="10">
        <v>4</v>
      </c>
      <c r="L27" s="78"/>
      <c r="M27" s="79"/>
      <c r="N27" s="78"/>
      <c r="O27" s="79"/>
      <c r="P27" s="78"/>
      <c r="Q27" s="79"/>
      <c r="R27" s="78"/>
      <c r="S27" s="63"/>
      <c r="T27" s="63"/>
      <c r="U27" s="63"/>
      <c r="V27" s="63"/>
      <c r="W27" s="63"/>
      <c r="X27" s="63"/>
      <c r="Y27" s="63"/>
      <c r="Z27" s="63"/>
      <c r="AA27" s="63"/>
      <c r="AB27" s="63"/>
    </row>
    <row r="28" spans="1:29" ht="19.5" customHeight="1" x14ac:dyDescent="0.45">
      <c r="A28" s="14" t="s">
        <v>27</v>
      </c>
      <c r="B28" s="2"/>
      <c r="C28" s="2"/>
      <c r="D28" s="10">
        <v>62003</v>
      </c>
      <c r="E28" s="23"/>
      <c r="F28" s="10">
        <v>34457</v>
      </c>
      <c r="G28" s="23"/>
      <c r="H28" s="10">
        <v>20599</v>
      </c>
      <c r="I28" s="23"/>
      <c r="J28" s="10">
        <v>0</v>
      </c>
      <c r="L28" s="78"/>
      <c r="M28" s="79"/>
      <c r="N28" s="78"/>
      <c r="O28" s="79"/>
      <c r="P28" s="78"/>
      <c r="Q28" s="79"/>
      <c r="R28" s="78"/>
      <c r="S28" s="63"/>
      <c r="T28" s="63"/>
      <c r="U28" s="63"/>
      <c r="V28" s="63"/>
      <c r="W28" s="63"/>
      <c r="X28" s="63"/>
      <c r="Y28" s="63"/>
      <c r="Z28" s="63"/>
      <c r="AA28" s="63"/>
      <c r="AB28" s="63"/>
    </row>
    <row r="29" spans="1:29" ht="19.5" customHeight="1" x14ac:dyDescent="0.45">
      <c r="A29" s="14" t="s">
        <v>28</v>
      </c>
      <c r="B29" s="12"/>
      <c r="C29" s="2"/>
      <c r="D29" s="10">
        <v>1361</v>
      </c>
      <c r="E29" s="23"/>
      <c r="F29" s="10">
        <v>2387</v>
      </c>
      <c r="G29" s="23"/>
      <c r="H29" s="10">
        <v>0</v>
      </c>
      <c r="I29" s="23"/>
      <c r="J29" s="10">
        <v>0</v>
      </c>
      <c r="L29" s="78"/>
      <c r="M29" s="79"/>
      <c r="N29" s="78"/>
      <c r="O29" s="79"/>
      <c r="P29" s="78"/>
      <c r="Q29" s="79"/>
      <c r="R29" s="78"/>
      <c r="S29" s="63"/>
      <c r="T29" s="63"/>
      <c r="U29" s="63"/>
      <c r="V29" s="63"/>
      <c r="W29" s="63"/>
      <c r="X29" s="63"/>
      <c r="Y29" s="63"/>
      <c r="Z29" s="63"/>
      <c r="AA29" s="63"/>
      <c r="AB29" s="63"/>
    </row>
    <row r="30" spans="1:29" ht="19.5" customHeight="1" x14ac:dyDescent="0.45">
      <c r="A30" s="73" t="s">
        <v>29</v>
      </c>
      <c r="B30" s="12"/>
      <c r="C30" s="2"/>
      <c r="D30" s="39">
        <f>SUM(D21:D29)</f>
        <v>1975462</v>
      </c>
      <c r="E30" s="4"/>
      <c r="F30" s="39">
        <f>SUM(F21:F29)</f>
        <v>2024541</v>
      </c>
      <c r="G30" s="4"/>
      <c r="H30" s="39">
        <f>SUM(H21:H29)</f>
        <v>2200518</v>
      </c>
      <c r="I30" s="4"/>
      <c r="J30" s="39">
        <f>SUM(J21:J29)</f>
        <v>2229261</v>
      </c>
    </row>
    <row r="31" spans="1:29" ht="19.5" customHeight="1" x14ac:dyDescent="0.45">
      <c r="A31" s="3"/>
      <c r="B31" s="12"/>
      <c r="C31" s="2"/>
      <c r="D31" s="4"/>
      <c r="E31" s="4"/>
      <c r="F31" s="4"/>
      <c r="G31" s="4"/>
      <c r="H31" s="4"/>
      <c r="I31" s="4"/>
      <c r="J31" s="4"/>
      <c r="L31" s="63"/>
      <c r="M31" s="63"/>
      <c r="N31" s="63"/>
      <c r="O31" s="63"/>
      <c r="P31" s="63"/>
      <c r="Q31" s="63"/>
      <c r="R31" s="63"/>
    </row>
    <row r="32" spans="1:29" s="97" customFormat="1" ht="19.5" customHeight="1" thickBot="1" x14ac:dyDescent="0.5">
      <c r="A32" s="35" t="s">
        <v>30</v>
      </c>
      <c r="B32" s="102"/>
      <c r="C32" s="98"/>
      <c r="D32" s="103">
        <f>D30+D18</f>
        <v>5865397</v>
      </c>
      <c r="E32" s="100"/>
      <c r="F32" s="103">
        <f>F30+F18</f>
        <v>5704040</v>
      </c>
      <c r="G32" s="100"/>
      <c r="H32" s="103">
        <f>H30+H18</f>
        <v>2726306</v>
      </c>
      <c r="I32" s="100"/>
      <c r="J32" s="103">
        <f>J30+J18</f>
        <v>2667756</v>
      </c>
      <c r="L32" s="63"/>
      <c r="M32" s="63"/>
      <c r="N32" s="63"/>
      <c r="O32" s="63"/>
      <c r="P32" s="63"/>
      <c r="Q32" s="63"/>
      <c r="R32" s="63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</row>
    <row r="33" spans="1:29" ht="19.5" customHeight="1" thickTop="1" x14ac:dyDescent="0.45">
      <c r="A33" s="3"/>
      <c r="B33" s="12"/>
      <c r="C33" s="2"/>
      <c r="D33" s="13"/>
      <c r="E33" s="4"/>
      <c r="F33" s="13"/>
      <c r="G33" s="4"/>
      <c r="H33" s="13"/>
      <c r="I33" s="4"/>
      <c r="J33" s="13"/>
      <c r="L33" s="63"/>
      <c r="M33" s="63"/>
      <c r="N33" s="63"/>
      <c r="O33" s="63"/>
      <c r="P33" s="63"/>
      <c r="Q33" s="63"/>
      <c r="R33" s="63"/>
    </row>
    <row r="34" spans="1:29" ht="19.5" customHeight="1" x14ac:dyDescent="0.45">
      <c r="A34" s="51" t="s">
        <v>0</v>
      </c>
      <c r="L34" s="63"/>
      <c r="M34" s="63"/>
      <c r="N34" s="63"/>
      <c r="O34" s="63"/>
      <c r="P34" s="63"/>
      <c r="Q34" s="63"/>
      <c r="R34" s="63"/>
    </row>
    <row r="35" spans="1:29" ht="19.5" customHeight="1" x14ac:dyDescent="0.45">
      <c r="A35" s="22" t="s">
        <v>1</v>
      </c>
      <c r="L35" s="63"/>
      <c r="M35" s="63"/>
      <c r="N35" s="63"/>
      <c r="O35" s="63"/>
      <c r="P35" s="63"/>
      <c r="Q35" s="63"/>
      <c r="R35" s="63"/>
    </row>
    <row r="36" spans="1:29" ht="16.350000000000001" customHeight="1" x14ac:dyDescent="0.45">
      <c r="A36" s="22"/>
      <c r="L36" s="63"/>
      <c r="M36" s="63"/>
      <c r="N36" s="63"/>
      <c r="O36" s="63"/>
      <c r="P36" s="63"/>
      <c r="Q36" s="63"/>
      <c r="R36" s="63"/>
    </row>
    <row r="37" spans="1:29" ht="19.5" customHeight="1" x14ac:dyDescent="0.45">
      <c r="A37" s="22"/>
      <c r="D37" s="211" t="s">
        <v>2</v>
      </c>
      <c r="E37" s="211"/>
      <c r="F37" s="211"/>
      <c r="H37" s="211" t="s">
        <v>3</v>
      </c>
      <c r="I37" s="211"/>
      <c r="J37" s="211"/>
      <c r="L37" s="63"/>
      <c r="M37" s="63"/>
      <c r="N37" s="63"/>
      <c r="O37" s="63"/>
      <c r="P37" s="63"/>
      <c r="Q37" s="63"/>
      <c r="R37" s="63"/>
    </row>
    <row r="38" spans="1:29" ht="19.5" customHeight="1" x14ac:dyDescent="0.45">
      <c r="B38" s="6"/>
      <c r="C38" s="6"/>
      <c r="D38" s="211" t="s">
        <v>4</v>
      </c>
      <c r="E38" s="211"/>
      <c r="F38" s="211"/>
      <c r="G38" s="7"/>
      <c r="H38" s="211" t="s">
        <v>5</v>
      </c>
      <c r="I38" s="211"/>
      <c r="J38" s="211"/>
      <c r="L38" s="63"/>
      <c r="M38" s="63"/>
      <c r="N38" s="63"/>
      <c r="O38" s="63"/>
      <c r="P38" s="63"/>
      <c r="Q38" s="63"/>
      <c r="R38" s="63"/>
    </row>
    <row r="39" spans="1:29" ht="19.5" customHeight="1" x14ac:dyDescent="0.45">
      <c r="B39" s="6"/>
      <c r="C39" s="6"/>
      <c r="D39" s="52" t="s">
        <v>208</v>
      </c>
      <c r="E39" s="52"/>
      <c r="F39" s="52" t="s">
        <v>6</v>
      </c>
      <c r="G39" s="7"/>
      <c r="H39" s="52" t="s">
        <v>208</v>
      </c>
      <c r="I39" s="52"/>
      <c r="J39" s="52" t="s">
        <v>6</v>
      </c>
      <c r="L39" s="63"/>
      <c r="M39" s="63"/>
      <c r="N39" s="63"/>
      <c r="O39" s="63"/>
      <c r="P39" s="63"/>
      <c r="Q39" s="63"/>
      <c r="R39" s="63"/>
    </row>
    <row r="40" spans="1:29" ht="19.5" customHeight="1" x14ac:dyDescent="0.45">
      <c r="A40" s="22" t="s">
        <v>31</v>
      </c>
      <c r="B40" s="2" t="s">
        <v>8</v>
      </c>
      <c r="C40" s="2"/>
      <c r="D40" s="158">
        <v>2025</v>
      </c>
      <c r="E40" s="158"/>
      <c r="F40" s="158">
        <v>2024</v>
      </c>
      <c r="G40" s="6"/>
      <c r="H40" s="158">
        <v>2025</v>
      </c>
      <c r="I40" s="158"/>
      <c r="J40" s="158">
        <v>2024</v>
      </c>
    </row>
    <row r="41" spans="1:29" ht="19.5" customHeight="1" x14ac:dyDescent="0.45">
      <c r="A41" s="3"/>
      <c r="B41" s="2"/>
      <c r="C41" s="2"/>
      <c r="D41" s="6" t="s">
        <v>9</v>
      </c>
      <c r="F41" s="6"/>
      <c r="G41" s="6"/>
      <c r="H41" s="6" t="s">
        <v>9</v>
      </c>
      <c r="J41" s="6"/>
    </row>
    <row r="42" spans="1:29" ht="19.5" customHeight="1" x14ac:dyDescent="0.45">
      <c r="A42" s="3"/>
      <c r="B42" s="2"/>
      <c r="C42" s="2"/>
      <c r="D42" s="210" t="s">
        <v>10</v>
      </c>
      <c r="E42" s="210"/>
      <c r="F42" s="210"/>
      <c r="G42" s="210"/>
      <c r="H42" s="210"/>
      <c r="I42" s="210"/>
      <c r="J42" s="210"/>
    </row>
    <row r="43" spans="1:29" ht="19.5" customHeight="1" x14ac:dyDescent="0.45">
      <c r="A43" s="9" t="s">
        <v>32</v>
      </c>
      <c r="B43" s="6"/>
      <c r="C43" s="6"/>
      <c r="D43" s="23"/>
      <c r="E43" s="23"/>
      <c r="F43" s="23"/>
      <c r="G43" s="23"/>
      <c r="H43" s="23"/>
      <c r="I43" s="23"/>
      <c r="J43" s="23"/>
    </row>
    <row r="44" spans="1:29" ht="19.5" customHeight="1" x14ac:dyDescent="0.45">
      <c r="A44" s="56" t="s">
        <v>33</v>
      </c>
      <c r="B44" s="155">
        <v>12</v>
      </c>
      <c r="C44" s="2"/>
      <c r="D44" s="61">
        <v>396921</v>
      </c>
      <c r="E44" s="62"/>
      <c r="F44" s="61">
        <v>389580</v>
      </c>
      <c r="G44" s="62"/>
      <c r="H44" s="61">
        <v>8576</v>
      </c>
      <c r="I44" s="62"/>
      <c r="J44" s="61">
        <v>557</v>
      </c>
      <c r="L44" s="78"/>
      <c r="M44" s="79"/>
      <c r="N44" s="78"/>
      <c r="O44" s="79"/>
      <c r="P44" s="78"/>
      <c r="Q44" s="79"/>
      <c r="R44" s="78"/>
      <c r="T44" s="81"/>
      <c r="U44" s="81"/>
      <c r="V44" s="81"/>
      <c r="W44" s="81"/>
      <c r="X44" s="81"/>
      <c r="Y44" s="81"/>
      <c r="Z44" s="81"/>
      <c r="AA44" s="81"/>
      <c r="AB44" s="81"/>
      <c r="AC44" s="81"/>
    </row>
    <row r="45" spans="1:29" ht="19.5" customHeight="1" x14ac:dyDescent="0.45">
      <c r="A45" s="56" t="s">
        <v>34</v>
      </c>
      <c r="B45" s="155"/>
      <c r="C45" s="2"/>
      <c r="D45" s="61">
        <v>117879</v>
      </c>
      <c r="E45" s="62"/>
      <c r="F45" s="61">
        <v>108987</v>
      </c>
      <c r="G45" s="62"/>
      <c r="H45" s="19">
        <v>0</v>
      </c>
      <c r="I45" s="59"/>
      <c r="J45" s="19">
        <v>0</v>
      </c>
      <c r="L45" s="78"/>
      <c r="M45" s="79"/>
      <c r="N45" s="78"/>
      <c r="O45" s="79"/>
      <c r="P45" s="78"/>
      <c r="Q45" s="79"/>
      <c r="R45" s="78"/>
      <c r="T45" s="81"/>
      <c r="U45" s="81"/>
      <c r="V45" s="81"/>
      <c r="W45" s="81"/>
      <c r="X45" s="81"/>
      <c r="Y45" s="81"/>
      <c r="Z45" s="81"/>
      <c r="AA45" s="81"/>
      <c r="AB45" s="81"/>
      <c r="AC45" s="81"/>
    </row>
    <row r="46" spans="1:29" ht="19.5" customHeight="1" x14ac:dyDescent="0.45">
      <c r="A46" s="8" t="s">
        <v>35</v>
      </c>
      <c r="B46" s="155" t="s">
        <v>252</v>
      </c>
      <c r="C46" s="2"/>
      <c r="D46" s="61">
        <v>86987</v>
      </c>
      <c r="E46" s="62"/>
      <c r="F46" s="61">
        <v>81075</v>
      </c>
      <c r="G46" s="62"/>
      <c r="H46" s="19">
        <v>0</v>
      </c>
      <c r="I46" s="59"/>
      <c r="J46" s="19">
        <v>0</v>
      </c>
      <c r="L46" s="78"/>
      <c r="M46" s="79"/>
      <c r="N46" s="78"/>
      <c r="O46" s="79"/>
      <c r="P46" s="78"/>
      <c r="Q46" s="79"/>
      <c r="R46" s="78"/>
      <c r="T46" s="81"/>
      <c r="U46" s="81"/>
      <c r="V46" s="81"/>
      <c r="W46" s="81"/>
      <c r="X46" s="81"/>
      <c r="Y46" s="81"/>
      <c r="Z46" s="81"/>
      <c r="AA46" s="81"/>
      <c r="AB46" s="81"/>
      <c r="AC46" s="81"/>
    </row>
    <row r="47" spans="1:29" ht="19.5" customHeight="1" x14ac:dyDescent="0.45">
      <c r="A47" s="8" t="s">
        <v>259</v>
      </c>
      <c r="B47" s="155" t="s">
        <v>253</v>
      </c>
      <c r="C47" s="2"/>
      <c r="D47" s="152">
        <v>1700</v>
      </c>
      <c r="E47" s="62"/>
      <c r="F47" s="61">
        <v>700</v>
      </c>
      <c r="G47" s="62"/>
      <c r="H47" s="19">
        <v>0</v>
      </c>
      <c r="I47" s="59"/>
      <c r="J47" s="19">
        <v>0</v>
      </c>
      <c r="L47" s="78"/>
      <c r="M47" s="79"/>
      <c r="N47" s="78"/>
      <c r="O47" s="79"/>
      <c r="P47" s="78"/>
      <c r="Q47" s="79"/>
      <c r="R47" s="78"/>
      <c r="T47" s="81"/>
      <c r="U47" s="81"/>
      <c r="V47" s="81"/>
      <c r="W47" s="81"/>
      <c r="X47" s="81"/>
      <c r="Y47" s="81"/>
      <c r="Z47" s="81"/>
      <c r="AA47" s="81"/>
      <c r="AB47" s="81"/>
      <c r="AC47" s="81"/>
    </row>
    <row r="48" spans="1:29" ht="19.5" customHeight="1" x14ac:dyDescent="0.45">
      <c r="A48" s="8" t="s">
        <v>36</v>
      </c>
      <c r="B48" s="155">
        <v>15</v>
      </c>
      <c r="C48" s="2"/>
      <c r="D48" s="61">
        <v>740000</v>
      </c>
      <c r="E48" s="62"/>
      <c r="F48" s="61">
        <v>940000</v>
      </c>
      <c r="G48" s="62"/>
      <c r="H48" s="19">
        <v>0</v>
      </c>
      <c r="I48" s="59"/>
      <c r="J48" s="19">
        <v>0</v>
      </c>
      <c r="L48" s="78"/>
      <c r="M48" s="79"/>
      <c r="N48" s="78"/>
      <c r="O48" s="79"/>
      <c r="P48" s="78"/>
      <c r="Q48" s="79"/>
      <c r="R48" s="78"/>
      <c r="T48" s="81"/>
      <c r="U48" s="81"/>
      <c r="V48" s="81"/>
      <c r="W48" s="81"/>
      <c r="X48" s="81"/>
      <c r="Y48" s="81"/>
      <c r="Z48" s="81"/>
      <c r="AA48" s="81"/>
      <c r="AB48" s="81"/>
      <c r="AC48" s="81"/>
    </row>
    <row r="49" spans="1:29" ht="19.5" customHeight="1" x14ac:dyDescent="0.45">
      <c r="A49" s="8" t="s">
        <v>37</v>
      </c>
      <c r="B49" s="155">
        <v>15</v>
      </c>
      <c r="C49" s="2"/>
      <c r="D49" s="19">
        <v>0</v>
      </c>
      <c r="E49" s="62"/>
      <c r="F49" s="61">
        <v>24000</v>
      </c>
      <c r="G49" s="62"/>
      <c r="H49" s="19">
        <v>0</v>
      </c>
      <c r="I49" s="62"/>
      <c r="J49" s="61">
        <v>24000</v>
      </c>
      <c r="L49" s="78"/>
      <c r="M49" s="79"/>
      <c r="N49" s="78"/>
      <c r="O49" s="79"/>
      <c r="P49" s="78"/>
      <c r="Q49" s="79"/>
      <c r="R49" s="78"/>
      <c r="T49" s="81"/>
      <c r="U49" s="81"/>
      <c r="V49" s="81"/>
      <c r="W49" s="81"/>
      <c r="X49" s="81"/>
      <c r="Y49" s="81"/>
      <c r="Z49" s="81"/>
      <c r="AA49" s="81"/>
      <c r="AB49" s="81"/>
      <c r="AC49" s="81"/>
    </row>
    <row r="50" spans="1:29" ht="19.5" customHeight="1" x14ac:dyDescent="0.45">
      <c r="A50" s="151" t="s">
        <v>260</v>
      </c>
      <c r="B50" s="155" t="s">
        <v>253</v>
      </c>
      <c r="C50" s="162"/>
      <c r="D50" s="19">
        <v>0</v>
      </c>
      <c r="E50" s="62"/>
      <c r="F50" s="19">
        <v>0</v>
      </c>
      <c r="G50" s="62"/>
      <c r="H50" s="61">
        <v>458</v>
      </c>
      <c r="I50" s="62"/>
      <c r="J50" s="19">
        <v>0</v>
      </c>
      <c r="L50" s="78"/>
      <c r="M50" s="79"/>
      <c r="N50" s="78"/>
      <c r="O50" s="79"/>
      <c r="P50" s="78"/>
      <c r="Q50" s="79"/>
      <c r="R50" s="78"/>
      <c r="S50" s="150"/>
      <c r="T50" s="81"/>
      <c r="U50" s="81"/>
      <c r="V50" s="81"/>
      <c r="W50" s="81"/>
      <c r="X50" s="81"/>
      <c r="Y50" s="81"/>
      <c r="Z50" s="81"/>
      <c r="AA50" s="81"/>
      <c r="AB50" s="81"/>
      <c r="AC50" s="81"/>
    </row>
    <row r="51" spans="1:29" ht="19.5" customHeight="1" x14ac:dyDescent="0.45">
      <c r="A51" s="8" t="s">
        <v>38</v>
      </c>
      <c r="B51" s="155"/>
      <c r="C51" s="2"/>
      <c r="D51" s="61">
        <v>103609</v>
      </c>
      <c r="E51" s="62"/>
      <c r="F51" s="61">
        <v>64959</v>
      </c>
      <c r="G51" s="62"/>
      <c r="H51" s="19">
        <v>0</v>
      </c>
      <c r="I51" s="59"/>
      <c r="J51" s="19">
        <v>0</v>
      </c>
      <c r="L51" s="78"/>
      <c r="M51" s="79"/>
      <c r="N51" s="78"/>
      <c r="O51" s="79"/>
      <c r="P51" s="78"/>
      <c r="Q51" s="79"/>
      <c r="R51" s="78"/>
      <c r="T51" s="81"/>
      <c r="U51" s="81"/>
      <c r="V51" s="81"/>
      <c r="W51" s="81"/>
      <c r="X51" s="81"/>
      <c r="Y51" s="81"/>
      <c r="Z51" s="81"/>
      <c r="AA51" s="81"/>
      <c r="AB51" s="81"/>
      <c r="AC51" s="81"/>
    </row>
    <row r="52" spans="1:29" ht="19.5" customHeight="1" x14ac:dyDescent="0.45">
      <c r="A52" s="8" t="s">
        <v>39</v>
      </c>
      <c r="B52" s="155"/>
      <c r="C52" s="2"/>
      <c r="D52" s="61">
        <v>27647</v>
      </c>
      <c r="E52" s="62"/>
      <c r="F52" s="61">
        <v>7303</v>
      </c>
      <c r="G52" s="62"/>
      <c r="H52" s="19">
        <v>0</v>
      </c>
      <c r="I52" s="59"/>
      <c r="J52" s="19">
        <v>0</v>
      </c>
      <c r="L52" s="78"/>
      <c r="M52" s="79"/>
      <c r="N52" s="78"/>
      <c r="O52" s="79"/>
      <c r="P52" s="78"/>
      <c r="Q52" s="79"/>
      <c r="R52" s="78"/>
      <c r="T52" s="81"/>
      <c r="U52" s="81"/>
      <c r="V52" s="81"/>
      <c r="W52" s="81"/>
      <c r="X52" s="81"/>
      <c r="Y52" s="81"/>
      <c r="Z52" s="81"/>
      <c r="AA52" s="81"/>
      <c r="AB52" s="81"/>
      <c r="AC52" s="81"/>
    </row>
    <row r="53" spans="1:29" ht="19.5" customHeight="1" x14ac:dyDescent="0.45">
      <c r="A53" s="8" t="s">
        <v>40</v>
      </c>
      <c r="B53" s="155"/>
      <c r="C53" s="2"/>
      <c r="D53" s="61">
        <v>71055</v>
      </c>
      <c r="E53" s="62"/>
      <c r="F53" s="61">
        <v>44387</v>
      </c>
      <c r="G53" s="62"/>
      <c r="H53" s="61">
        <v>23901</v>
      </c>
      <c r="I53" s="62"/>
      <c r="J53" s="61">
        <v>132</v>
      </c>
      <c r="L53" s="78"/>
      <c r="M53" s="79"/>
      <c r="N53" s="78"/>
      <c r="O53" s="79"/>
      <c r="P53" s="78"/>
      <c r="Q53" s="79"/>
      <c r="R53" s="78"/>
      <c r="T53" s="81"/>
      <c r="U53" s="81"/>
      <c r="V53" s="81"/>
      <c r="W53" s="81"/>
      <c r="X53" s="81"/>
      <c r="Y53" s="81"/>
      <c r="Z53" s="81"/>
      <c r="AA53" s="81"/>
      <c r="AB53" s="81"/>
      <c r="AC53" s="81"/>
    </row>
    <row r="54" spans="1:29" s="97" customFormat="1" ht="19.5" customHeight="1" x14ac:dyDescent="0.45">
      <c r="A54" s="35" t="s">
        <v>41</v>
      </c>
      <c r="B54" s="156"/>
      <c r="C54" s="98"/>
      <c r="D54" s="104">
        <f>SUM(D44:D53)</f>
        <v>1545798</v>
      </c>
      <c r="E54" s="105"/>
      <c r="F54" s="104">
        <f>SUM(F44:F53)</f>
        <v>1660991</v>
      </c>
      <c r="G54" s="105"/>
      <c r="H54" s="104">
        <f>SUM(H44:H53)</f>
        <v>32935</v>
      </c>
      <c r="I54" s="105"/>
      <c r="J54" s="104">
        <f>SUM(J44:J53)</f>
        <v>24689</v>
      </c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</row>
    <row r="55" spans="1:29" ht="16.350000000000001" customHeight="1" x14ac:dyDescent="0.45">
      <c r="B55" s="155"/>
      <c r="C55" s="2"/>
      <c r="D55" s="10"/>
      <c r="E55" s="23"/>
      <c r="F55" s="10"/>
      <c r="G55" s="23"/>
      <c r="H55" s="10"/>
      <c r="I55" s="23"/>
      <c r="J55" s="10"/>
    </row>
    <row r="56" spans="1:29" ht="19.5" customHeight="1" x14ac:dyDescent="0.45">
      <c r="A56" s="9" t="s">
        <v>42</v>
      </c>
      <c r="B56" s="155"/>
      <c r="C56" s="2"/>
      <c r="D56" s="10"/>
      <c r="E56" s="23"/>
      <c r="F56" s="10"/>
      <c r="G56" s="23"/>
      <c r="H56" s="10"/>
      <c r="I56" s="23"/>
      <c r="J56" s="10"/>
    </row>
    <row r="57" spans="1:29" ht="19.5" customHeight="1" x14ac:dyDescent="0.45">
      <c r="A57" s="151" t="s">
        <v>261</v>
      </c>
      <c r="B57" s="155" t="s">
        <v>253</v>
      </c>
      <c r="C57" s="162"/>
      <c r="D57" s="19">
        <v>0</v>
      </c>
      <c r="E57" s="19"/>
      <c r="F57" s="19">
        <v>0</v>
      </c>
      <c r="G57" s="61"/>
      <c r="H57" s="61">
        <v>2363</v>
      </c>
      <c r="I57" s="61"/>
      <c r="J57" s="19">
        <v>0</v>
      </c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63"/>
      <c r="AC57" s="150"/>
    </row>
    <row r="58" spans="1:29" ht="19.5" customHeight="1" x14ac:dyDescent="0.45">
      <c r="A58" s="137" t="s">
        <v>218</v>
      </c>
      <c r="B58" s="155">
        <v>13</v>
      </c>
      <c r="C58" s="162"/>
      <c r="D58" s="61">
        <v>91800</v>
      </c>
      <c r="E58" s="61"/>
      <c r="F58" s="19">
        <v>0</v>
      </c>
      <c r="G58" s="19"/>
      <c r="H58" s="19">
        <v>0</v>
      </c>
      <c r="I58" s="19"/>
      <c r="J58" s="19">
        <v>0</v>
      </c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63"/>
      <c r="AC58" s="150"/>
    </row>
    <row r="59" spans="1:29" ht="19.5" customHeight="1" x14ac:dyDescent="0.45">
      <c r="A59" s="8" t="s">
        <v>43</v>
      </c>
      <c r="B59" s="155" t="s">
        <v>252</v>
      </c>
      <c r="C59" s="2"/>
      <c r="D59" s="61">
        <v>329826</v>
      </c>
      <c r="E59" s="61"/>
      <c r="F59" s="61">
        <v>338232</v>
      </c>
      <c r="G59" s="61"/>
      <c r="H59" s="19">
        <v>0</v>
      </c>
      <c r="I59" s="61"/>
      <c r="J59" s="19">
        <v>0</v>
      </c>
      <c r="AB59" s="63"/>
    </row>
    <row r="60" spans="1:29" ht="19.5" customHeight="1" x14ac:dyDescent="0.45">
      <c r="A60" s="8" t="s">
        <v>44</v>
      </c>
      <c r="B60" s="155"/>
      <c r="C60" s="2"/>
      <c r="D60" s="61">
        <v>96630</v>
      </c>
      <c r="E60" s="61"/>
      <c r="F60" s="61">
        <v>104727</v>
      </c>
      <c r="G60" s="61"/>
      <c r="H60" s="19">
        <v>0</v>
      </c>
      <c r="I60" s="61"/>
      <c r="J60" s="61">
        <v>4385</v>
      </c>
      <c r="AB60" s="63"/>
    </row>
    <row r="61" spans="1:29" ht="19.5" customHeight="1" x14ac:dyDescent="0.45">
      <c r="A61" s="8" t="s">
        <v>45</v>
      </c>
      <c r="B61" s="2"/>
      <c r="C61" s="2"/>
      <c r="D61" s="61">
        <v>149104</v>
      </c>
      <c r="E61" s="61"/>
      <c r="F61" s="61">
        <v>143476</v>
      </c>
      <c r="G61" s="61"/>
      <c r="H61" s="19">
        <v>0</v>
      </c>
      <c r="I61" s="61"/>
      <c r="J61" s="19">
        <v>0</v>
      </c>
      <c r="AB61" s="63"/>
    </row>
    <row r="62" spans="1:29" ht="19.5" customHeight="1" x14ac:dyDescent="0.45">
      <c r="A62" s="8" t="s">
        <v>46</v>
      </c>
      <c r="B62" s="2"/>
      <c r="C62" s="2"/>
      <c r="D62" s="61">
        <v>1485</v>
      </c>
      <c r="E62" s="61"/>
      <c r="F62" s="61">
        <v>1485</v>
      </c>
      <c r="G62" s="61"/>
      <c r="H62" s="19">
        <v>0</v>
      </c>
      <c r="I62" s="61"/>
      <c r="J62" s="19">
        <v>0</v>
      </c>
      <c r="AB62" s="63"/>
    </row>
    <row r="63" spans="1:29" s="97" customFormat="1" ht="19.5" customHeight="1" x14ac:dyDescent="0.45">
      <c r="A63" s="35" t="s">
        <v>47</v>
      </c>
      <c r="B63" s="98"/>
      <c r="C63" s="98"/>
      <c r="D63" s="99">
        <f>SUM(D57:D62)</f>
        <v>668845</v>
      </c>
      <c r="E63" s="100"/>
      <c r="F63" s="99">
        <f>SUM(F57:F62)</f>
        <v>587920</v>
      </c>
      <c r="G63" s="100"/>
      <c r="H63" s="99">
        <f>SUM(H57:H62)</f>
        <v>2363</v>
      </c>
      <c r="I63" s="100"/>
      <c r="J63" s="99">
        <f>SUM(J57:J62)</f>
        <v>4385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101"/>
      <c r="AC63" s="101"/>
    </row>
    <row r="64" spans="1:29" s="97" customFormat="1" ht="19.5" customHeight="1" x14ac:dyDescent="0.45">
      <c r="A64" s="35" t="s">
        <v>48</v>
      </c>
      <c r="B64" s="98"/>
      <c r="C64" s="98"/>
      <c r="D64" s="99">
        <f>D63+D54</f>
        <v>2214643</v>
      </c>
      <c r="E64" s="100"/>
      <c r="F64" s="99">
        <f>F63+F54</f>
        <v>2248911</v>
      </c>
      <c r="G64" s="100"/>
      <c r="H64" s="99">
        <f>H63+H54</f>
        <v>35298</v>
      </c>
      <c r="I64" s="100"/>
      <c r="J64" s="99">
        <f>J63+J54</f>
        <v>29074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101"/>
      <c r="AC64" s="101"/>
    </row>
    <row r="65" spans="1:29" ht="16.350000000000001" customHeight="1" x14ac:dyDescent="0.45">
      <c r="A65" s="3"/>
      <c r="B65" s="2"/>
      <c r="C65" s="2"/>
      <c r="D65" s="4"/>
      <c r="E65" s="4"/>
      <c r="F65" s="4"/>
      <c r="G65" s="4"/>
      <c r="H65" s="4"/>
      <c r="I65" s="4"/>
      <c r="J65" s="4"/>
    </row>
    <row r="66" spans="1:29" ht="19.5" customHeight="1" x14ac:dyDescent="0.45">
      <c r="A66" s="9" t="s">
        <v>49</v>
      </c>
      <c r="B66" s="2"/>
      <c r="C66" s="2"/>
      <c r="D66" s="23"/>
      <c r="E66" s="23"/>
      <c r="F66" s="23"/>
      <c r="G66" s="23"/>
      <c r="H66" s="23"/>
      <c r="I66" s="23"/>
      <c r="J66" s="23"/>
    </row>
    <row r="67" spans="1:29" ht="19.5" customHeight="1" x14ac:dyDescent="0.45">
      <c r="A67" s="8" t="s">
        <v>50</v>
      </c>
      <c r="B67" s="2"/>
      <c r="C67" s="2"/>
      <c r="D67" s="23"/>
      <c r="E67" s="23"/>
      <c r="F67" s="23"/>
      <c r="G67" s="23"/>
      <c r="H67" s="23"/>
      <c r="I67" s="23"/>
      <c r="J67" s="23"/>
    </row>
    <row r="68" spans="1:29" ht="19.5" customHeight="1" x14ac:dyDescent="0.45">
      <c r="A68" s="8" t="s">
        <v>51</v>
      </c>
      <c r="B68" s="2"/>
      <c r="C68" s="2"/>
      <c r="D68" s="23"/>
      <c r="E68" s="23"/>
      <c r="F68" s="23"/>
      <c r="G68" s="23"/>
      <c r="H68" s="23"/>
      <c r="I68" s="23"/>
      <c r="J68" s="23"/>
    </row>
    <row r="69" spans="1:29" s="97" customFormat="1" ht="19.5" customHeight="1" thickBot="1" x14ac:dyDescent="0.5">
      <c r="A69" s="111" t="s">
        <v>52</v>
      </c>
      <c r="B69" s="98"/>
      <c r="C69" s="98"/>
      <c r="D69" s="112">
        <v>300000</v>
      </c>
      <c r="E69" s="109"/>
      <c r="F69" s="112">
        <v>300000</v>
      </c>
      <c r="G69" s="109"/>
      <c r="H69" s="112">
        <v>300000</v>
      </c>
      <c r="I69" s="109"/>
      <c r="J69" s="112">
        <v>300000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101"/>
      <c r="AC69" s="101"/>
    </row>
    <row r="70" spans="1:29" ht="19.5" customHeight="1" thickTop="1" x14ac:dyDescent="0.45">
      <c r="A70" s="8" t="s">
        <v>53</v>
      </c>
      <c r="B70" s="2"/>
      <c r="C70" s="2"/>
      <c r="D70" s="23"/>
      <c r="E70" s="23"/>
      <c r="F70" s="23"/>
      <c r="G70" s="23"/>
      <c r="H70" s="23"/>
      <c r="I70" s="23"/>
      <c r="J70" s="23"/>
    </row>
    <row r="71" spans="1:29" ht="19.5" customHeight="1" x14ac:dyDescent="0.45">
      <c r="A71" s="57" t="s">
        <v>52</v>
      </c>
      <c r="B71" s="2"/>
      <c r="C71" s="2"/>
      <c r="D71" s="23">
        <v>300000</v>
      </c>
      <c r="E71" s="23"/>
      <c r="F71" s="23">
        <v>300000</v>
      </c>
      <c r="G71" s="23"/>
      <c r="H71" s="23">
        <v>300000</v>
      </c>
      <c r="I71" s="23"/>
      <c r="J71" s="23">
        <v>300000</v>
      </c>
    </row>
    <row r="72" spans="1:29" ht="19.5" customHeight="1" x14ac:dyDescent="0.45">
      <c r="A72" s="8" t="s">
        <v>54</v>
      </c>
      <c r="B72" s="2"/>
      <c r="C72" s="2"/>
      <c r="D72" s="23">
        <v>1606754</v>
      </c>
      <c r="E72" s="23"/>
      <c r="F72" s="23">
        <v>1606754</v>
      </c>
      <c r="G72" s="23"/>
      <c r="H72" s="23">
        <v>1606754</v>
      </c>
      <c r="I72" s="23"/>
      <c r="J72" s="23">
        <v>1606754</v>
      </c>
    </row>
    <row r="73" spans="1:29" ht="19.5" customHeight="1" x14ac:dyDescent="0.45">
      <c r="A73" s="8" t="s">
        <v>55</v>
      </c>
      <c r="B73" s="2"/>
      <c r="C73" s="2"/>
      <c r="D73" s="119">
        <v>-247123</v>
      </c>
      <c r="E73" s="23"/>
      <c r="F73" s="119">
        <v>-247123</v>
      </c>
      <c r="G73" s="23"/>
      <c r="H73" s="10">
        <v>0</v>
      </c>
      <c r="I73" s="23"/>
      <c r="J73" s="10">
        <v>0</v>
      </c>
    </row>
    <row r="74" spans="1:29" ht="19.5" customHeight="1" x14ac:dyDescent="0.45">
      <c r="A74" s="8" t="s">
        <v>56</v>
      </c>
      <c r="B74" s="2"/>
      <c r="C74" s="2"/>
      <c r="D74" s="23"/>
      <c r="E74" s="23"/>
      <c r="F74" s="23"/>
      <c r="G74" s="23"/>
      <c r="H74" s="59"/>
      <c r="I74" s="23"/>
      <c r="J74" s="59"/>
    </row>
    <row r="75" spans="1:29" ht="19.5" customHeight="1" x14ac:dyDescent="0.45">
      <c r="A75" s="64" t="s">
        <v>57</v>
      </c>
      <c r="B75" s="2"/>
      <c r="C75" s="2"/>
      <c r="D75" s="23"/>
      <c r="E75" s="23"/>
      <c r="F75" s="23"/>
      <c r="G75" s="23"/>
      <c r="H75" s="59"/>
      <c r="I75" s="23"/>
      <c r="J75" s="59"/>
    </row>
    <row r="76" spans="1:29" ht="19.5" customHeight="1" x14ac:dyDescent="0.45">
      <c r="A76" s="65" t="s">
        <v>58</v>
      </c>
      <c r="B76" s="2"/>
      <c r="C76" s="2"/>
      <c r="D76" s="23">
        <v>30000</v>
      </c>
      <c r="E76" s="23"/>
      <c r="F76" s="23">
        <v>30000</v>
      </c>
      <c r="G76" s="23"/>
      <c r="H76" s="23">
        <v>30000</v>
      </c>
      <c r="I76" s="23"/>
      <c r="J76" s="23">
        <v>30000</v>
      </c>
    </row>
    <row r="77" spans="1:29" ht="19.5" customHeight="1" x14ac:dyDescent="0.45">
      <c r="A77" s="65" t="s">
        <v>262</v>
      </c>
      <c r="B77" s="162">
        <v>14</v>
      </c>
      <c r="C77" s="162"/>
      <c r="D77" s="23">
        <v>32259</v>
      </c>
      <c r="E77" s="23"/>
      <c r="F77" s="59">
        <v>0</v>
      </c>
      <c r="G77" s="23"/>
      <c r="H77" s="23">
        <v>32259</v>
      </c>
      <c r="I77" s="23"/>
      <c r="J77" s="59">
        <v>0</v>
      </c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</row>
    <row r="78" spans="1:29" ht="19.5" customHeight="1" x14ac:dyDescent="0.45">
      <c r="A78" s="64" t="s">
        <v>59</v>
      </c>
      <c r="B78" s="2"/>
      <c r="C78" s="2"/>
      <c r="D78" s="10">
        <v>1456956</v>
      </c>
      <c r="E78" s="23"/>
      <c r="F78" s="10">
        <v>1241429</v>
      </c>
      <c r="G78" s="23"/>
      <c r="H78" s="10">
        <v>836649</v>
      </c>
      <c r="I78" s="23"/>
      <c r="J78" s="10">
        <v>750832</v>
      </c>
    </row>
    <row r="79" spans="1:29" ht="19.5" customHeight="1" x14ac:dyDescent="0.45">
      <c r="A79" s="167" t="s">
        <v>219</v>
      </c>
      <c r="B79" s="164">
        <v>14</v>
      </c>
      <c r="C79" s="164"/>
      <c r="D79" s="152">
        <v>-32259</v>
      </c>
      <c r="E79" s="23"/>
      <c r="F79" s="152">
        <v>0</v>
      </c>
      <c r="G79" s="23"/>
      <c r="H79" s="152">
        <v>-32259</v>
      </c>
      <c r="I79" s="23"/>
      <c r="J79" s="152">
        <v>0</v>
      </c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</row>
    <row r="80" spans="1:29" s="97" customFormat="1" ht="19.5" customHeight="1" x14ac:dyDescent="0.45">
      <c r="A80" s="37" t="s">
        <v>60</v>
      </c>
      <c r="B80" s="98"/>
      <c r="C80" s="98"/>
      <c r="D80" s="108">
        <v>-82395</v>
      </c>
      <c r="E80" s="109"/>
      <c r="F80" s="108">
        <v>-48904</v>
      </c>
      <c r="G80" s="109"/>
      <c r="H80" s="108">
        <v>-82395</v>
      </c>
      <c r="I80" s="109"/>
      <c r="J80" s="108">
        <v>-48904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01"/>
      <c r="AC80" s="101"/>
    </row>
    <row r="81" spans="1:29" s="97" customFormat="1" ht="19.5" customHeight="1" x14ac:dyDescent="0.45">
      <c r="A81" s="35" t="s">
        <v>61</v>
      </c>
      <c r="B81" s="98"/>
      <c r="C81" s="98"/>
      <c r="D81" s="106">
        <f>SUM(D71:D80)</f>
        <v>3064192</v>
      </c>
      <c r="E81" s="106"/>
      <c r="F81" s="106">
        <f>SUM(F71:F80)</f>
        <v>2882156</v>
      </c>
      <c r="G81" s="106"/>
      <c r="H81" s="106">
        <f>SUM(H71:H80)</f>
        <v>2691008</v>
      </c>
      <c r="I81" s="106"/>
      <c r="J81" s="106">
        <f>SUM(J71:J80)</f>
        <v>2638682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101"/>
      <c r="AC81" s="101"/>
    </row>
    <row r="82" spans="1:29" ht="19.5" customHeight="1" x14ac:dyDescent="0.45">
      <c r="A82" s="8" t="s">
        <v>62</v>
      </c>
      <c r="B82" s="2"/>
      <c r="C82" s="2"/>
      <c r="D82" s="10">
        <v>586562</v>
      </c>
      <c r="E82" s="53"/>
      <c r="F82" s="10">
        <v>572973</v>
      </c>
      <c r="G82" s="53"/>
      <c r="H82" s="10">
        <v>0</v>
      </c>
      <c r="I82" s="53"/>
      <c r="J82" s="10">
        <v>0</v>
      </c>
    </row>
    <row r="83" spans="1:29" s="97" customFormat="1" ht="19.5" customHeight="1" x14ac:dyDescent="0.45">
      <c r="A83" s="35" t="s">
        <v>63</v>
      </c>
      <c r="B83" s="98"/>
      <c r="C83" s="98"/>
      <c r="D83" s="107">
        <f>SUM(D81:D82)</f>
        <v>3650754</v>
      </c>
      <c r="E83" s="106"/>
      <c r="F83" s="107">
        <f>SUM(F81:F82)</f>
        <v>3455129</v>
      </c>
      <c r="G83" s="106"/>
      <c r="H83" s="107">
        <f>SUM(H81:H82)</f>
        <v>2691008</v>
      </c>
      <c r="I83" s="106"/>
      <c r="J83" s="107">
        <f>SUM(J81:J82)</f>
        <v>2638682</v>
      </c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101"/>
      <c r="AC83" s="101"/>
    </row>
    <row r="84" spans="1:29" ht="16.350000000000001" customHeight="1" x14ac:dyDescent="0.45">
      <c r="A84" s="3"/>
      <c r="B84" s="2"/>
      <c r="C84" s="2"/>
      <c r="D84" s="95"/>
      <c r="E84" s="95"/>
      <c r="F84" s="95"/>
      <c r="G84" s="95"/>
      <c r="H84" s="95"/>
      <c r="I84" s="95"/>
      <c r="J84" s="95"/>
    </row>
    <row r="85" spans="1:29" s="97" customFormat="1" ht="19.5" customHeight="1" thickBot="1" x14ac:dyDescent="0.5">
      <c r="A85" s="35" t="s">
        <v>64</v>
      </c>
      <c r="B85" s="98"/>
      <c r="C85" s="98"/>
      <c r="D85" s="110">
        <f>D83+D64</f>
        <v>5865397</v>
      </c>
      <c r="E85" s="106"/>
      <c r="F85" s="110">
        <f>F83+F64</f>
        <v>5704040</v>
      </c>
      <c r="G85" s="106"/>
      <c r="H85" s="110">
        <f>H83+H64</f>
        <v>2726306</v>
      </c>
      <c r="I85" s="106"/>
      <c r="J85" s="110">
        <f>J83+J64</f>
        <v>2667756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101"/>
      <c r="AC85" s="101"/>
    </row>
    <row r="86" spans="1:29" ht="21.6" customHeight="1" thickTop="1" x14ac:dyDescent="0.45">
      <c r="A86" s="20"/>
      <c r="B86" s="2"/>
      <c r="C86" s="2"/>
    </row>
    <row r="87" spans="1:29" ht="19.5" customHeight="1" x14ac:dyDescent="0.45">
      <c r="D87" s="53">
        <f>D85-D32</f>
        <v>0</v>
      </c>
      <c r="E87" s="53"/>
      <c r="F87" s="53">
        <f>F85-F32</f>
        <v>0</v>
      </c>
      <c r="G87" s="53"/>
      <c r="H87" s="53">
        <f>H85-H32</f>
        <v>0</v>
      </c>
      <c r="I87" s="53"/>
      <c r="J87" s="53">
        <f>J85-J32</f>
        <v>0</v>
      </c>
    </row>
  </sheetData>
  <mergeCells count="10">
    <mergeCell ref="D42:J42"/>
    <mergeCell ref="H4:J4"/>
    <mergeCell ref="H5:J5"/>
    <mergeCell ref="H37:J37"/>
    <mergeCell ref="D4:F4"/>
    <mergeCell ref="D5:F5"/>
    <mergeCell ref="D37:F37"/>
    <mergeCell ref="D38:F38"/>
    <mergeCell ref="H38:J38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topLeftCell="A29" zoomScale="90" zoomScaleNormal="90" zoomScaleSheetLayoutView="90" workbookViewId="0">
      <pane xSplit="1" topLeftCell="B1" activePane="topRight" state="frozen"/>
      <selection activeCell="A81" sqref="A81"/>
      <selection pane="topRight" activeCell="A47" sqref="A47"/>
    </sheetView>
  </sheetViews>
  <sheetFormatPr defaultColWidth="9.140625" defaultRowHeight="19.5" customHeight="1" x14ac:dyDescent="0.45"/>
  <cols>
    <col min="1" max="1" width="71.140625" style="8" customWidth="1"/>
    <col min="2" max="2" width="9.140625" style="5" customWidth="1"/>
    <col min="3" max="3" width="1.42578125" style="5" customWidth="1"/>
    <col min="4" max="4" width="15.5703125" style="5" customWidth="1"/>
    <col min="5" max="5" width="1.42578125" style="84" customWidth="1"/>
    <col min="6" max="6" width="15.140625" style="5" customWidth="1"/>
    <col min="7" max="7" width="1.42578125" style="84" customWidth="1"/>
    <col min="8" max="8" width="15.42578125" style="5" customWidth="1"/>
    <col min="9" max="9" width="1.42578125" style="84" customWidth="1"/>
    <col min="10" max="10" width="15.42578125" style="5" customWidth="1"/>
    <col min="11" max="11" width="10.42578125" customWidth="1"/>
    <col min="32" max="16384" width="9.140625" style="5"/>
  </cols>
  <sheetData>
    <row r="1" spans="1:31" s="1" customFormat="1" ht="19.5" customHeight="1" x14ac:dyDescent="0.45">
      <c r="A1" s="51" t="s">
        <v>0</v>
      </c>
      <c r="B1" s="24"/>
      <c r="C1" s="24"/>
      <c r="D1" s="21"/>
      <c r="E1" s="123"/>
      <c r="F1" s="21"/>
      <c r="G1" s="123"/>
      <c r="H1" s="21"/>
      <c r="I1" s="123"/>
      <c r="J1" s="2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9.5" customHeight="1" x14ac:dyDescent="0.45">
      <c r="A2" s="22" t="s">
        <v>65</v>
      </c>
      <c r="B2" s="6"/>
      <c r="C2" s="6"/>
      <c r="D2" s="7"/>
      <c r="E2" s="85"/>
      <c r="F2" s="7"/>
      <c r="G2" s="85"/>
      <c r="H2" s="7"/>
      <c r="I2" s="85"/>
      <c r="J2" s="7"/>
    </row>
    <row r="3" spans="1:31" ht="19.5" customHeight="1" x14ac:dyDescent="0.45">
      <c r="A3" s="3"/>
      <c r="B3" s="6"/>
      <c r="C3" s="6"/>
      <c r="D3" s="7"/>
      <c r="E3" s="85"/>
      <c r="F3" s="7"/>
      <c r="G3" s="85"/>
      <c r="H3" s="7"/>
      <c r="I3" s="85"/>
      <c r="J3" s="7"/>
    </row>
    <row r="4" spans="1:31" ht="19.5" customHeight="1" x14ac:dyDescent="0.45">
      <c r="A4" s="3"/>
      <c r="B4" s="6"/>
      <c r="C4" s="6"/>
      <c r="D4" s="211" t="s">
        <v>66</v>
      </c>
      <c r="E4" s="211"/>
      <c r="F4" s="211"/>
      <c r="G4" s="85"/>
      <c r="H4" s="211" t="s">
        <v>67</v>
      </c>
      <c r="I4" s="211"/>
      <c r="J4" s="211"/>
    </row>
    <row r="5" spans="1:31" ht="19.5" customHeight="1" x14ac:dyDescent="0.45">
      <c r="B5" s="6"/>
      <c r="C5" s="6"/>
      <c r="D5" s="211" t="s">
        <v>68</v>
      </c>
      <c r="E5" s="211"/>
      <c r="F5" s="211"/>
      <c r="G5" s="85"/>
      <c r="H5" s="211" t="s">
        <v>5</v>
      </c>
      <c r="I5" s="211"/>
      <c r="J5" s="211"/>
    </row>
    <row r="6" spans="1:31" ht="19.5" customHeight="1" x14ac:dyDescent="0.45">
      <c r="B6" s="6"/>
      <c r="C6" s="6"/>
      <c r="D6" s="212" t="s">
        <v>209</v>
      </c>
      <c r="E6" s="212"/>
      <c r="F6" s="212"/>
      <c r="G6" s="85"/>
      <c r="H6" s="212" t="s">
        <v>209</v>
      </c>
      <c r="I6" s="212"/>
      <c r="J6" s="212"/>
    </row>
    <row r="7" spans="1:31" ht="19.5" customHeight="1" x14ac:dyDescent="0.45">
      <c r="B7" s="2"/>
      <c r="C7" s="6"/>
      <c r="D7" s="212" t="s">
        <v>210</v>
      </c>
      <c r="E7" s="212"/>
      <c r="F7" s="212"/>
      <c r="G7" s="85"/>
      <c r="H7" s="212" t="s">
        <v>210</v>
      </c>
      <c r="I7" s="212"/>
      <c r="J7" s="212"/>
    </row>
    <row r="8" spans="1:31" ht="19.5" customHeight="1" x14ac:dyDescent="0.45">
      <c r="B8" s="2" t="s">
        <v>8</v>
      </c>
      <c r="C8" s="2"/>
      <c r="D8" s="158">
        <v>2025</v>
      </c>
      <c r="E8" s="158"/>
      <c r="F8" s="158">
        <v>2024</v>
      </c>
      <c r="G8" s="89"/>
      <c r="H8" s="158">
        <v>2025</v>
      </c>
      <c r="I8" s="158"/>
      <c r="J8" s="158">
        <v>2024</v>
      </c>
    </row>
    <row r="9" spans="1:31" ht="19.5" customHeight="1" x14ac:dyDescent="0.45">
      <c r="A9" s="9"/>
      <c r="B9" s="2"/>
      <c r="C9" s="2"/>
      <c r="D9" s="210" t="s">
        <v>10</v>
      </c>
      <c r="E9" s="210"/>
      <c r="F9" s="210"/>
      <c r="G9" s="210"/>
      <c r="H9" s="210"/>
      <c r="I9" s="210"/>
      <c r="J9" s="210"/>
    </row>
    <row r="10" spans="1:31" ht="19.5" customHeight="1" x14ac:dyDescent="0.45">
      <c r="A10" s="9" t="s">
        <v>69</v>
      </c>
      <c r="B10" s="2"/>
      <c r="C10" s="2"/>
      <c r="D10" s="34"/>
      <c r="E10" s="90"/>
      <c r="F10" s="34"/>
      <c r="G10" s="90"/>
      <c r="H10" s="34"/>
      <c r="I10" s="90"/>
      <c r="J10" s="34"/>
    </row>
    <row r="11" spans="1:31" ht="19.5" customHeight="1" x14ac:dyDescent="0.45">
      <c r="A11" s="8" t="s">
        <v>70</v>
      </c>
      <c r="B11" s="134"/>
      <c r="C11" s="2"/>
      <c r="D11" s="10">
        <v>1096793</v>
      </c>
      <c r="F11" s="10">
        <v>1066363</v>
      </c>
      <c r="H11" s="152">
        <v>0</v>
      </c>
      <c r="J11" s="152">
        <v>0</v>
      </c>
    </row>
    <row r="12" spans="1:31" ht="19.5" customHeight="1" x14ac:dyDescent="0.45">
      <c r="A12" s="8" t="s">
        <v>71</v>
      </c>
      <c r="B12" s="134"/>
      <c r="C12" s="2"/>
      <c r="D12" s="10">
        <v>350</v>
      </c>
      <c r="F12" s="10">
        <v>375</v>
      </c>
      <c r="H12" s="10">
        <v>100000</v>
      </c>
      <c r="J12" s="152">
        <v>0</v>
      </c>
    </row>
    <row r="13" spans="1:31" ht="19.5" customHeight="1" x14ac:dyDescent="0.45">
      <c r="A13" s="191" t="s">
        <v>78</v>
      </c>
      <c r="B13" s="142"/>
      <c r="C13" s="142"/>
      <c r="D13" s="10">
        <v>4409</v>
      </c>
      <c r="F13" s="10">
        <v>11092</v>
      </c>
      <c r="H13" s="10">
        <v>950</v>
      </c>
      <c r="J13" s="10">
        <v>5728</v>
      </c>
    </row>
    <row r="14" spans="1:31" ht="19.5" customHeight="1" x14ac:dyDescent="0.45">
      <c r="A14" s="138" t="s">
        <v>72</v>
      </c>
      <c r="B14" s="2"/>
      <c r="C14" s="2"/>
      <c r="D14" s="10">
        <v>13028</v>
      </c>
      <c r="F14" s="10">
        <v>10960</v>
      </c>
      <c r="H14" s="152">
        <v>0</v>
      </c>
      <c r="J14" s="10">
        <v>1</v>
      </c>
    </row>
    <row r="15" spans="1:31" ht="19.5" customHeight="1" x14ac:dyDescent="0.45">
      <c r="A15" s="192" t="s">
        <v>73</v>
      </c>
      <c r="B15" s="2"/>
      <c r="C15" s="2"/>
      <c r="D15" s="39">
        <f>SUM(D11:D14)</f>
        <v>1114580</v>
      </c>
      <c r="E15" s="86"/>
      <c r="F15" s="39">
        <f>SUM(F11:F14)</f>
        <v>1088790</v>
      </c>
      <c r="G15" s="86"/>
      <c r="H15" s="39">
        <f>SUM(H11:H14)</f>
        <v>100950</v>
      </c>
      <c r="I15" s="86"/>
      <c r="J15" s="39">
        <f>SUM(J11:J14)</f>
        <v>5729</v>
      </c>
    </row>
    <row r="16" spans="1:31" ht="19.5" customHeight="1" x14ac:dyDescent="0.45">
      <c r="A16" s="184"/>
      <c r="B16" s="12"/>
      <c r="C16" s="2"/>
      <c r="D16" s="36"/>
      <c r="E16" s="86"/>
      <c r="F16" s="36"/>
      <c r="G16" s="86"/>
      <c r="H16" s="36"/>
      <c r="I16" s="86"/>
      <c r="J16" s="36"/>
    </row>
    <row r="17" spans="1:31" ht="19.5" customHeight="1" x14ac:dyDescent="0.45">
      <c r="A17" s="183" t="s">
        <v>74</v>
      </c>
      <c r="B17" s="2"/>
      <c r="C17" s="2"/>
      <c r="D17" s="36"/>
      <c r="E17" s="86"/>
      <c r="F17" s="36"/>
      <c r="G17" s="86"/>
      <c r="H17" s="36"/>
      <c r="I17" s="86"/>
      <c r="J17" s="36"/>
    </row>
    <row r="18" spans="1:31" ht="19.5" customHeight="1" x14ac:dyDescent="0.45">
      <c r="A18" s="137" t="s">
        <v>75</v>
      </c>
      <c r="B18" s="2"/>
      <c r="C18" s="2"/>
      <c r="D18" s="10">
        <v>539598</v>
      </c>
      <c r="F18" s="10">
        <v>516377</v>
      </c>
      <c r="H18" s="152">
        <v>0</v>
      </c>
      <c r="J18" s="152">
        <v>0</v>
      </c>
    </row>
    <row r="19" spans="1:31" ht="19.5" customHeight="1" x14ac:dyDescent="0.45">
      <c r="A19" s="137" t="s">
        <v>76</v>
      </c>
      <c r="B19" s="2"/>
      <c r="C19" s="2"/>
      <c r="D19" s="10">
        <v>262544</v>
      </c>
      <c r="F19" s="10">
        <v>263303</v>
      </c>
      <c r="H19" s="10">
        <v>2865</v>
      </c>
      <c r="J19" s="10">
        <v>2968</v>
      </c>
    </row>
    <row r="20" spans="1:31" ht="19.5" customHeight="1" x14ac:dyDescent="0.45">
      <c r="A20" s="137" t="s">
        <v>247</v>
      </c>
      <c r="B20" s="2"/>
      <c r="C20" s="2"/>
      <c r="D20" s="10">
        <v>0</v>
      </c>
      <c r="F20" s="152">
        <v>0</v>
      </c>
      <c r="H20" s="10">
        <v>0</v>
      </c>
      <c r="J20" s="10">
        <v>-179</v>
      </c>
    </row>
    <row r="21" spans="1:31" ht="19.5" customHeight="1" x14ac:dyDescent="0.45">
      <c r="A21" s="192" t="s">
        <v>77</v>
      </c>
      <c r="B21" s="2"/>
      <c r="C21" s="2"/>
      <c r="D21" s="39">
        <f>SUM(D18:D20)</f>
        <v>802142</v>
      </c>
      <c r="E21" s="13">
        <f t="shared" ref="E21:I21" si="0">SUM(E18:E20)</f>
        <v>0</v>
      </c>
      <c r="F21" s="39">
        <f>SUM(F18:F20)</f>
        <v>779680</v>
      </c>
      <c r="G21" s="13">
        <f t="shared" si="0"/>
        <v>0</v>
      </c>
      <c r="H21" s="39">
        <f t="shared" si="0"/>
        <v>2865</v>
      </c>
      <c r="I21" s="13">
        <f t="shared" si="0"/>
        <v>0</v>
      </c>
      <c r="J21" s="39">
        <f t="shared" ref="J21" si="1">SUM(J18:J20)</f>
        <v>2789</v>
      </c>
    </row>
    <row r="22" spans="1:31" ht="19.5" customHeight="1" x14ac:dyDescent="0.45">
      <c r="A22" s="191"/>
      <c r="B22" s="2"/>
      <c r="C22" s="2"/>
      <c r="D22" s="13"/>
      <c r="E22" s="13"/>
      <c r="F22" s="13"/>
      <c r="G22" s="13"/>
      <c r="H22" s="13"/>
      <c r="I22" s="13"/>
      <c r="J22" s="13"/>
    </row>
    <row r="23" spans="1:31" ht="19.5" customHeight="1" x14ac:dyDescent="0.45">
      <c r="A23" s="192" t="s">
        <v>89</v>
      </c>
      <c r="B23" s="2"/>
      <c r="C23" s="2"/>
      <c r="D23" s="36">
        <f>D15-D21</f>
        <v>312438</v>
      </c>
      <c r="E23" s="86"/>
      <c r="F23" s="36">
        <f>F15-F21</f>
        <v>309110</v>
      </c>
      <c r="G23" s="86"/>
      <c r="H23" s="36">
        <f>H15-H21</f>
        <v>98085</v>
      </c>
      <c r="I23" s="86"/>
      <c r="J23" s="36">
        <f>J15-J21</f>
        <v>2940</v>
      </c>
    </row>
    <row r="24" spans="1:31" ht="19.5" hidden="1" customHeight="1" x14ac:dyDescent="0.45">
      <c r="A24" s="191" t="s">
        <v>78</v>
      </c>
      <c r="B24" s="157"/>
      <c r="C24" s="157"/>
      <c r="D24" s="36"/>
      <c r="E24" s="86"/>
      <c r="F24" s="152"/>
      <c r="G24" s="86"/>
      <c r="H24" s="36"/>
      <c r="I24" s="86"/>
      <c r="J24" s="152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</row>
    <row r="25" spans="1:31" ht="19.5" customHeight="1" x14ac:dyDescent="0.45">
      <c r="A25" s="193" t="s">
        <v>79</v>
      </c>
      <c r="B25" s="2"/>
      <c r="C25" s="2"/>
      <c r="D25" s="15">
        <v>-13051</v>
      </c>
      <c r="F25" s="15">
        <v>-13401</v>
      </c>
      <c r="H25" s="15">
        <v>-91</v>
      </c>
      <c r="J25" s="15">
        <v>-2859</v>
      </c>
    </row>
    <row r="26" spans="1:31" ht="19.5" customHeight="1" x14ac:dyDescent="0.45">
      <c r="A26" s="137" t="s">
        <v>237</v>
      </c>
      <c r="B26" s="2">
        <v>9</v>
      </c>
      <c r="D26" s="41">
        <v>3105</v>
      </c>
      <c r="F26" s="41">
        <v>2563</v>
      </c>
      <c r="H26" s="41">
        <v>0</v>
      </c>
      <c r="J26" s="41">
        <v>0</v>
      </c>
    </row>
    <row r="27" spans="1:31" s="97" customFormat="1" ht="19.5" customHeight="1" x14ac:dyDescent="0.45">
      <c r="A27" s="192" t="s">
        <v>91</v>
      </c>
      <c r="B27" s="98"/>
      <c r="C27" s="98"/>
      <c r="D27" s="118">
        <f t="shared" ref="D27:I27" si="2">SUM(D23:D26)</f>
        <v>302492</v>
      </c>
      <c r="E27" s="118">
        <f t="shared" si="2"/>
        <v>0</v>
      </c>
      <c r="F27" s="118">
        <f t="shared" si="2"/>
        <v>298272</v>
      </c>
      <c r="G27" s="118">
        <f t="shared" si="2"/>
        <v>0</v>
      </c>
      <c r="H27" s="118">
        <f t="shared" si="2"/>
        <v>97994</v>
      </c>
      <c r="I27" s="118">
        <f t="shared" si="2"/>
        <v>0</v>
      </c>
      <c r="J27" s="118">
        <f t="shared" ref="J27" si="3">SUM(J23:J26)</f>
        <v>81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101"/>
    </row>
    <row r="28" spans="1:31" s="97" customFormat="1" ht="19.5" customHeight="1" x14ac:dyDescent="0.45">
      <c r="A28" s="191" t="s">
        <v>238</v>
      </c>
      <c r="B28" s="98"/>
      <c r="C28" s="98"/>
      <c r="D28" s="120">
        <v>-60007</v>
      </c>
      <c r="E28" s="124"/>
      <c r="F28" s="41">
        <v>-57879</v>
      </c>
      <c r="G28" s="124"/>
      <c r="H28" s="120">
        <v>0</v>
      </c>
      <c r="I28" s="124"/>
      <c r="J28" s="41">
        <v>0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101"/>
    </row>
    <row r="29" spans="1:31" s="97" customFormat="1" ht="19.5" customHeight="1" thickBot="1" x14ac:dyDescent="0.5">
      <c r="A29" s="192" t="s">
        <v>93</v>
      </c>
      <c r="B29" s="98"/>
      <c r="C29" s="98"/>
      <c r="D29" s="113">
        <f>SUM(D27:D28)</f>
        <v>242485</v>
      </c>
      <c r="E29" s="125"/>
      <c r="F29" s="113">
        <f>SUM(F27:F28)</f>
        <v>240393</v>
      </c>
      <c r="G29" s="125"/>
      <c r="H29" s="113">
        <f>SUM(H27:H28)</f>
        <v>97994</v>
      </c>
      <c r="I29" s="125"/>
      <c r="J29" s="113">
        <f>SUM(J27:J28)</f>
        <v>81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101"/>
    </row>
    <row r="30" spans="1:31" ht="19.5" customHeight="1" thickTop="1" x14ac:dyDescent="0.45">
      <c r="A30" s="192"/>
      <c r="B30" s="2"/>
      <c r="C30" s="2"/>
      <c r="D30" s="13"/>
      <c r="E30" s="86"/>
      <c r="F30" s="13"/>
      <c r="G30" s="86"/>
      <c r="H30" s="13"/>
      <c r="I30" s="86"/>
      <c r="J30" s="13"/>
    </row>
    <row r="31" spans="1:31" ht="19.5" customHeight="1" x14ac:dyDescent="0.45">
      <c r="A31" s="192" t="s">
        <v>80</v>
      </c>
      <c r="B31" s="2"/>
      <c r="C31" s="2"/>
      <c r="D31" s="13"/>
      <c r="E31" s="86"/>
      <c r="F31" s="13"/>
      <c r="G31" s="86"/>
      <c r="H31" s="13"/>
      <c r="I31" s="86"/>
      <c r="J31" s="13"/>
    </row>
    <row r="32" spans="1:31" ht="19.5" customHeight="1" x14ac:dyDescent="0.45">
      <c r="A32" s="192"/>
      <c r="B32" s="2"/>
      <c r="C32" s="2"/>
      <c r="D32" s="13"/>
      <c r="E32" s="86"/>
      <c r="F32" s="13"/>
      <c r="G32" s="86"/>
      <c r="H32" s="13"/>
      <c r="I32" s="86"/>
      <c r="J32" s="13"/>
    </row>
    <row r="33" spans="1:31" ht="19.5" customHeight="1" x14ac:dyDescent="0.45">
      <c r="A33" s="183" t="s">
        <v>81</v>
      </c>
      <c r="B33" s="2"/>
      <c r="C33" s="2"/>
      <c r="D33" s="13"/>
      <c r="E33" s="86"/>
      <c r="F33" s="13"/>
      <c r="G33" s="86"/>
      <c r="H33" s="13"/>
      <c r="I33" s="86"/>
      <c r="J33" s="13"/>
    </row>
    <row r="34" spans="1:31" ht="19.5" customHeight="1" x14ac:dyDescent="0.45">
      <c r="A34" s="137" t="s">
        <v>239</v>
      </c>
      <c r="B34" s="2"/>
      <c r="C34" s="2"/>
      <c r="D34" s="13"/>
      <c r="E34" s="86"/>
      <c r="F34" s="13"/>
      <c r="G34" s="86"/>
      <c r="H34" s="13"/>
      <c r="I34" s="86"/>
      <c r="J34" s="13"/>
    </row>
    <row r="35" spans="1:31" ht="19.5" customHeight="1" x14ac:dyDescent="0.45">
      <c r="A35" s="137" t="s">
        <v>82</v>
      </c>
      <c r="B35" s="2"/>
      <c r="C35" s="2"/>
      <c r="D35" s="10">
        <v>-13409</v>
      </c>
      <c r="F35" s="152">
        <v>-8258</v>
      </c>
      <c r="H35" s="10">
        <v>-13409</v>
      </c>
      <c r="J35" s="152">
        <v>-8258</v>
      </c>
    </row>
    <row r="36" spans="1:31" ht="19.5" customHeight="1" x14ac:dyDescent="0.45">
      <c r="A36" s="137" t="s">
        <v>240</v>
      </c>
      <c r="B36" s="2"/>
      <c r="C36" s="2"/>
      <c r="D36" s="10">
        <v>-1192</v>
      </c>
      <c r="E36" s="86"/>
      <c r="F36" s="152">
        <v>2336</v>
      </c>
      <c r="G36" s="86"/>
      <c r="H36" s="10">
        <v>0</v>
      </c>
      <c r="I36" s="86"/>
      <c r="J36" s="152">
        <v>0</v>
      </c>
    </row>
    <row r="37" spans="1:31" s="97" customFormat="1" ht="19.5" customHeight="1" x14ac:dyDescent="0.45">
      <c r="A37" s="192" t="s">
        <v>83</v>
      </c>
      <c r="B37" s="98"/>
      <c r="C37" s="115"/>
      <c r="D37" s="99">
        <f>SUM(D35:D36)</f>
        <v>-14601</v>
      </c>
      <c r="E37" s="118"/>
      <c r="F37" s="99">
        <f>SUM(F35:F36)</f>
        <v>-5922</v>
      </c>
      <c r="G37" s="118"/>
      <c r="H37" s="99">
        <f>SUM(H35:H36)</f>
        <v>-13409</v>
      </c>
      <c r="I37" s="118"/>
      <c r="J37" s="99">
        <f>SUM(J35:J36)</f>
        <v>-8258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101"/>
    </row>
    <row r="38" spans="1:31" s="116" customFormat="1" ht="19.5" customHeight="1" x14ac:dyDescent="0.45">
      <c r="A38" s="192" t="s">
        <v>241</v>
      </c>
      <c r="B38" s="115"/>
      <c r="C38" s="98"/>
      <c r="D38" s="99">
        <f>D37</f>
        <v>-14601</v>
      </c>
      <c r="E38" s="125"/>
      <c r="F38" s="99">
        <f>F37</f>
        <v>-5922</v>
      </c>
      <c r="G38" s="125"/>
      <c r="H38" s="99">
        <f>H37</f>
        <v>-13409</v>
      </c>
      <c r="I38" s="125"/>
      <c r="J38" s="99">
        <f>J37</f>
        <v>-8258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01"/>
    </row>
    <row r="39" spans="1:31" s="97" customFormat="1" ht="19.5" customHeight="1" thickBot="1" x14ac:dyDescent="0.5">
      <c r="A39" s="192" t="s">
        <v>191</v>
      </c>
      <c r="B39" s="98"/>
      <c r="C39" s="98"/>
      <c r="D39" s="113">
        <f>D29+D38</f>
        <v>227884</v>
      </c>
      <c r="E39" s="125"/>
      <c r="F39" s="113">
        <f>F29+F38</f>
        <v>234471</v>
      </c>
      <c r="G39" s="125"/>
      <c r="H39" s="113">
        <f>H29+H38</f>
        <v>84585</v>
      </c>
      <c r="I39" s="125"/>
      <c r="J39" s="113">
        <f>J29+J38</f>
        <v>-8177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101"/>
    </row>
    <row r="40" spans="1:31" ht="19.5" customHeight="1" thickTop="1" x14ac:dyDescent="0.45">
      <c r="A40" s="184"/>
      <c r="B40" s="2"/>
      <c r="C40" s="2"/>
      <c r="D40" s="38"/>
      <c r="E40" s="126"/>
      <c r="F40" s="38"/>
      <c r="G40" s="126"/>
      <c r="H40" s="38"/>
      <c r="I40" s="126"/>
      <c r="J40" s="38"/>
    </row>
    <row r="41" spans="1:31" ht="19.5" customHeight="1" x14ac:dyDescent="0.45">
      <c r="A41" s="192" t="s">
        <v>198</v>
      </c>
      <c r="B41" s="2"/>
      <c r="C41" s="2"/>
      <c r="D41" s="18"/>
      <c r="F41" s="18"/>
      <c r="H41" s="18"/>
      <c r="J41" s="18"/>
    </row>
    <row r="42" spans="1:31" ht="19.5" customHeight="1" x14ac:dyDescent="0.45">
      <c r="A42" s="8" t="s">
        <v>86</v>
      </c>
      <c r="B42" s="2"/>
      <c r="C42" s="2"/>
      <c r="D42" s="18">
        <v>228312</v>
      </c>
      <c r="E42" s="127"/>
      <c r="F42" s="18">
        <v>225522</v>
      </c>
      <c r="G42" s="18"/>
      <c r="H42" s="18">
        <v>97994</v>
      </c>
      <c r="I42" s="18"/>
      <c r="J42" s="18">
        <v>81</v>
      </c>
    </row>
    <row r="43" spans="1:31" ht="19.5" customHeight="1" x14ac:dyDescent="0.45">
      <c r="A43" s="8" t="s">
        <v>87</v>
      </c>
      <c r="B43" s="6"/>
      <c r="C43" s="2"/>
      <c r="D43" s="18">
        <v>14173</v>
      </c>
      <c r="E43" s="127"/>
      <c r="F43" s="18">
        <v>14871</v>
      </c>
      <c r="G43" s="18"/>
      <c r="H43" s="18">
        <v>0</v>
      </c>
      <c r="I43" s="18"/>
      <c r="J43" s="18">
        <v>0</v>
      </c>
    </row>
    <row r="44" spans="1:31" s="97" customFormat="1" ht="19.5" customHeight="1" thickBot="1" x14ac:dyDescent="0.5">
      <c r="A44" s="35"/>
      <c r="B44" s="98"/>
      <c r="C44" s="98"/>
      <c r="D44" s="113">
        <f>SUM(D42:D43)</f>
        <v>242485</v>
      </c>
      <c r="E44" s="128"/>
      <c r="F44" s="113">
        <f>SUM(F42:F43)</f>
        <v>240393</v>
      </c>
      <c r="G44" s="118"/>
      <c r="H44" s="113">
        <f>SUM(H42:H43)</f>
        <v>97994</v>
      </c>
      <c r="I44" s="118"/>
      <c r="J44" s="113">
        <f>SUM(J42:J43)</f>
        <v>81</v>
      </c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101"/>
    </row>
    <row r="45" spans="1:31" ht="19.350000000000001" customHeight="1" thickTop="1" x14ac:dyDescent="0.45">
      <c r="A45" s="3"/>
      <c r="B45" s="2"/>
      <c r="C45" s="2"/>
      <c r="D45" s="38"/>
      <c r="E45" s="126"/>
      <c r="F45" s="38"/>
      <c r="G45" s="126"/>
      <c r="H45" s="38"/>
      <c r="I45" s="126"/>
      <c r="J45" s="38"/>
    </row>
    <row r="46" spans="1:31" ht="19.5" customHeight="1" x14ac:dyDescent="0.45">
      <c r="A46" s="35" t="s">
        <v>263</v>
      </c>
      <c r="B46" s="2"/>
      <c r="C46" s="2"/>
      <c r="D46" s="38"/>
      <c r="E46" s="126"/>
      <c r="F46" s="38"/>
      <c r="G46" s="126"/>
      <c r="H46" s="38"/>
      <c r="I46" s="126"/>
      <c r="J46" s="38"/>
    </row>
    <row r="47" spans="1:31" ht="19.5" customHeight="1" x14ac:dyDescent="0.45">
      <c r="A47" s="8" t="s">
        <v>86</v>
      </c>
      <c r="B47" s="2"/>
      <c r="C47" s="2"/>
      <c r="D47" s="18">
        <v>214295</v>
      </c>
      <c r="E47" s="18"/>
      <c r="F47" s="18">
        <v>217087</v>
      </c>
      <c r="G47" s="18"/>
      <c r="H47" s="18">
        <v>84585</v>
      </c>
      <c r="I47" s="18"/>
      <c r="J47" s="18">
        <v>-8177</v>
      </c>
    </row>
    <row r="48" spans="1:31" s="97" customFormat="1" ht="19.5" customHeight="1" x14ac:dyDescent="0.45">
      <c r="A48" s="37" t="s">
        <v>87</v>
      </c>
      <c r="B48" s="98"/>
      <c r="C48" s="98"/>
      <c r="D48" s="119">
        <v>13589</v>
      </c>
      <c r="E48" s="119"/>
      <c r="F48" s="119">
        <v>17384</v>
      </c>
      <c r="G48" s="119"/>
      <c r="H48" s="119">
        <v>0</v>
      </c>
      <c r="I48" s="119"/>
      <c r="J48" s="119">
        <v>0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101"/>
    </row>
    <row r="49" spans="1:31" s="97" customFormat="1" ht="19.5" customHeight="1" thickBot="1" x14ac:dyDescent="0.5">
      <c r="A49" s="35"/>
      <c r="B49" s="98"/>
      <c r="C49" s="98"/>
      <c r="D49" s="113">
        <f>SUM(D47:D48)</f>
        <v>227884</v>
      </c>
      <c r="E49" s="118"/>
      <c r="F49" s="113">
        <f>SUM(F47:F48)</f>
        <v>234471</v>
      </c>
      <c r="G49" s="118"/>
      <c r="H49" s="113">
        <f>SUM(H47:H48)</f>
        <v>84585</v>
      </c>
      <c r="I49" s="118"/>
      <c r="J49" s="113">
        <f>SUM(J47:J48)</f>
        <v>-8177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 s="101"/>
    </row>
    <row r="50" spans="1:31" ht="19.5" customHeight="1" thickTop="1" x14ac:dyDescent="0.45">
      <c r="B50" s="2"/>
      <c r="C50" s="2"/>
      <c r="D50" s="38"/>
      <c r="E50" s="126"/>
      <c r="F50" s="38"/>
      <c r="G50" s="126"/>
      <c r="H50" s="38"/>
      <c r="I50" s="126"/>
      <c r="J50" s="38"/>
    </row>
    <row r="51" spans="1:31" ht="19.5" customHeight="1" thickBot="1" x14ac:dyDescent="0.5">
      <c r="A51" s="35" t="s">
        <v>242</v>
      </c>
      <c r="B51" s="2">
        <v>18</v>
      </c>
      <c r="D51" s="42">
        <f>D42/600000</f>
        <v>0.38052000000000002</v>
      </c>
      <c r="E51" s="129"/>
      <c r="F51" s="42">
        <f>F42/600000</f>
        <v>0.37586999999999998</v>
      </c>
      <c r="G51" s="129"/>
      <c r="H51" s="42">
        <f>H42/600000</f>
        <v>0.16332333333333332</v>
      </c>
      <c r="I51" s="129"/>
      <c r="J51" s="42">
        <f>J42/600000</f>
        <v>1.35E-4</v>
      </c>
    </row>
    <row r="52" spans="1:31" ht="19.5" customHeight="1" thickTop="1" x14ac:dyDescent="0.45">
      <c r="A52" s="20"/>
    </row>
    <row r="53" spans="1:31" ht="19.5" customHeight="1" x14ac:dyDescent="0.45">
      <c r="B53" s="2"/>
    </row>
    <row r="54" spans="1:31" ht="19.5" customHeight="1" x14ac:dyDescent="0.45">
      <c r="A54" s="51" t="s">
        <v>0</v>
      </c>
      <c r="B54" s="2"/>
      <c r="C54" s="2"/>
      <c r="D54" s="4"/>
      <c r="E54" s="130"/>
      <c r="F54" s="4"/>
      <c r="G54" s="130"/>
      <c r="H54" s="4"/>
      <c r="I54" s="130"/>
      <c r="J54" s="4"/>
    </row>
    <row r="55" spans="1:31" ht="19.5" customHeight="1" x14ac:dyDescent="0.45">
      <c r="A55" s="22" t="s">
        <v>65</v>
      </c>
      <c r="B55" s="6"/>
      <c r="C55" s="6"/>
      <c r="D55" s="7"/>
      <c r="E55" s="85"/>
      <c r="F55" s="7"/>
      <c r="G55" s="85"/>
      <c r="H55" s="7"/>
      <c r="I55" s="85"/>
      <c r="J55" s="7"/>
    </row>
    <row r="56" spans="1:31" ht="19.5" customHeight="1" x14ac:dyDescent="0.45">
      <c r="A56" s="22"/>
      <c r="B56" s="6"/>
      <c r="C56" s="6"/>
      <c r="D56" s="7"/>
      <c r="E56" s="85"/>
      <c r="F56" s="7"/>
      <c r="G56" s="85"/>
      <c r="H56" s="7"/>
      <c r="I56" s="85"/>
      <c r="J56" s="7"/>
    </row>
    <row r="57" spans="1:31" ht="19.5" customHeight="1" x14ac:dyDescent="0.45">
      <c r="B57" s="6"/>
      <c r="C57" s="6"/>
      <c r="D57" s="211" t="s">
        <v>66</v>
      </c>
      <c r="E57" s="211"/>
      <c r="F57" s="211"/>
      <c r="H57" s="211" t="s">
        <v>67</v>
      </c>
      <c r="I57" s="211"/>
      <c r="J57" s="211"/>
    </row>
    <row r="58" spans="1:31" ht="19.5" customHeight="1" x14ac:dyDescent="0.45">
      <c r="B58" s="6"/>
      <c r="C58" s="6"/>
      <c r="D58" s="211" t="s">
        <v>5</v>
      </c>
      <c r="E58" s="211"/>
      <c r="F58" s="211"/>
      <c r="G58" s="86"/>
      <c r="H58" s="211" t="s">
        <v>5</v>
      </c>
      <c r="I58" s="211"/>
      <c r="J58" s="211"/>
    </row>
    <row r="59" spans="1:31" ht="19.5" customHeight="1" x14ac:dyDescent="0.45">
      <c r="B59" s="6"/>
      <c r="C59" s="6"/>
      <c r="D59" s="212" t="s">
        <v>193</v>
      </c>
      <c r="E59" s="212"/>
      <c r="F59" s="212"/>
      <c r="G59" s="85"/>
      <c r="H59" s="212" t="s">
        <v>193</v>
      </c>
      <c r="I59" s="212"/>
      <c r="J59" s="212"/>
    </row>
    <row r="60" spans="1:31" ht="19.5" customHeight="1" x14ac:dyDescent="0.45">
      <c r="B60" s="6"/>
      <c r="C60" s="6"/>
      <c r="D60" s="213" t="s">
        <v>192</v>
      </c>
      <c r="E60" s="212"/>
      <c r="F60" s="212"/>
      <c r="G60" s="85"/>
      <c r="H60" s="213" t="s">
        <v>192</v>
      </c>
      <c r="I60" s="212"/>
      <c r="J60" s="212"/>
    </row>
    <row r="61" spans="1:31" ht="19.5" customHeight="1" x14ac:dyDescent="0.45">
      <c r="B61" s="2" t="s">
        <v>8</v>
      </c>
      <c r="C61" s="2"/>
      <c r="D61" s="6">
        <v>2024</v>
      </c>
      <c r="E61" s="89"/>
      <c r="F61" s="6">
        <v>2023</v>
      </c>
      <c r="G61" s="89"/>
      <c r="H61" s="6">
        <v>2024</v>
      </c>
      <c r="I61" s="89"/>
      <c r="J61" s="6">
        <v>2023</v>
      </c>
    </row>
    <row r="62" spans="1:31" ht="19.5" customHeight="1" x14ac:dyDescent="0.45">
      <c r="A62" s="9"/>
      <c r="B62" s="2"/>
      <c r="C62" s="2"/>
      <c r="D62" s="210" t="s">
        <v>10</v>
      </c>
      <c r="E62" s="210"/>
      <c r="F62" s="210"/>
      <c r="G62" s="210"/>
      <c r="H62" s="210"/>
      <c r="I62" s="210"/>
      <c r="J62" s="210"/>
    </row>
    <row r="63" spans="1:31" ht="19.5" customHeight="1" x14ac:dyDescent="0.45">
      <c r="A63" s="9" t="s">
        <v>69</v>
      </c>
      <c r="B63" s="2"/>
      <c r="C63" s="2"/>
      <c r="D63" s="34"/>
      <c r="E63" s="90"/>
      <c r="F63" s="34"/>
      <c r="G63" s="90"/>
      <c r="H63" s="34"/>
      <c r="I63" s="90"/>
      <c r="J63" s="34"/>
    </row>
    <row r="64" spans="1:31" ht="19.5" customHeight="1" x14ac:dyDescent="0.45">
      <c r="A64" s="8" t="s">
        <v>70</v>
      </c>
      <c r="B64" s="2"/>
      <c r="C64" s="2"/>
      <c r="D64" s="10">
        <v>2984034</v>
      </c>
      <c r="F64" s="10">
        <v>2753467</v>
      </c>
      <c r="H64" s="10">
        <v>0</v>
      </c>
      <c r="J64" s="10">
        <v>0</v>
      </c>
    </row>
    <row r="65" spans="1:31" ht="19.5" customHeight="1" x14ac:dyDescent="0.45">
      <c r="A65" s="8" t="s">
        <v>71</v>
      </c>
      <c r="B65" s="2"/>
      <c r="C65" s="2"/>
      <c r="D65" s="10">
        <v>4568</v>
      </c>
      <c r="F65" s="10">
        <v>8566</v>
      </c>
      <c r="H65" s="10">
        <v>370811</v>
      </c>
      <c r="J65" s="10">
        <v>330701</v>
      </c>
    </row>
    <row r="66" spans="1:31" ht="19.5" customHeight="1" x14ac:dyDescent="0.45">
      <c r="A66" s="8" t="s">
        <v>78</v>
      </c>
      <c r="B66" s="142"/>
      <c r="C66" s="142"/>
      <c r="D66" s="10">
        <v>30757</v>
      </c>
      <c r="F66" s="10">
        <v>20065</v>
      </c>
      <c r="H66" s="10">
        <v>10851</v>
      </c>
      <c r="J66" s="10">
        <v>2883</v>
      </c>
    </row>
    <row r="67" spans="1:31" ht="19.5" customHeight="1" x14ac:dyDescent="0.45">
      <c r="A67" s="5" t="s">
        <v>72</v>
      </c>
      <c r="B67" s="2"/>
      <c r="C67" s="2"/>
      <c r="D67" s="10">
        <v>23878</v>
      </c>
      <c r="F67" s="10">
        <v>47099</v>
      </c>
      <c r="H67" s="10">
        <v>1</v>
      </c>
      <c r="J67" s="10">
        <v>14888</v>
      </c>
    </row>
    <row r="68" spans="1:31" s="97" customFormat="1" ht="19.5" customHeight="1" x14ac:dyDescent="0.45">
      <c r="A68" s="35" t="s">
        <v>73</v>
      </c>
      <c r="B68" s="98"/>
      <c r="C68" s="98"/>
      <c r="D68" s="99">
        <f>SUM(D64:D67)</f>
        <v>3043237</v>
      </c>
      <c r="E68" s="125"/>
      <c r="F68" s="99">
        <f>SUM(F64:F67)</f>
        <v>2829197</v>
      </c>
      <c r="G68" s="125"/>
      <c r="H68" s="99">
        <f>SUM(H64:H67)</f>
        <v>381663</v>
      </c>
      <c r="I68" s="125"/>
      <c r="J68" s="99">
        <f>SUM(J64:J67)</f>
        <v>348472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101"/>
    </row>
    <row r="69" spans="1:31" ht="19.5" customHeight="1" x14ac:dyDescent="0.45">
      <c r="A69" s="3"/>
      <c r="B69" s="12"/>
      <c r="C69" s="2"/>
      <c r="D69" s="36"/>
      <c r="E69" s="86"/>
      <c r="F69" s="36"/>
      <c r="G69" s="86"/>
      <c r="H69" s="36"/>
      <c r="I69" s="86"/>
      <c r="J69" s="36"/>
    </row>
    <row r="70" spans="1:31" ht="19.5" customHeight="1" x14ac:dyDescent="0.45">
      <c r="A70" s="9" t="s">
        <v>74</v>
      </c>
      <c r="B70" s="2"/>
      <c r="C70" s="2"/>
      <c r="D70" s="36"/>
      <c r="E70" s="86"/>
      <c r="F70" s="36"/>
      <c r="G70" s="86"/>
      <c r="H70" s="36"/>
      <c r="I70" s="86"/>
      <c r="J70" s="36"/>
    </row>
    <row r="71" spans="1:31" ht="19.5" customHeight="1" x14ac:dyDescent="0.45">
      <c r="A71" s="8" t="s">
        <v>75</v>
      </c>
      <c r="B71" s="2"/>
      <c r="C71" s="2"/>
      <c r="D71" s="10">
        <v>1452128</v>
      </c>
      <c r="F71" s="10">
        <v>1317853</v>
      </c>
      <c r="H71" s="10">
        <v>0</v>
      </c>
      <c r="J71" s="10">
        <v>0</v>
      </c>
    </row>
    <row r="72" spans="1:31" ht="19.5" customHeight="1" x14ac:dyDescent="0.45">
      <c r="A72" s="8" t="s">
        <v>76</v>
      </c>
      <c r="B72" s="2"/>
      <c r="C72" s="2"/>
      <c r="D72" s="10">
        <v>715307</v>
      </c>
      <c r="F72" s="10">
        <v>721585</v>
      </c>
      <c r="H72" s="10">
        <v>9462</v>
      </c>
      <c r="J72" s="10">
        <v>10102</v>
      </c>
    </row>
    <row r="73" spans="1:31" ht="19.5" customHeight="1" x14ac:dyDescent="0.45">
      <c r="A73" s="8" t="s">
        <v>182</v>
      </c>
      <c r="B73" s="2">
        <v>10</v>
      </c>
      <c r="C73" s="2"/>
      <c r="D73" s="10">
        <v>0</v>
      </c>
      <c r="F73" s="10">
        <v>0</v>
      </c>
      <c r="H73" s="10">
        <v>943</v>
      </c>
      <c r="J73" s="10">
        <v>-113</v>
      </c>
    </row>
    <row r="74" spans="1:31" s="97" customFormat="1" ht="19.5" customHeight="1" x14ac:dyDescent="0.45">
      <c r="A74" s="35" t="s">
        <v>77</v>
      </c>
      <c r="B74" s="98"/>
      <c r="C74" s="98"/>
      <c r="D74" s="99">
        <f>SUM(D71:D73)</f>
        <v>2167435</v>
      </c>
      <c r="E74" s="118"/>
      <c r="F74" s="99">
        <f>SUM(F71:F73)</f>
        <v>2039438</v>
      </c>
      <c r="G74" s="118"/>
      <c r="H74" s="99">
        <f>SUM(H71:H73)</f>
        <v>10405</v>
      </c>
      <c r="I74" s="118"/>
      <c r="J74" s="99">
        <f>SUM(J71:J73)</f>
        <v>9989</v>
      </c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101"/>
    </row>
    <row r="75" spans="1:31" ht="19.5" customHeight="1" x14ac:dyDescent="0.45">
      <c r="B75" s="2"/>
      <c r="C75" s="2"/>
      <c r="D75" s="13"/>
      <c r="E75" s="13"/>
      <c r="F75" s="13"/>
      <c r="G75" s="13"/>
      <c r="H75" s="13"/>
      <c r="I75" s="13"/>
      <c r="J75" s="13"/>
    </row>
    <row r="76" spans="1:31" ht="19.5" customHeight="1" x14ac:dyDescent="0.45">
      <c r="A76" s="3" t="s">
        <v>89</v>
      </c>
      <c r="B76" s="2"/>
      <c r="C76" s="2"/>
      <c r="D76" s="36">
        <f>D68-D74</f>
        <v>875802</v>
      </c>
      <c r="E76" s="86"/>
      <c r="F76" s="36">
        <f>F68-F74</f>
        <v>789759</v>
      </c>
      <c r="G76" s="86"/>
      <c r="H76" s="36">
        <f>H68-H74</f>
        <v>371258</v>
      </c>
      <c r="I76" s="86"/>
      <c r="J76" s="36">
        <f>J68-J74</f>
        <v>338483</v>
      </c>
    </row>
    <row r="77" spans="1:31" ht="19.5" customHeight="1" x14ac:dyDescent="0.45">
      <c r="A77" s="8" t="s">
        <v>79</v>
      </c>
      <c r="B77" s="2"/>
      <c r="C77" s="2"/>
      <c r="D77" s="15">
        <v>-46313</v>
      </c>
      <c r="F77" s="15">
        <v>-12577</v>
      </c>
      <c r="H77" s="15">
        <v>-6532</v>
      </c>
      <c r="J77" s="15">
        <v>-1047</v>
      </c>
    </row>
    <row r="78" spans="1:31" ht="19.5" customHeight="1" x14ac:dyDescent="0.45">
      <c r="A78" s="8" t="s">
        <v>90</v>
      </c>
      <c r="B78" s="2">
        <v>10</v>
      </c>
      <c r="C78" s="2"/>
      <c r="D78" s="15">
        <v>8641</v>
      </c>
      <c r="F78" s="15">
        <v>1358</v>
      </c>
      <c r="H78" s="15">
        <v>0</v>
      </c>
      <c r="J78" s="15">
        <v>0</v>
      </c>
    </row>
    <row r="79" spans="1:31" s="97" customFormat="1" ht="19.5" customHeight="1" x14ac:dyDescent="0.45">
      <c r="A79" s="35" t="s">
        <v>91</v>
      </c>
      <c r="B79" s="98"/>
      <c r="C79" s="98"/>
      <c r="D79" s="117">
        <f>SUM(D76:D78)</f>
        <v>838130</v>
      </c>
      <c r="E79" s="125"/>
      <c r="F79" s="117">
        <f>SUM(F76:F78)</f>
        <v>778540</v>
      </c>
      <c r="G79" s="125"/>
      <c r="H79" s="117">
        <f>SUM(H76:H78)</f>
        <v>364726</v>
      </c>
      <c r="I79" s="125"/>
      <c r="J79" s="117">
        <f>SUM(J76:J78)</f>
        <v>337436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101"/>
    </row>
    <row r="80" spans="1:31" ht="19.5" customHeight="1" x14ac:dyDescent="0.45">
      <c r="A80" s="8" t="s">
        <v>92</v>
      </c>
      <c r="B80" s="2">
        <v>16</v>
      </c>
      <c r="C80" s="2"/>
      <c r="D80" s="41">
        <v>-166149</v>
      </c>
      <c r="F80" s="41">
        <v>-165629</v>
      </c>
      <c r="H80" s="41">
        <v>-5</v>
      </c>
      <c r="J80" s="41">
        <v>-1112</v>
      </c>
    </row>
    <row r="81" spans="1:31" s="97" customFormat="1" ht="19.5" customHeight="1" thickBot="1" x14ac:dyDescent="0.5">
      <c r="A81" s="35" t="s">
        <v>93</v>
      </c>
      <c r="B81" s="98"/>
      <c r="C81" s="98"/>
      <c r="D81" s="113">
        <f>SUM(D79:D80)</f>
        <v>671981</v>
      </c>
      <c r="E81" s="125"/>
      <c r="F81" s="113">
        <f>SUM(F79:F80)</f>
        <v>612911</v>
      </c>
      <c r="G81" s="125"/>
      <c r="H81" s="113">
        <f>SUM(H79:H80)</f>
        <v>364721</v>
      </c>
      <c r="I81" s="125"/>
      <c r="J81" s="113">
        <f>SUM(J79:J80)</f>
        <v>336324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101"/>
    </row>
    <row r="82" spans="1:31" ht="19.5" customHeight="1" thickTop="1" x14ac:dyDescent="0.45">
      <c r="A82" s="3"/>
      <c r="B82" s="2"/>
      <c r="C82" s="2"/>
      <c r="D82" s="13"/>
      <c r="E82" s="86"/>
      <c r="F82" s="13"/>
      <c r="G82" s="86"/>
      <c r="H82" s="13"/>
      <c r="I82" s="86"/>
      <c r="J82" s="13"/>
    </row>
    <row r="83" spans="1:31" ht="19.5" customHeight="1" x14ac:dyDescent="0.45">
      <c r="A83" s="3" t="s">
        <v>80</v>
      </c>
      <c r="B83" s="2"/>
      <c r="C83" s="2"/>
      <c r="D83" s="13"/>
      <c r="E83" s="86"/>
      <c r="F83" s="13"/>
      <c r="G83" s="86"/>
      <c r="H83" s="13"/>
      <c r="I83" s="86"/>
      <c r="J83" s="13"/>
    </row>
    <row r="84" spans="1:31" ht="19.5" customHeight="1" x14ac:dyDescent="0.45">
      <c r="A84" s="3"/>
      <c r="B84" s="2"/>
      <c r="C84" s="2"/>
      <c r="D84" s="13"/>
      <c r="E84" s="86"/>
      <c r="F84" s="13"/>
      <c r="G84" s="86"/>
      <c r="H84" s="13"/>
      <c r="I84" s="86"/>
      <c r="J84" s="13"/>
    </row>
    <row r="85" spans="1:31" ht="19.5" customHeight="1" x14ac:dyDescent="0.45">
      <c r="A85" s="9" t="s">
        <v>94</v>
      </c>
      <c r="B85" s="2"/>
      <c r="C85" s="2"/>
      <c r="D85" s="13"/>
      <c r="E85" s="86"/>
      <c r="F85" s="13"/>
      <c r="G85" s="86"/>
      <c r="H85" s="13"/>
      <c r="I85" s="86"/>
      <c r="J85" s="13"/>
    </row>
    <row r="86" spans="1:31" ht="19.5" customHeight="1" x14ac:dyDescent="0.45">
      <c r="A86" s="14" t="s">
        <v>95</v>
      </c>
      <c r="B86" s="2"/>
      <c r="C86" s="2"/>
      <c r="D86" s="13"/>
      <c r="E86" s="86"/>
      <c r="F86" s="13"/>
      <c r="G86" s="86"/>
      <c r="H86" s="13"/>
      <c r="I86" s="86"/>
      <c r="J86" s="13"/>
    </row>
    <row r="87" spans="1:31" ht="19.5" customHeight="1" x14ac:dyDescent="0.45">
      <c r="A87" s="14" t="s">
        <v>82</v>
      </c>
      <c r="B87" s="2"/>
      <c r="C87" s="2"/>
      <c r="D87" s="15">
        <v>-62345</v>
      </c>
      <c r="E87" s="15"/>
      <c r="F87" s="15">
        <v>-31006</v>
      </c>
      <c r="G87" s="15"/>
      <c r="H87" s="15">
        <v>-62345</v>
      </c>
      <c r="I87" s="15"/>
      <c r="J87" s="15">
        <v>-31006</v>
      </c>
    </row>
    <row r="88" spans="1:31" ht="19.5" customHeight="1" x14ac:dyDescent="0.45">
      <c r="A88" s="14" t="s">
        <v>96</v>
      </c>
      <c r="B88" s="2"/>
      <c r="C88" s="2"/>
      <c r="D88" s="15">
        <v>4928</v>
      </c>
      <c r="E88" s="15"/>
      <c r="F88" s="15">
        <v>-980</v>
      </c>
      <c r="G88" s="15"/>
      <c r="H88" s="15">
        <v>0</v>
      </c>
      <c r="I88" s="15"/>
      <c r="J88" s="15">
        <v>0</v>
      </c>
    </row>
    <row r="89" spans="1:31" s="97" customFormat="1" ht="19.5" customHeight="1" x14ac:dyDescent="0.45">
      <c r="A89" s="35" t="s">
        <v>97</v>
      </c>
      <c r="B89" s="98"/>
      <c r="C89" s="115"/>
      <c r="D89" s="99">
        <f>SUM(D87:D88)</f>
        <v>-57417</v>
      </c>
      <c r="E89" s="118"/>
      <c r="F89" s="99">
        <f>SUM(F87:F88)</f>
        <v>-31986</v>
      </c>
      <c r="G89" s="118"/>
      <c r="H89" s="99">
        <f>SUM(H87:H88)</f>
        <v>-62345</v>
      </c>
      <c r="I89" s="118"/>
      <c r="J89" s="99">
        <f>SUM(J87:J88)</f>
        <v>-31006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101"/>
    </row>
    <row r="90" spans="1:31" s="97" customFormat="1" ht="19.5" customHeight="1" x14ac:dyDescent="0.45">
      <c r="A90" s="35" t="s">
        <v>84</v>
      </c>
      <c r="B90" s="115"/>
      <c r="C90" s="98"/>
      <c r="D90" s="99">
        <f>D89</f>
        <v>-57417</v>
      </c>
      <c r="E90" s="125"/>
      <c r="F90" s="99">
        <f>F89</f>
        <v>-31986</v>
      </c>
      <c r="G90" s="125"/>
      <c r="H90" s="99">
        <f>H89</f>
        <v>-62345</v>
      </c>
      <c r="I90" s="125"/>
      <c r="J90" s="99">
        <f>J89</f>
        <v>-31006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101"/>
    </row>
    <row r="91" spans="1:31" s="97" customFormat="1" ht="19.5" customHeight="1" thickBot="1" x14ac:dyDescent="0.5">
      <c r="A91" s="35" t="s">
        <v>191</v>
      </c>
      <c r="B91" s="98"/>
      <c r="C91" s="98"/>
      <c r="D91" s="113">
        <f>D81+D90</f>
        <v>614564</v>
      </c>
      <c r="E91" s="125"/>
      <c r="F91" s="113">
        <f>F81+F90</f>
        <v>580925</v>
      </c>
      <c r="G91" s="125"/>
      <c r="H91" s="113">
        <f>H81+H90</f>
        <v>302376</v>
      </c>
      <c r="I91" s="125"/>
      <c r="J91" s="113">
        <f>J81+J90</f>
        <v>305318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 s="101"/>
    </row>
    <row r="92" spans="1:31" ht="19.5" customHeight="1" thickTop="1" x14ac:dyDescent="0.45">
      <c r="A92" s="3"/>
      <c r="B92" s="2"/>
      <c r="C92" s="2"/>
      <c r="D92" s="38"/>
      <c r="E92" s="126"/>
      <c r="F92" s="38"/>
      <c r="G92" s="126"/>
      <c r="H92" s="38"/>
      <c r="I92" s="126"/>
      <c r="J92" s="38"/>
    </row>
    <row r="93" spans="1:31" ht="19.5" customHeight="1" x14ac:dyDescent="0.45">
      <c r="A93" s="3" t="s">
        <v>198</v>
      </c>
      <c r="B93" s="2"/>
      <c r="C93" s="2"/>
      <c r="D93" s="18"/>
      <c r="F93" s="18"/>
      <c r="H93" s="18"/>
      <c r="J93" s="18"/>
    </row>
    <row r="94" spans="1:31" ht="19.5" customHeight="1" x14ac:dyDescent="0.45">
      <c r="A94" s="14" t="s">
        <v>86</v>
      </c>
      <c r="B94" s="2"/>
      <c r="C94" s="2"/>
      <c r="D94" s="18">
        <v>633902</v>
      </c>
      <c r="F94" s="18">
        <v>598615</v>
      </c>
      <c r="G94" s="127"/>
      <c r="H94" s="10">
        <v>364721</v>
      </c>
      <c r="I94" s="127"/>
      <c r="J94" s="10">
        <v>336324</v>
      </c>
    </row>
    <row r="95" spans="1:31" ht="19.5" customHeight="1" x14ac:dyDescent="0.45">
      <c r="A95" s="14" t="s">
        <v>87</v>
      </c>
      <c r="B95" s="6"/>
      <c r="C95" s="2"/>
      <c r="D95" s="40">
        <v>38079</v>
      </c>
      <c r="F95" s="40">
        <v>14296</v>
      </c>
      <c r="G95" s="127"/>
      <c r="H95" s="19">
        <v>0</v>
      </c>
      <c r="J95" s="144">
        <v>0</v>
      </c>
    </row>
    <row r="96" spans="1:31" s="97" customFormat="1" ht="19.5" customHeight="1" thickBot="1" x14ac:dyDescent="0.5">
      <c r="A96" s="35"/>
      <c r="B96" s="98"/>
      <c r="C96" s="98"/>
      <c r="D96" s="113">
        <f>SUM(D94:D95)</f>
        <v>671981</v>
      </c>
      <c r="E96" s="128"/>
      <c r="F96" s="113">
        <f>SUM(F94:F95)</f>
        <v>612911</v>
      </c>
      <c r="G96" s="128"/>
      <c r="H96" s="113">
        <f>SUM(H94:H95)</f>
        <v>364721</v>
      </c>
      <c r="I96" s="128"/>
      <c r="J96" s="113">
        <f>SUM(J94:J95)</f>
        <v>336324</v>
      </c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 s="101"/>
    </row>
    <row r="97" spans="1:31" ht="19.5" customHeight="1" thickTop="1" x14ac:dyDescent="0.45">
      <c r="A97" s="3"/>
      <c r="B97" s="2"/>
      <c r="C97" s="2"/>
      <c r="D97" s="38"/>
      <c r="E97" s="126"/>
      <c r="F97" s="38"/>
      <c r="G97" s="126"/>
      <c r="H97" s="38"/>
      <c r="I97" s="126"/>
      <c r="J97" s="38"/>
    </row>
    <row r="98" spans="1:31" ht="19.5" customHeight="1" x14ac:dyDescent="0.45">
      <c r="A98" s="3" t="s">
        <v>199</v>
      </c>
      <c r="B98" s="2"/>
      <c r="C98" s="2"/>
      <c r="D98" s="38"/>
      <c r="E98" s="126"/>
      <c r="F98" s="38"/>
      <c r="G98" s="126"/>
      <c r="H98" s="38"/>
      <c r="I98" s="126"/>
      <c r="J98" s="38"/>
    </row>
    <row r="99" spans="1:31" ht="19.5" customHeight="1" x14ac:dyDescent="0.45">
      <c r="A99" s="14" t="s">
        <v>86</v>
      </c>
      <c r="B99" s="2"/>
      <c r="C99" s="2"/>
      <c r="D99" s="10">
        <v>572531</v>
      </c>
      <c r="E99" s="18"/>
      <c r="F99" s="10">
        <v>566629</v>
      </c>
      <c r="H99" s="10">
        <v>302376</v>
      </c>
      <c r="J99" s="10">
        <v>305318</v>
      </c>
    </row>
    <row r="100" spans="1:31" ht="19.5" customHeight="1" x14ac:dyDescent="0.45">
      <c r="A100" s="14" t="s">
        <v>87</v>
      </c>
      <c r="B100" s="2"/>
      <c r="C100" s="2"/>
      <c r="D100" s="96">
        <v>42033</v>
      </c>
      <c r="E100" s="131"/>
      <c r="F100" s="96">
        <v>14296</v>
      </c>
      <c r="G100" s="131"/>
      <c r="H100" s="10">
        <v>0</v>
      </c>
      <c r="I100" s="124"/>
      <c r="J100" s="10">
        <v>0</v>
      </c>
    </row>
    <row r="101" spans="1:31" s="97" customFormat="1" ht="19.5" customHeight="1" thickBot="1" x14ac:dyDescent="0.5">
      <c r="A101" s="35"/>
      <c r="B101" s="98"/>
      <c r="C101" s="98"/>
      <c r="D101" s="113">
        <f>SUM(D99:D100)</f>
        <v>614564</v>
      </c>
      <c r="E101" s="132"/>
      <c r="F101" s="113">
        <f>SUM(F99:F100)</f>
        <v>580925</v>
      </c>
      <c r="G101" s="132"/>
      <c r="H101" s="113">
        <f>SUM(H99:H100)</f>
        <v>302376</v>
      </c>
      <c r="I101" s="132"/>
      <c r="J101" s="113">
        <f>SUM(J99:J100)</f>
        <v>305318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 s="101"/>
    </row>
    <row r="102" spans="1:31" ht="19.5" customHeight="1" thickTop="1" x14ac:dyDescent="0.45">
      <c r="B102" s="2"/>
      <c r="C102" s="2"/>
      <c r="D102" s="38"/>
      <c r="E102" s="126"/>
      <c r="F102" s="38"/>
      <c r="G102" s="126"/>
      <c r="H102" s="38"/>
      <c r="I102" s="126"/>
      <c r="J102" s="38"/>
    </row>
    <row r="103" spans="1:31" s="97" customFormat="1" ht="19.5" customHeight="1" thickBot="1" x14ac:dyDescent="0.5">
      <c r="A103" s="35" t="s">
        <v>88</v>
      </c>
      <c r="B103" s="98">
        <v>18</v>
      </c>
      <c r="D103" s="114">
        <v>1.06</v>
      </c>
      <c r="E103" s="133"/>
      <c r="F103" s="114">
        <v>0.99769166666666664</v>
      </c>
      <c r="G103" s="133"/>
      <c r="H103" s="114">
        <v>0.61</v>
      </c>
      <c r="I103" s="133"/>
      <c r="J103" s="114">
        <v>0.56054000000000004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 s="101"/>
    </row>
    <row r="104" spans="1:31" ht="19.5" customHeight="1" thickTop="1" x14ac:dyDescent="0.45"/>
  </sheetData>
  <mergeCells count="18">
    <mergeCell ref="D60:F60"/>
    <mergeCell ref="H60:J60"/>
    <mergeCell ref="D62:J62"/>
    <mergeCell ref="D57:F57"/>
    <mergeCell ref="H57:J57"/>
    <mergeCell ref="D58:F58"/>
    <mergeCell ref="H58:J58"/>
    <mergeCell ref="D59:F59"/>
    <mergeCell ref="H59:J59"/>
    <mergeCell ref="H4:J4"/>
    <mergeCell ref="D6:F6"/>
    <mergeCell ref="H6:J6"/>
    <mergeCell ref="D9:J9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8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5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6"/>
  <sheetViews>
    <sheetView showGridLines="0" view="pageBreakPreview" zoomScale="70" zoomScaleNormal="100" zoomScaleSheetLayoutView="70" workbookViewId="0">
      <selection activeCell="AB34" sqref="AB34"/>
    </sheetView>
  </sheetViews>
  <sheetFormatPr defaultColWidth="9.140625" defaultRowHeight="21" customHeight="1" x14ac:dyDescent="0.25"/>
  <cols>
    <col min="1" max="1" width="63.5703125" style="8" customWidth="1"/>
    <col min="2" max="2" width="9" style="8" customWidth="1"/>
    <col min="3" max="3" width="12.140625" style="5" customWidth="1"/>
    <col min="4" max="4" width="1" style="5" customWidth="1"/>
    <col min="5" max="5" width="14.140625" style="5" bestFit="1" customWidth="1"/>
    <col min="6" max="6" width="1" style="5" customWidth="1"/>
    <col min="7" max="7" width="17.85546875" style="5" customWidth="1"/>
    <col min="8" max="8" width="1" style="5" customWidth="1"/>
    <col min="9" max="9" width="12.140625" style="5" customWidth="1"/>
    <col min="10" max="10" width="1.140625" style="5" customWidth="1"/>
    <col min="11" max="11" width="15.5703125" style="5" customWidth="1"/>
    <col min="12" max="12" width="1" style="5" customWidth="1"/>
    <col min="13" max="13" width="18.5703125" style="5" customWidth="1"/>
    <col min="14" max="14" width="1" style="5" customWidth="1"/>
    <col min="15" max="15" width="14.42578125" style="5" customWidth="1"/>
    <col min="16" max="16" width="1" style="84" customWidth="1"/>
    <col min="17" max="17" width="18.140625" style="84" customWidth="1"/>
    <col min="18" max="18" width="1.140625" style="84" customWidth="1"/>
    <col min="19" max="19" width="13.140625" style="5" customWidth="1"/>
    <col min="20" max="20" width="0.85546875" style="84" customWidth="1"/>
    <col min="21" max="21" width="12" style="5" customWidth="1"/>
    <col min="22" max="22" width="1" style="84" customWidth="1"/>
    <col min="23" max="23" width="12.42578125" style="5" customWidth="1"/>
    <col min="24" max="24" width="1" style="84" customWidth="1"/>
    <col min="25" max="25" width="12.42578125" style="5" customWidth="1"/>
    <col min="26" max="26" width="1" style="84" customWidth="1"/>
    <col min="27" max="27" width="11.85546875" style="5" customWidth="1"/>
    <col min="28" max="28" width="9.140625" style="5"/>
    <col min="29" max="29" width="19.5703125" style="5" bestFit="1" customWidth="1"/>
    <col min="30" max="16384" width="9.140625" style="5"/>
  </cols>
  <sheetData>
    <row r="1" spans="1:66" s="1" customFormat="1" ht="21" customHeight="1" x14ac:dyDescent="0.3">
      <c r="A1" s="51" t="s">
        <v>0</v>
      </c>
      <c r="B1" s="51"/>
      <c r="C1" s="26"/>
      <c r="D1" s="25"/>
      <c r="E1" s="26"/>
      <c r="G1" s="26"/>
      <c r="N1" s="87"/>
      <c r="P1" s="87"/>
      <c r="Q1" s="87"/>
      <c r="R1" s="87"/>
      <c r="T1" s="87"/>
      <c r="V1" s="87"/>
      <c r="X1" s="87"/>
    </row>
    <row r="2" spans="1:66" s="33" customFormat="1" ht="21" customHeight="1" x14ac:dyDescent="0.25">
      <c r="A2" s="22" t="s">
        <v>98</v>
      </c>
      <c r="B2" s="22"/>
      <c r="L2" s="88"/>
      <c r="N2" s="88"/>
      <c r="P2" s="88"/>
      <c r="Q2" s="88"/>
      <c r="R2" s="88"/>
      <c r="T2" s="88"/>
      <c r="V2" s="88"/>
    </row>
    <row r="3" spans="1:66" ht="21" customHeight="1" x14ac:dyDescent="0.25">
      <c r="A3" s="3"/>
      <c r="B3" s="3"/>
      <c r="L3" s="84"/>
      <c r="N3" s="84"/>
      <c r="X3" s="5"/>
      <c r="Z3" s="5"/>
    </row>
    <row r="4" spans="1:66" ht="21" customHeight="1" x14ac:dyDescent="0.25">
      <c r="A4" s="30"/>
      <c r="B4" s="30"/>
      <c r="C4" s="214" t="s">
        <v>99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5"/>
      <c r="X4" s="5"/>
      <c r="Z4" s="5"/>
    </row>
    <row r="5" spans="1:66" ht="21" customHeight="1" x14ac:dyDescent="0.25">
      <c r="C5" s="139"/>
      <c r="D5" s="172"/>
      <c r="E5" s="139"/>
      <c r="F5" s="139"/>
      <c r="G5" s="139"/>
      <c r="H5" s="139"/>
      <c r="I5" s="215" t="s">
        <v>100</v>
      </c>
      <c r="J5" s="215"/>
      <c r="K5" s="215"/>
      <c r="L5" s="173"/>
      <c r="M5" s="215" t="s">
        <v>60</v>
      </c>
      <c r="N5" s="215"/>
      <c r="O5" s="215"/>
      <c r="P5" s="174"/>
      <c r="Q5" s="155"/>
      <c r="R5" s="174"/>
      <c r="S5" s="172"/>
      <c r="T5" s="175"/>
      <c r="U5" s="172"/>
      <c r="V5" s="5"/>
      <c r="X5" s="5"/>
      <c r="Z5" s="5"/>
    </row>
    <row r="6" spans="1:66" ht="21" customHeight="1" x14ac:dyDescent="0.25">
      <c r="C6" s="139"/>
      <c r="D6" s="172"/>
      <c r="E6" s="139"/>
      <c r="F6" s="139"/>
      <c r="G6" s="139"/>
      <c r="H6" s="139"/>
      <c r="I6" s="139"/>
      <c r="J6" s="139"/>
      <c r="K6" s="139"/>
      <c r="L6" s="173"/>
      <c r="M6" s="139" t="s">
        <v>101</v>
      </c>
      <c r="N6" s="173"/>
      <c r="O6" s="139"/>
      <c r="P6" s="174"/>
      <c r="Q6" s="155"/>
      <c r="R6" s="174"/>
      <c r="S6" s="172"/>
      <c r="T6" s="173"/>
      <c r="U6" s="172"/>
      <c r="V6" s="5"/>
      <c r="X6" s="5"/>
      <c r="Z6" s="5"/>
    </row>
    <row r="7" spans="1:66" ht="21" customHeight="1" x14ac:dyDescent="0.25">
      <c r="C7" s="139"/>
      <c r="D7" s="172"/>
      <c r="E7" s="139"/>
      <c r="F7" s="139"/>
      <c r="G7" s="139"/>
      <c r="H7" s="139"/>
      <c r="I7" s="139"/>
      <c r="J7" s="139"/>
      <c r="K7" s="139"/>
      <c r="L7" s="173"/>
      <c r="M7" s="139" t="s">
        <v>102</v>
      </c>
      <c r="N7" s="173"/>
      <c r="O7" s="139"/>
      <c r="P7" s="174"/>
      <c r="Q7" s="155"/>
      <c r="R7" s="174"/>
      <c r="S7" s="172"/>
      <c r="T7" s="173"/>
      <c r="U7" s="172"/>
      <c r="V7" s="5"/>
      <c r="X7" s="5"/>
      <c r="Z7" s="5"/>
    </row>
    <row r="8" spans="1:66" ht="21" customHeight="1" x14ac:dyDescent="0.25">
      <c r="C8" s="139"/>
      <c r="D8" s="172"/>
      <c r="E8" s="139"/>
      <c r="F8" s="139"/>
      <c r="G8" s="139"/>
      <c r="H8" s="139"/>
      <c r="I8" s="139"/>
      <c r="J8" s="139"/>
      <c r="K8" s="139"/>
      <c r="L8" s="173"/>
      <c r="M8" s="139" t="s">
        <v>103</v>
      </c>
      <c r="N8" s="173"/>
      <c r="O8" s="139"/>
      <c r="P8" s="174"/>
      <c r="Q8" s="155"/>
      <c r="R8" s="174"/>
      <c r="S8" s="172"/>
      <c r="T8" s="173"/>
      <c r="U8" s="172"/>
      <c r="V8" s="5"/>
      <c r="X8" s="5"/>
      <c r="Z8" s="5"/>
    </row>
    <row r="9" spans="1:66" ht="21" customHeight="1" x14ac:dyDescent="0.25">
      <c r="C9" s="138"/>
      <c r="D9" s="172"/>
      <c r="E9" s="139"/>
      <c r="F9" s="139"/>
      <c r="G9" s="138"/>
      <c r="H9" s="139"/>
      <c r="I9" s="139"/>
      <c r="J9" s="139"/>
      <c r="K9" s="139"/>
      <c r="L9" s="173"/>
      <c r="M9" s="139" t="s">
        <v>104</v>
      </c>
      <c r="N9" s="173"/>
      <c r="O9" s="138"/>
      <c r="P9" s="174"/>
      <c r="Q9" s="139"/>
      <c r="R9" s="174"/>
      <c r="S9" s="139"/>
      <c r="T9" s="173"/>
      <c r="U9" s="172"/>
      <c r="V9" s="5"/>
      <c r="X9" s="5"/>
      <c r="Z9" s="5"/>
    </row>
    <row r="10" spans="1:66" ht="21" customHeight="1" x14ac:dyDescent="0.25">
      <c r="C10" s="138"/>
      <c r="D10" s="172"/>
      <c r="E10" s="139"/>
      <c r="F10" s="139"/>
      <c r="G10" s="139" t="s">
        <v>105</v>
      </c>
      <c r="H10" s="139"/>
      <c r="I10" s="139"/>
      <c r="J10" s="139"/>
      <c r="K10" s="139"/>
      <c r="L10" s="173"/>
      <c r="M10" s="139" t="s">
        <v>106</v>
      </c>
      <c r="N10" s="173"/>
      <c r="O10" s="139" t="s">
        <v>107</v>
      </c>
      <c r="P10" s="173"/>
      <c r="Q10" s="139" t="s">
        <v>108</v>
      </c>
      <c r="R10" s="173"/>
      <c r="S10" s="139"/>
      <c r="T10" s="173"/>
      <c r="U10" s="139"/>
      <c r="V10" s="5"/>
      <c r="X10" s="5"/>
      <c r="Z10" s="5"/>
    </row>
    <row r="11" spans="1:66" ht="21" customHeight="1" x14ac:dyDescent="0.25">
      <c r="C11" s="139" t="s">
        <v>109</v>
      </c>
      <c r="D11" s="139"/>
      <c r="E11" s="138"/>
      <c r="F11" s="139"/>
      <c r="G11" s="139" t="s">
        <v>110</v>
      </c>
      <c r="H11" s="139"/>
      <c r="I11" s="139"/>
      <c r="J11" s="139"/>
      <c r="K11" s="139"/>
      <c r="L11" s="173"/>
      <c r="M11" s="139" t="s">
        <v>111</v>
      </c>
      <c r="N11" s="173"/>
      <c r="O11" s="139" t="s">
        <v>111</v>
      </c>
      <c r="P11" s="173"/>
      <c r="Q11" s="139" t="s">
        <v>112</v>
      </c>
      <c r="R11" s="173"/>
      <c r="S11" s="139" t="s">
        <v>113</v>
      </c>
      <c r="T11" s="173"/>
      <c r="U11" s="139"/>
      <c r="V11" s="5"/>
      <c r="X11" s="5"/>
      <c r="Z11" s="5"/>
    </row>
    <row r="12" spans="1:66" ht="21" customHeight="1" x14ac:dyDescent="0.25">
      <c r="C12" s="139" t="s">
        <v>114</v>
      </c>
      <c r="D12" s="139"/>
      <c r="E12" s="139" t="s">
        <v>115</v>
      </c>
      <c r="F12" s="139"/>
      <c r="G12" s="139" t="s">
        <v>116</v>
      </c>
      <c r="H12" s="139"/>
      <c r="I12" s="139" t="s">
        <v>117</v>
      </c>
      <c r="J12" s="139"/>
      <c r="K12" s="138"/>
      <c r="L12" s="173"/>
      <c r="M12" s="139" t="s">
        <v>118</v>
      </c>
      <c r="N12" s="173"/>
      <c r="O12" s="139" t="s">
        <v>119</v>
      </c>
      <c r="P12" s="173"/>
      <c r="Q12" s="139" t="s">
        <v>120</v>
      </c>
      <c r="R12" s="173"/>
      <c r="S12" s="139" t="s">
        <v>121</v>
      </c>
      <c r="T12" s="173"/>
      <c r="U12" s="139" t="s">
        <v>107</v>
      </c>
      <c r="V12" s="5"/>
      <c r="X12" s="5"/>
      <c r="Z12" s="5"/>
    </row>
    <row r="13" spans="1:66" ht="21" customHeight="1" x14ac:dyDescent="0.25">
      <c r="B13" s="136" t="s">
        <v>8</v>
      </c>
      <c r="C13" s="139" t="s">
        <v>122</v>
      </c>
      <c r="D13" s="139"/>
      <c r="E13" s="139" t="s">
        <v>123</v>
      </c>
      <c r="F13" s="139"/>
      <c r="G13" s="176" t="s">
        <v>124</v>
      </c>
      <c r="H13" s="139"/>
      <c r="I13" s="139" t="s">
        <v>125</v>
      </c>
      <c r="J13" s="139"/>
      <c r="K13" s="139" t="s">
        <v>126</v>
      </c>
      <c r="L13" s="173"/>
      <c r="M13" s="139" t="s">
        <v>127</v>
      </c>
      <c r="N13" s="173"/>
      <c r="O13" s="139" t="s">
        <v>128</v>
      </c>
      <c r="P13" s="173"/>
      <c r="Q13" s="139" t="s">
        <v>129</v>
      </c>
      <c r="R13" s="173"/>
      <c r="S13" s="139" t="s">
        <v>130</v>
      </c>
      <c r="T13" s="173"/>
      <c r="U13" s="139" t="s">
        <v>131</v>
      </c>
      <c r="V13" s="5"/>
      <c r="X13" s="5"/>
      <c r="Z13" s="5"/>
    </row>
    <row r="14" spans="1:66" ht="21" customHeight="1" x14ac:dyDescent="0.25">
      <c r="A14" s="5"/>
      <c r="B14" s="5"/>
      <c r="C14" s="216" t="s">
        <v>10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5"/>
      <c r="X14" s="5"/>
      <c r="Z14" s="5"/>
    </row>
    <row r="15" spans="1:66" ht="17.45" customHeight="1" x14ac:dyDescent="0.25">
      <c r="A15" s="159" t="s">
        <v>211</v>
      </c>
      <c r="B15" s="77"/>
      <c r="C15" s="74"/>
      <c r="D15" s="74"/>
      <c r="E15" s="74"/>
      <c r="F15" s="74"/>
      <c r="G15" s="74"/>
      <c r="H15" s="74"/>
      <c r="I15" s="74"/>
      <c r="J15" s="74"/>
      <c r="K15" s="74"/>
      <c r="L15" s="90"/>
      <c r="M15" s="74"/>
      <c r="N15" s="90"/>
      <c r="O15" s="74"/>
      <c r="P15" s="94"/>
      <c r="Q15" s="31"/>
      <c r="R15" s="94"/>
      <c r="S15" s="31"/>
      <c r="T15" s="94"/>
      <c r="U15" s="76"/>
      <c r="V15" s="5"/>
      <c r="X15" s="5"/>
      <c r="Z15" s="5"/>
    </row>
    <row r="16" spans="1:66" s="11" customFormat="1" ht="17.45" customHeight="1" x14ac:dyDescent="0.45">
      <c r="A16" s="159" t="s">
        <v>133</v>
      </c>
      <c r="B16" s="77"/>
      <c r="C16" s="17">
        <v>300000</v>
      </c>
      <c r="D16" s="17"/>
      <c r="E16" s="17">
        <v>1606754</v>
      </c>
      <c r="F16" s="17"/>
      <c r="G16" s="49">
        <v>-247123</v>
      </c>
      <c r="H16" s="17"/>
      <c r="I16" s="17">
        <v>30000</v>
      </c>
      <c r="J16" s="17"/>
      <c r="K16" s="17">
        <v>924256</v>
      </c>
      <c r="L16" s="91"/>
      <c r="M16" s="17">
        <v>100608</v>
      </c>
      <c r="N16" s="91"/>
      <c r="O16" s="17">
        <f>M16</f>
        <v>100608</v>
      </c>
      <c r="P16" s="92"/>
      <c r="Q16" s="17">
        <f>SUM(C16:K16,O16)</f>
        <v>2714495</v>
      </c>
      <c r="R16" s="86"/>
      <c r="S16" s="17">
        <v>559579</v>
      </c>
      <c r="T16" s="92"/>
      <c r="U16" s="17">
        <f>Q16+S16</f>
        <v>3274074</v>
      </c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3"/>
      <c r="BN16" s="82"/>
    </row>
    <row r="17" spans="1:67" s="11" customFormat="1" ht="11.1" hidden="1" customHeight="1" x14ac:dyDescent="0.2">
      <c r="A17" s="77"/>
      <c r="B17" s="77"/>
      <c r="C17" s="17"/>
      <c r="D17" s="17"/>
      <c r="E17" s="17"/>
      <c r="F17" s="17"/>
      <c r="G17" s="17"/>
      <c r="H17" s="17"/>
      <c r="I17" s="17"/>
      <c r="J17" s="17"/>
      <c r="K17" s="17"/>
      <c r="L17" s="92"/>
      <c r="M17" s="17"/>
      <c r="N17" s="92"/>
      <c r="O17" s="17"/>
      <c r="P17" s="92"/>
      <c r="Q17" s="17"/>
      <c r="R17" s="86"/>
      <c r="T17" s="86"/>
    </row>
    <row r="18" spans="1:67" ht="17.45" hidden="1" customHeight="1" x14ac:dyDescent="0.25">
      <c r="A18" s="77" t="s">
        <v>142</v>
      </c>
      <c r="B18" s="77"/>
      <c r="C18" s="16"/>
      <c r="D18" s="16"/>
      <c r="E18" s="16"/>
      <c r="F18" s="16"/>
      <c r="G18" s="29"/>
      <c r="H18" s="16"/>
      <c r="I18" s="29"/>
      <c r="J18" s="46"/>
      <c r="K18" s="29"/>
      <c r="L18" s="46"/>
      <c r="M18" s="29"/>
      <c r="N18" s="46"/>
      <c r="O18" s="16"/>
      <c r="P18" s="91"/>
      <c r="Q18" s="17"/>
      <c r="V18" s="5"/>
      <c r="X18" s="5"/>
      <c r="Z18" s="5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</row>
    <row r="19" spans="1:67" ht="17.45" hidden="1" customHeight="1" x14ac:dyDescent="0.25">
      <c r="A19" s="9" t="s">
        <v>187</v>
      </c>
      <c r="B19" s="9"/>
      <c r="C19" s="16"/>
      <c r="D19" s="16"/>
      <c r="E19" s="16"/>
      <c r="F19" s="16"/>
      <c r="G19" s="29"/>
      <c r="H19" s="16"/>
      <c r="I19" s="29"/>
      <c r="J19" s="46"/>
      <c r="K19" s="29"/>
      <c r="L19" s="46"/>
      <c r="M19" s="29"/>
      <c r="N19" s="46"/>
      <c r="O19" s="16"/>
      <c r="P19" s="91"/>
      <c r="Q19" s="17"/>
      <c r="V19" s="5"/>
      <c r="X19" s="5"/>
      <c r="Z19" s="5"/>
    </row>
    <row r="20" spans="1:67" ht="17.45" hidden="1" customHeight="1" x14ac:dyDescent="0.25">
      <c r="A20" s="8" t="s">
        <v>183</v>
      </c>
      <c r="B20" s="74">
        <v>17</v>
      </c>
      <c r="C20" s="29">
        <v>0</v>
      </c>
      <c r="D20" s="17"/>
      <c r="E20" s="29">
        <v>0</v>
      </c>
      <c r="F20" s="17"/>
      <c r="G20" s="29">
        <v>0</v>
      </c>
      <c r="H20" s="17"/>
      <c r="I20" s="28">
        <v>0</v>
      </c>
      <c r="J20" s="17"/>
      <c r="K20" s="28">
        <v>-599995</v>
      </c>
      <c r="L20" s="15"/>
      <c r="M20" s="28">
        <v>0</v>
      </c>
      <c r="N20" s="15"/>
      <c r="O20" s="28">
        <v>0</v>
      </c>
      <c r="P20" s="15"/>
      <c r="Q20" s="28">
        <f>SUM(C20:K20,O20)</f>
        <v>-599995</v>
      </c>
      <c r="R20" s="15"/>
      <c r="S20" s="28">
        <v>0</v>
      </c>
      <c r="T20" s="15"/>
      <c r="U20" s="28">
        <f>Q20+S20</f>
        <v>-599995</v>
      </c>
      <c r="V20" s="5"/>
      <c r="X20" s="5"/>
      <c r="Z20" s="5"/>
    </row>
    <row r="21" spans="1:67" ht="17.45" hidden="1" customHeight="1" x14ac:dyDescent="0.25">
      <c r="A21" s="8" t="s">
        <v>184</v>
      </c>
      <c r="B21" s="74"/>
      <c r="C21" s="29">
        <v>0</v>
      </c>
      <c r="D21" s="17"/>
      <c r="E21" s="29">
        <v>0</v>
      </c>
      <c r="F21" s="17"/>
      <c r="G21" s="29">
        <v>0</v>
      </c>
      <c r="H21" s="17"/>
      <c r="I21" s="28">
        <v>0</v>
      </c>
      <c r="J21" s="17"/>
      <c r="K21" s="28">
        <v>0</v>
      </c>
      <c r="L21" s="15"/>
      <c r="M21" s="28">
        <v>0</v>
      </c>
      <c r="N21" s="15"/>
      <c r="O21" s="28">
        <v>0</v>
      </c>
      <c r="P21" s="15"/>
      <c r="Q21" s="28">
        <f>SUM(C21:K21,O21)</f>
        <v>0</v>
      </c>
      <c r="R21" s="15"/>
      <c r="S21" s="28">
        <v>-79768</v>
      </c>
      <c r="T21" s="15"/>
      <c r="U21" s="28">
        <f>Q21+S21</f>
        <v>-79768</v>
      </c>
      <c r="V21" s="5"/>
      <c r="X21" s="5"/>
      <c r="Z21" s="5"/>
    </row>
    <row r="22" spans="1:67" ht="17.45" hidden="1" customHeight="1" x14ac:dyDescent="0.25">
      <c r="A22" s="9" t="s">
        <v>188</v>
      </c>
      <c r="B22" s="9"/>
      <c r="C22" s="43">
        <f>C20</f>
        <v>0</v>
      </c>
      <c r="D22" s="27"/>
      <c r="E22" s="43">
        <f>E20</f>
        <v>0</v>
      </c>
      <c r="F22" s="27"/>
      <c r="G22" s="43">
        <f>G20</f>
        <v>0</v>
      </c>
      <c r="H22" s="27"/>
      <c r="I22" s="43">
        <v>0</v>
      </c>
      <c r="J22" s="17"/>
      <c r="K22" s="43">
        <f>SUM(K20:K21)</f>
        <v>-599995</v>
      </c>
      <c r="L22" s="91"/>
      <c r="M22" s="43">
        <f>SUM(M20:M21)</f>
        <v>0</v>
      </c>
      <c r="N22" s="91"/>
      <c r="O22" s="43">
        <f>SUM(O20:O21)</f>
        <v>0</v>
      </c>
      <c r="P22" s="92"/>
      <c r="Q22" s="43">
        <f>SUM(C22:K22)</f>
        <v>-599995</v>
      </c>
      <c r="R22" s="27"/>
      <c r="S22" s="43">
        <f>SUM(S20:S21)</f>
        <v>-79768</v>
      </c>
      <c r="T22" s="27"/>
      <c r="U22" s="43">
        <f>SUM(U20:U21)</f>
        <v>-679763</v>
      </c>
      <c r="V22" s="5"/>
      <c r="X22" s="5"/>
      <c r="Z22" s="5"/>
    </row>
    <row r="23" spans="1:67" s="75" customFormat="1" ht="11.1" customHeight="1" x14ac:dyDescent="0.25">
      <c r="A23" s="77"/>
      <c r="B23" s="77"/>
      <c r="C23" s="17"/>
      <c r="D23" s="17"/>
      <c r="E23" s="17"/>
      <c r="F23" s="17"/>
      <c r="G23" s="17"/>
      <c r="H23" s="17"/>
      <c r="I23" s="46"/>
      <c r="J23" s="17"/>
      <c r="K23" s="46"/>
      <c r="L23" s="46"/>
      <c r="M23" s="46"/>
      <c r="N23" s="91"/>
      <c r="O23" s="17"/>
      <c r="P23" s="92"/>
      <c r="R23" s="85"/>
      <c r="T23" s="85"/>
    </row>
    <row r="24" spans="1:67" ht="17.45" customHeight="1" x14ac:dyDescent="0.25">
      <c r="A24" s="135" t="s">
        <v>185</v>
      </c>
      <c r="B24" s="9"/>
      <c r="C24" s="16"/>
      <c r="D24" s="16"/>
      <c r="E24" s="16"/>
      <c r="F24" s="16"/>
      <c r="G24" s="29"/>
      <c r="H24" s="16"/>
      <c r="I24" s="29"/>
      <c r="J24" s="46"/>
      <c r="K24" s="29"/>
      <c r="L24" s="46"/>
      <c r="M24" s="29"/>
      <c r="N24" s="46"/>
      <c r="O24" s="16"/>
      <c r="P24" s="91"/>
      <c r="Q24" s="17"/>
      <c r="V24" s="5"/>
      <c r="X24" s="5"/>
      <c r="Z24" s="5"/>
    </row>
    <row r="25" spans="1:67" ht="17.45" customHeight="1" x14ac:dyDescent="0.25">
      <c r="A25" s="151" t="s">
        <v>178</v>
      </c>
      <c r="B25" s="164"/>
      <c r="C25" s="29">
        <v>0</v>
      </c>
      <c r="D25" s="16"/>
      <c r="E25" s="29">
        <v>0</v>
      </c>
      <c r="F25" s="16"/>
      <c r="G25" s="29">
        <v>0</v>
      </c>
      <c r="H25" s="16"/>
      <c r="I25" s="29">
        <v>0</v>
      </c>
      <c r="J25" s="16"/>
      <c r="K25" s="29">
        <v>0</v>
      </c>
      <c r="L25" s="91"/>
      <c r="M25" s="29">
        <v>0</v>
      </c>
      <c r="N25" s="91"/>
      <c r="O25" s="29">
        <v>0</v>
      </c>
      <c r="P25" s="91"/>
      <c r="Q25" s="154">
        <f>SUM(C25:K25,O25)</f>
        <v>0</v>
      </c>
      <c r="R25" s="15"/>
      <c r="S25" s="28">
        <v>13300</v>
      </c>
      <c r="T25" s="15"/>
      <c r="U25" s="28">
        <f>Q25+S25</f>
        <v>13300</v>
      </c>
      <c r="V25" s="5"/>
      <c r="X25" s="5"/>
      <c r="Z25" s="5"/>
    </row>
    <row r="26" spans="1:67" s="11" customFormat="1" ht="17.45" customHeight="1" x14ac:dyDescent="0.25">
      <c r="A26" s="122" t="s">
        <v>186</v>
      </c>
      <c r="B26" s="9"/>
      <c r="C26" s="43">
        <f>C25</f>
        <v>0</v>
      </c>
      <c r="D26" s="27"/>
      <c r="E26" s="43">
        <f>E25</f>
        <v>0</v>
      </c>
      <c r="F26" s="27"/>
      <c r="G26" s="43">
        <f>G25</f>
        <v>0</v>
      </c>
      <c r="H26" s="27"/>
      <c r="I26" s="43">
        <f>I25</f>
        <v>0</v>
      </c>
      <c r="J26" s="17"/>
      <c r="K26" s="43">
        <f>K25</f>
        <v>0</v>
      </c>
      <c r="L26" s="92"/>
      <c r="M26" s="43">
        <f>M25</f>
        <v>0</v>
      </c>
      <c r="N26" s="92"/>
      <c r="O26" s="43">
        <f>O25</f>
        <v>0</v>
      </c>
      <c r="P26" s="92"/>
      <c r="Q26" s="43">
        <f>Q25</f>
        <v>0</v>
      </c>
      <c r="R26" s="27"/>
      <c r="S26" s="43">
        <f>S25</f>
        <v>13300</v>
      </c>
      <c r="T26" s="27"/>
      <c r="U26" s="43">
        <f>U25</f>
        <v>13300</v>
      </c>
    </row>
    <row r="27" spans="1:67" s="75" customFormat="1" ht="11.1" customHeight="1" x14ac:dyDescent="0.25">
      <c r="A27" s="77"/>
      <c r="B27" s="77"/>
      <c r="C27" s="17"/>
      <c r="D27" s="17"/>
      <c r="E27" s="17"/>
      <c r="F27" s="17"/>
      <c r="G27" s="17"/>
      <c r="H27" s="17"/>
      <c r="I27" s="46"/>
      <c r="J27" s="17"/>
      <c r="K27" s="46"/>
      <c r="L27" s="46"/>
      <c r="M27" s="46"/>
      <c r="N27" s="91"/>
      <c r="O27" s="17"/>
      <c r="P27" s="92"/>
      <c r="R27" s="85"/>
      <c r="T27" s="85"/>
    </row>
    <row r="28" spans="1:67" s="11" customFormat="1" ht="17.45" customHeight="1" x14ac:dyDescent="0.2">
      <c r="A28" s="77" t="s">
        <v>132</v>
      </c>
      <c r="B28" s="77"/>
      <c r="L28" s="86"/>
      <c r="N28" s="86"/>
      <c r="P28" s="92"/>
      <c r="Q28" s="17"/>
      <c r="R28" s="86"/>
      <c r="T28" s="86"/>
    </row>
    <row r="29" spans="1:67" ht="17.45" customHeight="1" x14ac:dyDescent="0.25">
      <c r="A29" s="151" t="s">
        <v>134</v>
      </c>
      <c r="B29" s="151"/>
      <c r="C29" s="29">
        <v>0</v>
      </c>
      <c r="D29" s="16"/>
      <c r="E29" s="29">
        <v>0</v>
      </c>
      <c r="F29" s="16"/>
      <c r="G29" s="29">
        <v>0</v>
      </c>
      <c r="H29" s="16"/>
      <c r="I29" s="28">
        <v>0</v>
      </c>
      <c r="J29" s="16"/>
      <c r="K29" s="28">
        <f>PL_4!F42</f>
        <v>225522</v>
      </c>
      <c r="L29" s="91"/>
      <c r="M29" s="29">
        <v>0</v>
      </c>
      <c r="N29" s="91"/>
      <c r="O29" s="28">
        <f>M29</f>
        <v>0</v>
      </c>
      <c r="P29" s="91"/>
      <c r="Q29" s="16">
        <f>SUM(C29:K29,O29)</f>
        <v>225522</v>
      </c>
      <c r="R29" s="15"/>
      <c r="S29" s="28">
        <f>PL_4!F43</f>
        <v>14871</v>
      </c>
      <c r="T29" s="15"/>
      <c r="U29" s="28">
        <f>Q29+S29</f>
        <v>240393</v>
      </c>
      <c r="V29" s="5"/>
      <c r="X29" s="5"/>
      <c r="Z29" s="5"/>
    </row>
    <row r="30" spans="1:67" ht="17.45" customHeight="1" x14ac:dyDescent="0.25">
      <c r="A30" s="151" t="s">
        <v>146</v>
      </c>
      <c r="B30" s="151"/>
      <c r="C30" s="29">
        <v>0</v>
      </c>
      <c r="D30" s="16"/>
      <c r="E30" s="29">
        <v>0</v>
      </c>
      <c r="F30" s="16"/>
      <c r="G30" s="29">
        <v>0</v>
      </c>
      <c r="H30" s="16"/>
      <c r="I30" s="41">
        <v>0</v>
      </c>
      <c r="J30" s="16"/>
      <c r="K30" s="41">
        <v>-177</v>
      </c>
      <c r="L30" s="91"/>
      <c r="M30" s="41">
        <f>PL_4!F35</f>
        <v>-8258</v>
      </c>
      <c r="N30" s="91"/>
      <c r="O30" s="28">
        <f>M30</f>
        <v>-8258</v>
      </c>
      <c r="P30" s="91"/>
      <c r="Q30" s="16">
        <f>SUM(C30:K30,O30)</f>
        <v>-8435</v>
      </c>
      <c r="R30" s="15"/>
      <c r="S30" s="28">
        <v>2513</v>
      </c>
      <c r="T30" s="15"/>
      <c r="U30" s="28">
        <f>Q30+S30</f>
        <v>-5922</v>
      </c>
      <c r="V30" s="5"/>
      <c r="X30" s="5"/>
      <c r="Z30" s="5"/>
    </row>
    <row r="31" spans="1:67" s="11" customFormat="1" ht="17.45" customHeight="1" x14ac:dyDescent="0.2">
      <c r="A31" s="165" t="s">
        <v>85</v>
      </c>
      <c r="B31" s="165"/>
      <c r="C31" s="68">
        <f>SUM(C29:C30)</f>
        <v>0</v>
      </c>
      <c r="D31" s="17"/>
      <c r="E31" s="68">
        <f>SUM(E29:E30)</f>
        <v>0</v>
      </c>
      <c r="F31" s="17"/>
      <c r="G31" s="68">
        <f>SUM(G29:G30)</f>
        <v>0</v>
      </c>
      <c r="H31" s="17"/>
      <c r="I31" s="45">
        <f>SUM(I29:I30)</f>
        <v>0</v>
      </c>
      <c r="J31" s="27"/>
      <c r="K31" s="45">
        <f>SUM(K29:K30)</f>
        <v>225345</v>
      </c>
      <c r="L31" s="27"/>
      <c r="M31" s="45">
        <f>SUM(M29:M30)</f>
        <v>-8258</v>
      </c>
      <c r="N31" s="92"/>
      <c r="O31" s="43">
        <f>SUM(O29:O30)</f>
        <v>-8258</v>
      </c>
      <c r="P31" s="92"/>
      <c r="Q31" s="43">
        <f>SUM(Q29:Q30)</f>
        <v>217087</v>
      </c>
      <c r="R31" s="27"/>
      <c r="S31" s="43">
        <f>SUM(S29:S30)</f>
        <v>17384</v>
      </c>
      <c r="T31" s="27"/>
      <c r="U31" s="43">
        <f>SUM(U29:U30)</f>
        <v>234471</v>
      </c>
    </row>
    <row r="32" spans="1:67" s="11" customFormat="1" ht="9.9499999999999993" customHeight="1" x14ac:dyDescent="0.2">
      <c r="A32" s="77"/>
      <c r="B32" s="77"/>
      <c r="C32" s="69"/>
      <c r="D32" s="17"/>
      <c r="E32" s="69"/>
      <c r="F32" s="17"/>
      <c r="G32" s="69"/>
      <c r="H32" s="17"/>
      <c r="I32" s="27"/>
      <c r="J32" s="27"/>
      <c r="K32" s="27"/>
      <c r="L32" s="27"/>
      <c r="M32" s="27"/>
      <c r="N32" s="92"/>
      <c r="O32" s="66"/>
      <c r="P32" s="92"/>
      <c r="Q32" s="66"/>
      <c r="R32" s="27"/>
      <c r="S32" s="66"/>
      <c r="T32" s="27"/>
      <c r="U32" s="66"/>
    </row>
    <row r="33" spans="1:50" ht="17.45" customHeight="1" x14ac:dyDescent="0.25">
      <c r="A33" s="151" t="s">
        <v>200</v>
      </c>
      <c r="B33" s="166">
        <v>8</v>
      </c>
      <c r="C33" s="147">
        <v>0</v>
      </c>
      <c r="D33" s="16"/>
      <c r="E33" s="46">
        <v>0</v>
      </c>
      <c r="F33" s="16"/>
      <c r="G33" s="46">
        <v>0</v>
      </c>
      <c r="H33" s="16"/>
      <c r="I33" s="46">
        <v>0</v>
      </c>
      <c r="J33" s="15"/>
      <c r="K33" s="41">
        <v>43854</v>
      </c>
      <c r="L33" s="15"/>
      <c r="M33" s="15">
        <v>-43854</v>
      </c>
      <c r="N33" s="91"/>
      <c r="O33" s="28">
        <f>M33</f>
        <v>-43854</v>
      </c>
      <c r="P33" s="91"/>
      <c r="Q33" s="154">
        <f>SUM(C33:K33,O33)</f>
        <v>0</v>
      </c>
      <c r="R33" s="15"/>
      <c r="S33" s="15">
        <v>0</v>
      </c>
      <c r="T33" s="15"/>
      <c r="U33" s="28">
        <v>0</v>
      </c>
      <c r="V33" s="5"/>
      <c r="X33" s="5"/>
      <c r="Z33" s="5"/>
    </row>
    <row r="34" spans="1:50" s="11" customFormat="1" ht="17.45" customHeight="1" thickBot="1" x14ac:dyDescent="0.25">
      <c r="A34" s="165" t="s">
        <v>212</v>
      </c>
      <c r="B34" s="165"/>
      <c r="C34" s="50">
        <f>C16+C31+C33+C26</f>
        <v>300000</v>
      </c>
      <c r="D34" s="17"/>
      <c r="E34" s="50">
        <f>E16+E31+E33+E26</f>
        <v>1606754</v>
      </c>
      <c r="F34" s="17"/>
      <c r="G34" s="50">
        <f>G16+G31+G33+G26</f>
        <v>-247123</v>
      </c>
      <c r="H34" s="17"/>
      <c r="I34" s="50">
        <f>I16+I31+I33+I26</f>
        <v>30000</v>
      </c>
      <c r="J34" s="17"/>
      <c r="K34" s="50">
        <f>K16+K31+K33+K26</f>
        <v>1193455</v>
      </c>
      <c r="L34" s="92"/>
      <c r="M34" s="50">
        <f>M16+M31+M33+M26</f>
        <v>48496</v>
      </c>
      <c r="N34" s="27"/>
      <c r="O34" s="50">
        <f>O16+O31+O33+O26</f>
        <v>48496</v>
      </c>
      <c r="P34" s="92"/>
      <c r="Q34" s="50">
        <f>Q16+Q31+Q33+Q26</f>
        <v>2931582</v>
      </c>
      <c r="R34" s="27"/>
      <c r="S34" s="50">
        <f>S16+S31+S33+S26</f>
        <v>590263</v>
      </c>
      <c r="T34" s="27"/>
      <c r="U34" s="50">
        <f>U16+U31+U33+U26</f>
        <v>3521845</v>
      </c>
    </row>
    <row r="35" spans="1:50" ht="21" customHeight="1" thickTop="1" x14ac:dyDescent="0.25">
      <c r="AA35" s="59"/>
    </row>
    <row r="37" spans="1:50" ht="21" customHeight="1" x14ac:dyDescent="0.45">
      <c r="A37" s="121"/>
      <c r="C37"/>
      <c r="D37"/>
      <c r="E37"/>
      <c r="F37"/>
      <c r="G37"/>
      <c r="H37"/>
      <c r="I37" s="150"/>
      <c r="J37" s="150"/>
      <c r="K37"/>
      <c r="L37"/>
      <c r="M37" s="150"/>
      <c r="N37" s="150"/>
      <c r="O37"/>
      <c r="P37" s="93"/>
      <c r="Q37" s="93"/>
      <c r="R37" s="93"/>
      <c r="S37"/>
      <c r="T37" s="93"/>
      <c r="U37"/>
      <c r="V37" s="93"/>
      <c r="W37"/>
      <c r="X37" s="93"/>
      <c r="Y37"/>
      <c r="Z37" s="93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spans="1:50" ht="21" customHeight="1" x14ac:dyDescent="0.45">
      <c r="C38"/>
      <c r="D38"/>
      <c r="E38"/>
      <c r="F38"/>
      <c r="G38"/>
      <c r="H38"/>
      <c r="I38" s="150"/>
      <c r="J38" s="150"/>
      <c r="K38"/>
      <c r="L38"/>
      <c r="M38" s="150"/>
      <c r="N38" s="150"/>
      <c r="O38"/>
      <c r="P38" s="93"/>
      <c r="Q38" s="93"/>
      <c r="R38" s="93"/>
      <c r="S38"/>
      <c r="T38" s="93"/>
      <c r="U38"/>
      <c r="V38" s="93"/>
      <c r="W38"/>
      <c r="X38" s="93"/>
      <c r="Y38"/>
      <c r="Z38" s="93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spans="1:50" ht="21" customHeight="1" x14ac:dyDescent="0.45">
      <c r="C39"/>
      <c r="D39"/>
      <c r="E39"/>
      <c r="F39"/>
      <c r="G39"/>
      <c r="H39"/>
      <c r="I39" s="150"/>
      <c r="J39" s="150"/>
      <c r="K39"/>
      <c r="L39"/>
      <c r="M39" s="150"/>
      <c r="N39" s="150"/>
      <c r="O39"/>
      <c r="P39" s="93"/>
      <c r="Q39" s="93"/>
      <c r="R39" s="93"/>
      <c r="S39"/>
      <c r="T39" s="93"/>
      <c r="U39"/>
      <c r="V39" s="93"/>
      <c r="W39"/>
      <c r="X39" s="93"/>
      <c r="Y39"/>
      <c r="Z39" s="93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spans="1:50" ht="21" customHeight="1" x14ac:dyDescent="0.45">
      <c r="C40"/>
      <c r="D40"/>
      <c r="E40"/>
      <c r="F40"/>
      <c r="G40"/>
      <c r="H40"/>
      <c r="I40" s="150"/>
      <c r="J40" s="150"/>
      <c r="K40"/>
      <c r="L40"/>
      <c r="M40" s="150"/>
      <c r="N40" s="150"/>
      <c r="O40"/>
      <c r="P40" s="93"/>
      <c r="Q40" s="93"/>
      <c r="R40" s="93"/>
      <c r="S40"/>
      <c r="T40" s="93"/>
      <c r="U40"/>
      <c r="V40" s="93"/>
      <c r="W40"/>
      <c r="X40" s="93"/>
      <c r="Y40"/>
      <c r="Z40" s="93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spans="1:50" ht="21" customHeight="1" x14ac:dyDescent="0.45">
      <c r="C41"/>
      <c r="D41"/>
      <c r="E41"/>
      <c r="F41"/>
      <c r="G41"/>
      <c r="H41"/>
      <c r="I41" s="150"/>
      <c r="J41" s="150"/>
      <c r="K41"/>
      <c r="L41"/>
      <c r="M41" s="150"/>
      <c r="N41" s="150"/>
      <c r="O41"/>
      <c r="P41" s="93"/>
      <c r="Q41" s="93"/>
      <c r="R41" s="93"/>
      <c r="S41"/>
      <c r="T41" s="93"/>
      <c r="U41"/>
      <c r="V41" s="93"/>
      <c r="W41"/>
      <c r="X41" s="93"/>
      <c r="Y41"/>
      <c r="Z41" s="93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spans="1:50" ht="21" customHeight="1" x14ac:dyDescent="0.45">
      <c r="C42"/>
      <c r="D42"/>
      <c r="E42"/>
      <c r="F42"/>
      <c r="G42"/>
      <c r="H42"/>
      <c r="I42" s="150"/>
      <c r="J42" s="150"/>
      <c r="K42"/>
      <c r="L42"/>
      <c r="M42" s="150"/>
      <c r="N42" s="150"/>
      <c r="O42"/>
      <c r="P42" s="93"/>
      <c r="Q42" s="93"/>
      <c r="R42" s="93"/>
      <c r="S42"/>
      <c r="T42" s="93"/>
      <c r="U42"/>
      <c r="V42" s="93"/>
      <c r="W42"/>
      <c r="X42" s="93"/>
      <c r="Y42"/>
      <c r="Z42" s="93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spans="1:50" ht="21" customHeight="1" x14ac:dyDescent="0.45">
      <c r="C43"/>
      <c r="D43"/>
      <c r="E43"/>
      <c r="F43"/>
      <c r="G43"/>
      <c r="H43"/>
      <c r="I43" s="150"/>
      <c r="J43" s="150"/>
      <c r="K43"/>
      <c r="L43"/>
      <c r="M43" s="150"/>
      <c r="N43" s="150"/>
      <c r="O43"/>
      <c r="P43" s="93"/>
      <c r="Q43" s="93"/>
      <c r="R43" s="93"/>
      <c r="S43"/>
      <c r="T43" s="93"/>
      <c r="U43"/>
      <c r="V43" s="93"/>
      <c r="W43"/>
      <c r="X43" s="93"/>
      <c r="Y43"/>
      <c r="Z43" s="93"/>
      <c r="AA43"/>
      <c r="AB43"/>
      <c r="AC43"/>
    </row>
    <row r="44" spans="1:50" ht="21" customHeight="1" x14ac:dyDescent="0.45">
      <c r="C44"/>
      <c r="D44"/>
      <c r="E44"/>
      <c r="F44"/>
      <c r="G44"/>
      <c r="H44"/>
      <c r="I44" s="150"/>
      <c r="J44" s="150"/>
      <c r="K44"/>
      <c r="L44"/>
      <c r="M44" s="150"/>
      <c r="N44" s="150"/>
      <c r="O44"/>
      <c r="P44" s="93"/>
      <c r="Q44" s="93"/>
      <c r="R44" s="93"/>
      <c r="S44"/>
      <c r="T44" s="93"/>
      <c r="U44"/>
      <c r="V44" s="93"/>
      <c r="W44"/>
      <c r="X44" s="93"/>
      <c r="Y44"/>
      <c r="Z44" s="93"/>
      <c r="AA44"/>
      <c r="AB44"/>
      <c r="AC44"/>
    </row>
    <row r="45" spans="1:50" ht="21" customHeight="1" x14ac:dyDescent="0.45">
      <c r="C45"/>
      <c r="D45"/>
      <c r="E45"/>
      <c r="F45"/>
      <c r="G45"/>
      <c r="H45"/>
      <c r="I45" s="150"/>
      <c r="J45" s="150"/>
      <c r="K45"/>
      <c r="L45"/>
      <c r="M45" s="150"/>
      <c r="N45" s="150"/>
      <c r="O45"/>
      <c r="P45" s="93"/>
      <c r="Q45" s="93"/>
      <c r="R45" s="93"/>
      <c r="S45"/>
      <c r="T45" s="93"/>
      <c r="U45"/>
      <c r="V45" s="93"/>
      <c r="W45"/>
      <c r="X45" s="93"/>
      <c r="Y45"/>
      <c r="Z45" s="93"/>
      <c r="AA45"/>
      <c r="AB45"/>
      <c r="AC45"/>
    </row>
    <row r="46" spans="1:50" ht="21" customHeight="1" x14ac:dyDescent="0.45">
      <c r="C46"/>
      <c r="D46"/>
      <c r="E46"/>
      <c r="F46"/>
      <c r="G46"/>
      <c r="H46"/>
      <c r="I46" s="150"/>
      <c r="J46" s="150"/>
      <c r="K46"/>
      <c r="L46"/>
      <c r="M46" s="150"/>
      <c r="N46" s="150"/>
      <c r="O46"/>
      <c r="P46" s="93"/>
      <c r="Q46" s="93"/>
      <c r="R46" s="93"/>
      <c r="S46"/>
      <c r="T46" s="93"/>
      <c r="U46"/>
      <c r="V46" s="93"/>
      <c r="W46"/>
      <c r="X46" s="93"/>
      <c r="Y46"/>
      <c r="Z46" s="93"/>
      <c r="AA46"/>
      <c r="AB46"/>
      <c r="AC46"/>
    </row>
    <row r="47" spans="1:50" ht="21" customHeight="1" x14ac:dyDescent="0.45">
      <c r="C47"/>
      <c r="D47"/>
      <c r="E47"/>
      <c r="F47"/>
      <c r="G47"/>
      <c r="H47"/>
      <c r="I47" s="150"/>
      <c r="J47" s="150"/>
      <c r="K47"/>
      <c r="L47"/>
      <c r="M47" s="150"/>
      <c r="N47" s="150"/>
      <c r="O47"/>
      <c r="P47" s="93"/>
      <c r="Q47" s="93"/>
      <c r="R47" s="93"/>
      <c r="S47"/>
      <c r="T47" s="93"/>
      <c r="U47"/>
      <c r="V47" s="93"/>
      <c r="W47"/>
      <c r="X47" s="93"/>
      <c r="Y47"/>
      <c r="Z47" s="93"/>
      <c r="AA47"/>
      <c r="AB47"/>
      <c r="AC47"/>
    </row>
    <row r="48" spans="1:50" ht="21" customHeight="1" x14ac:dyDescent="0.45">
      <c r="C48"/>
      <c r="D48"/>
      <c r="E48"/>
      <c r="F48"/>
      <c r="G48"/>
      <c r="H48"/>
      <c r="I48" s="150"/>
      <c r="J48" s="150"/>
      <c r="K48"/>
      <c r="L48"/>
      <c r="M48" s="150"/>
      <c r="N48" s="150"/>
      <c r="O48"/>
      <c r="P48" s="93"/>
      <c r="Q48" s="93"/>
      <c r="R48" s="93"/>
      <c r="S48"/>
      <c r="T48" s="93"/>
      <c r="U48"/>
      <c r="V48" s="93"/>
      <c r="W48"/>
      <c r="X48" s="93"/>
      <c r="Y48"/>
      <c r="Z48" s="93"/>
      <c r="AA48"/>
      <c r="AB48"/>
      <c r="AC48"/>
    </row>
    <row r="49" spans="3:29" ht="21" customHeight="1" x14ac:dyDescent="0.45">
      <c r="C49"/>
      <c r="D49"/>
      <c r="E49"/>
      <c r="F49"/>
      <c r="G49"/>
      <c r="H49"/>
      <c r="I49" s="150"/>
      <c r="J49" s="150"/>
      <c r="K49"/>
      <c r="L49"/>
      <c r="M49" s="150"/>
      <c r="N49" s="150"/>
      <c r="O49"/>
      <c r="P49" s="93"/>
      <c r="Q49" s="93"/>
      <c r="R49" s="93"/>
      <c r="S49"/>
      <c r="T49" s="93"/>
      <c r="U49"/>
      <c r="V49" s="93"/>
      <c r="W49"/>
      <c r="X49" s="93"/>
      <c r="Y49"/>
      <c r="Z49" s="93"/>
      <c r="AA49"/>
      <c r="AB49"/>
      <c r="AC49"/>
    </row>
    <row r="50" spans="3:29" ht="21" customHeight="1" x14ac:dyDescent="0.45">
      <c r="C50"/>
      <c r="D50"/>
      <c r="E50"/>
      <c r="F50"/>
      <c r="G50"/>
      <c r="H50"/>
      <c r="I50" s="150"/>
      <c r="J50" s="150"/>
      <c r="K50"/>
      <c r="L50"/>
      <c r="M50" s="150"/>
      <c r="N50" s="150"/>
      <c r="O50"/>
      <c r="P50" s="93"/>
      <c r="Q50" s="93"/>
      <c r="R50" s="93"/>
      <c r="S50"/>
      <c r="T50" s="93"/>
      <c r="U50"/>
      <c r="V50" s="93"/>
      <c r="W50"/>
      <c r="X50" s="93"/>
      <c r="Y50"/>
      <c r="Z50" s="93"/>
      <c r="AA50"/>
      <c r="AB50"/>
      <c r="AC50"/>
    </row>
    <row r="51" spans="3:29" ht="21" customHeight="1" x14ac:dyDescent="0.45">
      <c r="C51"/>
      <c r="D51"/>
      <c r="E51"/>
      <c r="F51"/>
      <c r="G51"/>
      <c r="H51"/>
      <c r="I51" s="150"/>
      <c r="J51" s="150"/>
      <c r="K51"/>
      <c r="L51"/>
      <c r="M51" s="150"/>
      <c r="N51" s="150"/>
      <c r="O51"/>
      <c r="P51" s="93"/>
      <c r="Q51" s="93"/>
      <c r="R51" s="93"/>
      <c r="S51"/>
      <c r="T51" s="93"/>
      <c r="U51"/>
      <c r="V51" s="93"/>
      <c r="W51"/>
      <c r="X51" s="93"/>
      <c r="Y51"/>
      <c r="Z51" s="93"/>
      <c r="AA51"/>
      <c r="AB51"/>
      <c r="AC51"/>
    </row>
    <row r="52" spans="3:29" ht="21" customHeight="1" x14ac:dyDescent="0.45">
      <c r="C52"/>
      <c r="D52"/>
      <c r="E52"/>
      <c r="F52"/>
      <c r="G52"/>
      <c r="H52"/>
      <c r="I52" s="150"/>
      <c r="J52" s="150"/>
      <c r="K52"/>
      <c r="L52"/>
      <c r="M52" s="150"/>
      <c r="N52" s="150"/>
      <c r="O52"/>
      <c r="P52" s="93"/>
      <c r="Q52" s="93"/>
      <c r="R52" s="93"/>
      <c r="S52"/>
      <c r="T52" s="93"/>
      <c r="U52"/>
      <c r="V52" s="93"/>
      <c r="W52"/>
      <c r="X52" s="93"/>
      <c r="Y52"/>
      <c r="Z52" s="93"/>
      <c r="AA52"/>
      <c r="AB52"/>
      <c r="AC52"/>
    </row>
    <row r="53" spans="3:29" ht="21" customHeight="1" x14ac:dyDescent="0.45">
      <c r="C53"/>
      <c r="D53"/>
      <c r="E53"/>
      <c r="F53"/>
      <c r="G53"/>
      <c r="H53"/>
      <c r="I53" s="150"/>
      <c r="J53" s="150"/>
      <c r="K53"/>
      <c r="L53"/>
      <c r="M53" s="150"/>
      <c r="N53" s="150"/>
      <c r="O53"/>
      <c r="P53" s="93"/>
      <c r="Q53" s="93"/>
      <c r="R53" s="93"/>
      <c r="S53"/>
      <c r="T53" s="93"/>
      <c r="U53"/>
      <c r="V53" s="93"/>
      <c r="W53"/>
      <c r="X53" s="93"/>
      <c r="Y53"/>
      <c r="Z53" s="93"/>
      <c r="AA53"/>
      <c r="AB53"/>
      <c r="AC53"/>
    </row>
    <row r="54" spans="3:29" ht="21" customHeight="1" x14ac:dyDescent="0.45">
      <c r="C54"/>
      <c r="D54"/>
      <c r="E54"/>
      <c r="F54"/>
      <c r="G54"/>
      <c r="H54"/>
      <c r="I54" s="150"/>
      <c r="J54" s="150"/>
      <c r="K54"/>
      <c r="L54"/>
      <c r="M54" s="150"/>
      <c r="N54" s="150"/>
      <c r="O54"/>
      <c r="P54" s="93"/>
      <c r="Q54" s="93"/>
      <c r="R54" s="93"/>
      <c r="S54"/>
      <c r="T54" s="93"/>
      <c r="U54"/>
      <c r="V54" s="93"/>
      <c r="W54"/>
      <c r="X54" s="93"/>
      <c r="Y54"/>
      <c r="Z54" s="93"/>
      <c r="AA54"/>
      <c r="AB54"/>
      <c r="AC54"/>
    </row>
    <row r="55" spans="3:29" ht="21" customHeight="1" x14ac:dyDescent="0.45">
      <c r="C55"/>
      <c r="D55"/>
      <c r="E55"/>
      <c r="F55"/>
      <c r="G55"/>
      <c r="H55"/>
      <c r="I55" s="150"/>
      <c r="J55" s="150"/>
      <c r="K55"/>
      <c r="L55"/>
      <c r="M55" s="150"/>
      <c r="N55" s="150"/>
      <c r="O55"/>
      <c r="P55" s="93"/>
      <c r="Q55" s="93"/>
      <c r="R55" s="93"/>
      <c r="S55"/>
      <c r="T55" s="93"/>
      <c r="U55"/>
      <c r="V55" s="93"/>
      <c r="W55"/>
      <c r="X55" s="93"/>
      <c r="Y55"/>
      <c r="Z55" s="93"/>
      <c r="AA55"/>
      <c r="AB55"/>
      <c r="AC55"/>
    </row>
    <row r="56" spans="3:29" ht="21" customHeight="1" x14ac:dyDescent="0.45">
      <c r="C56"/>
      <c r="D56"/>
      <c r="E56"/>
      <c r="F56"/>
      <c r="G56"/>
      <c r="H56"/>
      <c r="I56" s="150"/>
      <c r="J56" s="150"/>
      <c r="K56"/>
      <c r="L56"/>
      <c r="M56" s="150"/>
      <c r="N56" s="150"/>
      <c r="O56"/>
      <c r="P56" s="93"/>
      <c r="Q56" s="93"/>
      <c r="R56" s="93"/>
      <c r="S56"/>
      <c r="T56" s="93"/>
      <c r="U56"/>
      <c r="V56" s="93"/>
      <c r="W56"/>
      <c r="X56" s="93"/>
      <c r="Y56"/>
      <c r="Z56" s="93"/>
      <c r="AA56"/>
      <c r="AB56"/>
      <c r="AC56"/>
    </row>
    <row r="57" spans="3:29" ht="21" customHeight="1" x14ac:dyDescent="0.45">
      <c r="C57"/>
      <c r="D57"/>
      <c r="E57"/>
      <c r="F57"/>
      <c r="G57"/>
      <c r="H57"/>
      <c r="I57" s="150"/>
      <c r="J57" s="150"/>
      <c r="K57"/>
      <c r="L57"/>
      <c r="M57" s="150"/>
      <c r="N57" s="150"/>
      <c r="O57"/>
      <c r="P57" s="93"/>
      <c r="Q57" s="93"/>
      <c r="R57" s="93"/>
      <c r="S57"/>
      <c r="T57" s="93"/>
      <c r="U57"/>
      <c r="V57" s="93"/>
      <c r="W57"/>
      <c r="X57" s="93"/>
      <c r="Y57"/>
      <c r="Z57" s="93"/>
      <c r="AA57"/>
      <c r="AB57"/>
      <c r="AC57"/>
    </row>
    <row r="58" spans="3:29" ht="21" customHeight="1" x14ac:dyDescent="0.45">
      <c r="C58"/>
      <c r="D58"/>
      <c r="E58"/>
      <c r="F58"/>
      <c r="G58"/>
      <c r="H58"/>
      <c r="I58" s="150"/>
      <c r="J58" s="150"/>
      <c r="K58"/>
      <c r="L58"/>
      <c r="M58" s="150"/>
      <c r="N58" s="150"/>
      <c r="O58"/>
      <c r="P58" s="93"/>
      <c r="Q58" s="93"/>
      <c r="R58" s="93"/>
      <c r="S58"/>
      <c r="T58" s="93"/>
      <c r="U58"/>
      <c r="V58" s="93"/>
      <c r="W58"/>
      <c r="X58" s="93"/>
      <c r="Y58"/>
      <c r="Z58" s="93"/>
      <c r="AA58"/>
      <c r="AB58"/>
      <c r="AC58"/>
    </row>
    <row r="59" spans="3:29" ht="21" customHeight="1" x14ac:dyDescent="0.45">
      <c r="C59"/>
      <c r="D59"/>
      <c r="E59"/>
      <c r="F59"/>
      <c r="G59"/>
      <c r="H59"/>
      <c r="I59" s="150"/>
      <c r="J59" s="150"/>
      <c r="K59"/>
      <c r="L59"/>
      <c r="M59" s="150"/>
      <c r="N59" s="150"/>
      <c r="O59"/>
      <c r="P59" s="93"/>
      <c r="Q59" s="93"/>
      <c r="R59" s="93"/>
      <c r="S59"/>
      <c r="T59" s="93"/>
      <c r="U59"/>
      <c r="V59" s="93"/>
      <c r="W59"/>
      <c r="X59" s="93"/>
      <c r="Y59"/>
      <c r="Z59" s="93"/>
      <c r="AA59"/>
      <c r="AB59"/>
      <c r="AC59"/>
    </row>
    <row r="60" spans="3:29" ht="21" customHeight="1" x14ac:dyDescent="0.45">
      <c r="C60"/>
      <c r="D60"/>
      <c r="E60"/>
      <c r="F60"/>
      <c r="G60"/>
      <c r="H60"/>
      <c r="I60" s="150"/>
      <c r="J60" s="150"/>
      <c r="K60"/>
      <c r="L60"/>
      <c r="M60" s="150"/>
      <c r="N60" s="150"/>
      <c r="O60"/>
      <c r="P60" s="93"/>
      <c r="Q60" s="93"/>
      <c r="R60" s="93"/>
      <c r="S60"/>
      <c r="T60" s="93"/>
      <c r="U60"/>
      <c r="V60" s="93"/>
      <c r="W60"/>
      <c r="X60" s="93"/>
      <c r="Y60"/>
      <c r="Z60" s="93"/>
      <c r="AA60"/>
      <c r="AB60"/>
      <c r="AC60"/>
    </row>
    <row r="61" spans="3:29" ht="21" customHeight="1" x14ac:dyDescent="0.45">
      <c r="C61"/>
      <c r="D61"/>
      <c r="E61"/>
      <c r="F61"/>
      <c r="G61"/>
      <c r="H61"/>
      <c r="I61" s="150"/>
      <c r="J61" s="150"/>
      <c r="K61"/>
      <c r="L61"/>
      <c r="M61" s="150"/>
      <c r="N61" s="150"/>
      <c r="O61"/>
      <c r="P61" s="93"/>
      <c r="Q61" s="93"/>
      <c r="R61" s="93"/>
      <c r="S61"/>
      <c r="T61" s="93"/>
      <c r="U61"/>
      <c r="V61" s="93"/>
      <c r="W61"/>
      <c r="X61" s="93"/>
      <c r="Y61"/>
      <c r="Z61" s="93"/>
      <c r="AA61"/>
      <c r="AB61"/>
      <c r="AC61"/>
    </row>
    <row r="62" spans="3:29" ht="21" customHeight="1" x14ac:dyDescent="0.45">
      <c r="C62"/>
      <c r="D62"/>
      <c r="E62"/>
      <c r="F62"/>
      <c r="G62"/>
      <c r="H62"/>
      <c r="I62" s="150"/>
      <c r="J62" s="150"/>
      <c r="K62"/>
      <c r="L62"/>
      <c r="M62" s="150"/>
      <c r="N62" s="150"/>
      <c r="O62"/>
      <c r="P62" s="93"/>
      <c r="Q62" s="93"/>
      <c r="R62" s="93"/>
      <c r="S62"/>
      <c r="T62" s="93"/>
      <c r="U62"/>
      <c r="V62" s="93"/>
      <c r="W62"/>
      <c r="X62" s="93"/>
      <c r="Y62"/>
      <c r="Z62" s="93"/>
      <c r="AA62"/>
      <c r="AB62"/>
      <c r="AC62"/>
    </row>
    <row r="63" spans="3:29" ht="21" customHeight="1" x14ac:dyDescent="0.45">
      <c r="C63"/>
      <c r="D63"/>
      <c r="E63"/>
      <c r="F63"/>
      <c r="G63"/>
      <c r="H63"/>
      <c r="I63" s="150"/>
      <c r="J63" s="150"/>
      <c r="K63"/>
      <c r="L63"/>
      <c r="M63" s="150"/>
      <c r="N63" s="150"/>
      <c r="O63"/>
      <c r="P63" s="93"/>
      <c r="Q63" s="93"/>
      <c r="R63" s="93"/>
      <c r="S63"/>
      <c r="T63" s="93"/>
      <c r="U63"/>
      <c r="V63" s="93"/>
      <c r="W63"/>
      <c r="X63" s="93"/>
      <c r="Y63"/>
      <c r="Z63" s="93"/>
      <c r="AA63"/>
      <c r="AB63"/>
      <c r="AC63"/>
    </row>
    <row r="64" spans="3:29" ht="21" customHeight="1" x14ac:dyDescent="0.45">
      <c r="C64"/>
      <c r="D64"/>
      <c r="E64"/>
      <c r="F64"/>
      <c r="G64"/>
      <c r="H64"/>
      <c r="I64" s="150"/>
      <c r="J64" s="150"/>
      <c r="K64"/>
      <c r="L64"/>
      <c r="M64" s="150"/>
      <c r="N64" s="150"/>
      <c r="O64"/>
      <c r="P64" s="93"/>
      <c r="Q64" s="93"/>
      <c r="R64" s="93"/>
      <c r="S64"/>
      <c r="T64" s="93"/>
      <c r="U64"/>
      <c r="V64" s="93"/>
      <c r="W64"/>
      <c r="X64" s="93"/>
      <c r="Y64"/>
      <c r="Z64" s="93"/>
      <c r="AA64"/>
      <c r="AB64"/>
      <c r="AC64"/>
    </row>
    <row r="65" spans="3:29" ht="21" customHeight="1" x14ac:dyDescent="0.45">
      <c r="C65"/>
      <c r="D65"/>
      <c r="E65"/>
      <c r="F65"/>
      <c r="G65"/>
      <c r="H65"/>
      <c r="I65" s="150"/>
      <c r="J65" s="150"/>
      <c r="K65"/>
      <c r="L65"/>
      <c r="M65" s="150"/>
      <c r="N65" s="150"/>
      <c r="O65"/>
      <c r="P65" s="93"/>
      <c r="Q65" s="93"/>
      <c r="R65" s="93"/>
      <c r="S65"/>
      <c r="T65" s="93"/>
      <c r="U65"/>
      <c r="V65" s="93"/>
      <c r="W65"/>
      <c r="X65" s="93"/>
      <c r="Y65"/>
      <c r="Z65" s="93"/>
      <c r="AA65"/>
      <c r="AB65"/>
      <c r="AC65"/>
    </row>
    <row r="66" spans="3:29" ht="21" customHeight="1" x14ac:dyDescent="0.45">
      <c r="C66"/>
      <c r="D66"/>
      <c r="E66"/>
      <c r="F66"/>
      <c r="G66"/>
      <c r="H66"/>
      <c r="I66" s="150"/>
      <c r="J66" s="150"/>
      <c r="K66"/>
      <c r="L66"/>
      <c r="M66" s="150"/>
      <c r="N66" s="150"/>
      <c r="O66"/>
      <c r="P66" s="93"/>
      <c r="Q66" s="93"/>
      <c r="R66" s="93"/>
      <c r="S66"/>
      <c r="T66" s="93"/>
      <c r="U66"/>
      <c r="V66" s="93"/>
      <c r="W66"/>
      <c r="X66" s="93"/>
      <c r="Y66"/>
      <c r="Z66" s="93"/>
      <c r="AA66"/>
      <c r="AB66"/>
      <c r="AC66"/>
    </row>
  </sheetData>
  <mergeCells count="4">
    <mergeCell ref="C4:U4"/>
    <mergeCell ref="M5:O5"/>
    <mergeCell ref="I5:K5"/>
    <mergeCell ref="C14:U14"/>
  </mergeCells>
  <pageMargins left="0.7" right="0.7" top="0.48" bottom="0.5" header="0.5" footer="0.5"/>
  <pageSetup paperSize="9" scale="65" firstPageNumber="5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olBreaks count="2" manualBreakCount="2">
    <brk id="25" max="70" man="1"/>
    <brk id="26" max="69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9"/>
  <sheetViews>
    <sheetView showGridLines="0" view="pageBreakPreview" topLeftCell="A9" zoomScale="70" zoomScaleNormal="100" zoomScaleSheetLayoutView="70" workbookViewId="0">
      <selection activeCell="U31" sqref="U31"/>
    </sheetView>
  </sheetViews>
  <sheetFormatPr defaultColWidth="9.140625" defaultRowHeight="21" customHeight="1" x14ac:dyDescent="0.25"/>
  <cols>
    <col min="1" max="1" width="63.5703125" style="151" customWidth="1"/>
    <col min="2" max="2" width="9" style="151" customWidth="1"/>
    <col min="3" max="3" width="12.140625" style="5" customWidth="1"/>
    <col min="4" max="4" width="1" style="5" customWidth="1"/>
    <col min="5" max="5" width="14.140625" style="5" bestFit="1" customWidth="1"/>
    <col min="6" max="6" width="1" style="5" customWidth="1"/>
    <col min="7" max="7" width="17.85546875" style="5" customWidth="1"/>
    <col min="8" max="8" width="1" style="5" customWidth="1"/>
    <col min="9" max="9" width="12.140625" style="5" customWidth="1"/>
    <col min="10" max="10" width="1.140625" style="5" customWidth="1"/>
    <col min="11" max="11" width="15.5703125" style="5" customWidth="1"/>
    <col min="12" max="12" width="1" style="5" customWidth="1"/>
    <col min="13" max="13" width="18.5703125" style="5" customWidth="1"/>
    <col min="14" max="14" width="1" style="5" customWidth="1"/>
    <col min="15" max="15" width="14.42578125" style="5" customWidth="1"/>
    <col min="16" max="16" width="1" style="84" customWidth="1"/>
    <col min="17" max="17" width="18.140625" style="84" customWidth="1"/>
    <col min="18" max="18" width="1.140625" style="84" customWidth="1"/>
    <col min="19" max="19" width="13.140625" style="5" customWidth="1"/>
    <col min="20" max="20" width="0.85546875" style="84" customWidth="1"/>
    <col min="21" max="21" width="12" style="5" customWidth="1"/>
    <col min="22" max="22" width="1" style="84" customWidth="1"/>
    <col min="23" max="23" width="12.42578125" style="5" customWidth="1"/>
    <col min="24" max="24" width="1" style="84" customWidth="1"/>
    <col min="25" max="25" width="12.42578125" style="5" customWidth="1"/>
    <col min="26" max="26" width="1" style="84" customWidth="1"/>
    <col min="27" max="27" width="11.85546875" style="5" customWidth="1"/>
    <col min="28" max="28" width="9.140625" style="5"/>
    <col min="29" max="29" width="19.5703125" style="5" bestFit="1" customWidth="1"/>
    <col min="30" max="16384" width="9.140625" style="5"/>
  </cols>
  <sheetData>
    <row r="1" spans="1:26" s="1" customFormat="1" ht="21" customHeight="1" x14ac:dyDescent="0.3">
      <c r="A1" s="51" t="s">
        <v>0</v>
      </c>
      <c r="B1" s="51"/>
      <c r="C1" s="26"/>
      <c r="D1" s="25"/>
      <c r="E1" s="26"/>
      <c r="G1" s="26"/>
      <c r="P1" s="87"/>
      <c r="Q1" s="87"/>
      <c r="R1" s="87"/>
      <c r="T1" s="87"/>
      <c r="V1" s="87"/>
      <c r="X1" s="87"/>
      <c r="Z1" s="87"/>
    </row>
    <row r="2" spans="1:26" s="33" customFormat="1" ht="21" customHeight="1" x14ac:dyDescent="0.25">
      <c r="A2" s="22" t="s">
        <v>98</v>
      </c>
      <c r="B2" s="22"/>
      <c r="P2" s="88"/>
      <c r="Q2" s="88"/>
      <c r="R2" s="88"/>
      <c r="T2" s="88"/>
      <c r="V2" s="88"/>
      <c r="X2" s="88"/>
      <c r="Z2" s="88"/>
    </row>
    <row r="3" spans="1:26" ht="21" customHeight="1" x14ac:dyDescent="0.25">
      <c r="A3" s="199"/>
      <c r="B3" s="199"/>
    </row>
    <row r="4" spans="1:26" ht="21" customHeight="1" x14ac:dyDescent="0.25">
      <c r="A4" s="30"/>
      <c r="B4" s="30"/>
      <c r="C4" s="214" t="s">
        <v>99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5"/>
    </row>
    <row r="5" spans="1:26" ht="21" customHeight="1" x14ac:dyDescent="0.25">
      <c r="C5" s="139"/>
      <c r="D5" s="197"/>
      <c r="E5" s="139"/>
      <c r="F5" s="139"/>
      <c r="G5" s="139"/>
      <c r="H5" s="139"/>
      <c r="I5" s="215" t="s">
        <v>100</v>
      </c>
      <c r="J5" s="215"/>
      <c r="K5" s="215"/>
      <c r="L5" s="215"/>
      <c r="M5" s="215"/>
      <c r="N5" s="173"/>
      <c r="O5" s="173"/>
      <c r="P5" s="173"/>
      <c r="Q5" s="215" t="s">
        <v>60</v>
      </c>
      <c r="R5" s="215"/>
      <c r="S5" s="215"/>
      <c r="T5" s="174"/>
      <c r="U5" s="198"/>
      <c r="V5" s="174"/>
      <c r="W5" s="197"/>
      <c r="X5" s="175"/>
      <c r="Y5" s="197"/>
      <c r="Z5" s="5"/>
    </row>
    <row r="6" spans="1:26" ht="21" customHeight="1" x14ac:dyDescent="0.25">
      <c r="C6" s="139"/>
      <c r="D6" s="197"/>
      <c r="E6" s="139"/>
      <c r="F6" s="139"/>
      <c r="G6" s="139"/>
      <c r="H6" s="139"/>
      <c r="I6" s="139"/>
      <c r="J6" s="139"/>
      <c r="K6" s="139"/>
      <c r="L6" s="139"/>
      <c r="M6" s="139"/>
      <c r="N6" s="173"/>
      <c r="O6" s="173"/>
      <c r="P6" s="173"/>
      <c r="Q6" s="139" t="s">
        <v>101</v>
      </c>
      <c r="R6" s="173"/>
      <c r="S6" s="139"/>
      <c r="T6" s="174"/>
      <c r="U6" s="198"/>
      <c r="V6" s="174"/>
      <c r="W6" s="197"/>
      <c r="X6" s="173"/>
      <c r="Y6" s="197"/>
      <c r="Z6" s="5"/>
    </row>
    <row r="7" spans="1:26" ht="21" customHeight="1" x14ac:dyDescent="0.25">
      <c r="C7" s="139"/>
      <c r="D7" s="197"/>
      <c r="E7" s="139"/>
      <c r="F7" s="139"/>
      <c r="G7" s="139"/>
      <c r="H7" s="139"/>
      <c r="I7" s="139"/>
      <c r="J7" s="139"/>
      <c r="K7" s="139"/>
      <c r="L7" s="139"/>
      <c r="M7" s="139"/>
      <c r="N7" s="173"/>
      <c r="O7" s="173"/>
      <c r="P7" s="173"/>
      <c r="Q7" s="139" t="s">
        <v>102</v>
      </c>
      <c r="R7" s="173"/>
      <c r="S7" s="139"/>
      <c r="T7" s="174"/>
      <c r="U7" s="198"/>
      <c r="V7" s="174"/>
      <c r="W7" s="197"/>
      <c r="X7" s="173"/>
      <c r="Y7" s="197"/>
      <c r="Z7" s="5"/>
    </row>
    <row r="8" spans="1:26" ht="21" customHeight="1" x14ac:dyDescent="0.25">
      <c r="C8" s="139"/>
      <c r="D8" s="197"/>
      <c r="E8" s="139"/>
      <c r="F8" s="139"/>
      <c r="G8" s="139"/>
      <c r="H8" s="139"/>
      <c r="I8" s="139"/>
      <c r="J8" s="139"/>
      <c r="K8" s="139"/>
      <c r="L8" s="139"/>
      <c r="M8" s="139"/>
      <c r="N8" s="173"/>
      <c r="O8" s="173"/>
      <c r="P8" s="173"/>
      <c r="Q8" s="139" t="s">
        <v>103</v>
      </c>
      <c r="R8" s="173"/>
      <c r="S8" s="139"/>
      <c r="T8" s="174"/>
      <c r="U8" s="198"/>
      <c r="V8" s="174"/>
      <c r="W8" s="197"/>
      <c r="X8" s="173"/>
      <c r="Y8" s="197"/>
      <c r="Z8" s="5"/>
    </row>
    <row r="9" spans="1:26" ht="21" customHeight="1" x14ac:dyDescent="0.25">
      <c r="C9" s="138"/>
      <c r="D9" s="197"/>
      <c r="E9" s="139"/>
      <c r="F9" s="139"/>
      <c r="G9" s="138"/>
      <c r="H9" s="139"/>
      <c r="I9" s="139"/>
      <c r="J9" s="139"/>
      <c r="K9" s="139"/>
      <c r="L9" s="139"/>
      <c r="M9" s="139"/>
      <c r="N9" s="173"/>
      <c r="O9" s="173"/>
      <c r="P9" s="173"/>
      <c r="Q9" s="139" t="s">
        <v>104</v>
      </c>
      <c r="R9" s="173"/>
      <c r="S9" s="138"/>
      <c r="T9" s="174"/>
      <c r="U9" s="139"/>
      <c r="V9" s="174"/>
      <c r="W9" s="139"/>
      <c r="X9" s="173"/>
      <c r="Y9" s="197"/>
      <c r="Z9" s="5"/>
    </row>
    <row r="10" spans="1:26" ht="21" customHeight="1" x14ac:dyDescent="0.25">
      <c r="C10" s="138"/>
      <c r="D10" s="197"/>
      <c r="E10" s="139"/>
      <c r="F10" s="139"/>
      <c r="G10" s="139" t="s">
        <v>105</v>
      </c>
      <c r="H10" s="139"/>
      <c r="I10" s="139"/>
      <c r="J10" s="139"/>
      <c r="K10" s="139"/>
      <c r="L10" s="139"/>
      <c r="M10" s="139"/>
      <c r="N10" s="173"/>
      <c r="O10" s="173"/>
      <c r="P10" s="173"/>
      <c r="Q10" s="139" t="s">
        <v>106</v>
      </c>
      <c r="R10" s="173"/>
      <c r="S10" s="139" t="s">
        <v>107</v>
      </c>
      <c r="T10" s="173"/>
      <c r="U10" s="139" t="s">
        <v>108</v>
      </c>
      <c r="V10" s="173"/>
      <c r="W10" s="139"/>
      <c r="X10" s="173"/>
      <c r="Y10" s="139"/>
      <c r="Z10" s="5"/>
    </row>
    <row r="11" spans="1:26" ht="21" customHeight="1" x14ac:dyDescent="0.25">
      <c r="C11" s="139" t="s">
        <v>109</v>
      </c>
      <c r="D11" s="139"/>
      <c r="E11" s="138"/>
      <c r="F11" s="139"/>
      <c r="G11" s="139" t="s">
        <v>110</v>
      </c>
      <c r="H11" s="139"/>
      <c r="I11" s="139"/>
      <c r="J11" s="139"/>
      <c r="K11" s="139" t="s">
        <v>220</v>
      </c>
      <c r="L11" s="139"/>
      <c r="M11" s="139"/>
      <c r="N11" s="173"/>
      <c r="O11" s="173"/>
      <c r="P11" s="173"/>
      <c r="Q11" s="139" t="s">
        <v>111</v>
      </c>
      <c r="R11" s="173"/>
      <c r="S11" s="139" t="s">
        <v>111</v>
      </c>
      <c r="T11" s="173"/>
      <c r="U11" s="139" t="s">
        <v>112</v>
      </c>
      <c r="V11" s="173"/>
      <c r="W11" s="139" t="s">
        <v>113</v>
      </c>
      <c r="X11" s="173"/>
      <c r="Y11" s="139"/>
      <c r="Z11" s="5"/>
    </row>
    <row r="12" spans="1:26" ht="21" customHeight="1" x14ac:dyDescent="0.25">
      <c r="C12" s="139" t="s">
        <v>114</v>
      </c>
      <c r="D12" s="139"/>
      <c r="E12" s="139" t="s">
        <v>115</v>
      </c>
      <c r="F12" s="139"/>
      <c r="G12" s="139" t="s">
        <v>116</v>
      </c>
      <c r="H12" s="139"/>
      <c r="I12" s="139" t="s">
        <v>117</v>
      </c>
      <c r="J12" s="139"/>
      <c r="K12" s="139" t="s">
        <v>221</v>
      </c>
      <c r="L12" s="139"/>
      <c r="M12" s="138"/>
      <c r="N12" s="173"/>
      <c r="O12" s="173" t="s">
        <v>223</v>
      </c>
      <c r="P12" s="173"/>
      <c r="Q12" s="139" t="s">
        <v>118</v>
      </c>
      <c r="R12" s="173"/>
      <c r="S12" s="139" t="s">
        <v>119</v>
      </c>
      <c r="T12" s="173"/>
      <c r="U12" s="139" t="s">
        <v>120</v>
      </c>
      <c r="V12" s="173"/>
      <c r="W12" s="139" t="s">
        <v>121</v>
      </c>
      <c r="X12" s="173"/>
      <c r="Y12" s="139" t="s">
        <v>107</v>
      </c>
      <c r="Z12" s="5"/>
    </row>
    <row r="13" spans="1:26" ht="21" customHeight="1" x14ac:dyDescent="0.25">
      <c r="B13" s="194" t="s">
        <v>8</v>
      </c>
      <c r="C13" s="139" t="s">
        <v>122</v>
      </c>
      <c r="D13" s="139"/>
      <c r="E13" s="139" t="s">
        <v>123</v>
      </c>
      <c r="F13" s="139"/>
      <c r="G13" s="176" t="s">
        <v>124</v>
      </c>
      <c r="H13" s="139"/>
      <c r="I13" s="139" t="s">
        <v>125</v>
      </c>
      <c r="J13" s="139"/>
      <c r="K13" s="139" t="s">
        <v>222</v>
      </c>
      <c r="L13" s="139"/>
      <c r="M13" s="139" t="s">
        <v>126</v>
      </c>
      <c r="N13" s="173"/>
      <c r="O13" s="173" t="s">
        <v>221</v>
      </c>
      <c r="P13" s="173"/>
      <c r="Q13" s="139" t="s">
        <v>127</v>
      </c>
      <c r="R13" s="173"/>
      <c r="S13" s="139" t="s">
        <v>128</v>
      </c>
      <c r="T13" s="173"/>
      <c r="U13" s="139" t="s">
        <v>129</v>
      </c>
      <c r="V13" s="173"/>
      <c r="W13" s="139" t="s">
        <v>130</v>
      </c>
      <c r="X13" s="173"/>
      <c r="Y13" s="139" t="s">
        <v>131</v>
      </c>
      <c r="Z13" s="5"/>
    </row>
    <row r="14" spans="1:26" ht="21" customHeight="1" x14ac:dyDescent="0.25">
      <c r="A14" s="5"/>
      <c r="B14" s="194"/>
      <c r="C14" s="216" t="s">
        <v>10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5"/>
    </row>
    <row r="15" spans="1:26" ht="21" customHeight="1" x14ac:dyDescent="0.25">
      <c r="A15" s="199" t="s">
        <v>213</v>
      </c>
      <c r="B15" s="199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74"/>
      <c r="O15" s="174"/>
      <c r="P15" s="174"/>
      <c r="Q15" s="198"/>
      <c r="R15" s="174"/>
      <c r="S15" s="198"/>
      <c r="T15" s="174"/>
      <c r="U15" s="198"/>
      <c r="V15" s="174"/>
      <c r="W15" s="198"/>
      <c r="X15" s="174"/>
      <c r="Y15" s="198"/>
      <c r="Z15" s="5"/>
    </row>
    <row r="16" spans="1:26" s="11" customFormat="1" ht="21" customHeight="1" x14ac:dyDescent="0.2">
      <c r="A16" s="199" t="s">
        <v>214</v>
      </c>
      <c r="B16" s="199"/>
      <c r="C16" s="168">
        <v>300000</v>
      </c>
      <c r="D16" s="168"/>
      <c r="E16" s="168">
        <v>1606754</v>
      </c>
      <c r="F16" s="168"/>
      <c r="G16" s="177">
        <v>-247123</v>
      </c>
      <c r="H16" s="168"/>
      <c r="I16" s="168">
        <v>30000</v>
      </c>
      <c r="J16" s="168"/>
      <c r="K16" s="178">
        <v>0</v>
      </c>
      <c r="L16" s="168"/>
      <c r="M16" s="168">
        <v>1241429</v>
      </c>
      <c r="N16" s="170"/>
      <c r="O16" s="70">
        <v>0</v>
      </c>
      <c r="P16" s="170"/>
      <c r="Q16" s="168">
        <v>-48904</v>
      </c>
      <c r="R16" s="170"/>
      <c r="S16" s="168">
        <f>SUM(Q16)</f>
        <v>-48904</v>
      </c>
      <c r="T16" s="179"/>
      <c r="U16" s="168">
        <f>SUM(C16:M16,S16)</f>
        <v>2882156</v>
      </c>
      <c r="V16" s="170"/>
      <c r="W16" s="168">
        <v>572973</v>
      </c>
      <c r="X16" s="170"/>
      <c r="Y16" s="168">
        <f>SUM(U16:W16)</f>
        <v>3455129</v>
      </c>
    </row>
    <row r="17" spans="1:26" s="11" customFormat="1" ht="21" hidden="1" customHeight="1" x14ac:dyDescent="0.25">
      <c r="A17" s="199"/>
      <c r="B17" s="199"/>
      <c r="C17" s="168"/>
      <c r="D17" s="168"/>
      <c r="E17" s="168"/>
      <c r="F17" s="168"/>
      <c r="G17" s="177"/>
      <c r="H17" s="168"/>
      <c r="I17" s="168"/>
      <c r="J17" s="168"/>
      <c r="K17" s="168"/>
      <c r="L17" s="168"/>
      <c r="M17" s="168"/>
      <c r="N17" s="170"/>
      <c r="O17" s="170"/>
      <c r="P17" s="170"/>
      <c r="Q17" s="168"/>
      <c r="R17" s="171"/>
      <c r="S17" s="168"/>
      <c r="T17" s="179"/>
      <c r="U17" s="168"/>
      <c r="V17" s="170"/>
      <c r="W17" s="168"/>
      <c r="X17" s="170"/>
      <c r="Y17" s="168"/>
    </row>
    <row r="18" spans="1:26" s="11" customFormat="1" ht="21" hidden="1" customHeight="1" x14ac:dyDescent="0.25">
      <c r="A18" s="199" t="s">
        <v>142</v>
      </c>
      <c r="B18" s="199"/>
      <c r="C18" s="168"/>
      <c r="D18" s="168"/>
      <c r="E18" s="168"/>
      <c r="F18" s="168"/>
      <c r="G18" s="177"/>
      <c r="H18" s="168"/>
      <c r="I18" s="168"/>
      <c r="J18" s="168"/>
      <c r="K18" s="168"/>
      <c r="L18" s="168"/>
      <c r="M18" s="168"/>
      <c r="N18" s="170"/>
      <c r="O18" s="170"/>
      <c r="P18" s="170"/>
      <c r="Q18" s="168"/>
      <c r="R18" s="171"/>
      <c r="S18" s="168"/>
      <c r="T18" s="179"/>
      <c r="U18" s="168"/>
      <c r="V18" s="170"/>
      <c r="W18" s="168"/>
      <c r="X18" s="170"/>
      <c r="Y18" s="168"/>
    </row>
    <row r="19" spans="1:26" s="11" customFormat="1" ht="21" hidden="1" customHeight="1" x14ac:dyDescent="0.25">
      <c r="A19" s="9" t="s">
        <v>187</v>
      </c>
      <c r="B19" s="199"/>
      <c r="C19" s="168"/>
      <c r="D19" s="168"/>
      <c r="E19" s="168"/>
      <c r="F19" s="168"/>
      <c r="G19" s="177"/>
      <c r="H19" s="168"/>
      <c r="I19" s="168"/>
      <c r="J19" s="168"/>
      <c r="K19" s="168"/>
      <c r="L19" s="168"/>
      <c r="M19" s="168"/>
      <c r="N19" s="170"/>
      <c r="O19" s="170"/>
      <c r="P19" s="170"/>
      <c r="Q19" s="168"/>
      <c r="R19" s="171"/>
      <c r="S19" s="168"/>
      <c r="T19" s="179"/>
      <c r="U19" s="168"/>
      <c r="V19" s="170"/>
      <c r="W19" s="168"/>
      <c r="X19" s="170"/>
      <c r="Y19" s="168"/>
    </row>
    <row r="20" spans="1:26" s="11" customFormat="1" ht="21" hidden="1" customHeight="1" x14ac:dyDescent="0.25">
      <c r="A20" s="151" t="s">
        <v>183</v>
      </c>
      <c r="B20" s="194">
        <v>17</v>
      </c>
      <c r="C20" s="29">
        <v>0</v>
      </c>
      <c r="D20" s="46"/>
      <c r="E20" s="29">
        <v>0</v>
      </c>
      <c r="F20" s="46"/>
      <c r="G20" s="29">
        <v>0</v>
      </c>
      <c r="H20" s="168"/>
      <c r="I20" s="29">
        <v>0</v>
      </c>
      <c r="J20" s="168"/>
      <c r="K20" s="168"/>
      <c r="L20" s="168"/>
      <c r="M20" s="28">
        <v>-569987</v>
      </c>
      <c r="N20" s="170"/>
      <c r="O20" s="170"/>
      <c r="P20" s="170"/>
      <c r="Q20" s="29">
        <v>0</v>
      </c>
      <c r="R20" s="171"/>
      <c r="S20" s="29">
        <f>Q20</f>
        <v>0</v>
      </c>
      <c r="T20" s="179"/>
      <c r="U20" s="28">
        <f>SUM(C20:M20,S20)</f>
        <v>-569987</v>
      </c>
      <c r="V20" s="170"/>
      <c r="W20" s="29">
        <v>0</v>
      </c>
      <c r="X20" s="171"/>
      <c r="Y20" s="28">
        <f>U20+W20</f>
        <v>-569987</v>
      </c>
      <c r="Z20" s="5"/>
    </row>
    <row r="21" spans="1:26" s="11" customFormat="1" ht="21" hidden="1" customHeight="1" x14ac:dyDescent="0.25">
      <c r="A21" s="151" t="s">
        <v>184</v>
      </c>
      <c r="B21" s="194"/>
      <c r="C21" s="29">
        <v>0</v>
      </c>
      <c r="D21" s="46"/>
      <c r="E21" s="29">
        <v>0</v>
      </c>
      <c r="F21" s="46"/>
      <c r="G21" s="29">
        <v>0</v>
      </c>
      <c r="H21" s="168"/>
      <c r="I21" s="29">
        <v>0</v>
      </c>
      <c r="J21" s="168"/>
      <c r="K21" s="168"/>
      <c r="L21" s="168"/>
      <c r="M21" s="29">
        <v>0</v>
      </c>
      <c r="N21" s="170"/>
      <c r="O21" s="170"/>
      <c r="P21" s="170"/>
      <c r="Q21" s="29">
        <v>0</v>
      </c>
      <c r="R21" s="171"/>
      <c r="S21" s="29">
        <f>Q21</f>
        <v>0</v>
      </c>
      <c r="T21" s="179"/>
      <c r="U21" s="29">
        <f>SUM(C21:M21,S21)</f>
        <v>0</v>
      </c>
      <c r="V21" s="170"/>
      <c r="W21" s="28">
        <v>-76901</v>
      </c>
      <c r="X21" s="171"/>
      <c r="Y21" s="28">
        <f>U21+W21</f>
        <v>-76901</v>
      </c>
      <c r="Z21" s="5"/>
    </row>
    <row r="22" spans="1:26" s="11" customFormat="1" ht="21" hidden="1" customHeight="1" x14ac:dyDescent="0.25">
      <c r="A22" s="9" t="s">
        <v>188</v>
      </c>
      <c r="B22" s="194"/>
      <c r="C22" s="43">
        <f>SUM(C20:C21)</f>
        <v>0</v>
      </c>
      <c r="D22" s="168"/>
      <c r="E22" s="43">
        <f>SUM(E20:E21)</f>
        <v>0</v>
      </c>
      <c r="F22" s="168"/>
      <c r="G22" s="43">
        <f>SUM(G20:G21)</f>
        <v>0</v>
      </c>
      <c r="H22" s="168"/>
      <c r="I22" s="43">
        <f>SUM(I20:I21)</f>
        <v>0</v>
      </c>
      <c r="J22" s="168"/>
      <c r="K22" s="168"/>
      <c r="L22" s="168"/>
      <c r="M22" s="43">
        <f>SUM(M20:M21)</f>
        <v>-569987</v>
      </c>
      <c r="N22" s="170"/>
      <c r="O22" s="170"/>
      <c r="P22" s="170"/>
      <c r="Q22" s="43">
        <f>SUM(Q20:Q21)</f>
        <v>0</v>
      </c>
      <c r="R22" s="170"/>
      <c r="S22" s="43">
        <f>SUM(S20:S21)</f>
        <v>0</v>
      </c>
      <c r="T22" s="179"/>
      <c r="U22" s="43">
        <f>SUM(U20:U21)</f>
        <v>-569987</v>
      </c>
      <c r="V22" s="170"/>
      <c r="W22" s="43">
        <f>SUM(W20:W21)</f>
        <v>-76901</v>
      </c>
      <c r="X22" s="170"/>
      <c r="Y22" s="43">
        <f>SUM(Y20:Y21)</f>
        <v>-646888</v>
      </c>
    </row>
    <row r="23" spans="1:26" s="195" customFormat="1" ht="11.1" customHeight="1" x14ac:dyDescent="0.25">
      <c r="A23" s="199"/>
      <c r="B23" s="199"/>
      <c r="C23" s="168"/>
      <c r="D23" s="168"/>
      <c r="E23" s="168"/>
      <c r="F23" s="168"/>
      <c r="G23" s="168"/>
      <c r="H23" s="168"/>
      <c r="I23" s="46"/>
      <c r="J23" s="168"/>
      <c r="K23" s="168"/>
      <c r="L23" s="168"/>
      <c r="M23" s="46"/>
      <c r="N23" s="46"/>
      <c r="O23" s="46"/>
      <c r="P23" s="46"/>
      <c r="Q23" s="46"/>
      <c r="R23" s="171"/>
      <c r="S23" s="168"/>
      <c r="T23" s="170"/>
      <c r="U23" s="197"/>
      <c r="V23" s="180"/>
      <c r="W23" s="197"/>
      <c r="X23" s="180"/>
      <c r="Y23" s="197"/>
    </row>
    <row r="24" spans="1:26" ht="17.45" customHeight="1" x14ac:dyDescent="0.25">
      <c r="A24" s="200" t="s">
        <v>227</v>
      </c>
      <c r="B24" s="9"/>
      <c r="C24" s="169"/>
      <c r="D24" s="169"/>
      <c r="E24" s="169"/>
      <c r="F24" s="169"/>
      <c r="G24" s="29"/>
      <c r="H24" s="169"/>
      <c r="I24" s="29"/>
      <c r="J24" s="46"/>
      <c r="K24" s="46"/>
      <c r="L24" s="46"/>
      <c r="M24" s="29"/>
      <c r="N24" s="46"/>
      <c r="O24" s="46"/>
      <c r="P24" s="46"/>
      <c r="Q24" s="29"/>
      <c r="R24" s="46"/>
      <c r="S24" s="169"/>
      <c r="T24" s="171"/>
      <c r="U24" s="168"/>
      <c r="V24" s="175"/>
      <c r="W24" s="138"/>
      <c r="X24" s="175"/>
      <c r="Y24" s="138"/>
      <c r="Z24" s="5"/>
    </row>
    <row r="25" spans="1:26" ht="17.45" customHeight="1" x14ac:dyDescent="0.25">
      <c r="A25" s="200" t="s">
        <v>226</v>
      </c>
      <c r="B25" s="9"/>
      <c r="C25" s="169"/>
      <c r="D25" s="169"/>
      <c r="E25" s="169"/>
      <c r="F25" s="169"/>
      <c r="G25" s="29"/>
      <c r="H25" s="169"/>
      <c r="I25" s="29"/>
      <c r="J25" s="46"/>
      <c r="K25" s="46"/>
      <c r="L25" s="46"/>
      <c r="M25" s="29"/>
      <c r="N25" s="46"/>
      <c r="O25" s="46"/>
      <c r="P25" s="46"/>
      <c r="Q25" s="29"/>
      <c r="R25" s="46"/>
      <c r="S25" s="169"/>
      <c r="T25" s="171"/>
      <c r="U25" s="168"/>
      <c r="V25" s="175"/>
      <c r="W25" s="138"/>
      <c r="X25" s="175"/>
      <c r="Y25" s="138"/>
      <c r="Z25" s="5"/>
    </row>
    <row r="26" spans="1:26" s="138" customFormat="1" ht="17.45" customHeight="1" x14ac:dyDescent="0.25">
      <c r="A26" s="137" t="s">
        <v>224</v>
      </c>
      <c r="B26" s="198">
        <v>14</v>
      </c>
      <c r="C26" s="29">
        <v>0</v>
      </c>
      <c r="D26" s="46"/>
      <c r="E26" s="29">
        <v>0</v>
      </c>
      <c r="F26" s="46"/>
      <c r="G26" s="29">
        <v>0</v>
      </c>
      <c r="H26" s="169"/>
      <c r="I26" s="29">
        <v>0</v>
      </c>
      <c r="J26" s="169"/>
      <c r="K26" s="169">
        <v>32259</v>
      </c>
      <c r="L26" s="169"/>
      <c r="M26" s="28">
        <v>-32259</v>
      </c>
      <c r="N26" s="171"/>
      <c r="O26" s="28">
        <v>-32259</v>
      </c>
      <c r="P26" s="171"/>
      <c r="Q26" s="29">
        <v>0</v>
      </c>
      <c r="R26" s="171"/>
      <c r="S26" s="28">
        <f t="shared" ref="S26" si="0">SUM(Q26)</f>
        <v>0</v>
      </c>
      <c r="T26" s="15"/>
      <c r="U26" s="28">
        <f>M26</f>
        <v>-32259</v>
      </c>
      <c r="V26" s="171"/>
      <c r="W26" s="28">
        <v>0</v>
      </c>
      <c r="X26" s="171"/>
      <c r="Y26" s="28">
        <f>SUM(U26:W26)</f>
        <v>-32259</v>
      </c>
    </row>
    <row r="27" spans="1:26" s="11" customFormat="1" ht="17.45" customHeight="1" x14ac:dyDescent="0.25">
      <c r="A27" s="200" t="s">
        <v>225</v>
      </c>
      <c r="B27" s="9"/>
      <c r="C27" s="43">
        <f>C26</f>
        <v>0</v>
      </c>
      <c r="D27" s="27"/>
      <c r="E27" s="43">
        <f>E26</f>
        <v>0</v>
      </c>
      <c r="F27" s="27"/>
      <c r="G27" s="43">
        <f>G26</f>
        <v>0</v>
      </c>
      <c r="H27" s="27"/>
      <c r="I27" s="43">
        <f>I26</f>
        <v>0</v>
      </c>
      <c r="J27" s="168"/>
      <c r="K27" s="43">
        <f>K26</f>
        <v>32259</v>
      </c>
      <c r="L27" s="168"/>
      <c r="M27" s="43">
        <f>M26</f>
        <v>-32259</v>
      </c>
      <c r="N27" s="170"/>
      <c r="O27" s="43">
        <f>O26</f>
        <v>-32259</v>
      </c>
      <c r="P27" s="170"/>
      <c r="Q27" s="43">
        <f>Q26</f>
        <v>0</v>
      </c>
      <c r="R27" s="170"/>
      <c r="S27" s="43">
        <f>S26</f>
        <v>0</v>
      </c>
      <c r="T27" s="170"/>
      <c r="U27" s="43">
        <f>U26</f>
        <v>-32259</v>
      </c>
      <c r="V27" s="27"/>
      <c r="W27" s="43">
        <f>W26</f>
        <v>0</v>
      </c>
      <c r="X27" s="27"/>
      <c r="Y27" s="43">
        <f>Y26</f>
        <v>-32259</v>
      </c>
    </row>
    <row r="28" spans="1:26" s="195" customFormat="1" ht="11.1" customHeight="1" x14ac:dyDescent="0.25">
      <c r="A28" s="199"/>
      <c r="B28" s="199"/>
      <c r="C28" s="168"/>
      <c r="D28" s="168"/>
      <c r="E28" s="168"/>
      <c r="F28" s="168"/>
      <c r="G28" s="168"/>
      <c r="H28" s="168"/>
      <c r="I28" s="46"/>
      <c r="J28" s="168"/>
      <c r="K28" s="168"/>
      <c r="L28" s="168"/>
      <c r="M28" s="46"/>
      <c r="N28" s="46"/>
      <c r="O28" s="46"/>
      <c r="P28" s="46"/>
      <c r="Q28" s="46"/>
      <c r="R28" s="171"/>
      <c r="S28" s="168"/>
      <c r="T28" s="170"/>
      <c r="U28" s="197"/>
      <c r="V28" s="180"/>
      <c r="W28" s="197"/>
      <c r="X28" s="180"/>
      <c r="Y28" s="197"/>
    </row>
    <row r="29" spans="1:26" s="11" customFormat="1" ht="21" customHeight="1" x14ac:dyDescent="0.2">
      <c r="A29" s="199" t="s">
        <v>132</v>
      </c>
      <c r="B29" s="199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6" ht="21" customHeight="1" x14ac:dyDescent="0.25">
      <c r="A30" s="151" t="s">
        <v>134</v>
      </c>
      <c r="C30" s="28">
        <v>0</v>
      </c>
      <c r="D30" s="15"/>
      <c r="E30" s="28">
        <v>0</v>
      </c>
      <c r="F30" s="15"/>
      <c r="G30" s="28">
        <v>0</v>
      </c>
      <c r="H30" s="15"/>
      <c r="I30" s="28">
        <v>0</v>
      </c>
      <c r="J30" s="15"/>
      <c r="K30" s="15">
        <v>0</v>
      </c>
      <c r="L30" s="15"/>
      <c r="M30" s="28">
        <f>PL_4!D42</f>
        <v>228312</v>
      </c>
      <c r="N30" s="15"/>
      <c r="O30" s="15">
        <v>0</v>
      </c>
      <c r="P30" s="15"/>
      <c r="Q30" s="28">
        <v>0</v>
      </c>
      <c r="R30" s="15"/>
      <c r="S30" s="28">
        <f t="shared" ref="S30" si="1">SUM(Q30)</f>
        <v>0</v>
      </c>
      <c r="T30" s="15"/>
      <c r="U30" s="28">
        <f>SUM(C30:M30,S30)</f>
        <v>228312</v>
      </c>
      <c r="V30" s="15"/>
      <c r="W30" s="28">
        <f>PL_4!D43</f>
        <v>14173</v>
      </c>
      <c r="X30" s="15"/>
      <c r="Y30" s="28">
        <f>SUM(U30:W30)</f>
        <v>242485</v>
      </c>
      <c r="Z30" s="5"/>
    </row>
    <row r="31" spans="1:26" ht="21" customHeight="1" x14ac:dyDescent="0.25">
      <c r="A31" s="151" t="s">
        <v>146</v>
      </c>
      <c r="C31" s="28">
        <v>0</v>
      </c>
      <c r="D31" s="15"/>
      <c r="E31" s="28">
        <v>0</v>
      </c>
      <c r="F31" s="15"/>
      <c r="G31" s="28">
        <v>0</v>
      </c>
      <c r="H31" s="15"/>
      <c r="I31" s="28">
        <v>0</v>
      </c>
      <c r="J31" s="15"/>
      <c r="K31" s="15">
        <v>0</v>
      </c>
      <c r="L31" s="15"/>
      <c r="M31" s="41">
        <v>-608</v>
      </c>
      <c r="N31" s="15"/>
      <c r="O31" s="15">
        <v>0</v>
      </c>
      <c r="P31" s="15"/>
      <c r="Q31" s="41">
        <f>PL_4!D35</f>
        <v>-13409</v>
      </c>
      <c r="R31" s="15"/>
      <c r="S31" s="41">
        <f>SUM(Q31)</f>
        <v>-13409</v>
      </c>
      <c r="T31" s="15"/>
      <c r="U31" s="28">
        <f>SUM(C31:M31,S31)</f>
        <v>-14017</v>
      </c>
      <c r="V31" s="15"/>
      <c r="W31" s="28">
        <v>-584</v>
      </c>
      <c r="X31" s="15"/>
      <c r="Y31" s="28">
        <f>SUM(U31:W31)</f>
        <v>-14601</v>
      </c>
      <c r="Z31" s="5"/>
    </row>
    <row r="32" spans="1:26" s="11" customFormat="1" ht="21" customHeight="1" x14ac:dyDescent="0.2">
      <c r="A32" s="199" t="s">
        <v>85</v>
      </c>
      <c r="B32" s="199"/>
      <c r="C32" s="43">
        <f>SUM(C30:C31)</f>
        <v>0</v>
      </c>
      <c r="D32" s="27"/>
      <c r="E32" s="43">
        <f>SUM(E30:E31)</f>
        <v>0</v>
      </c>
      <c r="F32" s="27"/>
      <c r="G32" s="43">
        <f>SUM(G30:G31)</f>
        <v>0</v>
      </c>
      <c r="H32" s="27"/>
      <c r="I32" s="43">
        <f>SUM(I30:I31)</f>
        <v>0</v>
      </c>
      <c r="J32" s="27"/>
      <c r="K32" s="43">
        <f>SUM(K30:K31)</f>
        <v>0</v>
      </c>
      <c r="L32" s="27"/>
      <c r="M32" s="45">
        <f>SUM(M30:M31)</f>
        <v>227704</v>
      </c>
      <c r="N32" s="27"/>
      <c r="O32" s="43">
        <f>SUM(O30:O31)</f>
        <v>0</v>
      </c>
      <c r="P32" s="27"/>
      <c r="Q32" s="45">
        <f>SUM(Q30:Q31)</f>
        <v>-13409</v>
      </c>
      <c r="R32" s="27"/>
      <c r="S32" s="45">
        <f>SUM(S30:S31)</f>
        <v>-13409</v>
      </c>
      <c r="T32" s="27"/>
      <c r="U32" s="43">
        <f>SUM(U30:U31)</f>
        <v>214295</v>
      </c>
      <c r="V32" s="27"/>
      <c r="W32" s="43">
        <f>SUM(W30:W31)</f>
        <v>13589</v>
      </c>
      <c r="X32" s="27"/>
      <c r="Y32" s="43">
        <f>SUM(Y30:Y31)</f>
        <v>227884</v>
      </c>
    </row>
    <row r="33" spans="1:50" s="11" customFormat="1" ht="9.9499999999999993" customHeight="1" x14ac:dyDescent="0.2">
      <c r="A33" s="199"/>
      <c r="B33" s="199"/>
      <c r="C33" s="69"/>
      <c r="D33" s="168"/>
      <c r="E33" s="69"/>
      <c r="F33" s="168"/>
      <c r="G33" s="69"/>
      <c r="H33" s="168"/>
      <c r="I33" s="27"/>
      <c r="J33" s="27"/>
      <c r="K33" s="27"/>
      <c r="L33" s="27"/>
      <c r="M33" s="66"/>
      <c r="N33" s="27"/>
      <c r="O33" s="27"/>
      <c r="P33" s="27"/>
      <c r="Q33" s="27"/>
      <c r="R33" s="170"/>
      <c r="S33" s="66"/>
      <c r="T33" s="170"/>
      <c r="U33" s="66"/>
      <c r="V33" s="27"/>
      <c r="W33" s="66"/>
      <c r="X33" s="27"/>
      <c r="Y33" s="66"/>
    </row>
    <row r="34" spans="1:50" ht="17.45" customHeight="1" x14ac:dyDescent="0.25">
      <c r="A34" s="151" t="s">
        <v>200</v>
      </c>
      <c r="B34" s="194">
        <v>8</v>
      </c>
      <c r="C34" s="147">
        <v>0</v>
      </c>
      <c r="D34" s="169"/>
      <c r="E34" s="147">
        <v>0</v>
      </c>
      <c r="F34" s="169"/>
      <c r="G34" s="147">
        <v>0</v>
      </c>
      <c r="H34" s="169"/>
      <c r="I34" s="147">
        <v>0</v>
      </c>
      <c r="J34" s="15"/>
      <c r="K34" s="15">
        <v>0</v>
      </c>
      <c r="L34" s="15"/>
      <c r="M34" s="41">
        <v>20082</v>
      </c>
      <c r="N34" s="15"/>
      <c r="O34" s="15">
        <v>0</v>
      </c>
      <c r="P34" s="15"/>
      <c r="Q34" s="41">
        <f>-M34</f>
        <v>-20082</v>
      </c>
      <c r="R34" s="171"/>
      <c r="S34" s="41">
        <f>Q34</f>
        <v>-20082</v>
      </c>
      <c r="T34" s="171"/>
      <c r="U34" s="41">
        <f>SUM(C34:M34,S34)</f>
        <v>0</v>
      </c>
      <c r="V34" s="15"/>
      <c r="W34" s="41">
        <v>0</v>
      </c>
      <c r="X34" s="15"/>
      <c r="Y34" s="41">
        <f>SUM(U34:W34)</f>
        <v>0</v>
      </c>
      <c r="Z34" s="5"/>
    </row>
    <row r="35" spans="1:50" s="11" customFormat="1" ht="21" customHeight="1" thickBot="1" x14ac:dyDescent="0.25">
      <c r="A35" s="199" t="s">
        <v>215</v>
      </c>
      <c r="B35" s="199"/>
      <c r="C35" s="50">
        <f>C16+C32+C34+C27</f>
        <v>300000</v>
      </c>
      <c r="D35" s="168"/>
      <c r="E35" s="50">
        <f>E16+E32+E34+E27</f>
        <v>1606754</v>
      </c>
      <c r="F35" s="168"/>
      <c r="G35" s="50">
        <f>G16+G32+G34+G27</f>
        <v>-247123</v>
      </c>
      <c r="H35" s="168"/>
      <c r="I35" s="50">
        <f>I16+I32+I34+I27</f>
        <v>30000</v>
      </c>
      <c r="J35" s="168"/>
      <c r="K35" s="50">
        <f>K16+K32+K34+K27</f>
        <v>32259</v>
      </c>
      <c r="L35" s="168"/>
      <c r="M35" s="50">
        <f>M16+M32+M34+M27</f>
        <v>1456956</v>
      </c>
      <c r="N35" s="170"/>
      <c r="O35" s="50">
        <f>O16+O32+O34+O27</f>
        <v>-32259</v>
      </c>
      <c r="P35" s="170"/>
      <c r="Q35" s="50">
        <f>Q16+Q32+Q34+Q27</f>
        <v>-82395</v>
      </c>
      <c r="R35" s="170"/>
      <c r="S35" s="50">
        <f>S16+S32+S34+S27</f>
        <v>-82395</v>
      </c>
      <c r="T35" s="170"/>
      <c r="U35" s="50">
        <f>U16+U32+U34+U27</f>
        <v>3064192</v>
      </c>
      <c r="V35" s="170"/>
      <c r="W35" s="50">
        <f>W16+W32+W34+W27</f>
        <v>586562</v>
      </c>
      <c r="X35" s="170"/>
      <c r="Y35" s="50">
        <f>Y16+Y32+Y34+Y27</f>
        <v>3650754</v>
      </c>
    </row>
    <row r="36" spans="1:50" ht="21" customHeight="1" thickTop="1" x14ac:dyDescent="0.25"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75"/>
      <c r="Q36" s="175"/>
      <c r="R36" s="175"/>
      <c r="S36" s="138"/>
      <c r="T36" s="175"/>
      <c r="U36" s="138"/>
      <c r="V36" s="175"/>
      <c r="W36" s="138"/>
      <c r="X36" s="175"/>
      <c r="Y36" s="138"/>
    </row>
    <row r="40" spans="1:50" ht="21" customHeight="1" x14ac:dyDescent="0.45">
      <c r="A40" s="121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93"/>
      <c r="Q40" s="93"/>
      <c r="R40" s="93"/>
      <c r="S40" s="150"/>
      <c r="T40" s="93"/>
      <c r="U40" s="150"/>
      <c r="V40" s="93"/>
      <c r="W40" s="150"/>
      <c r="X40" s="93"/>
      <c r="Y40" s="150"/>
      <c r="Z40" s="93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</row>
    <row r="41" spans="1:50" ht="21" customHeight="1" x14ac:dyDescent="0.45"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93"/>
      <c r="Q41" s="93"/>
      <c r="R41" s="93"/>
      <c r="S41" s="150"/>
      <c r="T41" s="93"/>
      <c r="U41" s="150"/>
      <c r="V41" s="93"/>
      <c r="W41" s="150"/>
      <c r="X41" s="93"/>
      <c r="Y41" s="150"/>
      <c r="Z41" s="93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</row>
    <row r="42" spans="1:50" ht="21" customHeight="1" x14ac:dyDescent="0.45"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93"/>
      <c r="Q42" s="93"/>
      <c r="R42" s="93"/>
      <c r="S42" s="150"/>
      <c r="T42" s="93"/>
      <c r="U42" s="150"/>
      <c r="V42" s="93"/>
      <c r="W42" s="150"/>
      <c r="X42" s="93"/>
      <c r="Y42" s="150"/>
      <c r="Z42" s="93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</row>
    <row r="43" spans="1:50" ht="21" customHeight="1" x14ac:dyDescent="0.45"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93"/>
      <c r="Q43" s="93"/>
      <c r="R43" s="93"/>
      <c r="S43" s="150"/>
      <c r="T43" s="93"/>
      <c r="U43" s="150"/>
      <c r="V43" s="93"/>
      <c r="W43" s="150"/>
      <c r="X43" s="93"/>
      <c r="Y43" s="150"/>
      <c r="Z43" s="93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</row>
    <row r="44" spans="1:50" ht="21" customHeight="1" x14ac:dyDescent="0.45"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93"/>
      <c r="Q44" s="93"/>
      <c r="R44" s="93"/>
      <c r="S44" s="150"/>
      <c r="T44" s="93"/>
      <c r="U44" s="150"/>
      <c r="V44" s="93"/>
      <c r="W44" s="150"/>
      <c r="X44" s="93"/>
      <c r="Y44" s="150"/>
      <c r="Z44" s="93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</row>
    <row r="45" spans="1:50" ht="21" customHeight="1" x14ac:dyDescent="0.45"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93"/>
      <c r="Q45" s="93"/>
      <c r="R45" s="93"/>
      <c r="S45" s="150"/>
      <c r="T45" s="93"/>
      <c r="U45" s="150"/>
      <c r="V45" s="93"/>
      <c r="W45" s="150"/>
      <c r="X45" s="93"/>
      <c r="Y45" s="150"/>
      <c r="Z45" s="93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</row>
    <row r="46" spans="1:50" ht="21" customHeight="1" x14ac:dyDescent="0.45"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93"/>
      <c r="Q46" s="93"/>
      <c r="R46" s="93"/>
      <c r="S46" s="150"/>
      <c r="T46" s="93"/>
      <c r="U46" s="150"/>
      <c r="V46" s="93"/>
      <c r="W46" s="150"/>
      <c r="X46" s="93"/>
      <c r="Y46" s="150"/>
      <c r="Z46" s="93"/>
      <c r="AA46" s="150"/>
      <c r="AB46" s="150"/>
      <c r="AC46" s="150"/>
    </row>
    <row r="47" spans="1:50" ht="21" customHeight="1" x14ac:dyDescent="0.45"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93"/>
      <c r="Q47" s="93"/>
      <c r="R47" s="93"/>
      <c r="S47" s="150"/>
      <c r="T47" s="93"/>
      <c r="U47" s="150"/>
      <c r="V47" s="93"/>
      <c r="W47" s="150"/>
      <c r="X47" s="93"/>
      <c r="Y47" s="150"/>
      <c r="Z47" s="93"/>
      <c r="AA47" s="150"/>
      <c r="AB47" s="150"/>
      <c r="AC47" s="150"/>
    </row>
    <row r="48" spans="1:50" ht="21" customHeight="1" x14ac:dyDescent="0.45"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93"/>
      <c r="Q48" s="93"/>
      <c r="R48" s="93"/>
      <c r="S48" s="150"/>
      <c r="T48" s="93"/>
      <c r="U48" s="150"/>
      <c r="V48" s="93"/>
      <c r="W48" s="150"/>
      <c r="X48" s="93"/>
      <c r="Y48" s="150"/>
      <c r="Z48" s="93"/>
      <c r="AA48" s="150"/>
      <c r="AB48" s="150"/>
      <c r="AC48" s="150"/>
    </row>
    <row r="49" spans="3:29" ht="21" customHeight="1" x14ac:dyDescent="0.45"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93"/>
      <c r="Q49" s="93"/>
      <c r="R49" s="93"/>
      <c r="S49" s="150"/>
      <c r="T49" s="93"/>
      <c r="U49" s="150"/>
      <c r="V49" s="93"/>
      <c r="W49" s="150"/>
      <c r="X49" s="93"/>
      <c r="Y49" s="150"/>
      <c r="Z49" s="93"/>
      <c r="AA49" s="150"/>
      <c r="AB49" s="150"/>
      <c r="AC49" s="150"/>
    </row>
    <row r="50" spans="3:29" ht="21" customHeight="1" x14ac:dyDescent="0.45"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93"/>
      <c r="Q50" s="93"/>
      <c r="R50" s="93"/>
      <c r="S50" s="150"/>
      <c r="T50" s="93"/>
      <c r="U50" s="150"/>
      <c r="V50" s="93"/>
      <c r="W50" s="150"/>
      <c r="X50" s="93"/>
      <c r="Y50" s="150"/>
      <c r="Z50" s="93"/>
      <c r="AA50" s="150"/>
      <c r="AB50" s="150"/>
      <c r="AC50" s="150"/>
    </row>
    <row r="51" spans="3:29" ht="21" customHeight="1" x14ac:dyDescent="0.45"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93"/>
      <c r="Q51" s="93"/>
      <c r="R51" s="93"/>
      <c r="S51" s="150"/>
      <c r="T51" s="93"/>
      <c r="U51" s="150"/>
      <c r="V51" s="93"/>
      <c r="W51" s="150"/>
      <c r="X51" s="93"/>
      <c r="Y51" s="150"/>
      <c r="Z51" s="93"/>
      <c r="AA51" s="150"/>
      <c r="AB51" s="150"/>
      <c r="AC51" s="150"/>
    </row>
    <row r="52" spans="3:29" ht="21" customHeight="1" x14ac:dyDescent="0.45"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93"/>
      <c r="Q52" s="93"/>
      <c r="R52" s="93"/>
      <c r="S52" s="150"/>
      <c r="T52" s="93"/>
      <c r="U52" s="150"/>
      <c r="V52" s="93"/>
      <c r="W52" s="150"/>
      <c r="X52" s="93"/>
      <c r="Y52" s="150"/>
      <c r="Z52" s="93"/>
      <c r="AA52" s="150"/>
      <c r="AB52" s="150"/>
      <c r="AC52" s="150"/>
    </row>
    <row r="53" spans="3:29" ht="21" customHeight="1" x14ac:dyDescent="0.45"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93"/>
      <c r="Q53" s="93"/>
      <c r="R53" s="93"/>
      <c r="S53" s="150"/>
      <c r="T53" s="93"/>
      <c r="U53" s="150"/>
      <c r="V53" s="93"/>
      <c r="W53" s="150"/>
      <c r="X53" s="93"/>
      <c r="Y53" s="150"/>
      <c r="Z53" s="93"/>
      <c r="AA53" s="150"/>
      <c r="AB53" s="150"/>
      <c r="AC53" s="150"/>
    </row>
    <row r="54" spans="3:29" ht="21" customHeight="1" x14ac:dyDescent="0.45"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93"/>
      <c r="Q54" s="93"/>
      <c r="R54" s="93"/>
      <c r="S54" s="150"/>
      <c r="T54" s="93"/>
      <c r="U54" s="150"/>
      <c r="V54" s="93"/>
      <c r="W54" s="150"/>
      <c r="X54" s="93"/>
      <c r="Y54" s="150"/>
      <c r="Z54" s="93"/>
      <c r="AA54" s="150"/>
      <c r="AB54" s="150"/>
      <c r="AC54" s="150"/>
    </row>
    <row r="55" spans="3:29" ht="21" customHeight="1" x14ac:dyDescent="0.45"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93"/>
      <c r="Q55" s="93"/>
      <c r="R55" s="93"/>
      <c r="S55" s="150"/>
      <c r="T55" s="93"/>
      <c r="U55" s="150"/>
      <c r="V55" s="93"/>
      <c r="W55" s="150"/>
      <c r="X55" s="93"/>
      <c r="Y55" s="150"/>
      <c r="Z55" s="93"/>
      <c r="AA55" s="150"/>
      <c r="AB55" s="150"/>
      <c r="AC55" s="150"/>
    </row>
    <row r="56" spans="3:29" ht="21" customHeight="1" x14ac:dyDescent="0.45"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93"/>
      <c r="Q56" s="93"/>
      <c r="R56" s="93"/>
      <c r="S56" s="150"/>
      <c r="T56" s="93"/>
      <c r="U56" s="150"/>
      <c r="V56" s="93"/>
      <c r="W56" s="150"/>
      <c r="X56" s="93"/>
      <c r="Y56" s="150"/>
      <c r="Z56" s="93"/>
      <c r="AA56" s="150"/>
      <c r="AB56" s="150"/>
      <c r="AC56" s="150"/>
    </row>
    <row r="57" spans="3:29" ht="21" customHeight="1" x14ac:dyDescent="0.45"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93"/>
      <c r="Q57" s="93"/>
      <c r="R57" s="93"/>
      <c r="S57" s="150"/>
      <c r="T57" s="93"/>
      <c r="U57" s="150"/>
      <c r="V57" s="93"/>
      <c r="W57" s="150"/>
      <c r="X57" s="93"/>
      <c r="Y57" s="150"/>
      <c r="Z57" s="93"/>
      <c r="AA57" s="150"/>
      <c r="AB57" s="150"/>
      <c r="AC57" s="150"/>
    </row>
    <row r="58" spans="3:29" ht="21" customHeight="1" x14ac:dyDescent="0.45"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93"/>
      <c r="Q58" s="93"/>
      <c r="R58" s="93"/>
      <c r="S58" s="150"/>
      <c r="T58" s="93"/>
      <c r="U58" s="150"/>
      <c r="V58" s="93"/>
      <c r="W58" s="150"/>
      <c r="X58" s="93"/>
      <c r="Y58" s="150"/>
      <c r="Z58" s="93"/>
      <c r="AA58" s="150"/>
      <c r="AB58" s="150"/>
      <c r="AC58" s="150"/>
    </row>
    <row r="59" spans="3:29" ht="21" customHeight="1" x14ac:dyDescent="0.45"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93"/>
      <c r="Q59" s="93"/>
      <c r="R59" s="93"/>
      <c r="S59" s="150"/>
      <c r="T59" s="93"/>
      <c r="U59" s="150"/>
      <c r="V59" s="93"/>
      <c r="W59" s="150"/>
      <c r="X59" s="93"/>
      <c r="Y59" s="150"/>
      <c r="Z59" s="93"/>
      <c r="AA59" s="150"/>
      <c r="AB59" s="150"/>
      <c r="AC59" s="150"/>
    </row>
    <row r="60" spans="3:29" ht="21" customHeight="1" x14ac:dyDescent="0.45"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93"/>
      <c r="Q60" s="93"/>
      <c r="R60" s="93"/>
      <c r="S60" s="150"/>
      <c r="T60" s="93"/>
      <c r="U60" s="150"/>
      <c r="V60" s="93"/>
      <c r="W60" s="150"/>
      <c r="X60" s="93"/>
      <c r="Y60" s="150"/>
      <c r="Z60" s="93"/>
      <c r="AA60" s="150"/>
      <c r="AB60" s="150"/>
      <c r="AC60" s="150"/>
    </row>
    <row r="61" spans="3:29" ht="21" customHeight="1" x14ac:dyDescent="0.45"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93"/>
      <c r="Q61" s="93"/>
      <c r="R61" s="93"/>
      <c r="S61" s="150"/>
      <c r="T61" s="93"/>
      <c r="U61" s="150"/>
      <c r="V61" s="93"/>
      <c r="W61" s="150"/>
      <c r="X61" s="93"/>
      <c r="Y61" s="150"/>
      <c r="Z61" s="93"/>
      <c r="AA61" s="150"/>
      <c r="AB61" s="150"/>
      <c r="AC61" s="150"/>
    </row>
    <row r="62" spans="3:29" ht="21" customHeight="1" x14ac:dyDescent="0.45"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93"/>
      <c r="Q62" s="93"/>
      <c r="R62" s="93"/>
      <c r="S62" s="150"/>
      <c r="T62" s="93"/>
      <c r="U62" s="150"/>
      <c r="V62" s="93"/>
      <c r="W62" s="150"/>
      <c r="X62" s="93"/>
      <c r="Y62" s="150"/>
      <c r="Z62" s="93"/>
      <c r="AA62" s="150"/>
      <c r="AB62" s="150"/>
      <c r="AC62" s="150"/>
    </row>
    <row r="63" spans="3:29" ht="21" customHeight="1" x14ac:dyDescent="0.45"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93"/>
      <c r="Q63" s="93"/>
      <c r="R63" s="93"/>
      <c r="S63" s="150"/>
      <c r="T63" s="93"/>
      <c r="U63" s="150"/>
      <c r="V63" s="93"/>
      <c r="W63" s="150"/>
      <c r="X63" s="93"/>
      <c r="Y63" s="150"/>
      <c r="Z63" s="93"/>
      <c r="AA63" s="150"/>
      <c r="AB63" s="150"/>
      <c r="AC63" s="150"/>
    </row>
    <row r="64" spans="3:29" ht="21" customHeight="1" x14ac:dyDescent="0.45"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93"/>
      <c r="Q64" s="93"/>
      <c r="R64" s="93"/>
      <c r="S64" s="150"/>
      <c r="T64" s="93"/>
      <c r="U64" s="150"/>
      <c r="V64" s="93"/>
      <c r="W64" s="150"/>
      <c r="X64" s="93"/>
      <c r="Y64" s="150"/>
      <c r="Z64" s="93"/>
      <c r="AA64" s="150"/>
      <c r="AB64" s="150"/>
      <c r="AC64" s="150"/>
    </row>
    <row r="65" spans="3:29" ht="21" customHeight="1" x14ac:dyDescent="0.45"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93"/>
      <c r="Q65" s="93"/>
      <c r="R65" s="93"/>
      <c r="S65" s="150"/>
      <c r="T65" s="93"/>
      <c r="U65" s="150"/>
      <c r="V65" s="93"/>
      <c r="W65" s="150"/>
      <c r="X65" s="93"/>
      <c r="Y65" s="150"/>
      <c r="Z65" s="93"/>
      <c r="AA65" s="150"/>
      <c r="AB65" s="150"/>
      <c r="AC65" s="150"/>
    </row>
    <row r="66" spans="3:29" ht="21" customHeight="1" x14ac:dyDescent="0.45"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93"/>
      <c r="Q66" s="93"/>
      <c r="R66" s="93"/>
      <c r="S66" s="150"/>
      <c r="T66" s="93"/>
      <c r="U66" s="150"/>
      <c r="V66" s="93"/>
      <c r="W66" s="150"/>
      <c r="X66" s="93"/>
      <c r="Y66" s="150"/>
      <c r="Z66" s="93"/>
      <c r="AA66" s="150"/>
      <c r="AB66" s="150"/>
      <c r="AC66" s="150"/>
    </row>
    <row r="67" spans="3:29" ht="21" customHeight="1" x14ac:dyDescent="0.45"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93"/>
      <c r="Q67" s="93"/>
      <c r="R67" s="93"/>
      <c r="S67" s="150"/>
      <c r="T67" s="93"/>
      <c r="U67" s="150"/>
      <c r="V67" s="93"/>
      <c r="W67" s="150"/>
      <c r="X67" s="93"/>
      <c r="Y67" s="150"/>
      <c r="Z67" s="93"/>
      <c r="AA67" s="150"/>
      <c r="AB67" s="150"/>
      <c r="AC67" s="150"/>
    </row>
    <row r="68" spans="3:29" ht="21" customHeight="1" x14ac:dyDescent="0.45"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93"/>
      <c r="Q68" s="93"/>
      <c r="R68" s="93"/>
      <c r="S68" s="150"/>
      <c r="T68" s="93"/>
      <c r="U68" s="150"/>
      <c r="V68" s="93"/>
      <c r="W68" s="150"/>
      <c r="X68" s="93"/>
      <c r="Y68" s="150"/>
      <c r="Z68" s="93"/>
      <c r="AA68" s="150"/>
      <c r="AB68" s="150"/>
      <c r="AC68" s="150"/>
    </row>
    <row r="69" spans="3:29" ht="21" customHeight="1" x14ac:dyDescent="0.45"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93"/>
      <c r="Q69" s="93"/>
      <c r="R69" s="93"/>
      <c r="S69" s="150"/>
      <c r="T69" s="93"/>
      <c r="U69" s="150"/>
      <c r="V69" s="93"/>
      <c r="W69" s="150"/>
      <c r="X69" s="93"/>
      <c r="Y69" s="150"/>
      <c r="Z69" s="93"/>
      <c r="AA69" s="150"/>
      <c r="AB69" s="150"/>
      <c r="AC69" s="150"/>
    </row>
  </sheetData>
  <mergeCells count="4">
    <mergeCell ref="C14:Y14"/>
    <mergeCell ref="C4:Y4"/>
    <mergeCell ref="I5:M5"/>
    <mergeCell ref="Q5:S5"/>
  </mergeCells>
  <pageMargins left="0.7" right="0.7" top="0.48" bottom="0.5" header="0.5" footer="0.5"/>
  <pageSetup paperSize="9" scale="58" firstPageNumber="6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0"/>
  <sheetViews>
    <sheetView view="pageBreakPreview" topLeftCell="A9" zoomScale="90" zoomScaleNormal="115" zoomScaleSheetLayoutView="90" workbookViewId="0">
      <selection activeCell="A15" sqref="A15"/>
    </sheetView>
  </sheetViews>
  <sheetFormatPr defaultColWidth="9.140625" defaultRowHeight="18.95" customHeight="1" x14ac:dyDescent="0.25"/>
  <cols>
    <col min="1" max="1" width="63" style="8" customWidth="1"/>
    <col min="2" max="2" width="7.140625" style="8" customWidth="1"/>
    <col min="3" max="3" width="13.42578125" style="5" customWidth="1"/>
    <col min="4" max="4" width="1.42578125" style="5" customWidth="1"/>
    <col min="5" max="5" width="13.140625" style="5" customWidth="1"/>
    <col min="6" max="6" width="1.42578125" style="5" customWidth="1"/>
    <col min="7" max="7" width="15.85546875" style="5" customWidth="1"/>
    <col min="8" max="8" width="1.85546875" style="5" customWidth="1"/>
    <col min="9" max="9" width="14.85546875" style="5" customWidth="1"/>
    <col min="10" max="10" width="1.42578125" style="5" customWidth="1"/>
    <col min="11" max="11" width="18.140625" style="5" customWidth="1"/>
    <col min="12" max="12" width="1.85546875" style="5" customWidth="1"/>
    <col min="13" max="13" width="14.85546875" style="5" customWidth="1"/>
    <col min="14" max="14" width="1.85546875" style="5" customWidth="1"/>
    <col min="15" max="15" width="14.85546875" style="5" customWidth="1"/>
    <col min="16" max="16" width="1.42578125" style="5" customWidth="1"/>
    <col min="17" max="17" width="15.140625" style="5" customWidth="1"/>
    <col min="18" max="18" width="1.42578125" style="5" customWidth="1"/>
    <col min="19" max="19" width="13.140625" style="5" customWidth="1"/>
    <col min="20" max="20" width="1.42578125" style="5" customWidth="1"/>
    <col min="21" max="21" width="13" style="5" customWidth="1"/>
    <col min="22" max="22" width="1.42578125" style="5" hidden="1" customWidth="1"/>
    <col min="23" max="23" width="10.7109375" style="5" hidden="1" customWidth="1"/>
    <col min="24" max="24" width="1.42578125" style="5" hidden="1" customWidth="1"/>
    <col min="25" max="25" width="8.7109375" style="5" hidden="1" customWidth="1"/>
    <col min="26" max="26" width="1.42578125" style="5" hidden="1" customWidth="1"/>
    <col min="27" max="27" width="10.7109375" style="5" hidden="1" customWidth="1"/>
    <col min="28" max="28" width="1.42578125" style="5" hidden="1" customWidth="1"/>
    <col min="29" max="58" width="0" style="5" hidden="1" customWidth="1"/>
    <col min="59" max="16384" width="9.140625" style="5"/>
  </cols>
  <sheetData>
    <row r="1" spans="1:23" ht="18.95" customHeight="1" x14ac:dyDescent="0.3">
      <c r="A1" s="51" t="s">
        <v>0</v>
      </c>
      <c r="B1" s="51"/>
    </row>
    <row r="2" spans="1:23" ht="18.95" customHeight="1" x14ac:dyDescent="0.25">
      <c r="A2" s="22" t="s">
        <v>98</v>
      </c>
      <c r="B2" s="22"/>
    </row>
    <row r="3" spans="1:23" ht="17.45" customHeight="1" x14ac:dyDescent="0.25">
      <c r="A3" s="217"/>
      <c r="B3" s="217"/>
      <c r="C3" s="217"/>
      <c r="D3" s="217"/>
      <c r="E3" s="217"/>
    </row>
    <row r="4" spans="1:23" ht="17.45" customHeight="1" x14ac:dyDescent="0.25">
      <c r="C4" s="214" t="s">
        <v>135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11"/>
      <c r="Q4" s="11"/>
      <c r="R4" s="11"/>
      <c r="S4" s="11"/>
      <c r="T4" s="11"/>
      <c r="U4" s="11"/>
      <c r="V4" s="11"/>
    </row>
    <row r="5" spans="1:23" ht="17.45" customHeight="1" x14ac:dyDescent="0.25">
      <c r="C5" s="138"/>
      <c r="D5" s="139"/>
      <c r="E5" s="139"/>
      <c r="F5" s="139"/>
      <c r="G5" s="215" t="s">
        <v>100</v>
      </c>
      <c r="H5" s="215"/>
      <c r="I5" s="215"/>
      <c r="J5" s="138"/>
      <c r="K5" s="215" t="s">
        <v>60</v>
      </c>
      <c r="L5" s="215"/>
      <c r="M5" s="215"/>
      <c r="N5" s="138"/>
      <c r="O5" s="138"/>
      <c r="P5" s="2"/>
      <c r="Q5" s="2"/>
      <c r="R5" s="7"/>
      <c r="S5" s="7"/>
      <c r="U5" s="7"/>
      <c r="V5" s="7"/>
      <c r="W5" s="7"/>
    </row>
    <row r="6" spans="1:23" ht="17.45" customHeight="1" x14ac:dyDescent="0.25">
      <c r="C6" s="138"/>
      <c r="D6" s="172"/>
      <c r="E6" s="139"/>
      <c r="F6" s="139"/>
      <c r="G6" s="139"/>
      <c r="H6" s="139"/>
      <c r="I6" s="139"/>
      <c r="J6" s="138"/>
      <c r="K6" s="186" t="s">
        <v>136</v>
      </c>
      <c r="L6" s="139"/>
      <c r="M6" s="139"/>
      <c r="N6" s="138"/>
      <c r="O6" s="138"/>
      <c r="P6" s="2"/>
      <c r="Q6" s="2"/>
      <c r="R6" s="7"/>
      <c r="S6" s="7"/>
      <c r="U6" s="7"/>
      <c r="V6" s="7"/>
      <c r="W6" s="7"/>
    </row>
    <row r="7" spans="1:23" ht="17.45" customHeight="1" x14ac:dyDescent="0.25">
      <c r="C7" s="138"/>
      <c r="D7" s="172"/>
      <c r="E7" s="139"/>
      <c r="F7" s="139"/>
      <c r="G7" s="139"/>
      <c r="H7" s="139"/>
      <c r="I7" s="139"/>
      <c r="J7" s="138"/>
      <c r="K7" s="139" t="s">
        <v>102</v>
      </c>
      <c r="L7" s="139"/>
      <c r="M7" s="139"/>
      <c r="N7" s="138"/>
      <c r="O7" s="138"/>
      <c r="P7" s="2"/>
      <c r="Q7" s="2"/>
      <c r="R7" s="7"/>
      <c r="S7" s="7"/>
      <c r="U7" s="7"/>
      <c r="V7" s="7"/>
      <c r="W7" s="7"/>
    </row>
    <row r="8" spans="1:23" ht="17.45" customHeight="1" x14ac:dyDescent="0.25">
      <c r="C8" s="138"/>
      <c r="D8" s="172"/>
      <c r="E8" s="139"/>
      <c r="F8" s="139"/>
      <c r="G8" s="139"/>
      <c r="H8" s="139"/>
      <c r="I8" s="139"/>
      <c r="J8" s="138"/>
      <c r="K8" s="139" t="s">
        <v>103</v>
      </c>
      <c r="L8" s="139"/>
      <c r="M8" s="139"/>
      <c r="N8" s="138"/>
      <c r="O8" s="138"/>
      <c r="P8" s="2"/>
      <c r="Q8" s="2"/>
      <c r="R8" s="7"/>
      <c r="S8" s="7"/>
      <c r="U8" s="7"/>
      <c r="V8" s="7"/>
      <c r="W8" s="7"/>
    </row>
    <row r="9" spans="1:23" ht="17.45" customHeight="1" x14ac:dyDescent="0.25">
      <c r="C9" s="139" t="s">
        <v>137</v>
      </c>
      <c r="D9" s="172"/>
      <c r="E9" s="139"/>
      <c r="F9" s="139"/>
      <c r="G9" s="139"/>
      <c r="H9" s="139"/>
      <c r="I9" s="139"/>
      <c r="J9" s="138"/>
      <c r="K9" s="139" t="s">
        <v>104</v>
      </c>
      <c r="L9" s="139"/>
      <c r="M9" s="139" t="s">
        <v>107</v>
      </c>
      <c r="N9" s="138"/>
      <c r="O9" s="138"/>
      <c r="P9" s="2"/>
      <c r="Q9" s="2"/>
      <c r="R9" s="7"/>
      <c r="S9" s="7"/>
      <c r="U9" s="7"/>
      <c r="V9" s="7"/>
      <c r="W9" s="7"/>
    </row>
    <row r="10" spans="1:23" ht="17.45" customHeight="1" x14ac:dyDescent="0.25">
      <c r="C10" s="139" t="s">
        <v>138</v>
      </c>
      <c r="D10" s="172"/>
      <c r="E10" s="139"/>
      <c r="F10" s="139"/>
      <c r="G10" s="139"/>
      <c r="H10" s="139"/>
      <c r="I10" s="139"/>
      <c r="J10" s="138"/>
      <c r="K10" s="139" t="s">
        <v>106</v>
      </c>
      <c r="L10" s="139"/>
      <c r="M10" s="139" t="s">
        <v>111</v>
      </c>
      <c r="N10" s="138"/>
      <c r="O10" s="138"/>
      <c r="P10" s="2"/>
      <c r="Q10" s="2"/>
      <c r="R10" s="7"/>
      <c r="S10" s="7"/>
      <c r="U10" s="7"/>
      <c r="V10" s="7"/>
      <c r="W10" s="7"/>
    </row>
    <row r="11" spans="1:23" ht="17.45" customHeight="1" x14ac:dyDescent="0.25">
      <c r="C11" s="139" t="s">
        <v>114</v>
      </c>
      <c r="D11" s="138"/>
      <c r="E11" s="138"/>
      <c r="F11" s="139"/>
      <c r="G11" s="139"/>
      <c r="H11" s="138"/>
      <c r="I11" s="139"/>
      <c r="J11" s="139"/>
      <c r="K11" s="139" t="s">
        <v>111</v>
      </c>
      <c r="L11" s="138"/>
      <c r="M11" s="139" t="s">
        <v>119</v>
      </c>
      <c r="N11" s="155"/>
      <c r="O11" s="139"/>
      <c r="P11" s="7"/>
      <c r="Q11" s="7"/>
      <c r="R11" s="7"/>
    </row>
    <row r="12" spans="1:23" ht="17.45" customHeight="1" x14ac:dyDescent="0.25">
      <c r="C12" s="139" t="s">
        <v>139</v>
      </c>
      <c r="D12" s="138"/>
      <c r="E12" s="139" t="s">
        <v>115</v>
      </c>
      <c r="F12" s="139"/>
      <c r="G12" s="139" t="s">
        <v>117</v>
      </c>
      <c r="H12" s="139"/>
      <c r="I12" s="138"/>
      <c r="J12" s="139"/>
      <c r="K12" s="139" t="s">
        <v>118</v>
      </c>
      <c r="L12" s="139"/>
      <c r="M12" s="139" t="s">
        <v>140</v>
      </c>
      <c r="N12" s="138"/>
      <c r="O12" s="139" t="s">
        <v>107</v>
      </c>
      <c r="P12" s="6"/>
      <c r="Q12" s="6"/>
      <c r="R12" s="6"/>
    </row>
    <row r="13" spans="1:23" ht="17.45" customHeight="1" x14ac:dyDescent="0.25">
      <c r="B13" s="166" t="s">
        <v>8</v>
      </c>
      <c r="C13" s="139" t="s">
        <v>141</v>
      </c>
      <c r="D13" s="138"/>
      <c r="E13" s="139" t="s">
        <v>123</v>
      </c>
      <c r="F13" s="139"/>
      <c r="G13" s="139" t="s">
        <v>125</v>
      </c>
      <c r="H13" s="139"/>
      <c r="I13" s="139" t="s">
        <v>126</v>
      </c>
      <c r="J13" s="139"/>
      <c r="K13" s="139" t="s">
        <v>127</v>
      </c>
      <c r="L13" s="139"/>
      <c r="M13" s="139" t="s">
        <v>131</v>
      </c>
      <c r="N13" s="138"/>
      <c r="O13" s="139" t="s">
        <v>131</v>
      </c>
      <c r="P13" s="6"/>
      <c r="Q13" s="6"/>
      <c r="R13" s="6"/>
    </row>
    <row r="14" spans="1:23" ht="17.45" customHeight="1" x14ac:dyDescent="0.25">
      <c r="A14" s="5"/>
      <c r="B14" s="5"/>
      <c r="C14" s="218" t="s">
        <v>10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31"/>
      <c r="Q14" s="31"/>
      <c r="R14" s="31"/>
      <c r="S14" s="31"/>
      <c r="T14" s="31"/>
      <c r="U14" s="6"/>
    </row>
    <row r="15" spans="1:23" ht="17.45" customHeight="1" x14ac:dyDescent="0.25">
      <c r="A15" s="159" t="s">
        <v>211</v>
      </c>
      <c r="B15" s="3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31"/>
      <c r="Q15" s="31"/>
      <c r="R15" s="31"/>
      <c r="S15" s="31"/>
      <c r="T15" s="31"/>
      <c r="U15" s="6"/>
    </row>
    <row r="16" spans="1:23" s="11" customFormat="1" ht="17.45" customHeight="1" x14ac:dyDescent="0.2">
      <c r="A16" s="165" t="s">
        <v>133</v>
      </c>
      <c r="B16" s="165"/>
      <c r="C16" s="168">
        <v>300000</v>
      </c>
      <c r="D16" s="168"/>
      <c r="E16" s="168">
        <v>1606754</v>
      </c>
      <c r="F16" s="168"/>
      <c r="G16" s="168">
        <v>30000</v>
      </c>
      <c r="H16" s="168"/>
      <c r="I16" s="168">
        <v>478189</v>
      </c>
      <c r="J16" s="168"/>
      <c r="K16" s="168">
        <v>100608</v>
      </c>
      <c r="L16" s="168"/>
      <c r="M16" s="168">
        <f>K16</f>
        <v>100608</v>
      </c>
      <c r="N16" s="168"/>
      <c r="O16" s="168">
        <f>SUM(C16:I16,M16)</f>
        <v>2515551</v>
      </c>
      <c r="P16" s="17"/>
      <c r="Q16" s="17"/>
    </row>
    <row r="17" spans="1:67" s="11" customFormat="1" ht="11.1" hidden="1" customHeight="1" x14ac:dyDescent="0.2">
      <c r="A17" s="3"/>
      <c r="B17" s="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67" ht="17.45" hidden="1" customHeight="1" x14ac:dyDescent="0.25">
      <c r="A18" s="3" t="s">
        <v>142</v>
      </c>
      <c r="B18" s="3"/>
      <c r="C18" s="16"/>
      <c r="D18" s="16"/>
      <c r="E18" s="16"/>
      <c r="F18" s="16"/>
      <c r="G18" s="29"/>
      <c r="H18" s="16"/>
      <c r="I18" s="29"/>
      <c r="J18" s="46"/>
      <c r="K18" s="29"/>
      <c r="L18" s="29"/>
      <c r="M18" s="29"/>
      <c r="N18" s="46"/>
      <c r="O18" s="16"/>
      <c r="P18" s="16"/>
      <c r="Q18" s="17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</row>
    <row r="19" spans="1:67" ht="17.45" hidden="1" customHeight="1" x14ac:dyDescent="0.25">
      <c r="A19" s="9" t="s">
        <v>143</v>
      </c>
      <c r="B19" s="9"/>
      <c r="C19" s="16"/>
      <c r="D19" s="16"/>
      <c r="E19" s="16"/>
      <c r="F19" s="16"/>
      <c r="G19" s="29"/>
      <c r="H19" s="16"/>
      <c r="I19" s="29"/>
      <c r="J19" s="46"/>
      <c r="K19" s="29"/>
      <c r="L19" s="29"/>
      <c r="M19" s="29"/>
      <c r="N19" s="46"/>
      <c r="O19" s="16"/>
      <c r="P19" s="16"/>
      <c r="Q19" s="17"/>
    </row>
    <row r="20" spans="1:67" ht="17.45" hidden="1" customHeight="1" x14ac:dyDescent="0.25">
      <c r="A20" s="8" t="s">
        <v>144</v>
      </c>
      <c r="B20" s="2">
        <v>17</v>
      </c>
      <c r="C20" s="29">
        <v>0</v>
      </c>
      <c r="D20" s="17"/>
      <c r="E20" s="29">
        <v>0</v>
      </c>
      <c r="F20" s="17"/>
      <c r="G20" s="29">
        <v>0</v>
      </c>
      <c r="H20" s="17"/>
      <c r="I20" s="28">
        <v>-599995</v>
      </c>
      <c r="J20" s="17"/>
      <c r="K20" s="29">
        <v>0</v>
      </c>
      <c r="L20" s="16"/>
      <c r="M20" s="29">
        <v>0</v>
      </c>
      <c r="N20" s="16"/>
      <c r="O20" s="28">
        <f>SUM(C20:I20,M20)</f>
        <v>-599995</v>
      </c>
      <c r="P20" s="16"/>
    </row>
    <row r="21" spans="1:67" ht="17.45" hidden="1" customHeight="1" x14ac:dyDescent="0.25">
      <c r="A21" s="9" t="s">
        <v>145</v>
      </c>
      <c r="B21" s="9"/>
      <c r="C21" s="43">
        <f>C20</f>
        <v>0</v>
      </c>
      <c r="D21" s="27"/>
      <c r="E21" s="43">
        <f>E20</f>
        <v>0</v>
      </c>
      <c r="F21" s="27"/>
      <c r="G21" s="43">
        <f>G20</f>
        <v>0</v>
      </c>
      <c r="H21" s="27"/>
      <c r="I21" s="43">
        <f>I20</f>
        <v>-599995</v>
      </c>
      <c r="J21" s="17"/>
      <c r="K21" s="44">
        <f>K20</f>
        <v>0</v>
      </c>
      <c r="L21" s="16"/>
      <c r="M21" s="44">
        <f>SUM(K21)</f>
        <v>0</v>
      </c>
      <c r="N21" s="16"/>
      <c r="O21" s="43">
        <f>SUM(C21:I21,M21)</f>
        <v>-599995</v>
      </c>
      <c r="P21" s="17"/>
    </row>
    <row r="22" spans="1:67" s="7" customFormat="1" ht="11.1" customHeight="1" x14ac:dyDescent="0.25">
      <c r="A22" s="3"/>
      <c r="B22" s="3"/>
      <c r="C22" s="17"/>
      <c r="D22" s="17"/>
      <c r="E22" s="17"/>
      <c r="F22" s="17"/>
      <c r="G22" s="17"/>
      <c r="H22" s="17"/>
      <c r="I22" s="46"/>
      <c r="J22" s="17"/>
      <c r="K22" s="46"/>
      <c r="L22" s="46"/>
      <c r="M22" s="46"/>
      <c r="N22" s="16"/>
      <c r="O22" s="17"/>
      <c r="P22" s="17"/>
    </row>
    <row r="23" spans="1:67" s="11" customFormat="1" ht="17.45" customHeight="1" x14ac:dyDescent="0.2">
      <c r="A23" s="3" t="s">
        <v>132</v>
      </c>
      <c r="B23" s="3"/>
      <c r="P23" s="17"/>
      <c r="Q23" s="17"/>
    </row>
    <row r="24" spans="1:67" ht="17.45" customHeight="1" x14ac:dyDescent="0.25">
      <c r="A24" s="151" t="s">
        <v>134</v>
      </c>
      <c r="B24" s="151"/>
      <c r="C24" s="29">
        <v>0</v>
      </c>
      <c r="D24" s="16"/>
      <c r="E24" s="29">
        <v>0</v>
      </c>
      <c r="F24" s="16"/>
      <c r="G24" s="29">
        <v>0</v>
      </c>
      <c r="H24" s="16"/>
      <c r="I24" s="28">
        <f>PL_4!J42</f>
        <v>81</v>
      </c>
      <c r="J24" s="16"/>
      <c r="K24" s="29">
        <v>0</v>
      </c>
      <c r="L24" s="16"/>
      <c r="M24" s="161">
        <f>K24</f>
        <v>0</v>
      </c>
      <c r="N24" s="16"/>
      <c r="O24" s="16">
        <f>SUM(C24:I24,M24)</f>
        <v>81</v>
      </c>
      <c r="P24" s="16"/>
      <c r="Q24" s="16"/>
    </row>
    <row r="25" spans="1:67" ht="17.45" customHeight="1" x14ac:dyDescent="0.25">
      <c r="A25" s="151" t="s">
        <v>146</v>
      </c>
      <c r="B25" s="151"/>
      <c r="C25" s="29">
        <v>0</v>
      </c>
      <c r="D25" s="16"/>
      <c r="E25" s="29">
        <v>0</v>
      </c>
      <c r="F25" s="16"/>
      <c r="G25" s="29">
        <v>0</v>
      </c>
      <c r="H25" s="16"/>
      <c r="I25" s="41">
        <v>0</v>
      </c>
      <c r="J25" s="16"/>
      <c r="K25" s="41">
        <f>PL_4!J35</f>
        <v>-8258</v>
      </c>
      <c r="L25" s="16"/>
      <c r="M25" s="41">
        <f>K25</f>
        <v>-8258</v>
      </c>
      <c r="N25" s="16"/>
      <c r="O25" s="28">
        <f>SUM(C25:I25,M25)</f>
        <v>-8258</v>
      </c>
      <c r="P25" s="16"/>
      <c r="Q25" s="16"/>
    </row>
    <row r="26" spans="1:67" s="11" customFormat="1" ht="17.45" customHeight="1" x14ac:dyDescent="0.2">
      <c r="A26" s="165" t="s">
        <v>85</v>
      </c>
      <c r="B26" s="165"/>
      <c r="C26" s="68">
        <f>SUM(C24:C25)</f>
        <v>0</v>
      </c>
      <c r="D26" s="17"/>
      <c r="E26" s="68">
        <f>SUM(E24:E25)</f>
        <v>0</v>
      </c>
      <c r="F26" s="17"/>
      <c r="G26" s="68">
        <f>SUM(G24:G25)</f>
        <v>0</v>
      </c>
      <c r="H26" s="17"/>
      <c r="I26" s="45">
        <f>SUM(I24:I25)</f>
        <v>81</v>
      </c>
      <c r="J26" s="27"/>
      <c r="K26" s="45">
        <f>SUM(K24:K25)</f>
        <v>-8258</v>
      </c>
      <c r="L26" s="27"/>
      <c r="M26" s="45">
        <f>SUM(K26)</f>
        <v>-8258</v>
      </c>
      <c r="N26" s="17"/>
      <c r="O26" s="43">
        <f>SUM(C26:I26,M26)</f>
        <v>-8177</v>
      </c>
      <c r="P26" s="17"/>
      <c r="Q26" s="17"/>
    </row>
    <row r="27" spans="1:67" s="11" customFormat="1" ht="9.9499999999999993" customHeight="1" x14ac:dyDescent="0.2">
      <c r="A27" s="3"/>
      <c r="B27" s="3"/>
      <c r="C27" s="69"/>
      <c r="D27" s="17"/>
      <c r="E27" s="69"/>
      <c r="F27" s="17"/>
      <c r="G27" s="69"/>
      <c r="H27" s="17"/>
      <c r="I27" s="27"/>
      <c r="J27" s="27"/>
      <c r="K27" s="27"/>
      <c r="L27" s="27"/>
      <c r="M27" s="27"/>
      <c r="N27" s="17"/>
      <c r="O27" s="66"/>
      <c r="P27" s="17"/>
      <c r="Q27" s="17"/>
    </row>
    <row r="28" spans="1:67" ht="17.45" customHeight="1" x14ac:dyDescent="0.25">
      <c r="A28" s="5" t="s">
        <v>201</v>
      </c>
      <c r="B28" s="166">
        <v>8</v>
      </c>
      <c r="C28" s="147">
        <v>0</v>
      </c>
      <c r="D28" s="16"/>
      <c r="E28" s="46">
        <v>0</v>
      </c>
      <c r="F28" s="16"/>
      <c r="G28" s="46">
        <v>0</v>
      </c>
      <c r="H28" s="16"/>
      <c r="I28" s="15">
        <v>43854</v>
      </c>
      <c r="J28" s="15"/>
      <c r="K28" s="41">
        <v>-43854</v>
      </c>
      <c r="L28" s="15"/>
      <c r="M28" s="41">
        <f>K28</f>
        <v>-43854</v>
      </c>
      <c r="N28" s="16"/>
      <c r="O28" s="15">
        <v>0</v>
      </c>
      <c r="P28" s="16"/>
      <c r="Q28" s="16"/>
    </row>
    <row r="29" spans="1:67" s="11" customFormat="1" ht="17.45" customHeight="1" thickBot="1" x14ac:dyDescent="0.25">
      <c r="A29" s="165" t="s">
        <v>212</v>
      </c>
      <c r="B29" s="165"/>
      <c r="C29" s="67">
        <f>C16+C26+C28</f>
        <v>300000</v>
      </c>
      <c r="D29" s="17"/>
      <c r="E29" s="67">
        <f>E16+E26+E28</f>
        <v>1606754</v>
      </c>
      <c r="F29" s="17"/>
      <c r="G29" s="67">
        <f>G16+G26+G28</f>
        <v>30000</v>
      </c>
      <c r="H29" s="17"/>
      <c r="I29" s="67">
        <f>I16+I26+I28</f>
        <v>522124</v>
      </c>
      <c r="J29" s="17"/>
      <c r="K29" s="67">
        <f>K16+K26+K28</f>
        <v>48496</v>
      </c>
      <c r="L29" s="17"/>
      <c r="M29" s="67">
        <f>M16+M26+M28</f>
        <v>48496</v>
      </c>
      <c r="N29" s="27"/>
      <c r="O29" s="67">
        <f>O16+O26+O28</f>
        <v>2507374</v>
      </c>
      <c r="P29" s="17"/>
      <c r="Q29" s="17"/>
      <c r="R29" s="17"/>
      <c r="S29" s="17"/>
    </row>
    <row r="30" spans="1:67" ht="18.95" customHeight="1" thickTop="1" x14ac:dyDescent="0.25">
      <c r="A30" s="3"/>
      <c r="B30" s="3"/>
      <c r="C30" s="17"/>
      <c r="D30" s="16"/>
      <c r="E30" s="17"/>
      <c r="F30" s="16"/>
      <c r="G30" s="16"/>
      <c r="H30" s="16"/>
      <c r="I30" s="17"/>
      <c r="J30" s="16"/>
      <c r="K30" s="16"/>
      <c r="L30" s="16"/>
      <c r="M30" s="17"/>
      <c r="N30" s="17"/>
      <c r="O30" s="17"/>
      <c r="P30" s="16"/>
      <c r="Q30" s="17"/>
      <c r="R30" s="16"/>
      <c r="S30" s="17"/>
      <c r="T30" s="16"/>
      <c r="U30" s="17"/>
      <c r="V30" s="16"/>
      <c r="W30" s="16"/>
      <c r="X30" s="16"/>
      <c r="Y30" s="16"/>
    </row>
  </sheetData>
  <mergeCells count="5">
    <mergeCell ref="A3:E3"/>
    <mergeCell ref="K5:M5"/>
    <mergeCell ref="C14:O14"/>
    <mergeCell ref="G5:I5"/>
    <mergeCell ref="C4:O4"/>
  </mergeCells>
  <pageMargins left="0.7" right="0.7" top="0.48" bottom="0.5" header="0.5" footer="0.5"/>
  <pageSetup paperSize="9" scale="81" firstPageNumber="7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olBreaks count="1" manualBreakCount="1">
    <brk id="20" max="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view="pageBreakPreview" topLeftCell="A17" zoomScale="70" zoomScaleNormal="115" zoomScaleSheetLayoutView="70" workbookViewId="0">
      <selection activeCell="R24" sqref="R24"/>
    </sheetView>
  </sheetViews>
  <sheetFormatPr defaultColWidth="9.140625" defaultRowHeight="18.95" customHeight="1" x14ac:dyDescent="0.25"/>
  <cols>
    <col min="1" max="1" width="63" style="151" customWidth="1"/>
    <col min="2" max="2" width="7.140625" style="151" customWidth="1"/>
    <col min="3" max="3" width="13.42578125" style="5" customWidth="1"/>
    <col min="4" max="4" width="1.42578125" style="5" customWidth="1"/>
    <col min="5" max="5" width="13.140625" style="5" customWidth="1"/>
    <col min="6" max="6" width="1.42578125" style="5" customWidth="1"/>
    <col min="7" max="7" width="15.85546875" style="5" customWidth="1"/>
    <col min="8" max="8" width="1.85546875" style="5" customWidth="1"/>
    <col min="9" max="9" width="14.85546875" style="5" customWidth="1"/>
    <col min="10" max="10" width="1.42578125" style="5" customWidth="1"/>
    <col min="11" max="11" width="18.140625" style="5" customWidth="1"/>
    <col min="12" max="12" width="1.85546875" style="5" customWidth="1"/>
    <col min="13" max="13" width="14.85546875" style="5" customWidth="1"/>
    <col min="14" max="14" width="1.85546875" style="5" customWidth="1"/>
    <col min="15" max="15" width="14.85546875" style="5" customWidth="1"/>
    <col min="16" max="16" width="1.42578125" style="5" customWidth="1"/>
    <col min="17" max="17" width="15.140625" style="5" customWidth="1"/>
    <col min="18" max="18" width="1.42578125" style="5" customWidth="1"/>
    <col min="19" max="19" width="13.140625" style="5" customWidth="1"/>
    <col min="20" max="20" width="1.42578125" style="5" customWidth="1"/>
    <col min="21" max="21" width="13" style="5" customWidth="1"/>
    <col min="22" max="22" width="1.42578125" style="5" hidden="1" customWidth="1"/>
    <col min="23" max="23" width="10.7109375" style="5" hidden="1" customWidth="1"/>
    <col min="24" max="24" width="1.42578125" style="5" hidden="1" customWidth="1"/>
    <col min="25" max="25" width="8.7109375" style="5" hidden="1" customWidth="1"/>
    <col min="26" max="26" width="1.42578125" style="5" hidden="1" customWidth="1"/>
    <col min="27" max="27" width="10.7109375" style="5" hidden="1" customWidth="1"/>
    <col min="28" max="28" width="1.42578125" style="5" hidden="1" customWidth="1"/>
    <col min="29" max="58" width="0" style="5" hidden="1" customWidth="1"/>
    <col min="59" max="16384" width="9.140625" style="5"/>
  </cols>
  <sheetData>
    <row r="1" spans="1:27" ht="18.95" customHeight="1" x14ac:dyDescent="0.3">
      <c r="A1" s="51" t="s">
        <v>0</v>
      </c>
      <c r="B1" s="51"/>
    </row>
    <row r="2" spans="1:27" ht="18.95" customHeight="1" x14ac:dyDescent="0.25">
      <c r="A2" s="22" t="s">
        <v>98</v>
      </c>
      <c r="B2" s="22"/>
    </row>
    <row r="3" spans="1:27" ht="17.45" customHeight="1" x14ac:dyDescent="0.25">
      <c r="A3" s="219"/>
      <c r="B3" s="219"/>
      <c r="C3" s="219"/>
      <c r="D3" s="219"/>
      <c r="E3" s="219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27" ht="17.45" customHeight="1" x14ac:dyDescent="0.25">
      <c r="A4" s="137"/>
      <c r="B4" s="137"/>
      <c r="C4" s="214" t="s">
        <v>135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11"/>
      <c r="U4" s="11"/>
      <c r="V4" s="11"/>
      <c r="W4" s="11"/>
      <c r="X4" s="11"/>
      <c r="Y4" s="11"/>
      <c r="Z4" s="11"/>
    </row>
    <row r="5" spans="1:27" ht="17.45" customHeight="1" x14ac:dyDescent="0.25">
      <c r="A5" s="137"/>
      <c r="B5" s="137"/>
      <c r="C5" s="138"/>
      <c r="D5" s="139"/>
      <c r="E5" s="139"/>
      <c r="F5" s="139"/>
      <c r="G5" s="215" t="s">
        <v>100</v>
      </c>
      <c r="H5" s="215"/>
      <c r="I5" s="215"/>
      <c r="J5" s="215"/>
      <c r="K5" s="215"/>
      <c r="L5" s="185"/>
      <c r="M5" s="185"/>
      <c r="N5" s="138"/>
      <c r="O5" s="215" t="s">
        <v>60</v>
      </c>
      <c r="P5" s="215"/>
      <c r="Q5" s="215"/>
      <c r="R5" s="138"/>
      <c r="S5" s="138"/>
      <c r="T5" s="194"/>
      <c r="U5" s="194"/>
      <c r="V5" s="195"/>
      <c r="W5" s="195"/>
      <c r="Y5" s="195"/>
      <c r="Z5" s="195"/>
      <c r="AA5" s="195"/>
    </row>
    <row r="6" spans="1:27" ht="17.45" customHeight="1" x14ac:dyDescent="0.25">
      <c r="A6" s="137"/>
      <c r="B6" s="137"/>
      <c r="C6" s="138"/>
      <c r="D6" s="197"/>
      <c r="E6" s="139"/>
      <c r="F6" s="139"/>
      <c r="G6" s="139"/>
      <c r="H6" s="139"/>
      <c r="I6" s="139"/>
      <c r="J6" s="139"/>
      <c r="K6" s="139"/>
      <c r="L6" s="139"/>
      <c r="M6" s="139"/>
      <c r="N6" s="138"/>
      <c r="O6" s="186" t="s">
        <v>136</v>
      </c>
      <c r="P6" s="139"/>
      <c r="Q6" s="139"/>
      <c r="R6" s="138"/>
      <c r="S6" s="138"/>
      <c r="T6" s="194"/>
      <c r="U6" s="194"/>
      <c r="V6" s="195"/>
      <c r="W6" s="195"/>
      <c r="Y6" s="195"/>
      <c r="Z6" s="195"/>
      <c r="AA6" s="195"/>
    </row>
    <row r="7" spans="1:27" ht="17.45" customHeight="1" x14ac:dyDescent="0.25">
      <c r="A7" s="137"/>
      <c r="B7" s="137"/>
      <c r="C7" s="138"/>
      <c r="D7" s="197"/>
      <c r="E7" s="139"/>
      <c r="F7" s="139"/>
      <c r="G7" s="139"/>
      <c r="H7" s="139"/>
      <c r="I7" s="139"/>
      <c r="J7" s="139"/>
      <c r="K7" s="139"/>
      <c r="L7" s="139"/>
      <c r="M7" s="139"/>
      <c r="N7" s="138"/>
      <c r="O7" s="139" t="s">
        <v>102</v>
      </c>
      <c r="P7" s="139"/>
      <c r="Q7" s="139"/>
      <c r="R7" s="138"/>
      <c r="S7" s="138"/>
      <c r="T7" s="194"/>
      <c r="U7" s="194"/>
      <c r="V7" s="195"/>
      <c r="W7" s="195"/>
      <c r="Y7" s="195"/>
      <c r="Z7" s="195"/>
      <c r="AA7" s="195"/>
    </row>
    <row r="8" spans="1:27" ht="17.45" customHeight="1" x14ac:dyDescent="0.25">
      <c r="A8" s="137"/>
      <c r="B8" s="137"/>
      <c r="C8" s="138"/>
      <c r="D8" s="197"/>
      <c r="E8" s="139"/>
      <c r="F8" s="139"/>
      <c r="G8" s="139"/>
      <c r="H8" s="139"/>
      <c r="I8" s="139"/>
      <c r="J8" s="139"/>
      <c r="K8" s="139"/>
      <c r="L8" s="139"/>
      <c r="M8" s="139"/>
      <c r="N8" s="138"/>
      <c r="O8" s="139" t="s">
        <v>103</v>
      </c>
      <c r="P8" s="139"/>
      <c r="Q8" s="139"/>
      <c r="R8" s="138"/>
      <c r="S8" s="138"/>
      <c r="T8" s="194"/>
      <c r="U8" s="194"/>
      <c r="V8" s="195"/>
      <c r="W8" s="195"/>
      <c r="Y8" s="195"/>
      <c r="Z8" s="195"/>
      <c r="AA8" s="195"/>
    </row>
    <row r="9" spans="1:27" ht="17.45" customHeight="1" x14ac:dyDescent="0.25">
      <c r="A9" s="137"/>
      <c r="B9" s="137"/>
      <c r="C9" s="139" t="s">
        <v>137</v>
      </c>
      <c r="D9" s="197"/>
      <c r="E9" s="139"/>
      <c r="F9" s="139"/>
      <c r="G9" s="139"/>
      <c r="H9" s="139"/>
      <c r="I9" s="139"/>
      <c r="J9" s="139"/>
      <c r="K9" s="139"/>
      <c r="L9" s="139"/>
      <c r="M9" s="139"/>
      <c r="N9" s="138"/>
      <c r="O9" s="139" t="s">
        <v>104</v>
      </c>
      <c r="P9" s="139"/>
      <c r="Q9" s="139" t="s">
        <v>107</v>
      </c>
      <c r="R9" s="138"/>
      <c r="S9" s="138"/>
      <c r="T9" s="194"/>
      <c r="U9" s="194"/>
      <c r="V9" s="195"/>
      <c r="W9" s="195"/>
      <c r="Y9" s="195"/>
      <c r="Z9" s="195"/>
      <c r="AA9" s="195"/>
    </row>
    <row r="10" spans="1:27" ht="17.45" customHeight="1" x14ac:dyDescent="0.25">
      <c r="A10" s="137"/>
      <c r="B10" s="137"/>
      <c r="C10" s="139" t="s">
        <v>138</v>
      </c>
      <c r="D10" s="197"/>
      <c r="E10" s="139"/>
      <c r="F10" s="139"/>
      <c r="G10" s="139"/>
      <c r="H10" s="139"/>
      <c r="I10" s="139"/>
      <c r="J10" s="139"/>
      <c r="K10" s="139"/>
      <c r="L10" s="139"/>
      <c r="M10" s="139"/>
      <c r="N10" s="138"/>
      <c r="O10" s="139" t="s">
        <v>106</v>
      </c>
      <c r="P10" s="139"/>
      <c r="Q10" s="139" t="s">
        <v>111</v>
      </c>
      <c r="R10" s="138"/>
      <c r="S10" s="138"/>
      <c r="T10" s="194"/>
      <c r="U10" s="194"/>
      <c r="V10" s="195"/>
      <c r="W10" s="195"/>
      <c r="Y10" s="195"/>
      <c r="Z10" s="195"/>
      <c r="AA10" s="195"/>
    </row>
    <row r="11" spans="1:27" ht="17.45" customHeight="1" x14ac:dyDescent="0.25">
      <c r="A11" s="137"/>
      <c r="B11" s="137"/>
      <c r="C11" s="139" t="s">
        <v>114</v>
      </c>
      <c r="D11" s="138"/>
      <c r="E11" s="138"/>
      <c r="F11" s="139"/>
      <c r="G11" s="139"/>
      <c r="H11" s="138"/>
      <c r="I11" s="139" t="s">
        <v>220</v>
      </c>
      <c r="J11" s="138"/>
      <c r="K11" s="139"/>
      <c r="L11" s="139"/>
      <c r="M11" s="139"/>
      <c r="N11" s="139"/>
      <c r="O11" s="139" t="s">
        <v>111</v>
      </c>
      <c r="P11" s="138"/>
      <c r="Q11" s="139" t="s">
        <v>119</v>
      </c>
      <c r="R11" s="198"/>
      <c r="S11" s="139"/>
      <c r="T11" s="195"/>
      <c r="U11" s="195"/>
      <c r="V11" s="195"/>
    </row>
    <row r="12" spans="1:27" ht="17.45" customHeight="1" x14ac:dyDescent="0.25">
      <c r="A12" s="137"/>
      <c r="B12" s="137"/>
      <c r="C12" s="139" t="s">
        <v>139</v>
      </c>
      <c r="D12" s="138"/>
      <c r="E12" s="139" t="s">
        <v>115</v>
      </c>
      <c r="F12" s="139"/>
      <c r="G12" s="139" t="s">
        <v>117</v>
      </c>
      <c r="H12" s="139"/>
      <c r="I12" s="139" t="s">
        <v>221</v>
      </c>
      <c r="J12" s="139"/>
      <c r="K12" s="138"/>
      <c r="L12" s="138"/>
      <c r="M12" s="139" t="s">
        <v>223</v>
      </c>
      <c r="N12" s="139"/>
      <c r="O12" s="139" t="s">
        <v>118</v>
      </c>
      <c r="P12" s="139"/>
      <c r="Q12" s="139" t="s">
        <v>140</v>
      </c>
      <c r="R12" s="138"/>
      <c r="S12" s="139" t="s">
        <v>107</v>
      </c>
      <c r="T12" s="196"/>
      <c r="U12" s="196"/>
      <c r="V12" s="196"/>
    </row>
    <row r="13" spans="1:27" ht="17.45" customHeight="1" x14ac:dyDescent="0.25">
      <c r="A13" s="137"/>
      <c r="B13" s="194" t="s">
        <v>8</v>
      </c>
      <c r="C13" s="139" t="s">
        <v>141</v>
      </c>
      <c r="D13" s="138"/>
      <c r="E13" s="139" t="s">
        <v>123</v>
      </c>
      <c r="F13" s="139"/>
      <c r="G13" s="139" t="s">
        <v>125</v>
      </c>
      <c r="H13" s="139"/>
      <c r="I13" s="139" t="s">
        <v>222</v>
      </c>
      <c r="J13" s="139"/>
      <c r="K13" s="139" t="s">
        <v>126</v>
      </c>
      <c r="L13" s="139"/>
      <c r="M13" s="139" t="s">
        <v>221</v>
      </c>
      <c r="N13" s="139"/>
      <c r="O13" s="139" t="s">
        <v>127</v>
      </c>
      <c r="P13" s="139"/>
      <c r="Q13" s="139" t="s">
        <v>131</v>
      </c>
      <c r="R13" s="138"/>
      <c r="S13" s="139" t="s">
        <v>131</v>
      </c>
      <c r="T13" s="196"/>
      <c r="U13" s="196"/>
      <c r="V13" s="196"/>
    </row>
    <row r="14" spans="1:27" ht="17.45" customHeight="1" x14ac:dyDescent="0.25">
      <c r="A14" s="138"/>
      <c r="B14" s="138"/>
      <c r="C14" s="218" t="s">
        <v>10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31"/>
      <c r="U14" s="31"/>
      <c r="V14" s="31"/>
      <c r="W14" s="31"/>
      <c r="X14" s="31"/>
      <c r="Y14" s="196"/>
    </row>
    <row r="15" spans="1:27" ht="17.45" customHeight="1" x14ac:dyDescent="0.25">
      <c r="A15" s="199" t="s">
        <v>213</v>
      </c>
      <c r="B15" s="199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31"/>
      <c r="U15" s="31"/>
      <c r="V15" s="31"/>
      <c r="W15" s="31"/>
      <c r="X15" s="31"/>
      <c r="Y15" s="196"/>
    </row>
    <row r="16" spans="1:27" s="11" customFormat="1" ht="17.45" customHeight="1" x14ac:dyDescent="0.2">
      <c r="A16" s="199" t="s">
        <v>214</v>
      </c>
      <c r="B16" s="199"/>
      <c r="C16" s="17">
        <v>300000</v>
      </c>
      <c r="D16" s="17"/>
      <c r="E16" s="17">
        <v>1606754</v>
      </c>
      <c r="F16" s="17"/>
      <c r="G16" s="17">
        <v>30000</v>
      </c>
      <c r="H16" s="17"/>
      <c r="I16" s="181">
        <v>0</v>
      </c>
      <c r="J16" s="17"/>
      <c r="K16" s="17">
        <v>750832</v>
      </c>
      <c r="L16" s="17"/>
      <c r="M16" s="181">
        <v>0</v>
      </c>
      <c r="N16" s="17"/>
      <c r="O16" s="17">
        <v>-48904</v>
      </c>
      <c r="P16" s="17"/>
      <c r="Q16" s="49">
        <v>-48904</v>
      </c>
      <c r="R16" s="17"/>
      <c r="S16" s="17">
        <v>2638682</v>
      </c>
      <c r="T16" s="17"/>
      <c r="U16" s="17"/>
    </row>
    <row r="17" spans="1:23" s="11" customFormat="1" ht="11.1" customHeight="1" x14ac:dyDescent="0.2">
      <c r="A17" s="199"/>
      <c r="B17" s="19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3" ht="17.45" customHeight="1" x14ac:dyDescent="0.25">
      <c r="A18" s="200" t="s">
        <v>227</v>
      </c>
      <c r="B18" s="199"/>
      <c r="C18" s="16"/>
      <c r="D18" s="16"/>
      <c r="E18" s="16"/>
      <c r="F18" s="16"/>
      <c r="G18" s="29"/>
      <c r="H18" s="16"/>
      <c r="I18" s="16"/>
      <c r="J18" s="16"/>
      <c r="K18" s="29"/>
      <c r="L18" s="29"/>
      <c r="M18" s="29"/>
      <c r="N18" s="46"/>
      <c r="O18" s="29"/>
      <c r="P18" s="29"/>
      <c r="Q18" s="29"/>
      <c r="R18" s="46"/>
      <c r="S18" s="16"/>
      <c r="T18" s="16"/>
      <c r="U18" s="17"/>
    </row>
    <row r="19" spans="1:23" ht="17.45" customHeight="1" x14ac:dyDescent="0.25">
      <c r="A19" s="183" t="s">
        <v>226</v>
      </c>
      <c r="B19" s="9"/>
      <c r="C19" s="16"/>
      <c r="D19" s="16"/>
      <c r="E19" s="16"/>
      <c r="F19" s="16"/>
      <c r="G19" s="29"/>
      <c r="H19" s="16"/>
      <c r="I19" s="16"/>
      <c r="J19" s="16"/>
      <c r="K19" s="29"/>
      <c r="L19" s="29"/>
      <c r="M19" s="29"/>
      <c r="N19" s="46"/>
      <c r="O19" s="29"/>
      <c r="P19" s="29"/>
      <c r="Q19" s="29"/>
      <c r="R19" s="46"/>
      <c r="S19" s="16"/>
      <c r="T19" s="16"/>
      <c r="U19" s="17"/>
    </row>
    <row r="20" spans="1:23" ht="17.45" customHeight="1" x14ac:dyDescent="0.25">
      <c r="A20" s="137" t="s">
        <v>224</v>
      </c>
      <c r="B20" s="194">
        <v>14</v>
      </c>
      <c r="C20" s="29">
        <v>0</v>
      </c>
      <c r="D20" s="16"/>
      <c r="E20" s="29">
        <v>0</v>
      </c>
      <c r="F20" s="16"/>
      <c r="G20" s="29">
        <v>0</v>
      </c>
      <c r="H20" s="16"/>
      <c r="I20" s="28">
        <v>32259</v>
      </c>
      <c r="J20" s="16"/>
      <c r="K20" s="28">
        <v>-32259</v>
      </c>
      <c r="L20" s="28"/>
      <c r="M20" s="28">
        <v>-32259</v>
      </c>
      <c r="N20" s="16"/>
      <c r="O20" s="29">
        <v>0</v>
      </c>
      <c r="P20" s="16"/>
      <c r="Q20" s="29">
        <f>SUM(O20)</f>
        <v>0</v>
      </c>
      <c r="R20" s="16"/>
      <c r="S20" s="28">
        <f>SUM(K20,Q20)</f>
        <v>-32259</v>
      </c>
      <c r="T20" s="16"/>
    </row>
    <row r="21" spans="1:23" s="11" customFormat="1" ht="17.45" customHeight="1" x14ac:dyDescent="0.25">
      <c r="A21" s="183" t="s">
        <v>225</v>
      </c>
      <c r="B21" s="9"/>
      <c r="C21" s="43">
        <f>C20</f>
        <v>0</v>
      </c>
      <c r="D21" s="27"/>
      <c r="E21" s="43">
        <f>E20</f>
        <v>0</v>
      </c>
      <c r="F21" s="27"/>
      <c r="G21" s="43">
        <f>G20</f>
        <v>0</v>
      </c>
      <c r="H21" s="27"/>
      <c r="I21" s="43">
        <f>I20</f>
        <v>32259</v>
      </c>
      <c r="J21" s="27"/>
      <c r="K21" s="43">
        <f>K20</f>
        <v>-32259</v>
      </c>
      <c r="L21" s="27"/>
      <c r="M21" s="43">
        <f>M20</f>
        <v>-32259</v>
      </c>
      <c r="N21" s="17"/>
      <c r="O21" s="68">
        <f>O20</f>
        <v>0</v>
      </c>
      <c r="P21" s="17"/>
      <c r="Q21" s="68">
        <f>SUM(O21)</f>
        <v>0</v>
      </c>
      <c r="R21" s="17"/>
      <c r="S21" s="43">
        <f>SUM(K21,Q21)</f>
        <v>-32259</v>
      </c>
      <c r="T21" s="17"/>
    </row>
    <row r="22" spans="1:23" s="195" customFormat="1" ht="11.1" customHeight="1" x14ac:dyDescent="0.25">
      <c r="A22" s="199"/>
      <c r="B22" s="199"/>
      <c r="C22" s="17"/>
      <c r="D22" s="17"/>
      <c r="E22" s="17"/>
      <c r="F22" s="17"/>
      <c r="G22" s="17"/>
      <c r="H22" s="17"/>
      <c r="I22" s="17"/>
      <c r="J22" s="17"/>
      <c r="K22" s="46"/>
      <c r="L22" s="46"/>
      <c r="M22" s="46"/>
      <c r="N22" s="17"/>
      <c r="O22" s="46"/>
      <c r="P22" s="46"/>
      <c r="Q22" s="46"/>
      <c r="R22" s="16"/>
      <c r="S22" s="17"/>
      <c r="T22" s="17"/>
    </row>
    <row r="23" spans="1:23" s="11" customFormat="1" ht="17.45" customHeight="1" x14ac:dyDescent="0.2">
      <c r="A23" s="199" t="s">
        <v>132</v>
      </c>
      <c r="B23" s="199"/>
      <c r="T23" s="17"/>
      <c r="U23" s="17"/>
    </row>
    <row r="24" spans="1:23" ht="17.45" customHeight="1" x14ac:dyDescent="0.25">
      <c r="A24" s="151" t="s">
        <v>134</v>
      </c>
      <c r="C24" s="29">
        <v>0</v>
      </c>
      <c r="D24" s="16"/>
      <c r="E24" s="29">
        <v>0</v>
      </c>
      <c r="F24" s="16"/>
      <c r="G24" s="29">
        <v>0</v>
      </c>
      <c r="H24" s="16"/>
      <c r="I24" s="154">
        <v>0</v>
      </c>
      <c r="J24" s="16"/>
      <c r="K24" s="28">
        <f>PL_4!H42</f>
        <v>97994</v>
      </c>
      <c r="L24" s="28"/>
      <c r="M24" s="28">
        <v>0</v>
      </c>
      <c r="N24" s="16"/>
      <c r="O24" s="29">
        <v>0</v>
      </c>
      <c r="P24" s="16"/>
      <c r="Q24" s="29">
        <f>SUM(O24)</f>
        <v>0</v>
      </c>
      <c r="R24" s="16"/>
      <c r="S24" s="28">
        <f>SUM(C24:K24,Q24)</f>
        <v>97994</v>
      </c>
      <c r="T24" s="16"/>
      <c r="U24" s="16"/>
    </row>
    <row r="25" spans="1:23" ht="17.45" customHeight="1" x14ac:dyDescent="0.25">
      <c r="A25" s="151" t="s">
        <v>146</v>
      </c>
      <c r="C25" s="29">
        <v>0</v>
      </c>
      <c r="D25" s="16"/>
      <c r="E25" s="29">
        <v>0</v>
      </c>
      <c r="F25" s="16"/>
      <c r="G25" s="29">
        <v>0</v>
      </c>
      <c r="H25" s="16"/>
      <c r="I25" s="154">
        <v>0</v>
      </c>
      <c r="J25" s="16"/>
      <c r="K25" s="29">
        <v>0</v>
      </c>
      <c r="L25" s="29"/>
      <c r="M25" s="29">
        <v>0</v>
      </c>
      <c r="N25" s="16"/>
      <c r="O25" s="41">
        <f>PL_4!H35</f>
        <v>-13409</v>
      </c>
      <c r="P25" s="16"/>
      <c r="Q25" s="28">
        <f>SUM(O25)</f>
        <v>-13409</v>
      </c>
      <c r="R25" s="16"/>
      <c r="S25" s="28">
        <f>SUM(C25:K25,Q25)</f>
        <v>-13409</v>
      </c>
      <c r="T25" s="16"/>
      <c r="U25" s="16"/>
    </row>
    <row r="26" spans="1:23" s="11" customFormat="1" ht="17.45" customHeight="1" x14ac:dyDescent="0.2">
      <c r="A26" s="199" t="s">
        <v>85</v>
      </c>
      <c r="B26" s="199"/>
      <c r="C26" s="68">
        <f>SUM(C24:C25)</f>
        <v>0</v>
      </c>
      <c r="D26" s="17"/>
      <c r="E26" s="68">
        <f>SUM(E24:E25)</f>
        <v>0</v>
      </c>
      <c r="F26" s="17"/>
      <c r="G26" s="68">
        <f>SUM(G24:G25)</f>
        <v>0</v>
      </c>
      <c r="H26" s="17"/>
      <c r="I26" s="43">
        <f>SUM(I24:I25)</f>
        <v>0</v>
      </c>
      <c r="J26" s="17"/>
      <c r="K26" s="43">
        <f>SUM(K24:K25)</f>
        <v>97994</v>
      </c>
      <c r="L26" s="27"/>
      <c r="M26" s="43">
        <f>M25</f>
        <v>0</v>
      </c>
      <c r="N26" s="27"/>
      <c r="O26" s="45">
        <f>SUM(O24:O25)</f>
        <v>-13409</v>
      </c>
      <c r="P26" s="27"/>
      <c r="Q26" s="43">
        <f>SUM(O26)</f>
        <v>-13409</v>
      </c>
      <c r="R26" s="17"/>
      <c r="S26" s="43">
        <f>SUM(C26:K26,Q26)</f>
        <v>84585</v>
      </c>
      <c r="T26" s="17"/>
      <c r="U26" s="17"/>
    </row>
    <row r="27" spans="1:23" s="11" customFormat="1" ht="9.9499999999999993" customHeight="1" x14ac:dyDescent="0.2">
      <c r="A27" s="199"/>
      <c r="B27" s="199"/>
      <c r="C27" s="69"/>
      <c r="D27" s="17"/>
      <c r="E27" s="69"/>
      <c r="F27" s="17"/>
      <c r="G27" s="69"/>
      <c r="H27" s="17"/>
      <c r="I27" s="17"/>
      <c r="J27" s="17"/>
      <c r="K27" s="27"/>
      <c r="L27" s="27"/>
      <c r="M27" s="27"/>
      <c r="N27" s="27"/>
      <c r="O27" s="27"/>
      <c r="P27" s="27"/>
      <c r="Q27" s="27"/>
      <c r="R27" s="17"/>
      <c r="S27" s="66"/>
      <c r="T27" s="17"/>
      <c r="U27" s="17"/>
    </row>
    <row r="28" spans="1:23" ht="17.45" customHeight="1" x14ac:dyDescent="0.25">
      <c r="A28" s="5" t="s">
        <v>201</v>
      </c>
      <c r="B28" s="194">
        <v>8</v>
      </c>
      <c r="C28" s="29">
        <v>0</v>
      </c>
      <c r="D28" s="16"/>
      <c r="E28" s="29">
        <v>0</v>
      </c>
      <c r="F28" s="16"/>
      <c r="G28" s="29">
        <v>0</v>
      </c>
      <c r="H28" s="16"/>
      <c r="I28" s="154">
        <v>0</v>
      </c>
      <c r="J28" s="16"/>
      <c r="K28" s="15">
        <v>20082</v>
      </c>
      <c r="L28" s="15"/>
      <c r="M28" s="15">
        <v>0</v>
      </c>
      <c r="N28" s="15"/>
      <c r="O28" s="41">
        <f>-K28</f>
        <v>-20082</v>
      </c>
      <c r="P28" s="15"/>
      <c r="Q28" s="15">
        <f>O28</f>
        <v>-20082</v>
      </c>
      <c r="R28" s="16"/>
      <c r="S28" s="15">
        <v>0</v>
      </c>
      <c r="T28" s="16"/>
      <c r="U28" s="16"/>
    </row>
    <row r="29" spans="1:23" s="11" customFormat="1" ht="17.45" customHeight="1" thickBot="1" x14ac:dyDescent="0.25">
      <c r="A29" s="199" t="s">
        <v>215</v>
      </c>
      <c r="B29" s="199"/>
      <c r="C29" s="67">
        <f>C16+C26+C28</f>
        <v>300000</v>
      </c>
      <c r="D29" s="17"/>
      <c r="E29" s="67">
        <f>E16+E26+E28</f>
        <v>1606754</v>
      </c>
      <c r="F29" s="17"/>
      <c r="G29" s="67">
        <f>G16+G26+G28</f>
        <v>30000</v>
      </c>
      <c r="H29" s="17"/>
      <c r="I29" s="182">
        <f>I16+I26+I28+I21</f>
        <v>32259</v>
      </c>
      <c r="J29" s="17"/>
      <c r="K29" s="182">
        <f>K16+K26+K28+K21</f>
        <v>836649</v>
      </c>
      <c r="L29" s="92"/>
      <c r="M29" s="182">
        <f>M16+M26+M28+M21</f>
        <v>-32259</v>
      </c>
      <c r="N29" s="17"/>
      <c r="O29" s="182">
        <f>O16+O26+O28+O21</f>
        <v>-82395</v>
      </c>
      <c r="P29" s="17"/>
      <c r="Q29" s="182">
        <f>Q16+Q26+Q28+Q21</f>
        <v>-82395</v>
      </c>
      <c r="R29" s="27"/>
      <c r="S29" s="182">
        <f>S16+S26+S28+S21</f>
        <v>2691008</v>
      </c>
      <c r="T29" s="17"/>
      <c r="U29" s="17"/>
      <c r="V29" s="17"/>
      <c r="W29" s="17"/>
    </row>
    <row r="30" spans="1:23" ht="18.95" customHeight="1" thickTop="1" x14ac:dyDescent="0.25"/>
  </sheetData>
  <mergeCells count="5">
    <mergeCell ref="C4:S4"/>
    <mergeCell ref="G5:K5"/>
    <mergeCell ref="O5:Q5"/>
    <mergeCell ref="C14:S14"/>
    <mergeCell ref="A3:E3"/>
  </mergeCells>
  <pageMargins left="0.7" right="0.7" top="0.48" bottom="0.5" header="0.5" footer="0.5"/>
  <pageSetup paperSize="9" scale="69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abSelected="1" topLeftCell="A101" zoomScale="85" zoomScaleNormal="85" zoomScaleSheetLayoutView="100" workbookViewId="0">
      <selection activeCell="H19" sqref="H19"/>
    </sheetView>
  </sheetViews>
  <sheetFormatPr defaultColWidth="35" defaultRowHeight="21.6" customHeight="1" x14ac:dyDescent="0.45"/>
  <cols>
    <col min="1" max="1" width="65.140625" style="5" customWidth="1"/>
    <col min="2" max="2" width="7.7109375" style="5" customWidth="1"/>
    <col min="3" max="3" width="1.42578125" style="5" customWidth="1"/>
    <col min="4" max="4" width="12.85546875" style="32" customWidth="1"/>
    <col min="5" max="5" width="1.42578125" style="5" customWidth="1"/>
    <col min="6" max="6" width="12.85546875" style="32" customWidth="1"/>
    <col min="7" max="7" width="1.42578125" style="5" customWidth="1"/>
    <col min="8" max="8" width="12.85546875" style="5" customWidth="1"/>
    <col min="9" max="9" width="1.42578125" style="5" customWidth="1"/>
    <col min="10" max="10" width="12.85546875" style="5" customWidth="1"/>
    <col min="11" max="11" width="7.140625" customWidth="1"/>
    <col min="12" max="12" width="11.140625" customWidth="1"/>
    <col min="13" max="18" width="9.85546875" customWidth="1"/>
    <col min="19" max="22" width="7" customWidth="1"/>
    <col min="23" max="28" width="9.42578125" customWidth="1"/>
    <col min="29" max="54" width="9.42578125" style="5" customWidth="1"/>
    <col min="55" max="16384" width="35" style="5"/>
  </cols>
  <sheetData>
    <row r="1" spans="1:10" ht="21.6" customHeight="1" x14ac:dyDescent="0.45">
      <c r="A1" s="51" t="s">
        <v>0</v>
      </c>
    </row>
    <row r="2" spans="1:10" ht="21.6" customHeight="1" x14ac:dyDescent="0.45">
      <c r="A2" s="54" t="s">
        <v>147</v>
      </c>
    </row>
    <row r="3" spans="1:10" ht="21.6" customHeight="1" x14ac:dyDescent="0.45">
      <c r="A3" s="11"/>
    </row>
    <row r="4" spans="1:10" ht="21.6" customHeight="1" x14ac:dyDescent="0.45">
      <c r="B4" s="6"/>
      <c r="C4" s="6"/>
      <c r="D4" s="211" t="s">
        <v>66</v>
      </c>
      <c r="E4" s="211"/>
      <c r="F4" s="211"/>
      <c r="H4" s="211" t="s">
        <v>67</v>
      </c>
      <c r="I4" s="211"/>
      <c r="J4" s="211"/>
    </row>
    <row r="5" spans="1:10" ht="21.6" customHeight="1" x14ac:dyDescent="0.45">
      <c r="B5" s="6"/>
      <c r="C5" s="6"/>
      <c r="D5" s="211" t="s">
        <v>5</v>
      </c>
      <c r="E5" s="211"/>
      <c r="F5" s="211"/>
      <c r="G5" s="11"/>
      <c r="H5" s="211" t="s">
        <v>5</v>
      </c>
      <c r="I5" s="211"/>
      <c r="J5" s="211"/>
    </row>
    <row r="6" spans="1:10" ht="21.6" customHeight="1" x14ac:dyDescent="0.45">
      <c r="B6" s="6"/>
      <c r="C6" s="6"/>
      <c r="D6" s="212" t="s">
        <v>209</v>
      </c>
      <c r="E6" s="212"/>
      <c r="F6" s="212"/>
      <c r="G6" s="7"/>
      <c r="H6" s="212" t="s">
        <v>209</v>
      </c>
      <c r="I6" s="212"/>
      <c r="J6" s="212"/>
    </row>
    <row r="7" spans="1:10" ht="21.6" customHeight="1" x14ac:dyDescent="0.45">
      <c r="B7" s="6"/>
      <c r="C7" s="6"/>
      <c r="D7" s="212" t="s">
        <v>208</v>
      </c>
      <c r="E7" s="212"/>
      <c r="F7" s="212"/>
      <c r="G7" s="7"/>
      <c r="H7" s="212" t="s">
        <v>208</v>
      </c>
      <c r="I7" s="212"/>
      <c r="J7" s="212"/>
    </row>
    <row r="8" spans="1:10" ht="21.6" customHeight="1" x14ac:dyDescent="0.45">
      <c r="B8" s="2"/>
      <c r="C8" s="2"/>
      <c r="D8" s="158">
        <v>2025</v>
      </c>
      <c r="E8" s="158"/>
      <c r="F8" s="158">
        <v>2024</v>
      </c>
      <c r="G8" s="6"/>
      <c r="H8" s="158">
        <v>2025</v>
      </c>
      <c r="I8" s="158"/>
      <c r="J8" s="158">
        <v>2024</v>
      </c>
    </row>
    <row r="9" spans="1:10" ht="21.6" customHeight="1" x14ac:dyDescent="0.45">
      <c r="B9" s="6"/>
      <c r="C9" s="6"/>
      <c r="D9" s="210" t="s">
        <v>10</v>
      </c>
      <c r="E9" s="210"/>
      <c r="F9" s="210"/>
      <c r="G9" s="210"/>
      <c r="H9" s="210"/>
      <c r="I9" s="210"/>
      <c r="J9" s="210"/>
    </row>
    <row r="10" spans="1:10" ht="21.6" customHeight="1" x14ac:dyDescent="0.45">
      <c r="A10" s="55" t="s">
        <v>148</v>
      </c>
      <c r="B10" s="2"/>
      <c r="C10" s="6"/>
      <c r="D10" s="16"/>
      <c r="E10" s="23"/>
      <c r="F10" s="16"/>
      <c r="G10" s="23"/>
      <c r="H10" s="23"/>
      <c r="I10" s="23"/>
      <c r="J10" s="23"/>
    </row>
    <row r="11" spans="1:10" ht="21.6" customHeight="1" x14ac:dyDescent="0.45">
      <c r="A11" s="5" t="s">
        <v>171</v>
      </c>
      <c r="B11" s="2"/>
      <c r="C11" s="6"/>
      <c r="D11" s="28">
        <v>242485</v>
      </c>
      <c r="E11" s="23"/>
      <c r="F11" s="28">
        <v>240393</v>
      </c>
      <c r="G11" s="23"/>
      <c r="H11" s="28">
        <v>97994</v>
      </c>
      <c r="I11" s="23"/>
      <c r="J11" s="28">
        <v>81</v>
      </c>
    </row>
    <row r="12" spans="1:10" ht="21.6" customHeight="1" x14ac:dyDescent="0.45">
      <c r="A12" s="31" t="s">
        <v>202</v>
      </c>
      <c r="B12" s="6"/>
      <c r="C12" s="6"/>
      <c r="D12" s="28"/>
      <c r="E12" s="23"/>
      <c r="F12" s="28"/>
      <c r="G12" s="23"/>
      <c r="H12" s="28"/>
      <c r="I12" s="23"/>
      <c r="J12" s="28"/>
    </row>
    <row r="13" spans="1:10" ht="21.6" customHeight="1" x14ac:dyDescent="0.45">
      <c r="A13" s="5" t="s">
        <v>149</v>
      </c>
      <c r="B13" s="2"/>
      <c r="C13" s="6"/>
      <c r="D13" s="28">
        <v>60007</v>
      </c>
      <c r="E13" s="23"/>
      <c r="F13" s="28">
        <v>57879</v>
      </c>
      <c r="G13" s="23"/>
      <c r="H13" s="28">
        <v>0</v>
      </c>
      <c r="I13" s="23"/>
      <c r="J13" s="28">
        <v>0</v>
      </c>
    </row>
    <row r="14" spans="1:10" ht="21.6" customHeight="1" x14ac:dyDescent="0.45">
      <c r="A14" s="8" t="s">
        <v>79</v>
      </c>
      <c r="B14" s="2"/>
      <c r="C14" s="6"/>
      <c r="D14" s="28">
        <v>13051</v>
      </c>
      <c r="E14" s="23"/>
      <c r="F14" s="28">
        <v>13401</v>
      </c>
      <c r="G14" s="23"/>
      <c r="H14" s="28">
        <v>91</v>
      </c>
      <c r="I14" s="23"/>
      <c r="J14" s="28">
        <v>2859</v>
      </c>
    </row>
    <row r="15" spans="1:10" ht="21.6" customHeight="1" x14ac:dyDescent="0.45">
      <c r="A15" s="5" t="s">
        <v>150</v>
      </c>
      <c r="B15" s="2"/>
      <c r="C15" s="6"/>
      <c r="D15" s="28">
        <v>54875</v>
      </c>
      <c r="E15" s="23"/>
      <c r="F15" s="28">
        <v>56060</v>
      </c>
      <c r="G15" s="23"/>
      <c r="H15" s="28">
        <v>46</v>
      </c>
      <c r="I15" s="23"/>
      <c r="J15" s="28">
        <v>5</v>
      </c>
    </row>
    <row r="16" spans="1:10" ht="21.6" customHeight="1" x14ac:dyDescent="0.45">
      <c r="A16" s="145" t="s">
        <v>231</v>
      </c>
      <c r="B16" s="2"/>
      <c r="C16" s="6"/>
      <c r="D16" s="28">
        <v>8783</v>
      </c>
      <c r="E16" s="23"/>
      <c r="F16" s="28">
        <v>8008</v>
      </c>
      <c r="G16" s="23"/>
      <c r="H16" s="28">
        <v>0</v>
      </c>
      <c r="I16" s="23"/>
      <c r="J16" s="28">
        <v>-179</v>
      </c>
    </row>
    <row r="17" spans="1:28" ht="21.6" customHeight="1" x14ac:dyDescent="0.45">
      <c r="A17" s="56" t="s">
        <v>45</v>
      </c>
      <c r="B17" s="2"/>
      <c r="C17" s="6"/>
      <c r="D17" s="28">
        <v>4750</v>
      </c>
      <c r="E17" s="23"/>
      <c r="F17" s="28">
        <v>5100</v>
      </c>
      <c r="G17" s="23"/>
      <c r="H17" s="28">
        <v>0</v>
      </c>
      <c r="I17" s="23"/>
      <c r="J17" s="28">
        <v>0</v>
      </c>
    </row>
    <row r="18" spans="1:28" ht="21.6" customHeight="1" x14ac:dyDescent="0.45">
      <c r="A18" s="5" t="s">
        <v>179</v>
      </c>
      <c r="B18" s="2"/>
      <c r="C18" s="6"/>
      <c r="D18" s="28">
        <v>20345</v>
      </c>
      <c r="E18" s="23"/>
      <c r="F18" s="28">
        <v>12776</v>
      </c>
      <c r="G18" s="23"/>
      <c r="H18" s="28">
        <v>0</v>
      </c>
      <c r="I18" s="23"/>
      <c r="J18" s="28">
        <v>0</v>
      </c>
    </row>
    <row r="19" spans="1:28" ht="21.6" customHeight="1" x14ac:dyDescent="0.45">
      <c r="A19" s="8" t="s">
        <v>189</v>
      </c>
      <c r="B19" s="12"/>
      <c r="C19" s="6"/>
      <c r="D19" s="28"/>
      <c r="E19" s="23"/>
      <c r="F19" s="28"/>
      <c r="G19" s="23"/>
      <c r="H19" s="28"/>
      <c r="I19" s="23"/>
      <c r="J19" s="28"/>
    </row>
    <row r="20" spans="1:28" ht="21.6" customHeight="1" x14ac:dyDescent="0.45">
      <c r="A20" s="8" t="s">
        <v>151</v>
      </c>
      <c r="B20" s="12"/>
      <c r="C20" s="6"/>
      <c r="D20" s="28">
        <v>3119</v>
      </c>
      <c r="E20" s="23"/>
      <c r="F20" s="28">
        <v>-868</v>
      </c>
      <c r="G20" s="23"/>
      <c r="H20" s="28">
        <v>0</v>
      </c>
      <c r="I20" s="23"/>
      <c r="J20" s="28">
        <v>0</v>
      </c>
    </row>
    <row r="21" spans="1:28" ht="21.6" hidden="1" customHeight="1" x14ac:dyDescent="0.45">
      <c r="A21" s="151" t="s">
        <v>197</v>
      </c>
      <c r="B21" s="12"/>
      <c r="C21" s="149"/>
      <c r="D21" s="28"/>
      <c r="E21" s="23"/>
      <c r="F21" s="28"/>
      <c r="G21" s="23"/>
      <c r="H21" s="28"/>
      <c r="I21" s="23"/>
      <c r="J21" s="28">
        <v>0</v>
      </c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</row>
    <row r="22" spans="1:28" ht="21.6" hidden="1" customHeight="1" x14ac:dyDescent="0.45">
      <c r="A22" s="151" t="s">
        <v>151</v>
      </c>
      <c r="B22" s="12"/>
      <c r="C22" s="149"/>
      <c r="D22" s="28"/>
      <c r="E22" s="23"/>
      <c r="F22" s="28"/>
      <c r="G22" s="23"/>
      <c r="H22" s="28"/>
      <c r="I22" s="23"/>
      <c r="J22" s="28">
        <v>0</v>
      </c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 ht="21.6" customHeight="1" x14ac:dyDescent="0.45">
      <c r="A23" s="8" t="s">
        <v>203</v>
      </c>
      <c r="B23" s="12"/>
      <c r="C23" s="6"/>
      <c r="D23" s="28">
        <v>-3105</v>
      </c>
      <c r="E23" s="23"/>
      <c r="F23" s="28">
        <v>-2563</v>
      </c>
      <c r="G23" s="23"/>
      <c r="H23" s="28">
        <v>0</v>
      </c>
      <c r="I23" s="23"/>
      <c r="J23" s="28">
        <v>0</v>
      </c>
    </row>
    <row r="24" spans="1:28" ht="21.6" hidden="1" customHeight="1" x14ac:dyDescent="0.45">
      <c r="A24" s="137" t="s">
        <v>180</v>
      </c>
      <c r="B24" s="12"/>
      <c r="C24" s="6"/>
      <c r="D24" s="28"/>
      <c r="E24" s="23"/>
      <c r="F24" s="28"/>
      <c r="G24" s="23"/>
      <c r="H24" s="28"/>
      <c r="I24" s="23"/>
      <c r="J24" s="28"/>
    </row>
    <row r="25" spans="1:28" ht="21.6" customHeight="1" x14ac:dyDescent="0.45">
      <c r="A25" s="137" t="s">
        <v>152</v>
      </c>
      <c r="B25" s="12"/>
      <c r="C25" s="6"/>
      <c r="D25" s="28">
        <v>-188</v>
      </c>
      <c r="E25" s="23"/>
      <c r="F25" s="28">
        <v>-119</v>
      </c>
      <c r="G25" s="23"/>
      <c r="H25" s="28">
        <v>0</v>
      </c>
      <c r="I25" s="23"/>
      <c r="J25" s="28">
        <v>0</v>
      </c>
    </row>
    <row r="26" spans="1:28" ht="21.6" hidden="1" customHeight="1" x14ac:dyDescent="0.45">
      <c r="A26" s="202" t="s">
        <v>228</v>
      </c>
      <c r="B26" s="203"/>
      <c r="C26" s="204"/>
      <c r="D26" s="205">
        <v>0</v>
      </c>
      <c r="E26" s="206"/>
      <c r="F26" s="205">
        <v>0</v>
      </c>
      <c r="G26" s="206"/>
      <c r="H26" s="205">
        <v>0</v>
      </c>
      <c r="I26" s="206"/>
      <c r="J26" s="205">
        <v>0</v>
      </c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</row>
    <row r="27" spans="1:28" ht="21.6" customHeight="1" x14ac:dyDescent="0.45">
      <c r="A27" s="137" t="s">
        <v>204</v>
      </c>
      <c r="B27" s="12"/>
      <c r="C27" s="148"/>
      <c r="D27" s="28">
        <v>1132</v>
      </c>
      <c r="E27" s="23"/>
      <c r="F27" s="28">
        <v>196</v>
      </c>
      <c r="G27" s="23"/>
      <c r="H27" s="28">
        <v>0</v>
      </c>
      <c r="I27" s="23"/>
      <c r="J27" s="28">
        <v>0</v>
      </c>
    </row>
    <row r="28" spans="1:28" ht="21.6" customHeight="1" x14ac:dyDescent="0.45">
      <c r="A28" s="151" t="s">
        <v>232</v>
      </c>
      <c r="B28" s="12"/>
      <c r="C28" s="148"/>
      <c r="D28" s="28">
        <v>823</v>
      </c>
      <c r="E28" s="23"/>
      <c r="F28" s="28">
        <v>-224</v>
      </c>
      <c r="G28" s="23"/>
      <c r="H28" s="28">
        <v>0</v>
      </c>
      <c r="I28" s="23"/>
      <c r="J28" s="28">
        <v>0</v>
      </c>
    </row>
    <row r="29" spans="1:28" ht="21.6" customHeight="1" x14ac:dyDescent="0.45">
      <c r="A29" s="5" t="s">
        <v>153</v>
      </c>
      <c r="B29" s="12"/>
      <c r="C29" s="6"/>
      <c r="D29" s="28">
        <v>-350</v>
      </c>
      <c r="E29" s="10"/>
      <c r="F29" s="28">
        <v>-375</v>
      </c>
      <c r="G29" s="23"/>
      <c r="H29" s="28">
        <v>-100000</v>
      </c>
      <c r="I29" s="10"/>
      <c r="J29" s="28">
        <v>0</v>
      </c>
    </row>
    <row r="30" spans="1:28" ht="21.6" customHeight="1" x14ac:dyDescent="0.45">
      <c r="A30" s="5" t="s">
        <v>154</v>
      </c>
      <c r="B30" s="12"/>
      <c r="C30" s="6"/>
      <c r="D30" s="28">
        <v>-4409</v>
      </c>
      <c r="E30" s="23"/>
      <c r="F30" s="28">
        <v>-11092</v>
      </c>
      <c r="G30" s="23"/>
      <c r="H30" s="28">
        <v>-950</v>
      </c>
      <c r="I30" s="23"/>
      <c r="J30" s="28">
        <v>-5728</v>
      </c>
    </row>
    <row r="31" spans="1:28" ht="21.6" customHeight="1" x14ac:dyDescent="0.45">
      <c r="B31" s="12"/>
      <c r="C31" s="6"/>
      <c r="D31" s="47">
        <f>SUM(D11:D30)</f>
        <v>401318</v>
      </c>
      <c r="E31" s="23"/>
      <c r="F31" s="47">
        <f>SUM(F11:F30)</f>
        <v>378572</v>
      </c>
      <c r="G31" s="23"/>
      <c r="H31" s="48">
        <f>SUM(H11:H30)</f>
        <v>-2819</v>
      </c>
      <c r="I31" s="23"/>
      <c r="J31" s="48">
        <f>SUM(J11:J30)</f>
        <v>-2962</v>
      </c>
    </row>
    <row r="32" spans="1:28" ht="21.6" customHeight="1" x14ac:dyDescent="0.45">
      <c r="A32" s="57" t="s">
        <v>155</v>
      </c>
      <c r="B32" s="12"/>
      <c r="C32" s="6"/>
      <c r="D32" s="16"/>
      <c r="E32" s="23"/>
      <c r="F32" s="16"/>
      <c r="G32" s="23"/>
      <c r="H32" s="23"/>
      <c r="I32" s="23"/>
      <c r="J32" s="23"/>
    </row>
    <row r="33" spans="1:10" ht="21.6" customHeight="1" x14ac:dyDescent="0.45">
      <c r="A33" s="5" t="s">
        <v>14</v>
      </c>
      <c r="B33" s="2"/>
      <c r="C33" s="6"/>
      <c r="D33" s="28">
        <v>-42012</v>
      </c>
      <c r="E33" s="23"/>
      <c r="F33" s="28">
        <v>-32604</v>
      </c>
      <c r="G33" s="23"/>
      <c r="H33" s="28">
        <v>0</v>
      </c>
      <c r="I33" s="23"/>
      <c r="J33" s="15">
        <v>0</v>
      </c>
    </row>
    <row r="34" spans="1:10" ht="21.6" customHeight="1" x14ac:dyDescent="0.45">
      <c r="A34" s="5" t="s">
        <v>13</v>
      </c>
      <c r="B34" s="2"/>
      <c r="C34" s="6"/>
      <c r="D34" s="28">
        <v>-18198</v>
      </c>
      <c r="E34" s="23"/>
      <c r="F34" s="28">
        <v>-154217</v>
      </c>
      <c r="G34" s="23"/>
      <c r="H34" s="28">
        <v>0</v>
      </c>
      <c r="I34" s="23"/>
      <c r="J34" s="15">
        <v>0</v>
      </c>
    </row>
    <row r="35" spans="1:10" ht="21.6" customHeight="1" x14ac:dyDescent="0.45">
      <c r="A35" s="5" t="s">
        <v>172</v>
      </c>
      <c r="B35" s="6"/>
      <c r="C35" s="6"/>
      <c r="D35" s="28">
        <v>-25872</v>
      </c>
      <c r="E35" s="23"/>
      <c r="F35" s="28">
        <v>-15939</v>
      </c>
      <c r="G35" s="23"/>
      <c r="H35" s="28">
        <v>-1793</v>
      </c>
      <c r="I35" s="23"/>
      <c r="J35" s="28">
        <v>-1539</v>
      </c>
    </row>
    <row r="36" spans="1:10" ht="21.6" customHeight="1" x14ac:dyDescent="0.45">
      <c r="A36" s="5" t="s">
        <v>181</v>
      </c>
      <c r="B36" s="2"/>
      <c r="C36" s="6"/>
      <c r="D36" s="28">
        <v>1026</v>
      </c>
      <c r="E36" s="23"/>
      <c r="F36" s="28">
        <v>-1066</v>
      </c>
      <c r="G36" s="23"/>
      <c r="H36" s="28">
        <v>0</v>
      </c>
      <c r="I36" s="23"/>
      <c r="J36" s="15">
        <v>0</v>
      </c>
    </row>
    <row r="37" spans="1:10" ht="21.6" customHeight="1" x14ac:dyDescent="0.45">
      <c r="A37" s="5" t="s">
        <v>21</v>
      </c>
      <c r="B37" s="2"/>
      <c r="C37" s="6"/>
      <c r="D37" s="28">
        <v>799</v>
      </c>
      <c r="E37" s="23"/>
      <c r="F37" s="28">
        <v>106</v>
      </c>
      <c r="G37" s="23"/>
      <c r="H37" s="28">
        <v>0</v>
      </c>
      <c r="I37" s="23"/>
      <c r="J37" s="15">
        <v>0</v>
      </c>
    </row>
    <row r="38" spans="1:10" ht="21.6" customHeight="1" x14ac:dyDescent="0.45">
      <c r="A38" s="5" t="s">
        <v>33</v>
      </c>
      <c r="B38" s="2"/>
      <c r="C38" s="6"/>
      <c r="D38" s="28">
        <v>7047</v>
      </c>
      <c r="E38" s="23"/>
      <c r="F38" s="28">
        <v>701</v>
      </c>
      <c r="G38" s="23"/>
      <c r="H38" s="28">
        <v>8020</v>
      </c>
      <c r="I38" s="23"/>
      <c r="J38" s="28">
        <v>-505</v>
      </c>
    </row>
    <row r="39" spans="1:10" ht="21.6" customHeight="1" x14ac:dyDescent="0.45">
      <c r="A39" s="5" t="s">
        <v>173</v>
      </c>
      <c r="B39" s="2"/>
      <c r="C39" s="6"/>
      <c r="D39" s="28">
        <v>8892</v>
      </c>
      <c r="E39" s="23"/>
      <c r="F39" s="16">
        <v>1863</v>
      </c>
      <c r="G39" s="23"/>
      <c r="H39" s="28">
        <v>0</v>
      </c>
      <c r="I39" s="23"/>
      <c r="J39" s="15">
        <v>0</v>
      </c>
    </row>
    <row r="40" spans="1:10" ht="21.6" customHeight="1" x14ac:dyDescent="0.45">
      <c r="A40" s="8"/>
      <c r="B40" s="6"/>
      <c r="C40" s="6"/>
      <c r="D40" s="17"/>
      <c r="E40" s="4"/>
      <c r="F40" s="17"/>
      <c r="G40" s="4"/>
      <c r="H40" s="4"/>
      <c r="I40" s="4"/>
      <c r="J40" s="4"/>
    </row>
    <row r="41" spans="1:10" ht="21.6" customHeight="1" x14ac:dyDescent="0.45">
      <c r="A41" s="51" t="s">
        <v>0</v>
      </c>
    </row>
    <row r="42" spans="1:10" ht="21.6" customHeight="1" x14ac:dyDescent="0.45">
      <c r="A42" s="54" t="s">
        <v>147</v>
      </c>
    </row>
    <row r="43" spans="1:10" ht="21.6" customHeight="1" x14ac:dyDescent="0.45">
      <c r="A43" s="54"/>
    </row>
    <row r="44" spans="1:10" ht="21.6" customHeight="1" x14ac:dyDescent="0.45">
      <c r="A44" s="54"/>
      <c r="D44" s="211" t="s">
        <v>66</v>
      </c>
      <c r="E44" s="211"/>
      <c r="F44" s="211"/>
      <c r="H44" s="211" t="s">
        <v>67</v>
      </c>
      <c r="I44" s="211"/>
      <c r="J44" s="211"/>
    </row>
    <row r="45" spans="1:10" ht="21.6" customHeight="1" x14ac:dyDescent="0.45">
      <c r="B45" s="6"/>
      <c r="C45" s="6"/>
      <c r="D45" s="211" t="s">
        <v>5</v>
      </c>
      <c r="E45" s="211"/>
      <c r="F45" s="211"/>
      <c r="G45" s="11"/>
      <c r="H45" s="211" t="s">
        <v>5</v>
      </c>
      <c r="I45" s="211"/>
      <c r="J45" s="211"/>
    </row>
    <row r="46" spans="1:10" ht="21.6" customHeight="1" x14ac:dyDescent="0.45">
      <c r="B46" s="6"/>
      <c r="C46" s="6"/>
      <c r="D46" s="212" t="s">
        <v>209</v>
      </c>
      <c r="E46" s="212"/>
      <c r="F46" s="212"/>
      <c r="G46" s="7"/>
      <c r="H46" s="212" t="s">
        <v>209</v>
      </c>
      <c r="I46" s="212"/>
      <c r="J46" s="212"/>
    </row>
    <row r="47" spans="1:10" ht="21.6" customHeight="1" x14ac:dyDescent="0.45">
      <c r="B47" s="2"/>
      <c r="C47" s="6"/>
      <c r="D47" s="212" t="s">
        <v>208</v>
      </c>
      <c r="E47" s="212"/>
      <c r="F47" s="212"/>
      <c r="G47" s="7"/>
      <c r="H47" s="212" t="s">
        <v>208</v>
      </c>
      <c r="I47" s="212"/>
      <c r="J47" s="212"/>
    </row>
    <row r="48" spans="1:10" ht="21.6" customHeight="1" x14ac:dyDescent="0.45">
      <c r="B48" s="2"/>
      <c r="C48" s="2"/>
      <c r="D48" s="158">
        <v>2025</v>
      </c>
      <c r="E48" s="158"/>
      <c r="F48" s="158">
        <v>2024</v>
      </c>
      <c r="G48" s="6"/>
      <c r="H48" s="158">
        <v>2025</v>
      </c>
      <c r="I48" s="158"/>
      <c r="J48" s="158">
        <v>2024</v>
      </c>
    </row>
    <row r="49" spans="1:10" ht="21.6" customHeight="1" x14ac:dyDescent="0.45">
      <c r="B49" s="2"/>
      <c r="C49" s="6"/>
      <c r="D49" s="210" t="s">
        <v>10</v>
      </c>
      <c r="E49" s="210"/>
      <c r="F49" s="210"/>
      <c r="G49" s="210"/>
      <c r="H49" s="210"/>
      <c r="I49" s="210"/>
      <c r="J49" s="210"/>
    </row>
    <row r="50" spans="1:10" ht="21.6" customHeight="1" x14ac:dyDescent="0.45">
      <c r="A50" s="58" t="s">
        <v>174</v>
      </c>
      <c r="B50" s="2"/>
      <c r="C50" s="6"/>
      <c r="D50" s="16"/>
      <c r="E50" s="23"/>
      <c r="F50" s="16"/>
      <c r="G50" s="23"/>
      <c r="H50" s="23"/>
      <c r="I50" s="23"/>
      <c r="J50" s="23"/>
    </row>
    <row r="51" spans="1:10" ht="21.6" customHeight="1" x14ac:dyDescent="0.45">
      <c r="A51" s="5" t="s">
        <v>40</v>
      </c>
      <c r="B51" s="2"/>
      <c r="C51" s="6"/>
      <c r="D51" s="15">
        <v>2819</v>
      </c>
      <c r="E51" s="23"/>
      <c r="F51" s="15">
        <v>3113</v>
      </c>
      <c r="G51" s="23"/>
      <c r="H51" s="18">
        <v>-81</v>
      </c>
      <c r="I51" s="23"/>
      <c r="J51" s="18">
        <v>-42</v>
      </c>
    </row>
    <row r="52" spans="1:10" ht="21.6" customHeight="1" x14ac:dyDescent="0.45">
      <c r="A52" s="5" t="s">
        <v>175</v>
      </c>
      <c r="B52" s="2"/>
      <c r="C52" s="6"/>
      <c r="D52" s="41">
        <v>-612</v>
      </c>
      <c r="E52" s="23"/>
      <c r="F52" s="41">
        <v>-265</v>
      </c>
      <c r="G52" s="23"/>
      <c r="H52" s="40">
        <v>0</v>
      </c>
      <c r="I52" s="23"/>
      <c r="J52" s="40">
        <v>0</v>
      </c>
    </row>
    <row r="53" spans="1:10" ht="21.6" customHeight="1" x14ac:dyDescent="0.45">
      <c r="A53" s="8" t="s">
        <v>156</v>
      </c>
      <c r="B53" s="2"/>
      <c r="C53" s="6"/>
      <c r="D53" s="28">
        <f>SUM(D51:D52,D31:D39)</f>
        <v>335207</v>
      </c>
      <c r="E53" s="23"/>
      <c r="F53" s="28">
        <f>SUM(F51:F52,F31:F39)</f>
        <v>180264</v>
      </c>
      <c r="G53" s="23"/>
      <c r="H53" s="28">
        <f>SUM(H52,H51,H31:H39)</f>
        <v>3327</v>
      </c>
      <c r="I53" s="23"/>
      <c r="J53" s="28">
        <f>SUM(J52,J51,J31:J39)</f>
        <v>-5048</v>
      </c>
    </row>
    <row r="54" spans="1:10" ht="21.6" customHeight="1" x14ac:dyDescent="0.45">
      <c r="A54" s="8" t="s">
        <v>157</v>
      </c>
      <c r="B54" s="2"/>
      <c r="C54" s="6"/>
      <c r="D54" s="28">
        <v>0</v>
      </c>
      <c r="E54" s="23"/>
      <c r="F54" s="28">
        <v>724</v>
      </c>
      <c r="G54" s="23"/>
      <c r="H54" s="28">
        <v>0</v>
      </c>
      <c r="I54" s="23"/>
      <c r="J54" s="28">
        <v>103</v>
      </c>
    </row>
    <row r="55" spans="1:10" ht="21.6" customHeight="1" x14ac:dyDescent="0.45">
      <c r="A55" s="5" t="s">
        <v>158</v>
      </c>
      <c r="B55" s="2"/>
      <c r="C55" s="6"/>
      <c r="D55" s="28">
        <v>-34240</v>
      </c>
      <c r="E55" s="23"/>
      <c r="F55" s="28">
        <v>-31919</v>
      </c>
      <c r="G55" s="23"/>
      <c r="H55" s="28">
        <v>0</v>
      </c>
      <c r="I55" s="23"/>
      <c r="J55" s="28">
        <v>39</v>
      </c>
    </row>
    <row r="56" spans="1:10" ht="21.6" customHeight="1" x14ac:dyDescent="0.45">
      <c r="A56" s="3" t="s">
        <v>159</v>
      </c>
      <c r="B56" s="6"/>
      <c r="C56" s="6"/>
      <c r="D56" s="43">
        <f>SUM(D53:D55)</f>
        <v>300967</v>
      </c>
      <c r="E56" s="4"/>
      <c r="F56" s="43">
        <f>SUM(F53:F55)</f>
        <v>149069</v>
      </c>
      <c r="G56" s="4"/>
      <c r="H56" s="39">
        <f>SUM(H53:H55)</f>
        <v>3327</v>
      </c>
      <c r="I56" s="4"/>
      <c r="J56" s="39">
        <f>SUM(J53:J55)</f>
        <v>-4906</v>
      </c>
    </row>
    <row r="57" spans="1:10" ht="21.6" customHeight="1" x14ac:dyDescent="0.45">
      <c r="A57" s="3"/>
      <c r="B57" s="2"/>
      <c r="C57" s="6"/>
      <c r="D57" s="17"/>
      <c r="E57" s="4"/>
      <c r="F57" s="17"/>
      <c r="G57" s="4"/>
      <c r="H57" s="4"/>
      <c r="I57" s="4"/>
      <c r="J57" s="4"/>
    </row>
    <row r="58" spans="1:10" ht="21.6" customHeight="1" x14ac:dyDescent="0.45">
      <c r="A58" s="55" t="s">
        <v>160</v>
      </c>
      <c r="B58" s="6"/>
      <c r="C58" s="6"/>
      <c r="D58" s="16"/>
      <c r="E58" s="23"/>
      <c r="F58" s="16"/>
      <c r="G58" s="23"/>
      <c r="H58" s="23"/>
      <c r="I58" s="23"/>
      <c r="J58" s="23"/>
    </row>
    <row r="59" spans="1:10" ht="21.6" customHeight="1" x14ac:dyDescent="0.45">
      <c r="A59" s="138" t="s">
        <v>217</v>
      </c>
      <c r="B59" s="6"/>
      <c r="C59" s="6"/>
      <c r="D59" s="160">
        <v>-652</v>
      </c>
      <c r="E59" s="23"/>
      <c r="F59" s="160">
        <v>-3</v>
      </c>
      <c r="G59" s="28"/>
      <c r="H59" s="28">
        <v>0</v>
      </c>
      <c r="I59" s="28"/>
      <c r="J59" s="59">
        <v>0</v>
      </c>
    </row>
    <row r="60" spans="1:10" ht="21.6" customHeight="1" x14ac:dyDescent="0.45">
      <c r="A60" s="138" t="s">
        <v>233</v>
      </c>
      <c r="B60" s="2"/>
      <c r="C60" s="6"/>
      <c r="D60" s="15">
        <v>45164</v>
      </c>
      <c r="E60" s="23"/>
      <c r="F60" s="15">
        <v>12620</v>
      </c>
      <c r="G60" s="23"/>
      <c r="H60" s="18">
        <v>0</v>
      </c>
      <c r="I60" s="23"/>
      <c r="J60" s="28">
        <v>0</v>
      </c>
    </row>
    <row r="61" spans="1:10" ht="21.6" customHeight="1" x14ac:dyDescent="0.45">
      <c r="A61" s="138" t="s">
        <v>234</v>
      </c>
      <c r="B61" s="6"/>
      <c r="C61" s="6"/>
      <c r="D61" s="160">
        <v>-15159</v>
      </c>
      <c r="E61" s="23"/>
      <c r="F61" s="28">
        <v>-102302</v>
      </c>
      <c r="G61" s="23"/>
      <c r="H61" s="10">
        <v>0</v>
      </c>
      <c r="I61" s="23"/>
      <c r="J61" s="28">
        <v>-12232</v>
      </c>
    </row>
    <row r="62" spans="1:10" ht="21.6" customHeight="1" x14ac:dyDescent="0.45">
      <c r="A62" s="138" t="s">
        <v>235</v>
      </c>
      <c r="B62" s="2"/>
      <c r="C62" s="6"/>
      <c r="D62" s="15">
        <v>79765</v>
      </c>
      <c r="E62" s="23"/>
      <c r="F62" s="15">
        <v>116244</v>
      </c>
      <c r="G62" s="23"/>
      <c r="H62" s="18">
        <v>38781</v>
      </c>
      <c r="I62" s="23"/>
      <c r="J62" s="28">
        <v>66611</v>
      </c>
    </row>
    <row r="63" spans="1:10" ht="21.6" hidden="1" customHeight="1" x14ac:dyDescent="0.45">
      <c r="A63" s="138" t="s">
        <v>205</v>
      </c>
      <c r="B63" s="2"/>
      <c r="C63" s="6"/>
      <c r="D63" s="28"/>
      <c r="E63" s="23"/>
      <c r="F63" s="28"/>
      <c r="G63" s="23"/>
      <c r="H63" s="28"/>
      <c r="I63" s="23"/>
      <c r="J63" s="28"/>
    </row>
    <row r="64" spans="1:10" ht="21.6" hidden="1" customHeight="1" x14ac:dyDescent="0.45">
      <c r="A64" s="138" t="s">
        <v>206</v>
      </c>
      <c r="B64" s="6"/>
      <c r="C64" s="6"/>
      <c r="D64" s="15"/>
      <c r="E64" s="23"/>
      <c r="F64" s="15"/>
      <c r="G64" s="23"/>
      <c r="H64" s="18"/>
      <c r="I64" s="23"/>
      <c r="J64" s="18"/>
    </row>
    <row r="65" spans="1:28" ht="21.6" hidden="1" customHeight="1" x14ac:dyDescent="0.45">
      <c r="A65" s="138" t="s">
        <v>194</v>
      </c>
      <c r="B65" s="6"/>
      <c r="C65" s="6"/>
      <c r="D65" s="15"/>
      <c r="E65" s="23"/>
      <c r="F65" s="15"/>
      <c r="G65" s="23"/>
      <c r="H65" s="18"/>
      <c r="I65" s="23"/>
      <c r="J65" s="18"/>
    </row>
    <row r="66" spans="1:28" ht="21.6" hidden="1" customHeight="1" x14ac:dyDescent="0.45">
      <c r="A66" s="138" t="s">
        <v>207</v>
      </c>
      <c r="B66" s="6"/>
      <c r="C66" s="6"/>
      <c r="D66" s="15"/>
      <c r="E66" s="23"/>
      <c r="F66" s="15"/>
      <c r="G66" s="23"/>
      <c r="H66" s="18"/>
      <c r="I66" s="23"/>
      <c r="J66" s="18"/>
    </row>
    <row r="67" spans="1:28" ht="21.6" customHeight="1" x14ac:dyDescent="0.45">
      <c r="A67" s="145" t="s">
        <v>256</v>
      </c>
      <c r="B67" s="143"/>
      <c r="C67" s="143"/>
      <c r="D67" s="15">
        <v>296</v>
      </c>
      <c r="E67" s="23"/>
      <c r="F67" s="15">
        <v>138</v>
      </c>
      <c r="G67" s="23"/>
      <c r="H67" s="18">
        <v>0</v>
      </c>
      <c r="I67" s="23"/>
      <c r="J67" s="28">
        <v>0</v>
      </c>
    </row>
    <row r="68" spans="1:28" ht="21.6" customHeight="1" x14ac:dyDescent="0.45">
      <c r="A68" s="138" t="s">
        <v>254</v>
      </c>
      <c r="B68" s="143"/>
      <c r="C68" s="143"/>
      <c r="D68" s="15">
        <v>-9271</v>
      </c>
      <c r="E68" s="23"/>
      <c r="F68" s="15">
        <v>-5824</v>
      </c>
      <c r="G68" s="23"/>
      <c r="H68" s="18">
        <v>-4030</v>
      </c>
      <c r="I68" s="23"/>
      <c r="J68" s="28">
        <v>0</v>
      </c>
    </row>
    <row r="69" spans="1:28" ht="21.6" hidden="1" customHeight="1" x14ac:dyDescent="0.45">
      <c r="A69" s="207" t="s">
        <v>229</v>
      </c>
      <c r="B69" s="204"/>
      <c r="C69" s="204"/>
      <c r="D69" s="208">
        <v>0</v>
      </c>
      <c r="E69" s="206"/>
      <c r="F69" s="208">
        <v>0</v>
      </c>
      <c r="G69" s="206"/>
      <c r="H69" s="209">
        <v>0</v>
      </c>
      <c r="I69" s="206"/>
      <c r="J69" s="205">
        <v>0</v>
      </c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</row>
    <row r="70" spans="1:28" ht="21.6" customHeight="1" x14ac:dyDescent="0.45">
      <c r="A70" s="5" t="s">
        <v>176</v>
      </c>
      <c r="B70" s="143"/>
      <c r="C70" s="143"/>
      <c r="D70" s="15">
        <v>-175</v>
      </c>
      <c r="E70" s="23"/>
      <c r="F70" s="15">
        <v>-3618</v>
      </c>
      <c r="G70" s="23"/>
      <c r="H70" s="18">
        <v>0</v>
      </c>
      <c r="I70" s="23"/>
      <c r="J70" s="28">
        <v>0</v>
      </c>
    </row>
    <row r="71" spans="1:28" s="167" customFormat="1" ht="21.6" customHeight="1" x14ac:dyDescent="0.45">
      <c r="A71" s="190" t="s">
        <v>236</v>
      </c>
      <c r="D71" s="18">
        <v>0</v>
      </c>
      <c r="E71" s="188"/>
      <c r="F71" s="152">
        <v>18000</v>
      </c>
      <c r="G71" s="188"/>
      <c r="H71" s="18">
        <v>0</v>
      </c>
      <c r="I71" s="188"/>
      <c r="J71" s="152">
        <v>0</v>
      </c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</row>
    <row r="72" spans="1:28" ht="21.6" customHeight="1" x14ac:dyDescent="0.45">
      <c r="A72" s="5" t="s">
        <v>153</v>
      </c>
      <c r="B72" s="6"/>
      <c r="C72" s="6"/>
      <c r="D72" s="28">
        <v>306</v>
      </c>
      <c r="E72" s="23"/>
      <c r="F72" s="28">
        <v>321</v>
      </c>
      <c r="G72" s="23"/>
      <c r="H72" s="10">
        <v>500000</v>
      </c>
      <c r="I72" s="23"/>
      <c r="J72" s="152">
        <v>300000</v>
      </c>
      <c r="L72" s="150"/>
    </row>
    <row r="73" spans="1:28" ht="21.6" customHeight="1" x14ac:dyDescent="0.45">
      <c r="A73" s="5" t="s">
        <v>161</v>
      </c>
      <c r="B73" s="2"/>
      <c r="C73" s="6"/>
      <c r="D73" s="28">
        <v>3153</v>
      </c>
      <c r="E73" s="23"/>
      <c r="F73" s="28">
        <v>9841</v>
      </c>
      <c r="G73" s="23"/>
      <c r="H73" s="10">
        <v>0</v>
      </c>
      <c r="I73" s="23"/>
      <c r="J73" s="152">
        <v>3939</v>
      </c>
      <c r="L73" s="150"/>
    </row>
    <row r="74" spans="1:28" ht="21.6" customHeight="1" x14ac:dyDescent="0.45">
      <c r="A74" s="3" t="s">
        <v>243</v>
      </c>
      <c r="B74" s="6"/>
      <c r="C74" s="6"/>
      <c r="D74" s="43">
        <f>SUM(D59:D73)</f>
        <v>103427</v>
      </c>
      <c r="E74" s="4"/>
      <c r="F74" s="43">
        <f>SUM(F59:F73)</f>
        <v>45417</v>
      </c>
      <c r="G74" s="4"/>
      <c r="H74" s="43">
        <f>SUM(H59:H73)</f>
        <v>534751</v>
      </c>
      <c r="I74" s="4"/>
      <c r="J74" s="43">
        <f>SUM(J59:J73)</f>
        <v>358318</v>
      </c>
      <c r="L74" s="150"/>
    </row>
    <row r="75" spans="1:28" ht="21.6" customHeight="1" x14ac:dyDescent="0.45">
      <c r="A75" s="3"/>
      <c r="B75" s="6"/>
      <c r="C75" s="6"/>
      <c r="D75" s="17"/>
      <c r="E75" s="4"/>
      <c r="F75" s="17"/>
      <c r="G75" s="4"/>
      <c r="H75" s="4"/>
      <c r="I75" s="4"/>
      <c r="J75" s="4"/>
      <c r="L75" s="150"/>
    </row>
    <row r="76" spans="1:28" ht="21.6" customHeight="1" x14ac:dyDescent="0.45">
      <c r="A76" s="51" t="s">
        <v>0</v>
      </c>
    </row>
    <row r="77" spans="1:28" ht="21.6" customHeight="1" x14ac:dyDescent="0.45">
      <c r="A77" s="54" t="s">
        <v>147</v>
      </c>
    </row>
    <row r="78" spans="1:28" ht="21.6" customHeight="1" x14ac:dyDescent="0.45">
      <c r="A78" s="11"/>
    </row>
    <row r="79" spans="1:28" ht="21.6" customHeight="1" x14ac:dyDescent="0.45">
      <c r="B79" s="6"/>
      <c r="C79" s="6"/>
      <c r="D79" s="211" t="s">
        <v>66</v>
      </c>
      <c r="E79" s="211"/>
      <c r="F79" s="211"/>
      <c r="H79" s="211" t="s">
        <v>67</v>
      </c>
      <c r="I79" s="211"/>
      <c r="J79" s="211"/>
    </row>
    <row r="80" spans="1:28" ht="21.6" customHeight="1" x14ac:dyDescent="0.45">
      <c r="B80" s="6"/>
      <c r="C80" s="6"/>
      <c r="D80" s="211" t="s">
        <v>5</v>
      </c>
      <c r="E80" s="211"/>
      <c r="F80" s="211"/>
      <c r="G80" s="11"/>
      <c r="H80" s="211" t="s">
        <v>5</v>
      </c>
      <c r="I80" s="211"/>
      <c r="J80" s="211"/>
    </row>
    <row r="81" spans="1:28" ht="21.6" customHeight="1" x14ac:dyDescent="0.45">
      <c r="B81" s="6"/>
      <c r="C81" s="6"/>
      <c r="D81" s="212" t="s">
        <v>209</v>
      </c>
      <c r="E81" s="212"/>
      <c r="F81" s="212"/>
      <c r="G81" s="7"/>
      <c r="H81" s="212" t="s">
        <v>209</v>
      </c>
      <c r="I81" s="212"/>
      <c r="J81" s="212"/>
    </row>
    <row r="82" spans="1:28" ht="21.6" customHeight="1" x14ac:dyDescent="0.45">
      <c r="B82" s="6"/>
      <c r="C82" s="6"/>
      <c r="D82" s="212" t="s">
        <v>208</v>
      </c>
      <c r="E82" s="212"/>
      <c r="F82" s="212"/>
      <c r="G82" s="7"/>
      <c r="H82" s="212" t="s">
        <v>208</v>
      </c>
      <c r="I82" s="212"/>
      <c r="J82" s="212"/>
    </row>
    <row r="83" spans="1:28" ht="21.6" customHeight="1" x14ac:dyDescent="0.45">
      <c r="B83" s="2"/>
      <c r="C83" s="2"/>
      <c r="D83" s="158">
        <v>2025</v>
      </c>
      <c r="E83" s="158"/>
      <c r="F83" s="158">
        <v>2024</v>
      </c>
      <c r="G83" s="6"/>
      <c r="H83" s="158">
        <v>2025</v>
      </c>
      <c r="I83" s="158"/>
      <c r="J83" s="158">
        <v>2024</v>
      </c>
    </row>
    <row r="84" spans="1:28" ht="21.6" customHeight="1" x14ac:dyDescent="0.45">
      <c r="B84" s="2"/>
      <c r="C84" s="2"/>
      <c r="D84" s="210" t="s">
        <v>10</v>
      </c>
      <c r="E84" s="210"/>
      <c r="F84" s="210"/>
      <c r="G84" s="210"/>
      <c r="H84" s="210"/>
      <c r="I84" s="210"/>
      <c r="J84" s="210"/>
    </row>
    <row r="85" spans="1:28" ht="21.6" customHeight="1" x14ac:dyDescent="0.45">
      <c r="A85" s="55" t="s">
        <v>162</v>
      </c>
      <c r="C85" s="6"/>
      <c r="D85" s="5"/>
      <c r="F85" s="5"/>
    </row>
    <row r="86" spans="1:28" ht="21.6" customHeight="1" x14ac:dyDescent="0.45">
      <c r="A86" s="5" t="s">
        <v>163</v>
      </c>
      <c r="C86" s="71"/>
      <c r="D86" s="138"/>
      <c r="F86" s="5"/>
    </row>
    <row r="87" spans="1:28" ht="21.6" customHeight="1" x14ac:dyDescent="0.45">
      <c r="A87" s="64" t="s">
        <v>164</v>
      </c>
      <c r="C87" s="71"/>
      <c r="D87" s="140">
        <v>0</v>
      </c>
      <c r="F87" s="60">
        <v>13300</v>
      </c>
      <c r="G87" s="60"/>
      <c r="H87" s="60">
        <v>0</v>
      </c>
      <c r="I87" s="60"/>
      <c r="J87" s="59">
        <v>0</v>
      </c>
    </row>
    <row r="88" spans="1:28" ht="21.6" customHeight="1" x14ac:dyDescent="0.45">
      <c r="A88" s="8" t="s">
        <v>165</v>
      </c>
      <c r="C88" s="76"/>
      <c r="D88" s="140">
        <v>0</v>
      </c>
      <c r="F88" s="28">
        <v>130000</v>
      </c>
      <c r="G88" s="60"/>
      <c r="H88" s="60">
        <v>0</v>
      </c>
      <c r="I88" s="60"/>
      <c r="J88" s="59">
        <v>0</v>
      </c>
    </row>
    <row r="89" spans="1:28" ht="21.6" customHeight="1" x14ac:dyDescent="0.45">
      <c r="A89" s="187" t="s">
        <v>230</v>
      </c>
      <c r="C89" s="163"/>
      <c r="D89" s="140">
        <v>1000</v>
      </c>
      <c r="F89" s="60">
        <v>0</v>
      </c>
      <c r="G89" s="60"/>
      <c r="H89" s="60">
        <v>2821</v>
      </c>
      <c r="I89" s="60"/>
      <c r="J89" s="59">
        <v>0</v>
      </c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</row>
    <row r="90" spans="1:28" ht="21.6" customHeight="1" x14ac:dyDescent="0.45">
      <c r="A90" s="151" t="s">
        <v>195</v>
      </c>
      <c r="C90" s="149"/>
      <c r="D90" s="140">
        <v>-200000</v>
      </c>
      <c r="F90" s="28">
        <v>-5000</v>
      </c>
      <c r="G90" s="60"/>
      <c r="H90" s="140">
        <v>0</v>
      </c>
      <c r="I90" s="60"/>
      <c r="J90" s="59">
        <v>0</v>
      </c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</row>
    <row r="91" spans="1:28" ht="21.6" customHeight="1" x14ac:dyDescent="0.45">
      <c r="A91" s="5" t="s">
        <v>190</v>
      </c>
      <c r="C91" s="71"/>
      <c r="D91" s="140">
        <v>-24000</v>
      </c>
      <c r="F91" s="28">
        <v>-25200</v>
      </c>
      <c r="G91" s="60"/>
      <c r="H91" s="140">
        <v>-24000</v>
      </c>
      <c r="J91" s="60">
        <v>-25200</v>
      </c>
    </row>
    <row r="92" spans="1:28" ht="21.6" hidden="1" customHeight="1" x14ac:dyDescent="0.45">
      <c r="A92" s="5" t="s">
        <v>190</v>
      </c>
      <c r="C92" s="149"/>
      <c r="D92" s="140"/>
      <c r="F92" s="60"/>
      <c r="G92" s="60"/>
      <c r="H92" s="60"/>
      <c r="I92" s="60"/>
      <c r="J92" s="14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</row>
    <row r="93" spans="1:28" s="138" customFormat="1" ht="21.6" hidden="1" customHeight="1" x14ac:dyDescent="0.45">
      <c r="A93" s="137" t="s">
        <v>196</v>
      </c>
      <c r="C93" s="139"/>
      <c r="D93" s="153"/>
      <c r="F93" s="140"/>
      <c r="G93" s="140"/>
      <c r="H93" s="140"/>
      <c r="I93" s="140"/>
      <c r="J93" s="140"/>
      <c r="K93" s="137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</row>
    <row r="94" spans="1:28" s="138" customFormat="1" ht="21.6" hidden="1" customHeight="1" x14ac:dyDescent="0.45">
      <c r="A94" s="137" t="s">
        <v>166</v>
      </c>
      <c r="C94" s="139"/>
      <c r="D94" s="140"/>
      <c r="F94" s="153"/>
      <c r="G94" s="140"/>
      <c r="H94" s="153"/>
      <c r="I94" s="140"/>
      <c r="J94" s="153"/>
      <c r="K94" s="137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</row>
    <row r="95" spans="1:28" ht="21.6" customHeight="1" x14ac:dyDescent="0.45">
      <c r="A95" s="5" t="s">
        <v>167</v>
      </c>
      <c r="B95" s="2"/>
      <c r="C95" s="6"/>
      <c r="D95" s="28">
        <v>-27072</v>
      </c>
      <c r="E95" s="23"/>
      <c r="F95" s="28">
        <v>-22487</v>
      </c>
      <c r="G95" s="23"/>
      <c r="H95" s="28">
        <v>0</v>
      </c>
      <c r="I95" s="23"/>
      <c r="J95" s="59">
        <v>0</v>
      </c>
    </row>
    <row r="96" spans="1:28" ht="21.6" customHeight="1" x14ac:dyDescent="0.45">
      <c r="A96" s="138" t="s">
        <v>257</v>
      </c>
      <c r="B96" s="162"/>
      <c r="C96" s="163"/>
      <c r="D96" s="28">
        <v>-32259</v>
      </c>
      <c r="E96" s="23"/>
      <c r="F96" s="28">
        <v>0</v>
      </c>
      <c r="G96" s="23"/>
      <c r="H96" s="28">
        <v>-32259</v>
      </c>
      <c r="I96" s="23"/>
      <c r="J96" s="59">
        <v>0</v>
      </c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</row>
    <row r="97" spans="1:28" ht="21.6" customHeight="1" x14ac:dyDescent="0.45">
      <c r="A97" s="138" t="s">
        <v>258</v>
      </c>
      <c r="B97" s="162"/>
      <c r="C97" s="163"/>
      <c r="D97" s="28">
        <v>91800</v>
      </c>
      <c r="E97" s="23"/>
      <c r="F97" s="28">
        <v>0</v>
      </c>
      <c r="G97" s="23"/>
      <c r="H97" s="28">
        <v>0</v>
      </c>
      <c r="I97" s="23"/>
      <c r="J97" s="59">
        <v>0</v>
      </c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</row>
    <row r="98" spans="1:28" ht="21.6" customHeight="1" x14ac:dyDescent="0.45">
      <c r="A98" s="5" t="s">
        <v>168</v>
      </c>
      <c r="B98" s="2"/>
      <c r="C98" s="6"/>
      <c r="D98" s="28">
        <v>-8321</v>
      </c>
      <c r="E98" s="23"/>
      <c r="F98" s="28">
        <v>-13399</v>
      </c>
      <c r="G98" s="23"/>
      <c r="H98" s="28">
        <v>-91</v>
      </c>
      <c r="I98" s="23"/>
      <c r="J98" s="60">
        <v>-2859</v>
      </c>
    </row>
    <row r="99" spans="1:28" ht="21.6" hidden="1" customHeight="1" x14ac:dyDescent="0.45">
      <c r="A99" s="5" t="s">
        <v>177</v>
      </c>
      <c r="B99" s="2"/>
      <c r="C99" s="6"/>
      <c r="D99" s="28"/>
      <c r="E99" s="23"/>
      <c r="F99" s="28"/>
      <c r="G99" s="23"/>
      <c r="H99" s="28"/>
      <c r="I99" s="23"/>
      <c r="J99" s="28"/>
    </row>
    <row r="100" spans="1:28" ht="21.6" customHeight="1" x14ac:dyDescent="0.45">
      <c r="A100" s="3" t="s">
        <v>255</v>
      </c>
      <c r="B100" s="2"/>
      <c r="C100" s="6"/>
      <c r="D100" s="43">
        <f>SUM(D87:D99)</f>
        <v>-198852</v>
      </c>
      <c r="E100" s="4"/>
      <c r="F100" s="43">
        <f>SUM(F87:F99)</f>
        <v>77214</v>
      </c>
      <c r="G100" s="4"/>
      <c r="H100" s="43">
        <f>SUM(H87:H99)</f>
        <v>-53529</v>
      </c>
      <c r="I100" s="4"/>
      <c r="J100" s="43">
        <f>SUM(J87:J99)</f>
        <v>-28059</v>
      </c>
    </row>
    <row r="101" spans="1:28" ht="21.6" customHeight="1" x14ac:dyDescent="0.45">
      <c r="A101" s="3"/>
      <c r="B101" s="2"/>
      <c r="C101" s="6"/>
      <c r="D101" s="27"/>
      <c r="E101" s="4"/>
      <c r="F101" s="27"/>
      <c r="G101" s="4"/>
      <c r="H101" s="13"/>
      <c r="I101" s="4"/>
      <c r="J101" s="13"/>
    </row>
    <row r="102" spans="1:28" ht="21.6" customHeight="1" x14ac:dyDescent="0.45">
      <c r="A102" s="3" t="s">
        <v>244</v>
      </c>
      <c r="B102" s="6"/>
      <c r="C102" s="6"/>
      <c r="D102" s="49">
        <f>D56+D74+D100</f>
        <v>205542</v>
      </c>
      <c r="E102" s="4"/>
      <c r="F102" s="49">
        <f>F56+F74+F100</f>
        <v>271700</v>
      </c>
      <c r="G102" s="4"/>
      <c r="H102" s="49">
        <f>H56+H74+H100</f>
        <v>484549</v>
      </c>
      <c r="I102" s="4"/>
      <c r="J102" s="49">
        <f>J56+J74+J100</f>
        <v>325353</v>
      </c>
      <c r="L102" s="146"/>
    </row>
    <row r="103" spans="1:28" ht="21.6" customHeight="1" x14ac:dyDescent="0.45">
      <c r="A103" s="8" t="s">
        <v>169</v>
      </c>
      <c r="B103" s="6"/>
      <c r="C103" s="6"/>
      <c r="D103" s="28">
        <f>'BS2-3'!F11</f>
        <v>1014552</v>
      </c>
      <c r="E103" s="23"/>
      <c r="F103" s="28">
        <v>887102</v>
      </c>
      <c r="G103" s="23"/>
      <c r="H103" s="28">
        <f>'BS2-3'!J11</f>
        <v>38028</v>
      </c>
      <c r="I103" s="23"/>
      <c r="J103" s="28">
        <v>150904</v>
      </c>
    </row>
    <row r="104" spans="1:28" ht="21.6" customHeight="1" thickBot="1" x14ac:dyDescent="0.5">
      <c r="A104" s="3" t="s">
        <v>216</v>
      </c>
      <c r="B104" s="2"/>
      <c r="C104" s="6"/>
      <c r="D104" s="50">
        <f>SUM(D102:D103)</f>
        <v>1220094</v>
      </c>
      <c r="E104" s="4"/>
      <c r="F104" s="50">
        <f>SUM(F102:F103)</f>
        <v>1158802</v>
      </c>
      <c r="G104" s="4"/>
      <c r="H104" s="50">
        <f>SUM(H102:H103)</f>
        <v>522577</v>
      </c>
      <c r="I104" s="4"/>
      <c r="J104" s="50">
        <f>SUM(J102:J103)</f>
        <v>476257</v>
      </c>
    </row>
    <row r="105" spans="1:28" ht="21.6" customHeight="1" thickTop="1" x14ac:dyDescent="0.45">
      <c r="D105" s="28"/>
      <c r="E105" s="23"/>
      <c r="F105" s="28"/>
      <c r="G105" s="23"/>
      <c r="H105" s="10"/>
      <c r="I105" s="23"/>
      <c r="J105" s="10"/>
    </row>
    <row r="106" spans="1:28" ht="21.6" customHeight="1" x14ac:dyDescent="0.45">
      <c r="A106" s="9" t="s">
        <v>170</v>
      </c>
      <c r="D106" s="28"/>
      <c r="F106" s="28"/>
      <c r="H106" s="28"/>
      <c r="J106" s="28"/>
    </row>
    <row r="107" spans="1:28" ht="21.6" customHeight="1" x14ac:dyDescent="0.45">
      <c r="A107" s="8" t="s">
        <v>245</v>
      </c>
      <c r="D107" s="28">
        <v>850</v>
      </c>
      <c r="F107" s="28">
        <v>2040</v>
      </c>
      <c r="H107" s="28">
        <v>0</v>
      </c>
      <c r="J107" s="28">
        <v>0</v>
      </c>
      <c r="L107" s="63"/>
    </row>
    <row r="108" spans="1:28" ht="21.6" customHeight="1" x14ac:dyDescent="0.45">
      <c r="A108" s="8" t="s">
        <v>246</v>
      </c>
      <c r="D108" s="28">
        <v>33</v>
      </c>
      <c r="F108" s="28">
        <v>2502</v>
      </c>
      <c r="H108" s="28">
        <v>0</v>
      </c>
      <c r="J108" s="28">
        <v>0</v>
      </c>
    </row>
    <row r="109" spans="1:28" ht="21.6" customHeight="1" x14ac:dyDescent="0.45">
      <c r="A109" s="9"/>
      <c r="D109" s="16"/>
      <c r="F109" s="16"/>
      <c r="H109" s="16"/>
      <c r="J109" s="16"/>
    </row>
    <row r="110" spans="1:28" ht="21.6" customHeight="1" x14ac:dyDescent="0.45">
      <c r="A110" s="3"/>
      <c r="B110" s="2"/>
      <c r="C110" s="6"/>
      <c r="D110" s="17"/>
      <c r="E110" s="4"/>
      <c r="F110" s="17"/>
      <c r="G110" s="4"/>
      <c r="H110" s="4"/>
      <c r="I110" s="4"/>
      <c r="J110" s="4"/>
    </row>
  </sheetData>
  <mergeCells count="27">
    <mergeCell ref="D84:J84"/>
    <mergeCell ref="D80:F80"/>
    <mergeCell ref="H80:J80"/>
    <mergeCell ref="D81:F81"/>
    <mergeCell ref="H81:J81"/>
    <mergeCell ref="D82:F82"/>
    <mergeCell ref="H82:J82"/>
    <mergeCell ref="D79:F79"/>
    <mergeCell ref="H79:J79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9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9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7F3A8-180C-47A6-AC64-DF193E373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9612C9-6DDB-44C6-B598-035757A11B8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PL_4</vt:lpstr>
      <vt:lpstr>CH-Consol FS 5</vt:lpstr>
      <vt:lpstr>CH-Consol FS 6</vt:lpstr>
      <vt:lpstr>CH-Separate FS 7</vt:lpstr>
      <vt:lpstr>CH-Separate FS 8</vt:lpstr>
      <vt:lpstr>CF 9-11 </vt:lpstr>
      <vt:lpstr>'BS2-3'!Print_Area</vt:lpstr>
      <vt:lpstr>'CF 9-11 '!Print_Area</vt:lpstr>
      <vt:lpstr>'CH-Consol FS 5'!Print_Area</vt:lpstr>
      <vt:lpstr>'CH-Consol FS 6'!Print_Area</vt:lpstr>
      <vt:lpstr>'CH-Separate FS 7'!Print_Area</vt:lpstr>
      <vt:lpstr>'CH-Separate FS 8'!Print_Area</vt:lpstr>
      <vt:lpstr>PL_4!Print_Area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2025-05-14T03:08:41Z</cp:lastPrinted>
  <dcterms:created xsi:type="dcterms:W3CDTF">2021-03-19T03:12:51Z</dcterms:created>
  <dcterms:modified xsi:type="dcterms:W3CDTF">2025-05-14T11:28:43Z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