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updateLinks="never"/>
  <mc:AlternateContent xmlns:mc="http://schemas.openxmlformats.org/markup-compatibility/2006">
    <mc:Choice Requires="x15">
      <x15ac:absPath xmlns:x15ac="http://schemas.microsoft.com/office/spreadsheetml/2010/11/ac" url="https://mazarsthailand-my.sharepoint.com/personal/phongsakorn_wuthithianthong_mazars_co_th/Documents/Desktop/"/>
    </mc:Choice>
  </mc:AlternateContent>
  <xr:revisionPtr revIDLastSave="17" documentId="13_ncr:1_{FDC24564-6258-4035-ACDB-44DCFD435F76}" xr6:coauthVersionLast="47" xr6:coauthVersionMax="47" xr10:uidLastSave="{6C819C8E-9F17-4D6F-B9A0-4984C129E9EA}"/>
  <bookViews>
    <workbookView xWindow="-110" yWindow="-110" windowWidth="19420" windowHeight="10420" tabRatio="837" xr2:uid="{00000000-000D-0000-FFFF-FFFF00000000}"/>
  </bookViews>
  <sheets>
    <sheet name="BS-TH" sheetId="14" r:id="rId1"/>
    <sheet name="BS2-TH" sheetId="1" r:id="rId2"/>
    <sheet name="PL(3M)-TH" sheetId="13" r:id="rId3"/>
    <sheet name="CS-Conso" sheetId="11" r:id="rId4"/>
    <sheet name="CS-Separate" sheetId="3" r:id="rId5"/>
    <sheet name="CF-TH" sheetId="10" r:id="rId6"/>
  </sheets>
  <definedNames>
    <definedName name="_xlnm.Print_Area" localSheetId="1">'BS2-TH'!$A$1:$L$58</definedName>
    <definedName name="_xlnm.Print_Area" localSheetId="0">'BS-TH'!$A$1:$L$30</definedName>
    <definedName name="_xlnm.Print_Area" localSheetId="5">'CF-TH'!$A$1:$M$75</definedName>
    <definedName name="_xlnm.Print_Area" localSheetId="4">'CS-Separate'!$A$1:$V$21</definedName>
    <definedName name="_xlnm.Print_Area" localSheetId="2">'PL(3M)-TH'!$A$1:$L$47</definedName>
    <definedName name="_xlnm.Print_Titles" localSheetId="5">'CF-TH'!$39:$44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27" i="14" l="1"/>
  <c r="J27" i="14"/>
  <c r="H27" i="14"/>
  <c r="F27" i="14"/>
  <c r="L16" i="14"/>
  <c r="J16" i="14"/>
  <c r="J29" i="14" s="1"/>
  <c r="H16" i="14"/>
  <c r="H29" i="14" s="1"/>
  <c r="F16" i="14"/>
  <c r="F29" i="14" s="1"/>
  <c r="L29" i="14" l="1"/>
  <c r="L14" i="3" l="1"/>
  <c r="L17" i="11" l="1"/>
  <c r="L21" i="1" l="1"/>
  <c r="F21" i="1"/>
  <c r="G65" i="10" l="1"/>
  <c r="G53" i="10" l="1"/>
  <c r="H19" i="3" l="1"/>
  <c r="L19" i="3"/>
  <c r="R19" i="3"/>
  <c r="K53" i="10" l="1"/>
  <c r="J30" i="1" l="1"/>
  <c r="U23" i="11" l="1"/>
  <c r="Y23" i="11" s="1"/>
  <c r="H30" i="1"/>
  <c r="F30" i="1"/>
  <c r="T18" i="3" l="1"/>
  <c r="L30" i="1" l="1"/>
  <c r="U16" i="11" l="1"/>
  <c r="I18" i="10" l="1"/>
  <c r="I32" i="10" s="1"/>
  <c r="T16" i="3"/>
  <c r="T13" i="3"/>
  <c r="V13" i="3" s="1"/>
  <c r="T11" i="3"/>
  <c r="V11" i="3" s="1"/>
  <c r="R21" i="11"/>
  <c r="Y16" i="11"/>
  <c r="R14" i="11"/>
  <c r="U14" i="11" s="1"/>
  <c r="A29" i="13"/>
  <c r="F19" i="3"/>
  <c r="R14" i="3"/>
  <c r="N14" i="3"/>
  <c r="H14" i="3"/>
  <c r="F14" i="3"/>
  <c r="W24" i="11"/>
  <c r="P24" i="11"/>
  <c r="N24" i="11"/>
  <c r="L24" i="11"/>
  <c r="J24" i="11"/>
  <c r="G24" i="11"/>
  <c r="E24" i="11"/>
  <c r="W17" i="11"/>
  <c r="P17" i="11"/>
  <c r="N17" i="11"/>
  <c r="J17" i="11"/>
  <c r="G17" i="11"/>
  <c r="E17" i="11"/>
  <c r="V14" i="3" l="1"/>
  <c r="T14" i="3"/>
  <c r="T19" i="3"/>
  <c r="V16" i="3"/>
  <c r="R24" i="11"/>
  <c r="U21" i="11"/>
  <c r="Y21" i="11" s="1"/>
  <c r="Y24" i="11" s="1"/>
  <c r="U17" i="11"/>
  <c r="Y14" i="11"/>
  <c r="R17" i="11"/>
  <c r="U24" i="11" l="1"/>
  <c r="M53" i="10"/>
  <c r="I53" i="10"/>
  <c r="M18" i="10"/>
  <c r="I37" i="10"/>
  <c r="M32" i="10" l="1"/>
  <c r="M37" i="10" s="1"/>
  <c r="H53" i="1" l="1"/>
  <c r="H11" i="13"/>
  <c r="H15" i="13" s="1"/>
  <c r="H18" i="13" s="1"/>
  <c r="H20" i="13" s="1"/>
  <c r="H25" i="13" s="1"/>
  <c r="H21" i="1" l="1"/>
  <c r="L43" i="13"/>
  <c r="H43" i="13"/>
  <c r="F43" i="13"/>
  <c r="L38" i="13"/>
  <c r="H38" i="13"/>
  <c r="F38" i="13"/>
  <c r="Y17" i="11"/>
  <c r="F11" i="13"/>
  <c r="F15" i="13" s="1"/>
  <c r="L11" i="13"/>
  <c r="L15" i="13" s="1"/>
  <c r="L18" i="13" s="1"/>
  <c r="L20" i="13" s="1"/>
  <c r="L25" i="13" s="1"/>
  <c r="J11" i="13"/>
  <c r="J15" i="13" s="1"/>
  <c r="J18" i="13" s="1"/>
  <c r="J20" i="13" s="1"/>
  <c r="L53" i="1"/>
  <c r="L55" i="1" s="1"/>
  <c r="F53" i="1"/>
  <c r="F55" i="1" s="1"/>
  <c r="H55" i="1"/>
  <c r="J21" i="1"/>
  <c r="M65" i="10"/>
  <c r="M67" i="10" s="1"/>
  <c r="K65" i="10"/>
  <c r="I65" i="10"/>
  <c r="I67" i="10" s="1"/>
  <c r="I69" i="10" s="1"/>
  <c r="J25" i="13" l="1"/>
  <c r="F18" i="13"/>
  <c r="F20" i="13" s="1"/>
  <c r="F25" i="13" s="1"/>
  <c r="F32" i="1"/>
  <c r="F57" i="1" s="1"/>
  <c r="J32" i="1"/>
  <c r="L32" i="1"/>
  <c r="L57" i="1" s="1"/>
  <c r="H32" i="1"/>
  <c r="N19" i="3" l="1"/>
  <c r="J53" i="1" s="1"/>
  <c r="J55" i="1" s="1"/>
  <c r="J57" i="1" s="1"/>
  <c r="J43" i="13"/>
  <c r="V18" i="3"/>
  <c r="V19" i="3" s="1"/>
  <c r="H57" i="1"/>
  <c r="M69" i="10"/>
  <c r="J38" i="13" l="1"/>
  <c r="A30" i="13" l="1"/>
  <c r="A28" i="13"/>
  <c r="K18" i="10" l="1"/>
  <c r="K32" i="10" s="1"/>
  <c r="K37" i="10" s="1"/>
  <c r="K67" i="10" s="1"/>
  <c r="K69" i="10" l="1"/>
  <c r="G18" i="10" l="1"/>
  <c r="G32" i="10" s="1"/>
  <c r="G37" i="10" l="1"/>
  <c r="G67" i="10" s="1"/>
  <c r="G69" i="10" l="1"/>
</calcChain>
</file>

<file path=xl/sharedStrings.xml><?xml version="1.0" encoding="utf-8"?>
<sst xmlns="http://schemas.openxmlformats.org/spreadsheetml/2006/main" count="315" uniqueCount="193">
  <si>
    <t>หมายเหตุ</t>
  </si>
  <si>
    <t>งบการเงินรวม</t>
  </si>
  <si>
    <t>งบการเงินเฉพาะกิจการ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</si>
  <si>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</si>
  <si>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</si>
  <si>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</si>
  <si>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</si>
  <si>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สินค้าคงเหลือ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</si>
  <si>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</si>
  <si>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</si>
  <si>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</si>
  <si>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 xml:space="preserve">ที่ดิน อาคารและอุปกรณ์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</si>
  <si>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</si>
  <si>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</si>
  <si>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</si>
  <si>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</si>
  <si>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</si>
  <si>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</si>
  <si>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</si>
  <si>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</si>
  <si>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</si>
  <si>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</si>
  <si>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</si>
  <si>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</si>
  <si>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ทุนที่ออกและชำระแล้ว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</si>
  <si>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</si>
  <si>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</si>
  <si>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</si>
  <si>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กำไรขั้นต้น</t>
  </si>
  <si>
    <t>รายได้อื่น</t>
  </si>
  <si>
    <t>ค่าใช้จ่ายในการบริหาร</t>
  </si>
  <si>
    <t>ต้นทุนทางการเงิน</t>
  </si>
  <si>
    <t>ส่วนที่เป็นของส่วนได้เสียที่ไม่มีอำนาจควบคุม</t>
  </si>
  <si>
    <t>ผลกระทบของภาษีเงินได้</t>
  </si>
  <si>
    <t>รวม</t>
  </si>
  <si>
    <t>รวมส่วน</t>
  </si>
  <si>
    <t>ยังไม่จัดสรร</t>
  </si>
  <si>
    <t>องค์ประกอบอื่น</t>
  </si>
  <si>
    <t>ของผู้ถือหุ้น</t>
  </si>
  <si>
    <t>และชำระแล้ว</t>
  </si>
  <si>
    <t>จากการตีราคา</t>
  </si>
  <si>
    <t>ของส่วนของ</t>
  </si>
  <si>
    <t>ผู้ถือหุ้น</t>
  </si>
  <si>
    <t>ส่วนที่เป็นของบริษัทใหญ่</t>
  </si>
  <si>
    <t>ทุนที่ออก</t>
  </si>
  <si>
    <t>ส่วนได้เสียที่</t>
  </si>
  <si>
    <t>ไม่มีอำนาจ</t>
  </si>
  <si>
    <t>ควบคุม</t>
  </si>
  <si>
    <t>ในบริษัทย่อย</t>
  </si>
  <si>
    <t>งบกระแสเงินสด</t>
  </si>
  <si>
    <t>กระแสเงินสดจากกิจกรรมดำเนินงาน</t>
  </si>
  <si>
    <t>ดอกเบี้ยรับ</t>
  </si>
  <si>
    <t>ในสินทรัพย์และหนี้สินดำเนินงาน</t>
  </si>
  <si>
    <t>กระแสเงินสดจากกิจกรรมลงทุน</t>
  </si>
  <si>
    <t>กระแสเงินสดจากกิจกรรมจัดหาเงิน</t>
  </si>
  <si>
    <t>เงินกู้ยืมระยะยาวจากสถาบันการเงิน</t>
  </si>
  <si>
    <t>กำไร (ขาดทุน) เบ็ดเสร็จอื่น</t>
  </si>
  <si>
    <t>ส่วนของ</t>
  </si>
  <si>
    <t>บริษัทใหญ่</t>
  </si>
  <si>
    <t>แสดงสิทธิ</t>
  </si>
  <si>
    <t>ที่จะซื้อหุ้น</t>
  </si>
  <si>
    <t>ประมาณการหนี้สินไม่หมุนเวียนสำหรับผลประโยชน์พนักงาน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</si>
  <si>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</si>
  <si>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</si>
  <si>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ส่วนได้เสียที่ไม่มีอำนาจควบคุม</t>
  </si>
  <si>
    <t>สินทรัพย์ไม่มีตัวตน</t>
  </si>
  <si>
    <t>การเปลี่ยนแปลง</t>
  </si>
  <si>
    <t xml:space="preserve">        </t>
  </si>
  <si>
    <t>การเปลี่ยนแปลงจากการวัดมูลค่าใหม่ของผลประโยชน์พนักงานที่กำหนดไว้</t>
  </si>
  <si>
    <t>(ยังไม่ได้ตรวจสอบ แต่สอบทานแล้ว)</t>
  </si>
  <si>
    <t>(หน่วย : พันบาท)</t>
  </si>
  <si>
    <t>กระแสเงินสดได้มาจาก (ใช้ไปใน) กิจกรรมดำเนินงาน</t>
  </si>
  <si>
    <t>เงินสดสุทธิได้มาจาก (ใช้ไปใน) กิจกรรมดำเนินงาน</t>
  </si>
  <si>
    <t>(ตรวจสอบแล้ว)</t>
  </si>
  <si>
    <t>เงินสดจ่ายเพื่อซื้อสินทรัพย์ไม่มีตัวตน</t>
  </si>
  <si>
    <t>(ยังไม่ได้ตรวจสอบ
แต่สอบทานแล้ว)</t>
  </si>
  <si>
    <t>สินทรัพย์หมุนเวียนอื่น</t>
  </si>
  <si>
    <t>ข้อมูลเพิ่มเติมสำหรับงบกระแสเงินสด</t>
  </si>
  <si>
    <t>งบฐานะการเงิน</t>
  </si>
  <si>
    <t>ทุนสำรองตามกฎหมาย</t>
  </si>
  <si>
    <t>งบการเปลี่ยนแปลงส่วนของผู้ถือหุ้น</t>
  </si>
  <si>
    <t>งบกำไรขาดทุนเบ็ดเสร็จ</t>
  </si>
  <si>
    <t>บริษัท ซี เอ แซด (ประเทศไทย) จำกัด (มหาชน) และบริษัทย่อย</t>
  </si>
  <si>
    <t>ณ วันที่ 31 มีนาคม 2568</t>
  </si>
  <si>
    <t>สินทรัพย์ที่เกิดจากสัญญา</t>
  </si>
  <si>
    <t xml:space="preserve">สินค้าคงเหลือ </t>
  </si>
  <si>
    <t>ภาษีเงินได้ถูกหัก ณ ที่จ่ายรอขอคืน</t>
  </si>
  <si>
    <t>เงินฝากสถาบันการเงินที่ติดภาระค้ำประกัน</t>
  </si>
  <si>
    <t xml:space="preserve">ลูกหนี้เงินประกันผลงาน </t>
  </si>
  <si>
    <t>ภาษีเงินได้ถูกหัก ณ ที่จ่าย</t>
  </si>
  <si>
    <t>เงินมัดจำ</t>
  </si>
  <si>
    <t>สินทรัพย์ภาษีเงินได้รอตัดบัญชี</t>
  </si>
  <si>
    <t>31 ธันวาคม 2567</t>
  </si>
  <si>
    <t>31 มีนาคม 2568</t>
  </si>
  <si>
    <t>เงินเบิกเกินบัญชี</t>
  </si>
  <si>
    <t>เงินกู้ยืมระยะสั้นจากสถาบันการเงิน</t>
  </si>
  <si>
    <t>หนี้สินที่เกิดจากสัญญา</t>
  </si>
  <si>
    <t>เงินกู้ยืมระยะสั้นจากบุคคลที่เกี่ยวข้องกัน</t>
  </si>
  <si>
    <t>เงินกู้ยืมระยะสั้นจากบุคคลและกิจการอื่น</t>
  </si>
  <si>
    <t>ส่วนของหนี้สินตามสัญญาเช่า</t>
  </si>
  <si>
    <t xml:space="preserve">หนี้สินหมุนเวียนอื่น  </t>
  </si>
  <si>
    <t>หนี้สินตามสัญญาเช่า</t>
  </si>
  <si>
    <t>เจ้าหนี้เงินประกันผลงาน</t>
  </si>
  <si>
    <t>ประมาณการหนี้สินไม่หมุนเวียน</t>
  </si>
  <si>
    <t>สำหรับผลประโยชน์พนักงาน</t>
  </si>
  <si>
    <t>กำไรสะสม</t>
  </si>
  <si>
    <t>2567</t>
  </si>
  <si>
    <t>รายได้จากการก่อสร้าง</t>
  </si>
  <si>
    <t>ต้นทุนจากการก่อสร้าง</t>
  </si>
  <si>
    <t>รายได้</t>
  </si>
  <si>
    <t>กำไรจากกิจกรรมดำเนินงาน</t>
  </si>
  <si>
    <t>กำไรก่อนภาษีเงินได้</t>
  </si>
  <si>
    <t>ค่าใช้จ่ายภาษีเงินได้</t>
  </si>
  <si>
    <t>การแบ่งปันกำไร</t>
  </si>
  <si>
    <t>กำไรต่อหุ้นขั้นพื้นฐาน (บาท)</t>
  </si>
  <si>
    <t>ส่วนเกิน</t>
  </si>
  <si>
    <t>การจ่ายโดยใช้หุ้น</t>
  </si>
  <si>
    <t>เป็นเกณฑ์</t>
  </si>
  <si>
    <t>สัดส่วนของ</t>
  </si>
  <si>
    <t>ของผู้ถือหุ้นใหญ่</t>
  </si>
  <si>
    <t>ยอดคงเหลือ ณ วันที่ 1 มกราคม 2567</t>
  </si>
  <si>
    <t>ยอดคงเหลือ ณ วันที่ 31 มีนาคม 2567</t>
  </si>
  <si>
    <t>ยอดคงเหลือ ณ วันที่ 1 มกราคม 2568</t>
  </si>
  <si>
    <t>รวมองค์ประกอบอื่น</t>
  </si>
  <si>
    <t>ของส่วนของผู้ถือหุ้น</t>
  </si>
  <si>
    <t>การจ่ายโดยใช้</t>
  </si>
  <si>
    <t>หุ้นเป็นเกณฑ์</t>
  </si>
  <si>
    <t>ค่าเสื่อมราคาและค่าตัดจำหน่าย</t>
  </si>
  <si>
    <t>ลูกหนี้เงินประกันผลงาน</t>
  </si>
  <si>
    <t>หนี้สินหมุนเวียนอื่น</t>
  </si>
  <si>
    <t>เงินสดรับจากเงินให้กู้ยืมระยะสั้นแก่บริษัทย่อย</t>
  </si>
  <si>
    <t>เงินสดจ่ายเพื่อเงินให้กู้ยืมระยะสั้นแก่บริษัทย่อย</t>
  </si>
  <si>
    <t>เงินสดจ่ายเพื่อซื้อที่ดิน อาคารและอุปกรณ์</t>
  </si>
  <si>
    <t>เงินสดรับจากการจำหน่ายอุปกรณ์</t>
  </si>
  <si>
    <t>เงินสดรับจากเงินกู้ยืมระยะสั้นจากสถาบันการเงิน</t>
  </si>
  <si>
    <t>ซื้อที่ดิน อาคารและอุปกรณ์โดยยังไม่ได้จ่ายชำระ</t>
  </si>
  <si>
    <t>การได้มาซึ่งสินทรัพย์สิทธิการใช้ภายใต้สัญญาเช่า</t>
  </si>
  <si>
    <t>ยอดคงเหลือ ณ วันที่ 31 มีนาคม 2568</t>
  </si>
  <si>
    <t xml:space="preserve">ที่ถึงกำหนดชำระภายในหนึ่งปี </t>
  </si>
  <si>
    <t>- หุ้นสามัญจำนวน 294,000 พันหุ้น มูลค่า 0.5 บาทต่อหุ้น</t>
  </si>
  <si>
    <t>- จัดสรรแล้ว</t>
  </si>
  <si>
    <t>- ยังไม่ได้จัดสรร</t>
  </si>
  <si>
    <t>รวมส่วนของผู้ถือหุ้นของบริษัทใหญ่</t>
  </si>
  <si>
    <t>บริษัท ซี เอ แซด (ประเทศไทย) จำกัด (มหาชน)</t>
  </si>
  <si>
    <t>สำหรับรอบระยะเวลาสามเดือนสิ้นสุดวันที่ 31 มีนาคม 2568</t>
  </si>
  <si>
    <t>กำไรสำหรับรอบระยะเวลา</t>
  </si>
  <si>
    <t>การเปลี่ยนแปลงในส่วนของผู้ถือหุ้นสำหรับรอบระยะเวลา</t>
  </si>
  <si>
    <t>มูลค่าหุ้น</t>
  </si>
  <si>
    <t>ส่วนเกินมูลค่าหุ้น</t>
  </si>
  <si>
    <t>เงินสดและรายการเทียบเท่าเงินสดยกไปสำหรับรอบระยะเวลา</t>
  </si>
  <si>
    <t>เงินสดและรายการเทียบเท่าเงินสดยกมาสำหรับรอบระยะเวลา</t>
  </si>
  <si>
    <t>รายการที่ไม่เป็นเงินสดที่มีสาระสำคัญ มีดังนี้</t>
  </si>
  <si>
    <t>เงินสดสุทธิได้มาจาก (ใช้ไปใน) กิจกรรมลงทุน</t>
  </si>
  <si>
    <t>รายการปรับกระทบยอดกำไร (ขาดทุน) ก่อนภาษี</t>
  </si>
  <si>
    <t>เงินสดรับ (จ่าย) จากกิจกรรมดำเนินงาน:</t>
  </si>
  <si>
    <t>สินทรัพย์ดำเนินงาน (เพิ่มขึ้น) ลดลง</t>
  </si>
  <si>
    <t>หนี้สินดำเนินงานเพิ่มขึ้น (ลดลง)</t>
  </si>
  <si>
    <t>เงินสดรับดอกเบี้ย</t>
  </si>
  <si>
    <t>เงินสดสุทธิได้มาจาก (ใช้ไปใน) กิจกรรมจัดหาเงิน</t>
  </si>
  <si>
    <t>6</t>
  </si>
  <si>
    <t>8</t>
  </si>
  <si>
    <t>กำไร(ขาดทุน)จากการจำหน่ายอุปกรณ์</t>
  </si>
  <si>
    <t>เงินฝากสถาบันการเงินที่ติดภาระค้ำประกันเพิ่มขึ้น</t>
  </si>
  <si>
    <t>เงินสดรับเงินกู้ยืมระยะสั้นจากบุคคลที่เกี่ยวข้องกัน</t>
  </si>
  <si>
    <t>เงินสดจ่ายคืนเงินกู้ยืมระยะสั้นจากบุคคลที่เกี่ยวข้องกัน</t>
  </si>
  <si>
    <t>เงินสดรับเงินกู้ยืมระยะสั้นจากบุคคลและกิจการอื่น</t>
  </si>
  <si>
    <t>เจ้าหนี้ไม่หมุนเวียนอื่น</t>
  </si>
  <si>
    <t>9</t>
  </si>
  <si>
    <t>กำไรเบ็ดเสร็จอื่น</t>
  </si>
  <si>
    <t>กำไรเบ็ดเสร็จรวมสำหรับรอบระยะเวลา</t>
  </si>
  <si>
    <t>การแบ่งปันกำไรเบ็ดเสร็จรวมสำหรับรอบระยะเวลา</t>
  </si>
  <si>
    <t>กำไรต่อหุ้น</t>
  </si>
  <si>
    <t>กำไรจากการดำเนินงานก่อนการเปลี่ยนแปลง</t>
  </si>
  <si>
    <t>กลับรายการค่าเผื่อผลขาดทุนด้านเครดิตที่คาดว่าจะเกิดขึ้น</t>
  </si>
  <si>
    <t>เงินสดจ่ายผลประโยชน์พนักงาน</t>
  </si>
  <si>
    <t>เงินสดจ่ายดอกเบี้ยจ่าย</t>
  </si>
  <si>
    <t>เงินสดรับภาษีเงินได้รับคืน</t>
  </si>
  <si>
    <t>เงินสดจ่ายค่าใช้จ่ายภาษีเงินได้</t>
  </si>
  <si>
    <t>เงินเบิกเกินบัญชีลดลง</t>
  </si>
  <si>
    <t>เงินสดจ่ายหนี้สินตามสัญญาเช่า</t>
  </si>
  <si>
    <t>เงินสดจ่ายเงินกู้ยืมระยะสั้นจากสถาบันการเงิน</t>
  </si>
  <si>
    <t>เงินสดจ่ายเงินกู้ยืมระยะสั้นจากบุคคลและกิจการอื่น</t>
  </si>
  <si>
    <t>เงินสดจ่ายเงินกู้ยืมระยะยาวจากสถาบันการเงิน</t>
  </si>
  <si>
    <t>10</t>
  </si>
  <si>
    <t>6, 12</t>
  </si>
  <si>
    <t>12</t>
  </si>
  <si>
    <t>13</t>
  </si>
  <si>
    <t>22</t>
  </si>
  <si>
    <t>11, 22</t>
  </si>
  <si>
    <t>7, 22</t>
  </si>
  <si>
    <t>5, 12, 22</t>
  </si>
  <si>
    <t>14</t>
  </si>
  <si>
    <t>เงินสดและรายการเทียบเท่าเงินสดเพิ่มขึ้น (ลดลง)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</si>
</sst>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* #,##0_);* \(#,##0\);&quot;-&quot;??_);@"/>
    <numFmt numFmtId="167" formatCode="* \(#,##0\);* #,##0_);&quot;-&quot;??_);@"/>
    <numFmt numFmtId="168" formatCode="[$-409]d\-mmm\-yy;@"/>
    <numFmt numFmtId="169" formatCode="_-* #,##0.00\ _€_-;\-* #,##0.00\ _€_-;_-* &quot;-&quot;??\ _€_-;_-@_-"/>
    <numFmt numFmtId="170" formatCode="_(* #,##0.0_);_(* \(#,##0.0\);_(* &quot;-&quot;??_);_(@_)"/>
    <numFmt numFmtId="171" formatCode="#,##0;\(#,##0\);&quot;-&quot;;@"/>
    <numFmt numFmtId="172" formatCode="#,##0,"/>
    <numFmt numFmtId="173" formatCode="#,##0;\(#,##0\);\-"/>
  </numFmts>
  <fonts count="23">
    <font>
      <sz val="9"/>
      <color theme="1"/>
      <name val="Verdana"/>
      <family val="2"/>
    </font>
    <font>
      <sz val="14"/>
      <name val="Angsana New"/>
      <family val="1"/>
    </font>
    <font>
      <sz val="16"/>
      <name val="Angsana New"/>
      <family val="1"/>
    </font>
    <font>
      <b/>
      <sz val="14"/>
      <name val="Angsana New"/>
      <family val="1"/>
    </font>
    <font>
      <sz val="14"/>
      <name val="AngsanaUPC"/>
      <family val="1"/>
      <charset val="222"/>
    </font>
    <font>
      <sz val="10"/>
      <name val="Arial"/>
      <family val="2"/>
    </font>
    <font>
      <sz val="10"/>
      <name val="Times New Roman"/>
      <family val="1"/>
    </font>
    <font>
      <sz val="14"/>
      <name val="Cordia New"/>
      <family val="2"/>
    </font>
    <font>
      <sz val="9"/>
      <color theme="1"/>
      <name val="Verdana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0"/>
      <color theme="1"/>
      <name val="EYInterstate"/>
      <family val="2"/>
    </font>
    <font>
      <sz val="14"/>
      <color rgb="FFFF0000"/>
      <name val="Angsana New"/>
      <family val="1"/>
    </font>
    <font>
      <sz val="14"/>
      <color rgb="FF000000"/>
      <name val="Angsana New"/>
      <family val="1"/>
    </font>
    <font>
      <sz val="14"/>
      <color theme="1"/>
      <name val="Angsana New"/>
      <family val="1"/>
    </font>
    <font>
      <sz val="8"/>
      <name val="Verdana"/>
      <family val="2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b/>
      <sz val="14"/>
      <color rgb="FFFF0000"/>
      <name val="Angsana New"/>
      <family val="1"/>
    </font>
    <font>
      <sz val="15"/>
      <name val="Angsana New"/>
      <family val="1"/>
    </font>
    <font>
      <sz val="14"/>
      <name val="CordiaUPC"/>
      <family val="2"/>
      <charset val="222"/>
    </font>
    <font>
      <sz val="14"/>
      <color indexed="8"/>
      <name val="Angsana New"/>
      <family val="1"/>
    </font>
    <font>
      <b/>
      <u/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51">
    <xf numFmtId="0" fontId="0" fillId="0" borderId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6" fillId="0" borderId="0" applyFill="0" applyBorder="0" applyProtection="0"/>
    <xf numFmtId="166" fontId="6" fillId="0" borderId="0" applyFill="0" applyBorder="0" applyProtection="0"/>
    <xf numFmtId="166" fontId="6" fillId="0" borderId="1" applyFill="0" applyProtection="0"/>
    <xf numFmtId="166" fontId="6" fillId="0" borderId="2" applyFill="0" applyProtection="0"/>
    <xf numFmtId="0" fontId="5" fillId="0" borderId="0"/>
    <xf numFmtId="0" fontId="5" fillId="0" borderId="0"/>
    <xf numFmtId="168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11" fillId="0" borderId="0"/>
    <xf numFmtId="0" fontId="4" fillId="0" borderId="0"/>
    <xf numFmtId="0" fontId="10" fillId="0" borderId="0"/>
    <xf numFmtId="0" fontId="9" fillId="0" borderId="0"/>
    <xf numFmtId="0" fontId="5" fillId="0" borderId="0"/>
    <xf numFmtId="0" fontId="2" fillId="0" borderId="0"/>
    <xf numFmtId="0" fontId="11" fillId="0" borderId="0"/>
    <xf numFmtId="0" fontId="10" fillId="0" borderId="0"/>
    <xf numFmtId="0" fontId="5" fillId="0" borderId="0"/>
    <xf numFmtId="0" fontId="8" fillId="0" borderId="0"/>
    <xf numFmtId="0" fontId="9" fillId="0" borderId="0"/>
    <xf numFmtId="9" fontId="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8" fillId="0" borderId="0"/>
    <xf numFmtId="164" fontId="2" fillId="0" borderId="0" applyFont="0" applyFill="0" applyBorder="0" applyAlignment="0" applyProtection="0"/>
    <xf numFmtId="0" fontId="2" fillId="0" borderId="0"/>
    <xf numFmtId="43" fontId="8" fillId="0" borderId="0" applyFont="0" applyFill="0" applyBorder="0" applyAlignment="0" applyProtection="0"/>
    <xf numFmtId="0" fontId="20" fillId="0" borderId="0"/>
  </cellStyleXfs>
  <cellXfs count="181">
    <xf numFmtId="0" fontId="0" fillId="0" borderId="0" xfId="0"/>
    <xf numFmtId="0" fontId="3" fillId="0" borderId="0" xfId="0" applyFont="1" applyAlignment="1">
      <alignment horizontal="left" vertical="center"/>
    </xf>
    <xf numFmtId="165" fontId="1" fillId="0" borderId="0" xfId="1" applyNumberFormat="1" applyFont="1" applyFill="1" applyAlignment="1">
      <alignment vertical="center"/>
    </xf>
    <xf numFmtId="165" fontId="1" fillId="0" borderId="0" xfId="1" applyNumberFormat="1" applyFont="1" applyFill="1" applyBorder="1" applyAlignment="1">
      <alignment horizontal="right" vertical="center"/>
    </xf>
    <xf numFmtId="165" fontId="3" fillId="0" borderId="0" xfId="1" applyNumberFormat="1" applyFont="1" applyFill="1" applyAlignment="1">
      <alignment horizontal="right" vertical="center"/>
    </xf>
    <xf numFmtId="165" fontId="3" fillId="0" borderId="0" xfId="1" applyNumberFormat="1" applyFont="1" applyFill="1" applyBorder="1" applyAlignment="1">
      <alignment horizontal="right"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165" fontId="1" fillId="0" borderId="0" xfId="1" applyNumberFormat="1" applyFont="1" applyFill="1" applyAlignment="1">
      <alignment horizontal="right" vertical="center"/>
    </xf>
    <xf numFmtId="165" fontId="1" fillId="0" borderId="0" xfId="1" applyNumberFormat="1" applyFont="1" applyFill="1" applyBorder="1" applyAlignment="1">
      <alignment vertical="center"/>
    </xf>
    <xf numFmtId="43" fontId="1" fillId="0" borderId="0" xfId="1" applyFont="1" applyFill="1" applyAlignment="1">
      <alignment vertical="center"/>
    </xf>
    <xf numFmtId="0" fontId="1" fillId="0" borderId="0" xfId="0" applyFont="1" applyAlignment="1">
      <alignment horizontal="center" vertical="center"/>
    </xf>
    <xf numFmtId="43" fontId="1" fillId="0" borderId="0" xfId="1" applyFont="1" applyFill="1" applyBorder="1" applyAlignment="1">
      <alignment vertical="center"/>
    </xf>
    <xf numFmtId="165" fontId="1" fillId="0" borderId="0" xfId="1" applyNumberFormat="1" applyFont="1" applyFill="1" applyBorder="1" applyAlignment="1" applyProtection="1">
      <alignment horizontal="center" vertical="center"/>
    </xf>
    <xf numFmtId="165" fontId="3" fillId="0" borderId="0" xfId="1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165" fontId="13" fillId="0" borderId="0" xfId="1" applyNumberFormat="1" applyFont="1" applyFill="1" applyAlignment="1">
      <alignment vertical="center"/>
    </xf>
    <xf numFmtId="0" fontId="1" fillId="0" borderId="0" xfId="0" applyFont="1" applyAlignment="1">
      <alignment horizontal="left" vertical="center"/>
    </xf>
    <xf numFmtId="49" fontId="1" fillId="0" borderId="0" xfId="0" quotePrefix="1" applyNumberFormat="1" applyFont="1" applyAlignment="1">
      <alignment horizontal="center" vertical="center"/>
    </xf>
    <xf numFmtId="165" fontId="14" fillId="0" borderId="0" xfId="1" applyNumberFormat="1" applyFont="1" applyFill="1" applyBorder="1" applyAlignment="1" applyProtection="1">
      <alignment vertical="center"/>
    </xf>
    <xf numFmtId="165" fontId="1" fillId="0" borderId="0" xfId="1" applyNumberFormat="1" applyFont="1" applyFill="1" applyBorder="1" applyAlignment="1" applyProtection="1">
      <alignment vertical="center"/>
    </xf>
    <xf numFmtId="165" fontId="1" fillId="0" borderId="0" xfId="1" applyNumberFormat="1" applyFont="1" applyFill="1" applyAlignment="1">
      <alignment horizontal="center" vertical="center"/>
    </xf>
    <xf numFmtId="165" fontId="3" fillId="0" borderId="4" xfId="1" applyNumberFormat="1" applyFont="1" applyFill="1" applyBorder="1" applyAlignment="1" applyProtection="1">
      <alignment vertical="center"/>
    </xf>
    <xf numFmtId="165" fontId="3" fillId="0" borderId="0" xfId="1" applyNumberFormat="1" applyFont="1" applyFill="1" applyBorder="1" applyAlignment="1" applyProtection="1">
      <alignment horizontal="right" vertical="center"/>
    </xf>
    <xf numFmtId="165" fontId="3" fillId="0" borderId="0" xfId="1" applyNumberFormat="1" applyFont="1" applyFill="1" applyAlignment="1">
      <alignment vertical="center"/>
    </xf>
    <xf numFmtId="165" fontId="3" fillId="0" borderId="0" xfId="1" applyNumberFormat="1" applyFont="1" applyFill="1" applyAlignment="1">
      <alignment horizontal="center" vertical="center"/>
    </xf>
    <xf numFmtId="41" fontId="1" fillId="0" borderId="0" xfId="1" applyNumberFormat="1" applyFont="1" applyFill="1" applyBorder="1" applyAlignment="1" applyProtection="1">
      <alignment horizontal="right" vertical="center"/>
    </xf>
    <xf numFmtId="165" fontId="1" fillId="0" borderId="0" xfId="1" quotePrefix="1" applyNumberFormat="1" applyFont="1" applyFill="1" applyBorder="1" applyAlignment="1" applyProtection="1">
      <alignment vertical="center"/>
    </xf>
    <xf numFmtId="165" fontId="1" fillId="0" borderId="0" xfId="1" applyNumberFormat="1" applyFont="1" applyFill="1" applyBorder="1" applyAlignment="1" applyProtection="1">
      <alignment horizontal="right" vertical="center"/>
    </xf>
    <xf numFmtId="165" fontId="3" fillId="0" borderId="0" xfId="1" applyNumberFormat="1" applyFont="1" applyFill="1" applyBorder="1" applyAlignment="1" applyProtection="1">
      <alignment vertical="center"/>
    </xf>
    <xf numFmtId="165" fontId="3" fillId="0" borderId="0" xfId="1" applyNumberFormat="1" applyFont="1" applyFill="1" applyBorder="1" applyAlignment="1" applyProtection="1">
      <alignment horizontal="center" vertical="center"/>
    </xf>
    <xf numFmtId="37" fontId="1" fillId="0" borderId="0" xfId="0" applyNumberFormat="1" applyFont="1" applyAlignment="1">
      <alignment horizontal="center" vertical="center"/>
    </xf>
    <xf numFmtId="165" fontId="1" fillId="0" borderId="0" xfId="1" quotePrefix="1" applyNumberFormat="1" applyFont="1" applyFill="1" applyBorder="1" applyAlignment="1" applyProtection="1">
      <alignment horizontal="center" vertical="center"/>
    </xf>
    <xf numFmtId="3" fontId="3" fillId="0" borderId="0" xfId="1" applyNumberFormat="1" applyFont="1" applyFill="1" applyAlignment="1">
      <alignment vertical="center"/>
    </xf>
    <xf numFmtId="3" fontId="1" fillId="0" borderId="0" xfId="1" applyNumberFormat="1" applyFont="1" applyFill="1" applyAlignment="1">
      <alignment vertical="center"/>
    </xf>
    <xf numFmtId="3" fontId="1" fillId="0" borderId="0" xfId="0" applyNumberFormat="1" applyFont="1" applyAlignment="1">
      <alignment vertical="center"/>
    </xf>
    <xf numFmtId="41" fontId="3" fillId="0" borderId="0" xfId="1" applyNumberFormat="1" applyFont="1" applyFill="1" applyBorder="1" applyAlignment="1" applyProtection="1">
      <alignment horizontal="right" vertical="center"/>
    </xf>
    <xf numFmtId="49" fontId="1" fillId="0" borderId="0" xfId="0" applyNumberFormat="1" applyFont="1" applyAlignment="1">
      <alignment horizontal="center" vertical="center"/>
    </xf>
    <xf numFmtId="165" fontId="1" fillId="0" borderId="5" xfId="1" applyNumberFormat="1" applyFont="1" applyFill="1" applyBorder="1" applyAlignment="1" applyProtection="1">
      <alignment vertical="center"/>
    </xf>
    <xf numFmtId="165" fontId="1" fillId="0" borderId="0" xfId="1" quotePrefix="1" applyNumberFormat="1" applyFont="1" applyFill="1" applyBorder="1" applyAlignment="1" applyProtection="1">
      <alignment horizontal="right" vertical="center"/>
    </xf>
    <xf numFmtId="165" fontId="1" fillId="0" borderId="3" xfId="1" applyNumberFormat="1" applyFont="1" applyFill="1" applyBorder="1" applyAlignment="1" applyProtection="1">
      <alignment vertical="center"/>
    </xf>
    <xf numFmtId="43" fontId="1" fillId="0" borderId="0" xfId="1" applyFont="1" applyFill="1" applyBorder="1" applyAlignment="1">
      <alignment horizontal="center" vertical="center"/>
    </xf>
    <xf numFmtId="170" fontId="1" fillId="0" borderId="3" xfId="1" applyNumberFormat="1" applyFont="1" applyFill="1" applyBorder="1" applyAlignment="1" applyProtection="1">
      <alignment vertical="center"/>
    </xf>
    <xf numFmtId="43" fontId="3" fillId="0" borderId="0" xfId="1" applyFont="1" applyFill="1" applyBorder="1" applyAlignment="1">
      <alignment horizontal="center" vertical="center"/>
    </xf>
    <xf numFmtId="165" fontId="3" fillId="0" borderId="0" xfId="1" applyNumberFormat="1" applyFont="1" applyFill="1" applyBorder="1" applyAlignment="1">
      <alignment vertical="center"/>
    </xf>
    <xf numFmtId="165" fontId="12" fillId="0" borderId="0" xfId="1" applyNumberFormat="1" applyFont="1" applyFill="1" applyBorder="1" applyAlignment="1">
      <alignment vertical="center"/>
    </xf>
    <xf numFmtId="165" fontId="1" fillId="0" borderId="3" xfId="1" applyNumberFormat="1" applyFont="1" applyFill="1" applyBorder="1" applyAlignment="1">
      <alignment horizontal="right" vertical="center"/>
    </xf>
    <xf numFmtId="165" fontId="3" fillId="0" borderId="2" xfId="1" applyNumberFormat="1" applyFont="1" applyFill="1" applyBorder="1" applyAlignment="1">
      <alignment horizontal="right" vertical="center"/>
    </xf>
    <xf numFmtId="0" fontId="1" fillId="0" borderId="0" xfId="27" applyFont="1" applyAlignment="1">
      <alignment horizontal="left" vertical="center"/>
    </xf>
    <xf numFmtId="37" fontId="1" fillId="0" borderId="0" xfId="27" applyNumberFormat="1" applyFont="1" applyAlignment="1">
      <alignment horizontal="center" vertical="center"/>
    </xf>
    <xf numFmtId="0" fontId="1" fillId="0" borderId="0" xfId="27" applyFont="1" applyAlignment="1">
      <alignment vertical="center"/>
    </xf>
    <xf numFmtId="165" fontId="1" fillId="0" borderId="3" xfId="1" applyNumberFormat="1" applyFont="1" applyFill="1" applyBorder="1" applyAlignment="1">
      <alignment vertical="center"/>
    </xf>
    <xf numFmtId="0" fontId="3" fillId="0" borderId="0" xfId="27" applyFont="1" applyAlignment="1">
      <alignment horizontal="left" vertical="center"/>
    </xf>
    <xf numFmtId="37" fontId="1" fillId="0" borderId="0" xfId="0" applyNumberFormat="1" applyFont="1" applyAlignment="1">
      <alignment vertical="center"/>
    </xf>
    <xf numFmtId="165" fontId="3" fillId="0" borderId="2" xfId="1" applyNumberFormat="1" applyFont="1" applyFill="1" applyBorder="1" applyAlignment="1" applyProtection="1">
      <alignment horizontal="center" vertical="center"/>
    </xf>
    <xf numFmtId="165" fontId="1" fillId="0" borderId="0" xfId="3" applyNumberFormat="1" applyFont="1" applyFill="1" applyBorder="1" applyAlignment="1" applyProtection="1">
      <alignment horizontal="center" vertical="center"/>
    </xf>
    <xf numFmtId="165" fontId="1" fillId="0" borderId="0" xfId="3" applyNumberFormat="1" applyFont="1" applyFill="1" applyBorder="1" applyAlignment="1" applyProtection="1">
      <alignment horizontal="right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165" fontId="1" fillId="0" borderId="0" xfId="1" quotePrefix="1" applyNumberFormat="1" applyFont="1" applyFill="1" applyBorder="1" applyAlignment="1">
      <alignment horizontal="center" vertical="center"/>
    </xf>
    <xf numFmtId="0" fontId="1" fillId="0" borderId="0" xfId="0" quotePrefix="1" applyFont="1" applyAlignment="1">
      <alignment horizontal="left" vertical="center"/>
    </xf>
    <xf numFmtId="43" fontId="3" fillId="0" borderId="0" xfId="1" applyFont="1" applyFill="1" applyAlignment="1">
      <alignment vertical="center"/>
    </xf>
    <xf numFmtId="165" fontId="1" fillId="0" borderId="0" xfId="1" applyNumberFormat="1" applyFont="1" applyFill="1" applyBorder="1" applyAlignment="1">
      <alignment horizontal="center" vertical="center"/>
    </xf>
    <xf numFmtId="0" fontId="1" fillId="0" borderId="0" xfId="32" applyFont="1" applyAlignment="1">
      <alignment horizontal="center" vertical="center"/>
    </xf>
    <xf numFmtId="0" fontId="1" fillId="0" borderId="3" xfId="32" applyFont="1" applyBorder="1" applyAlignment="1">
      <alignment horizontal="center" vertical="center"/>
    </xf>
    <xf numFmtId="0" fontId="3" fillId="0" borderId="0" xfId="32" applyFont="1" applyAlignment="1">
      <alignment horizontal="center" vertical="center"/>
    </xf>
    <xf numFmtId="0" fontId="3" fillId="0" borderId="0" xfId="0" quotePrefix="1" applyFont="1" applyAlignment="1">
      <alignment vertical="center"/>
    </xf>
    <xf numFmtId="165" fontId="12" fillId="0" borderId="0" xfId="1" applyNumberFormat="1" applyFont="1" applyFill="1" applyAlignment="1">
      <alignment vertical="center"/>
    </xf>
    <xf numFmtId="165" fontId="1" fillId="0" borderId="3" xfId="1" applyNumberFormat="1" applyFont="1" applyFill="1" applyBorder="1" applyAlignment="1" applyProtection="1">
      <alignment horizontal="right" vertical="center"/>
    </xf>
    <xf numFmtId="165" fontId="3" fillId="0" borderId="3" xfId="1" applyNumberFormat="1" applyFont="1" applyFill="1" applyBorder="1" applyAlignment="1" applyProtection="1">
      <alignment horizontal="right" vertical="center"/>
    </xf>
    <xf numFmtId="43" fontId="1" fillId="0" borderId="0" xfId="1" applyFont="1" applyFill="1" applyBorder="1" applyAlignment="1" applyProtection="1">
      <alignment vertical="center"/>
    </xf>
    <xf numFmtId="43" fontId="3" fillId="0" borderId="0" xfId="1" applyFont="1" applyFill="1" applyAlignment="1">
      <alignment horizontal="center" vertical="center"/>
    </xf>
    <xf numFmtId="0" fontId="1" fillId="0" borderId="0" xfId="0" quotePrefix="1" applyFont="1" applyAlignment="1">
      <alignment horizontal="center" vertical="center"/>
    </xf>
    <xf numFmtId="165" fontId="3" fillId="0" borderId="4" xfId="1" applyNumberFormat="1" applyFont="1" applyFill="1" applyBorder="1" applyAlignment="1" applyProtection="1">
      <alignment horizontal="right" vertical="center"/>
    </xf>
    <xf numFmtId="43" fontId="1" fillId="0" borderId="0" xfId="3" applyFont="1" applyFill="1" applyAlignment="1">
      <alignment horizontal="left" vertical="center"/>
    </xf>
    <xf numFmtId="165" fontId="3" fillId="0" borderId="2" xfId="1" applyNumberFormat="1" applyFont="1" applyFill="1" applyBorder="1" applyAlignment="1" applyProtection="1">
      <alignment horizontal="right" vertical="center"/>
    </xf>
    <xf numFmtId="43" fontId="1" fillId="0" borderId="0" xfId="3" applyFont="1" applyFill="1" applyAlignment="1">
      <alignment vertical="center"/>
    </xf>
    <xf numFmtId="0" fontId="1" fillId="0" borderId="0" xfId="0" applyFont="1" applyAlignment="1">
      <alignment horizontal="center" vertical="top"/>
    </xf>
    <xf numFmtId="0" fontId="1" fillId="0" borderId="3" xfId="0" applyFont="1" applyBorder="1" applyAlignment="1">
      <alignment horizontal="center" vertical="center"/>
    </xf>
    <xf numFmtId="37" fontId="3" fillId="0" borderId="0" xfId="0" applyNumberFormat="1" applyFont="1" applyAlignment="1">
      <alignment horizontal="center" vertical="center"/>
    </xf>
    <xf numFmtId="39" fontId="1" fillId="0" borderId="0" xfId="0" applyNumberFormat="1" applyFont="1" applyAlignment="1">
      <alignment vertical="center"/>
    </xf>
    <xf numFmtId="165" fontId="1" fillId="0" borderId="0" xfId="1" applyNumberFormat="1" applyFont="1" applyFill="1" applyBorder="1" applyAlignment="1" applyProtection="1">
      <alignment horizontal="right"/>
    </xf>
    <xf numFmtId="165" fontId="1" fillId="0" borderId="0" xfId="1" applyNumberFormat="1" applyFont="1" applyFill="1" applyAlignment="1">
      <alignment horizontal="right"/>
    </xf>
    <xf numFmtId="49" fontId="3" fillId="0" borderId="0" xfId="0" applyNumberFormat="1" applyFont="1" applyAlignment="1">
      <alignment horizontal="center" vertical="center"/>
    </xf>
    <xf numFmtId="49" fontId="3" fillId="0" borderId="0" xfId="0" quotePrefix="1" applyNumberFormat="1" applyFont="1" applyAlignment="1">
      <alignment horizontal="center" vertical="center"/>
    </xf>
    <xf numFmtId="165" fontId="1" fillId="0" borderId="0" xfId="1" applyNumberFormat="1" applyFont="1" applyAlignment="1">
      <alignment vertical="center"/>
    </xf>
    <xf numFmtId="0" fontId="1" fillId="0" borderId="0" xfId="27" applyFont="1" applyAlignment="1">
      <alignment horizontal="center" vertical="center"/>
    </xf>
    <xf numFmtId="0" fontId="3" fillId="0" borderId="0" xfId="27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49" fontId="17" fillId="0" borderId="0" xfId="0" quotePrefix="1" applyNumberFormat="1" applyFont="1" applyAlignment="1">
      <alignment horizontal="center" vertical="center"/>
    </xf>
    <xf numFmtId="49" fontId="1" fillId="0" borderId="3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/>
    <xf numFmtId="0" fontId="3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4" xfId="0" quotePrefix="1" applyFont="1" applyBorder="1" applyAlignment="1">
      <alignment horizontal="center"/>
    </xf>
    <xf numFmtId="165" fontId="14" fillId="0" borderId="0" xfId="1" quotePrefix="1" applyNumberFormat="1" applyFont="1" applyBorder="1" applyAlignment="1">
      <alignment horizontal="center"/>
    </xf>
    <xf numFmtId="165" fontId="14" fillId="0" borderId="0" xfId="1" applyNumberFormat="1" applyFont="1" applyAlignment="1">
      <alignment horizontal="center"/>
    </xf>
    <xf numFmtId="165" fontId="12" fillId="0" borderId="0" xfId="1" applyNumberFormat="1" applyFont="1" applyFill="1" applyBorder="1" applyAlignment="1">
      <alignment horizontal="center" vertical="center"/>
    </xf>
    <xf numFmtId="165" fontId="12" fillId="0" borderId="0" xfId="1" applyNumberFormat="1" applyFont="1" applyFill="1" applyBorder="1" applyAlignment="1">
      <alignment horizontal="right" vertical="center"/>
    </xf>
    <xf numFmtId="165" fontId="1" fillId="0" borderId="0" xfId="1" applyNumberFormat="1" applyFont="1" applyFill="1" applyBorder="1" applyAlignment="1"/>
    <xf numFmtId="165" fontId="12" fillId="0" borderId="0" xfId="1" applyNumberFormat="1" applyFont="1" applyFill="1" applyAlignment="1">
      <alignment horizontal="right" vertical="center"/>
    </xf>
    <xf numFmtId="165" fontId="12" fillId="0" borderId="0" xfId="1" applyNumberFormat="1" applyFont="1" applyFill="1" applyAlignment="1">
      <alignment horizontal="center" vertical="center"/>
    </xf>
    <xf numFmtId="165" fontId="1" fillId="0" borderId="0" xfId="1" applyNumberFormat="1" applyFont="1" applyFill="1" applyBorder="1" applyAlignment="1">
      <alignment horizontal="right"/>
    </xf>
    <xf numFmtId="165" fontId="1" fillId="0" borderId="3" xfId="1" applyNumberFormat="1" applyFont="1" applyFill="1" applyBorder="1" applyAlignment="1">
      <alignment horizontal="right"/>
    </xf>
    <xf numFmtId="165" fontId="1" fillId="0" borderId="3" xfId="1" quotePrefix="1" applyNumberFormat="1" applyFont="1" applyFill="1" applyBorder="1" applyAlignment="1">
      <alignment horizontal="center" vertical="center"/>
    </xf>
    <xf numFmtId="0" fontId="12" fillId="0" borderId="0" xfId="0" applyFont="1" applyAlignment="1">
      <alignment vertical="center"/>
    </xf>
    <xf numFmtId="165" fontId="1" fillId="0" borderId="0" xfId="1" applyNumberFormat="1" applyFont="1" applyFill="1" applyBorder="1" applyAlignment="1">
      <alignment horizontal="center"/>
    </xf>
    <xf numFmtId="165" fontId="3" fillId="0" borderId="0" xfId="1" applyNumberFormat="1" applyFont="1" applyFill="1" applyBorder="1" applyAlignment="1">
      <alignment horizontal="right"/>
    </xf>
    <xf numFmtId="165" fontId="1" fillId="0" borderId="0" xfId="1" applyNumberFormat="1" applyFont="1" applyFill="1" applyAlignment="1"/>
    <xf numFmtId="165" fontId="3" fillId="0" borderId="0" xfId="1" applyNumberFormat="1" applyFont="1" applyFill="1" applyAlignment="1"/>
    <xf numFmtId="165" fontId="1" fillId="0" borderId="3" xfId="1" applyNumberFormat="1" applyFont="1" applyFill="1" applyBorder="1" applyAlignment="1" applyProtection="1">
      <alignment horizontal="right"/>
    </xf>
    <xf numFmtId="165" fontId="1" fillId="0" borderId="0" xfId="1" applyNumberFormat="1" applyFont="1" applyAlignment="1">
      <alignment horizontal="right" vertical="center"/>
    </xf>
    <xf numFmtId="165" fontId="1" fillId="0" borderId="3" xfId="1" applyNumberFormat="1" applyFont="1" applyBorder="1" applyAlignment="1">
      <alignment horizontal="right" vertical="center"/>
    </xf>
    <xf numFmtId="165" fontId="1" fillId="0" borderId="3" xfId="1" applyNumberFormat="1" applyFont="1" applyBorder="1" applyAlignment="1">
      <alignment horizontal="center" vertical="center"/>
    </xf>
    <xf numFmtId="0" fontId="16" fillId="0" borderId="0" xfId="0" applyFont="1" applyAlignment="1">
      <alignment horizontal="left" vertical="center"/>
    </xf>
    <xf numFmtId="165" fontId="16" fillId="0" borderId="0" xfId="1" applyNumberFormat="1" applyFont="1" applyFill="1" applyBorder="1" applyAlignment="1" applyProtection="1">
      <alignment vertical="center"/>
    </xf>
    <xf numFmtId="165" fontId="16" fillId="0" borderId="0" xfId="1" applyNumberFormat="1" applyFont="1" applyFill="1" applyBorder="1" applyAlignment="1">
      <alignment vertical="center"/>
    </xf>
    <xf numFmtId="41" fontId="19" fillId="0" borderId="0" xfId="0" applyNumberFormat="1" applyFont="1" applyAlignment="1">
      <alignment horizontal="right"/>
    </xf>
    <xf numFmtId="43" fontId="19" fillId="0" borderId="3" xfId="7" applyFont="1" applyFill="1" applyBorder="1" applyAlignment="1">
      <alignment horizontal="right" vertical="top"/>
    </xf>
    <xf numFmtId="165" fontId="3" fillId="0" borderId="0" xfId="1" applyNumberFormat="1" applyFont="1" applyFill="1" applyAlignment="1">
      <alignment horizontal="right"/>
    </xf>
    <xf numFmtId="165" fontId="3" fillId="0" borderId="0" xfId="1" applyNumberFormat="1" applyFont="1" applyBorder="1" applyAlignment="1">
      <alignment horizontal="right" vertical="center"/>
    </xf>
    <xf numFmtId="43" fontId="12" fillId="0" borderId="0" xfId="45" applyNumberFormat="1" applyFont="1" applyFill="1" applyAlignment="1">
      <alignment vertical="center"/>
    </xf>
    <xf numFmtId="165" fontId="3" fillId="0" borderId="0" xfId="1" applyNumberFormat="1" applyFont="1" applyFill="1" applyBorder="1" applyAlignment="1"/>
    <xf numFmtId="165" fontId="3" fillId="0" borderId="5" xfId="1" applyNumberFormat="1" applyFont="1" applyFill="1" applyBorder="1" applyAlignment="1">
      <alignment horizontal="right"/>
    </xf>
    <xf numFmtId="165" fontId="3" fillId="0" borderId="1" xfId="1" applyNumberFormat="1" applyFont="1" applyFill="1" applyBorder="1" applyAlignment="1">
      <alignment horizontal="right"/>
    </xf>
    <xf numFmtId="165" fontId="3" fillId="0" borderId="1" xfId="1" applyNumberFormat="1" applyFont="1" applyFill="1" applyBorder="1" applyAlignment="1">
      <alignment horizontal="right" vertical="center"/>
    </xf>
    <xf numFmtId="165" fontId="16" fillId="0" borderId="1" xfId="1" applyNumberFormat="1" applyFont="1" applyFill="1" applyBorder="1" applyAlignment="1">
      <alignment horizontal="right" vertical="center"/>
    </xf>
    <xf numFmtId="0" fontId="17" fillId="0" borderId="0" xfId="0" applyFont="1" applyAlignment="1">
      <alignment vertical="center"/>
    </xf>
    <xf numFmtId="0" fontId="3" fillId="0" borderId="0" xfId="0" applyFont="1"/>
    <xf numFmtId="165" fontId="3" fillId="0" borderId="5" xfId="1" applyNumberFormat="1" applyFont="1" applyFill="1" applyBorder="1" applyAlignment="1" applyProtection="1">
      <alignment vertical="center"/>
    </xf>
    <xf numFmtId="0" fontId="3" fillId="0" borderId="0" xfId="50" applyFont="1" applyAlignment="1">
      <alignment vertical="top"/>
    </xf>
    <xf numFmtId="0" fontId="1" fillId="0" borderId="0" xfId="50" applyFont="1" applyAlignment="1">
      <alignment vertical="top"/>
    </xf>
    <xf numFmtId="171" fontId="1" fillId="0" borderId="0" xfId="50" applyNumberFormat="1" applyFont="1" applyAlignment="1">
      <alignment horizontal="right" vertical="top"/>
    </xf>
    <xf numFmtId="171" fontId="1" fillId="0" borderId="0" xfId="50" applyNumberFormat="1" applyFont="1" applyAlignment="1">
      <alignment horizontal="center" vertical="top"/>
    </xf>
    <xf numFmtId="172" fontId="1" fillId="0" borderId="0" xfId="50" applyNumberFormat="1" applyFont="1" applyAlignment="1">
      <alignment horizontal="center" vertical="top"/>
    </xf>
    <xf numFmtId="0" fontId="1" fillId="0" borderId="0" xfId="50" applyFont="1" applyAlignment="1">
      <alignment horizontal="left" vertical="top"/>
    </xf>
    <xf numFmtId="173" fontId="1" fillId="0" borderId="0" xfId="50" applyNumberFormat="1" applyFont="1" applyAlignment="1">
      <alignment horizontal="right" vertical="top"/>
    </xf>
    <xf numFmtId="165" fontId="3" fillId="0" borderId="3" xfId="1" applyNumberFormat="1" applyFont="1" applyFill="1" applyBorder="1" applyAlignment="1" applyProtection="1">
      <alignment vertical="center"/>
    </xf>
    <xf numFmtId="172" fontId="1" fillId="0" borderId="0" xfId="50" applyNumberFormat="1" applyFont="1" applyAlignment="1">
      <alignment horizontal="right" vertical="top"/>
    </xf>
    <xf numFmtId="0" fontId="1" fillId="0" borderId="0" xfId="0" quotePrefix="1" applyFont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horizontal="centerContinuous" vertical="center"/>
    </xf>
    <xf numFmtId="165" fontId="1" fillId="0" borderId="0" xfId="7" applyNumberFormat="1" applyFont="1" applyFill="1" applyBorder="1" applyAlignment="1"/>
    <xf numFmtId="0" fontId="3" fillId="0" borderId="0" xfId="0" applyFont="1" applyAlignment="1">
      <alignment horizontal="left"/>
    </xf>
    <xf numFmtId="0" fontId="17" fillId="0" borderId="0" xfId="0" quotePrefix="1" applyFont="1" applyAlignment="1">
      <alignment vertical="center"/>
    </xf>
    <xf numFmtId="165" fontId="17" fillId="0" borderId="0" xfId="1" applyNumberFormat="1" applyFont="1" applyFill="1" applyBorder="1" applyAlignment="1">
      <alignment horizontal="right" vertical="center"/>
    </xf>
    <xf numFmtId="165" fontId="17" fillId="0" borderId="0" xfId="1" applyNumberFormat="1" applyFont="1" applyFill="1" applyBorder="1" applyAlignment="1"/>
    <xf numFmtId="165" fontId="17" fillId="0" borderId="0" xfId="1" applyNumberFormat="1" applyFont="1" applyFill="1" applyBorder="1" applyAlignment="1">
      <alignment horizontal="right"/>
    </xf>
    <xf numFmtId="165" fontId="3" fillId="0" borderId="2" xfId="1" applyNumberFormat="1" applyFont="1" applyFill="1" applyBorder="1" applyAlignment="1">
      <alignment horizontal="right"/>
    </xf>
    <xf numFmtId="165" fontId="1" fillId="0" borderId="3" xfId="7" applyNumberFormat="1" applyFont="1" applyFill="1" applyBorder="1" applyAlignment="1"/>
    <xf numFmtId="0" fontId="1" fillId="0" borderId="0" xfId="0" applyFont="1" applyAlignment="1">
      <alignment horizontal="left"/>
    </xf>
    <xf numFmtId="0" fontId="19" fillId="0" borderId="0" xfId="0" applyFont="1"/>
    <xf numFmtId="165" fontId="18" fillId="0" borderId="0" xfId="1" applyNumberFormat="1" applyFont="1" applyFill="1" applyBorder="1" applyAlignment="1"/>
    <xf numFmtId="165" fontId="21" fillId="0" borderId="0" xfId="7" applyNumberFormat="1" applyFont="1" applyFill="1" applyBorder="1" applyAlignment="1"/>
    <xf numFmtId="165" fontId="19" fillId="0" borderId="0" xfId="8" applyNumberFormat="1" applyFont="1" applyFill="1" applyAlignment="1"/>
    <xf numFmtId="165" fontId="17" fillId="0" borderId="0" xfId="1" applyNumberFormat="1" applyFont="1" applyFill="1" applyBorder="1" applyAlignment="1" applyProtection="1">
      <alignment horizontal="right" vertical="center"/>
    </xf>
    <xf numFmtId="0" fontId="17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43" fontId="3" fillId="0" borderId="0" xfId="3" applyFont="1" applyFill="1" applyAlignment="1">
      <alignment vertical="center"/>
    </xf>
    <xf numFmtId="165" fontId="16" fillId="0" borderId="4" xfId="1" applyNumberFormat="1" applyFont="1" applyFill="1" applyBorder="1" applyAlignment="1" applyProtection="1">
      <alignment horizontal="right" vertical="center"/>
    </xf>
    <xf numFmtId="165" fontId="16" fillId="0" borderId="0" xfId="1" applyNumberFormat="1" applyFont="1" applyFill="1" applyAlignment="1">
      <alignment horizontal="right" vertical="center"/>
    </xf>
    <xf numFmtId="165" fontId="17" fillId="0" borderId="0" xfId="1" applyNumberFormat="1" applyFont="1" applyFill="1" applyBorder="1" applyAlignment="1">
      <alignment vertical="center"/>
    </xf>
    <xf numFmtId="0" fontId="1" fillId="0" borderId="0" xfId="0" applyFont="1" applyAlignment="1">
      <alignment horizontal="center" vertical="top" wrapText="1"/>
    </xf>
    <xf numFmtId="0" fontId="16" fillId="0" borderId="0" xfId="0" applyFont="1" applyAlignment="1">
      <alignment vertical="center"/>
    </xf>
    <xf numFmtId="0" fontId="16" fillId="0" borderId="0" xfId="0" applyFont="1"/>
    <xf numFmtId="0" fontId="16" fillId="0" borderId="0" xfId="27" applyFont="1" applyAlignment="1">
      <alignment horizontal="left" vertical="center"/>
    </xf>
    <xf numFmtId="165" fontId="16" fillId="0" borderId="2" xfId="1" applyNumberFormat="1" applyFont="1" applyFill="1" applyBorder="1" applyAlignment="1">
      <alignment horizontal="right"/>
    </xf>
    <xf numFmtId="165" fontId="16" fillId="0" borderId="0" xfId="1" applyNumberFormat="1" applyFont="1" applyFill="1" applyBorder="1" applyAlignment="1">
      <alignment horizontal="right"/>
    </xf>
    <xf numFmtId="165" fontId="16" fillId="0" borderId="0" xfId="1" applyNumberFormat="1" applyFont="1" applyFill="1" applyBorder="1" applyAlignment="1">
      <alignment horizontal="right" vertical="center"/>
    </xf>
    <xf numFmtId="43" fontId="16" fillId="0" borderId="5" xfId="1" applyFont="1" applyFill="1" applyBorder="1" applyAlignment="1">
      <alignment horizontal="right" vertical="center"/>
    </xf>
    <xf numFmtId="43" fontId="16" fillId="0" borderId="5" xfId="45" quotePrefix="1" applyNumberFormat="1" applyFont="1" applyFill="1" applyBorder="1" applyAlignment="1">
      <alignment horizontal="left" vertical="center"/>
    </xf>
    <xf numFmtId="165" fontId="17" fillId="0" borderId="0" xfId="1" applyNumberFormat="1" applyFont="1" applyFill="1" applyAlignment="1">
      <alignment horizontal="right" vertical="center"/>
    </xf>
    <xf numFmtId="165" fontId="17" fillId="0" borderId="3" xfId="1" applyNumberFormat="1" applyFont="1" applyFill="1" applyBorder="1" applyAlignment="1">
      <alignment horizontal="right" vertical="center"/>
    </xf>
    <xf numFmtId="43" fontId="16" fillId="0" borderId="5" xfId="45" applyNumberFormat="1" applyFont="1" applyBorder="1" applyAlignment="1">
      <alignment horizontal="left" vertical="center"/>
    </xf>
    <xf numFmtId="0" fontId="3" fillId="0" borderId="0" xfId="0" applyFont="1" applyAlignment="1">
      <alignment vertical="center"/>
    </xf>
    <xf numFmtId="0" fontId="1" fillId="0" borderId="3" xfId="0" applyFont="1" applyBorder="1" applyAlignment="1">
      <alignment horizontal="center" vertical="center"/>
    </xf>
    <xf numFmtId="0" fontId="3" fillId="0" borderId="0" xfId="0" applyFont="1"/>
    <xf numFmtId="0" fontId="1" fillId="0" borderId="4" xfId="0" applyFont="1" applyBorder="1" applyAlignment="1">
      <alignment horizontal="center" vertical="center"/>
    </xf>
    <xf numFmtId="37" fontId="1" fillId="0" borderId="3" xfId="0" applyNumberFormat="1" applyFont="1" applyBorder="1" applyAlignment="1">
      <alignment horizontal="center" vertical="center"/>
    </xf>
  </cellXfs>
  <cellStyles count="51">
    <cellStyle name="Comma" xfId="1" builtinId="3"/>
    <cellStyle name="Comma 10" xfId="2" xr:uid="{00000000-0005-0000-0000-000001000000}"/>
    <cellStyle name="Comma 150" xfId="49" xr:uid="{28F7BDA2-62E6-4DF3-8701-2E4EEAEF8178}"/>
    <cellStyle name="Comma 2" xfId="3" xr:uid="{00000000-0005-0000-0000-000002000000}"/>
    <cellStyle name="Comma 2 2" xfId="4" xr:uid="{00000000-0005-0000-0000-000003000000}"/>
    <cellStyle name="Comma 2 2 2" xfId="5" xr:uid="{00000000-0005-0000-0000-000004000000}"/>
    <cellStyle name="Comma 2 2 2 2" xfId="6" xr:uid="{00000000-0005-0000-0000-000005000000}"/>
    <cellStyle name="Comma 2 2 3" xfId="7" xr:uid="{00000000-0005-0000-0000-000006000000}"/>
    <cellStyle name="Comma 2 2 4" xfId="47" xr:uid="{024A7C00-2670-4A8A-BD82-AE6D0C7F51C9}"/>
    <cellStyle name="Comma 2 3" xfId="8" xr:uid="{00000000-0005-0000-0000-000007000000}"/>
    <cellStyle name="Comma 2 4" xfId="9" xr:uid="{00000000-0005-0000-0000-000008000000}"/>
    <cellStyle name="Comma 3" xfId="10" xr:uid="{00000000-0005-0000-0000-000009000000}"/>
    <cellStyle name="Comma 3 2" xfId="11" xr:uid="{00000000-0005-0000-0000-00000A000000}"/>
    <cellStyle name="Comma 3 3" xfId="12" xr:uid="{00000000-0005-0000-0000-00000B000000}"/>
    <cellStyle name="Comma 3 4" xfId="13" xr:uid="{00000000-0005-0000-0000-00000C000000}"/>
    <cellStyle name="Comma 4" xfId="14" xr:uid="{00000000-0005-0000-0000-00000D000000}"/>
    <cellStyle name="Comma 4 2" xfId="15" xr:uid="{00000000-0005-0000-0000-00000E000000}"/>
    <cellStyle name="Comma 5" xfId="16" xr:uid="{00000000-0005-0000-0000-00000F000000}"/>
    <cellStyle name="Comma 6" xfId="17" xr:uid="{00000000-0005-0000-0000-000010000000}"/>
    <cellStyle name="Comma 7" xfId="18" xr:uid="{00000000-0005-0000-0000-000011000000}"/>
    <cellStyle name="Comma 8" xfId="19" xr:uid="{00000000-0005-0000-0000-000012000000}"/>
    <cellStyle name="Credit" xfId="20" xr:uid="{00000000-0005-0000-0000-000013000000}"/>
    <cellStyle name="Debit" xfId="21" xr:uid="{00000000-0005-0000-0000-000014000000}"/>
    <cellStyle name="Debit subtotal" xfId="22" xr:uid="{00000000-0005-0000-0000-000015000000}"/>
    <cellStyle name="Debit Total" xfId="23" xr:uid="{00000000-0005-0000-0000-000016000000}"/>
    <cellStyle name="Normal" xfId="0" builtinId="0"/>
    <cellStyle name="Normal 10" xfId="24" xr:uid="{00000000-0005-0000-0000-000018000000}"/>
    <cellStyle name="Normal 10 4" xfId="25" xr:uid="{00000000-0005-0000-0000-000019000000}"/>
    <cellStyle name="Normal 19" xfId="26" xr:uid="{00000000-0005-0000-0000-00001A000000}"/>
    <cellStyle name="Normal 2" xfId="27" xr:uid="{00000000-0005-0000-0000-00001B000000}"/>
    <cellStyle name="Normal 2 2" xfId="28" xr:uid="{00000000-0005-0000-0000-00001C000000}"/>
    <cellStyle name="Normal 2 2 2" xfId="29" xr:uid="{00000000-0005-0000-0000-00001D000000}"/>
    <cellStyle name="Normal 2 3" xfId="30" xr:uid="{00000000-0005-0000-0000-00001E000000}"/>
    <cellStyle name="Normal 200" xfId="46" xr:uid="{00000000-0005-0000-0000-00001F000000}"/>
    <cellStyle name="Normal 289" xfId="31" xr:uid="{00000000-0005-0000-0000-000020000000}"/>
    <cellStyle name="Normal 3" xfId="32" xr:uid="{00000000-0005-0000-0000-000021000000}"/>
    <cellStyle name="Normal 3 2" xfId="33" xr:uid="{00000000-0005-0000-0000-000022000000}"/>
    <cellStyle name="Normal 3 3" xfId="34" xr:uid="{00000000-0005-0000-0000-000023000000}"/>
    <cellStyle name="Normal 3 4" xfId="35" xr:uid="{00000000-0005-0000-0000-000024000000}"/>
    <cellStyle name="Normal 3 5" xfId="48" xr:uid="{D6B155B4-EEFF-405A-99BB-78BD0266DCE0}"/>
    <cellStyle name="Normal 4" xfId="36" xr:uid="{00000000-0005-0000-0000-000025000000}"/>
    <cellStyle name="Normal 4 2" xfId="37" xr:uid="{00000000-0005-0000-0000-000026000000}"/>
    <cellStyle name="Normal 5" xfId="38" xr:uid="{00000000-0005-0000-0000-000027000000}"/>
    <cellStyle name="Normal 5 2" xfId="39" xr:uid="{00000000-0005-0000-0000-000028000000}"/>
    <cellStyle name="Normal 6" xfId="40" xr:uid="{00000000-0005-0000-0000-000029000000}"/>
    <cellStyle name="Normal 7" xfId="41" xr:uid="{00000000-0005-0000-0000-00002A000000}"/>
    <cellStyle name="Normal_BS&amp;PLT Q1'2006" xfId="50" xr:uid="{3543DF2C-DDD6-43F0-9E63-1FECCFFA0CBB}"/>
    <cellStyle name="Percent 2" xfId="42" xr:uid="{00000000-0005-0000-0000-00002B000000}"/>
    <cellStyle name="Percent 3" xfId="43" xr:uid="{00000000-0005-0000-0000-00002C000000}"/>
    <cellStyle name="Percent 4" xfId="44" xr:uid="{00000000-0005-0000-0000-00002D000000}"/>
    <cellStyle name="เครื่องหมายจุลภาค 2" xfId="45" xr:uid="{00000000-0005-0000-0000-00002E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70FD47-C2EF-4F5D-8D8D-D605C650814A}">
  <sheetPr>
    <pageSetUpPr fitToPage="1"/>
  </sheetPr>
  <dimension ref="A1:L30"/>
  <sheetViews>
    <sheetView tabSelected="1" view="pageBreakPreview" zoomScale="85" zoomScaleNormal="100" zoomScaleSheetLayoutView="85" workbookViewId="0">
      <selection activeCell="N1" sqref="N1"/>
    </sheetView>
  </sheetViews>
  <sheetFormatPr defaultColWidth="11" defaultRowHeight="20"/>
  <cols>
    <col min="1" max="2" width="2.6328125" style="6" customWidth="1"/>
    <col min="3" max="3" width="37.26953125" style="6" customWidth="1"/>
    <col min="4" max="4" width="8.6328125" style="6" customWidth="1"/>
    <col min="5" max="5" width="2.08984375" style="6" customWidth="1"/>
    <col min="6" max="6" width="15" style="6" customWidth="1"/>
    <col min="7" max="7" width="2.08984375" style="6" customWidth="1"/>
    <col min="8" max="8" width="15" style="10" customWidth="1"/>
    <col min="9" max="9" width="2.08984375" style="6" customWidth="1"/>
    <col min="10" max="10" width="15" style="6" customWidth="1"/>
    <col min="11" max="11" width="2.08984375" style="6" customWidth="1"/>
    <col min="12" max="12" width="15" style="2" customWidth="1"/>
    <col min="13" max="16384" width="11" style="6"/>
  </cols>
  <sheetData>
    <row r="1" spans="1:12" ht="22.5" customHeight="1">
      <c r="A1" s="176" t="s">
        <v>143</v>
      </c>
      <c r="B1" s="176"/>
      <c r="C1" s="176"/>
      <c r="D1" s="176"/>
      <c r="E1" s="176"/>
      <c r="F1" s="176"/>
      <c r="G1" s="176"/>
      <c r="H1" s="176"/>
      <c r="I1" s="176"/>
      <c r="J1" s="176"/>
      <c r="K1" s="176"/>
      <c r="L1" s="176"/>
    </row>
    <row r="2" spans="1:12" ht="22.5" customHeight="1">
      <c r="A2" s="176" t="s">
        <v>78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</row>
    <row r="3" spans="1:12" ht="22.5" customHeight="1">
      <c r="A3" s="178" t="s">
        <v>83</v>
      </c>
      <c r="B3" s="178"/>
      <c r="C3" s="178"/>
      <c r="D3" s="178"/>
      <c r="E3" s="178"/>
      <c r="F3" s="178"/>
      <c r="G3" s="178"/>
      <c r="H3" s="178"/>
      <c r="I3" s="178"/>
      <c r="J3" s="178"/>
      <c r="K3" s="178"/>
      <c r="L3" s="178"/>
    </row>
    <row r="4" spans="1:12" ht="22.5" customHeight="1">
      <c r="C4" s="7"/>
      <c r="D4" s="11"/>
      <c r="E4" s="11"/>
      <c r="F4" s="11"/>
      <c r="G4" s="11"/>
      <c r="H4" s="11"/>
      <c r="I4" s="11"/>
      <c r="J4" s="11"/>
      <c r="K4" s="11"/>
      <c r="L4" s="3" t="s">
        <v>70</v>
      </c>
    </row>
    <row r="5" spans="1:12" ht="21" customHeight="1">
      <c r="F5" s="177" t="s">
        <v>1</v>
      </c>
      <c r="G5" s="177"/>
      <c r="H5" s="177"/>
      <c r="J5" s="177" t="s">
        <v>2</v>
      </c>
      <c r="K5" s="177"/>
      <c r="L5" s="177"/>
    </row>
    <row r="6" spans="1:12" ht="21" customHeight="1">
      <c r="D6" s="78" t="s">
        <v>0</v>
      </c>
      <c r="F6" s="90" t="s">
        <v>93</v>
      </c>
      <c r="G6" s="91"/>
      <c r="H6" s="90" t="s">
        <v>92</v>
      </c>
      <c r="I6" s="91"/>
      <c r="J6" s="90" t="s">
        <v>93</v>
      </c>
      <c r="K6" s="91"/>
      <c r="L6" s="90" t="s">
        <v>92</v>
      </c>
    </row>
    <row r="7" spans="1:12" ht="47.5" customHeight="1">
      <c r="E7" s="11"/>
      <c r="F7" s="164" t="s">
        <v>75</v>
      </c>
      <c r="G7" s="77"/>
      <c r="H7" s="77" t="s">
        <v>73</v>
      </c>
      <c r="I7" s="77"/>
      <c r="J7" s="164" t="s">
        <v>75</v>
      </c>
      <c r="K7" s="77"/>
      <c r="L7" s="77" t="s">
        <v>73</v>
      </c>
    </row>
    <row r="8" spans="1:12" ht="21" customHeight="1">
      <c r="A8" s="1" t="s">
        <v>3</v>
      </c>
      <c r="D8" s="7"/>
      <c r="E8" s="7"/>
      <c r="F8" s="7"/>
      <c r="G8" s="7"/>
      <c r="H8" s="13"/>
      <c r="I8" s="7"/>
      <c r="J8" s="7"/>
      <c r="K8" s="7"/>
      <c r="L8" s="14"/>
    </row>
    <row r="9" spans="1:12" ht="21" customHeight="1">
      <c r="A9" s="1" t="s">
        <v>4</v>
      </c>
      <c r="D9" s="15"/>
      <c r="E9" s="15"/>
      <c r="F9" s="16"/>
      <c r="G9" s="2"/>
      <c r="H9" s="2"/>
      <c r="I9" s="2"/>
      <c r="J9" s="2"/>
      <c r="K9" s="2"/>
    </row>
    <row r="10" spans="1:12" ht="21" customHeight="1">
      <c r="A10" s="17" t="s">
        <v>5</v>
      </c>
      <c r="D10" s="18" t="s">
        <v>159</v>
      </c>
      <c r="E10" s="18"/>
      <c r="F10" s="19">
        <v>37184</v>
      </c>
      <c r="G10" s="20"/>
      <c r="H10" s="19">
        <v>26991</v>
      </c>
      <c r="I10" s="20"/>
      <c r="J10" s="20">
        <v>36684</v>
      </c>
      <c r="K10" s="2"/>
      <c r="L10" s="20">
        <v>25313</v>
      </c>
    </row>
    <row r="11" spans="1:12" ht="21" customHeight="1">
      <c r="A11" s="17" t="s">
        <v>6</v>
      </c>
      <c r="D11" s="18" t="s">
        <v>189</v>
      </c>
      <c r="E11" s="18"/>
      <c r="F11" s="19">
        <v>1428962</v>
      </c>
      <c r="G11" s="20"/>
      <c r="H11" s="19">
        <v>1221002</v>
      </c>
      <c r="I11" s="20"/>
      <c r="J11" s="20">
        <v>1429699</v>
      </c>
      <c r="K11" s="2"/>
      <c r="L11" s="20">
        <v>1222228</v>
      </c>
    </row>
    <row r="12" spans="1:12" ht="21" customHeight="1">
      <c r="A12" s="17" t="s">
        <v>84</v>
      </c>
      <c r="D12" s="18" t="s">
        <v>160</v>
      </c>
      <c r="E12" s="18"/>
      <c r="F12" s="19">
        <v>630607</v>
      </c>
      <c r="G12" s="20"/>
      <c r="H12" s="19">
        <v>605057</v>
      </c>
      <c r="I12" s="20"/>
      <c r="J12" s="20">
        <v>630607</v>
      </c>
      <c r="K12" s="2"/>
      <c r="L12" s="20">
        <v>605057</v>
      </c>
    </row>
    <row r="13" spans="1:12" ht="21" customHeight="1">
      <c r="A13" s="17" t="s">
        <v>85</v>
      </c>
      <c r="D13" s="18"/>
      <c r="E13" s="18"/>
      <c r="F13" s="19">
        <v>29889</v>
      </c>
      <c r="G13" s="20"/>
      <c r="H13" s="19">
        <v>15137</v>
      </c>
      <c r="I13" s="20"/>
      <c r="J13" s="20">
        <v>29889</v>
      </c>
      <c r="K13" s="2"/>
      <c r="L13" s="20">
        <v>15137</v>
      </c>
    </row>
    <row r="14" spans="1:12" ht="21" hidden="1" customHeight="1">
      <c r="A14" s="17" t="s">
        <v>86</v>
      </c>
      <c r="D14" s="18"/>
      <c r="E14" s="18"/>
      <c r="F14" s="19">
        <v>0</v>
      </c>
      <c r="G14" s="20"/>
      <c r="H14" s="19">
        <v>0</v>
      </c>
      <c r="I14" s="20"/>
      <c r="J14" s="20">
        <v>0</v>
      </c>
      <c r="K14" s="9"/>
      <c r="L14" s="20">
        <v>0</v>
      </c>
    </row>
    <row r="15" spans="1:12" ht="21" customHeight="1">
      <c r="A15" s="17" t="s">
        <v>76</v>
      </c>
      <c r="D15" s="18" t="s">
        <v>187</v>
      </c>
      <c r="E15" s="18"/>
      <c r="F15" s="19">
        <v>27604</v>
      </c>
      <c r="G15" s="20"/>
      <c r="H15" s="19">
        <v>24338</v>
      </c>
      <c r="I15" s="20"/>
      <c r="J15" s="28">
        <v>24792</v>
      </c>
      <c r="K15" s="9"/>
      <c r="L15" s="20">
        <v>21433</v>
      </c>
    </row>
    <row r="16" spans="1:12" s="15" customFormat="1" ht="21" customHeight="1">
      <c r="A16" s="1" t="s">
        <v>8</v>
      </c>
      <c r="F16" s="22">
        <f>SUM(F10:F15)</f>
        <v>2154246</v>
      </c>
      <c r="G16" s="23"/>
      <c r="H16" s="22">
        <f>SUM(H10:H15)</f>
        <v>1892525</v>
      </c>
      <c r="I16" s="23"/>
      <c r="J16" s="22">
        <f>SUM(J10:J15)</f>
        <v>2151671</v>
      </c>
      <c r="K16" s="24"/>
      <c r="L16" s="22">
        <f>SUM(L10:L15)</f>
        <v>1889168</v>
      </c>
    </row>
    <row r="17" spans="1:12" ht="21" customHeight="1">
      <c r="A17" s="17"/>
      <c r="F17" s="20"/>
      <c r="G17" s="26"/>
      <c r="H17" s="27"/>
      <c r="I17" s="28"/>
      <c r="J17" s="20"/>
      <c r="K17" s="2"/>
      <c r="L17" s="27"/>
    </row>
    <row r="18" spans="1:12" ht="21" customHeight="1">
      <c r="A18" s="1" t="s">
        <v>9</v>
      </c>
      <c r="F18" s="26"/>
      <c r="G18" s="26"/>
      <c r="H18" s="28"/>
      <c r="I18" s="28"/>
      <c r="J18" s="28"/>
      <c r="K18" s="2"/>
      <c r="L18" s="28"/>
    </row>
    <row r="19" spans="1:12" ht="21" customHeight="1">
      <c r="A19" s="137" t="s">
        <v>87</v>
      </c>
      <c r="D19" s="18" t="s">
        <v>167</v>
      </c>
      <c r="E19" s="18"/>
      <c r="F19" s="28">
        <v>68908</v>
      </c>
      <c r="G19" s="28"/>
      <c r="H19" s="20">
        <v>68982</v>
      </c>
      <c r="I19" s="28"/>
      <c r="J19" s="28">
        <v>68908</v>
      </c>
      <c r="K19" s="2"/>
      <c r="L19" s="28">
        <v>68982</v>
      </c>
    </row>
    <row r="20" spans="1:12" ht="21" customHeight="1">
      <c r="A20" s="17" t="s">
        <v>10</v>
      </c>
      <c r="D20" s="18"/>
      <c r="E20" s="18"/>
      <c r="F20" s="20">
        <v>0</v>
      </c>
      <c r="G20" s="28"/>
      <c r="H20" s="20">
        <v>0</v>
      </c>
      <c r="I20" s="28"/>
      <c r="J20" s="85">
        <v>7390</v>
      </c>
      <c r="K20" s="2"/>
      <c r="L20" s="28">
        <v>7390</v>
      </c>
    </row>
    <row r="21" spans="1:12" ht="21" customHeight="1">
      <c r="A21" s="17" t="s">
        <v>11</v>
      </c>
      <c r="D21" s="18" t="s">
        <v>183</v>
      </c>
      <c r="E21" s="18"/>
      <c r="F21" s="28">
        <v>552392</v>
      </c>
      <c r="G21" s="28"/>
      <c r="H21" s="28">
        <v>573781</v>
      </c>
      <c r="I21" s="28"/>
      <c r="J21" s="20">
        <v>536493</v>
      </c>
      <c r="K21" s="8"/>
      <c r="L21" s="20">
        <v>556095</v>
      </c>
    </row>
    <row r="22" spans="1:12" ht="21" customHeight="1">
      <c r="A22" s="17" t="s">
        <v>65</v>
      </c>
      <c r="D22" s="18"/>
      <c r="E22" s="18"/>
      <c r="F22" s="20">
        <v>10283</v>
      </c>
      <c r="G22" s="28"/>
      <c r="H22" s="20">
        <v>10818</v>
      </c>
      <c r="I22" s="28"/>
      <c r="J22" s="28">
        <v>9918</v>
      </c>
      <c r="K22" s="2"/>
      <c r="L22" s="28">
        <v>10436</v>
      </c>
    </row>
    <row r="23" spans="1:12" ht="21" customHeight="1">
      <c r="A23" s="17" t="s">
        <v>88</v>
      </c>
      <c r="D23" s="18" t="s">
        <v>160</v>
      </c>
      <c r="E23" s="18"/>
      <c r="F23" s="20">
        <v>164895</v>
      </c>
      <c r="G23" s="28"/>
      <c r="H23" s="20">
        <v>188888</v>
      </c>
      <c r="I23" s="28"/>
      <c r="J23" s="28">
        <v>164895</v>
      </c>
      <c r="K23" s="2"/>
      <c r="L23" s="28">
        <v>188888</v>
      </c>
    </row>
    <row r="24" spans="1:12" ht="21" customHeight="1">
      <c r="A24" s="17" t="s">
        <v>89</v>
      </c>
      <c r="D24" s="18"/>
      <c r="E24" s="18"/>
      <c r="F24" s="20">
        <v>10804</v>
      </c>
      <c r="G24" s="28"/>
      <c r="H24" s="20">
        <v>10804</v>
      </c>
      <c r="I24" s="28"/>
      <c r="J24" s="20">
        <v>3353</v>
      </c>
      <c r="K24" s="8"/>
      <c r="L24" s="20">
        <v>3353</v>
      </c>
    </row>
    <row r="25" spans="1:12" ht="21" customHeight="1">
      <c r="A25" s="17" t="s">
        <v>91</v>
      </c>
      <c r="D25" s="18"/>
      <c r="E25" s="18"/>
      <c r="F25" s="20">
        <v>112689</v>
      </c>
      <c r="G25" s="28"/>
      <c r="H25" s="20">
        <v>112824</v>
      </c>
      <c r="I25" s="28"/>
      <c r="J25" s="20">
        <v>112267</v>
      </c>
      <c r="K25" s="8"/>
      <c r="L25" s="20">
        <v>112420</v>
      </c>
    </row>
    <row r="26" spans="1:12" ht="21" customHeight="1">
      <c r="A26" s="17" t="s">
        <v>90</v>
      </c>
      <c r="D26" s="18"/>
      <c r="E26" s="18"/>
      <c r="F26" s="28">
        <v>1752</v>
      </c>
      <c r="G26" s="28"/>
      <c r="H26" s="28">
        <v>1809</v>
      </c>
      <c r="I26" s="28"/>
      <c r="J26" s="20">
        <v>1338</v>
      </c>
      <c r="K26" s="8"/>
      <c r="L26" s="20">
        <v>1389</v>
      </c>
    </row>
    <row r="27" spans="1:12" s="15" customFormat="1" ht="21" customHeight="1">
      <c r="A27" s="1" t="s">
        <v>12</v>
      </c>
      <c r="F27" s="22">
        <f>SUM(F19:F26)</f>
        <v>921723</v>
      </c>
      <c r="G27" s="23"/>
      <c r="H27" s="22">
        <f>SUM(H19:H26)</f>
        <v>967906</v>
      </c>
      <c r="I27" s="23"/>
      <c r="J27" s="22">
        <f>SUM(J19:J26)</f>
        <v>904562</v>
      </c>
      <c r="K27" s="24"/>
      <c r="L27" s="22">
        <f>SUM(L19:L26)</f>
        <v>948953</v>
      </c>
    </row>
    <row r="28" spans="1:12" s="133" customFormat="1" ht="19.399999999999999" customHeight="1">
      <c r="A28" s="132"/>
      <c r="D28" s="134"/>
      <c r="E28" s="135"/>
      <c r="F28" s="134"/>
      <c r="G28" s="136"/>
      <c r="H28" s="134"/>
      <c r="I28" s="136"/>
      <c r="J28" s="134"/>
    </row>
    <row r="29" spans="1:12" ht="21" customHeight="1" thickBot="1">
      <c r="A29" s="1" t="s">
        <v>13</v>
      </c>
      <c r="F29" s="131">
        <f>SUM(F16+F27)</f>
        <v>3075969</v>
      </c>
      <c r="G29" s="23"/>
      <c r="H29" s="131">
        <f>SUM(H16+H27)</f>
        <v>2860431</v>
      </c>
      <c r="I29" s="23"/>
      <c r="J29" s="131">
        <f>SUM(J16+J27)</f>
        <v>3056233</v>
      </c>
      <c r="K29" s="24"/>
      <c r="L29" s="131">
        <f>SUM(L16+L27)</f>
        <v>2838121</v>
      </c>
    </row>
    <row r="30" spans="1:12" ht="21" customHeight="1" thickTop="1">
      <c r="A30" s="1"/>
      <c r="F30" s="29"/>
      <c r="G30" s="23"/>
      <c r="H30" s="29"/>
      <c r="I30" s="23"/>
      <c r="J30" s="29"/>
      <c r="K30" s="24"/>
      <c r="L30" s="29"/>
    </row>
  </sheetData>
  <mergeCells count="5">
    <mergeCell ref="A1:L1"/>
    <mergeCell ref="A2:L2"/>
    <mergeCell ref="A3:L3"/>
    <mergeCell ref="F5:H5"/>
    <mergeCell ref="J5:L5"/>
  </mergeCells>
  <pageMargins left="0.7" right="0.26" top="0.63" bottom="0.5" header="0.3" footer="0.34"/>
  <pageSetup paperSize="9" scale="76" firstPageNumber="3" fitToHeight="0" orientation="portrait" useFirstPageNumber="1" r:id="rId1"/>
  <headerFooter scaleWithDoc="0">
    <oddFooter>&amp;L&amp;"Angsana New,Regular"&amp;14หมายเหตุประกอบงบการเงินระหว่างกาลแบบย่อเป็นส่วนหนึ่งของงบการเงินระหว่างกาลนี้&amp;R&amp;"Angsana New,Regular"&amp;14&amp;P</oddFooter>
  </headerFooter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8"/>
  <sheetViews>
    <sheetView view="pageBreakPreview" zoomScale="85" zoomScaleNormal="100" zoomScaleSheetLayoutView="85" workbookViewId="0">
      <selection sqref="A1:L1"/>
    </sheetView>
  </sheetViews>
  <sheetFormatPr defaultColWidth="11" defaultRowHeight="20"/>
  <cols>
    <col min="1" max="2" width="2.6328125" style="6" customWidth="1"/>
    <col min="3" max="3" width="37.26953125" style="6" customWidth="1"/>
    <col min="4" max="4" width="8.6328125" style="6" customWidth="1"/>
    <col min="5" max="5" width="2.08984375" style="6" customWidth="1"/>
    <col min="6" max="6" width="15" style="6" customWidth="1"/>
    <col min="7" max="7" width="2.08984375" style="6" customWidth="1"/>
    <col min="8" max="8" width="15" style="10" customWidth="1"/>
    <col min="9" max="9" width="2.08984375" style="6" customWidth="1"/>
    <col min="10" max="10" width="15" style="6" customWidth="1"/>
    <col min="11" max="11" width="2.08984375" style="6" customWidth="1"/>
    <col min="12" max="12" width="15" style="2" customWidth="1"/>
    <col min="13" max="16384" width="11" style="6"/>
  </cols>
  <sheetData>
    <row r="1" spans="1:12" ht="22.5" customHeight="1">
      <c r="A1" s="176" t="s">
        <v>143</v>
      </c>
      <c r="B1" s="176"/>
      <c r="C1" s="176"/>
      <c r="D1" s="176"/>
      <c r="E1" s="176"/>
      <c r="F1" s="176"/>
      <c r="G1" s="176"/>
      <c r="H1" s="176"/>
      <c r="I1" s="176"/>
      <c r="J1" s="176"/>
      <c r="K1" s="176"/>
      <c r="L1" s="176"/>
    </row>
    <row r="2" spans="1:12" ht="22.5" customHeight="1">
      <c r="A2" s="176" t="s">
        <v>78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</row>
    <row r="3" spans="1:12" ht="22.5" customHeight="1">
      <c r="A3" s="178" t="s">
        <v>83</v>
      </c>
      <c r="B3" s="178"/>
      <c r="C3" s="178"/>
      <c r="D3" s="178"/>
      <c r="E3" s="178"/>
      <c r="F3" s="178"/>
      <c r="G3" s="178"/>
      <c r="H3" s="178"/>
      <c r="I3" s="178"/>
      <c r="J3" s="178"/>
      <c r="K3" s="178"/>
      <c r="L3" s="178"/>
    </row>
    <row r="4" spans="1:12" ht="20.5">
      <c r="C4" s="7"/>
      <c r="D4" s="11"/>
      <c r="E4" s="11"/>
      <c r="F4" s="11"/>
      <c r="G4" s="11"/>
      <c r="H4" s="11"/>
      <c r="I4" s="11"/>
      <c r="J4" s="11"/>
      <c r="K4" s="11"/>
      <c r="L4" s="3" t="s">
        <v>70</v>
      </c>
    </row>
    <row r="5" spans="1:12" ht="21" customHeight="1">
      <c r="F5" s="177" t="s">
        <v>1</v>
      </c>
      <c r="G5" s="177"/>
      <c r="H5" s="177"/>
      <c r="J5" s="177" t="s">
        <v>2</v>
      </c>
      <c r="K5" s="177"/>
      <c r="L5" s="177"/>
    </row>
    <row r="6" spans="1:12" ht="21" customHeight="1">
      <c r="D6" s="78" t="s">
        <v>0</v>
      </c>
      <c r="F6" s="90" t="s">
        <v>93</v>
      </c>
      <c r="G6" s="91"/>
      <c r="H6" s="90" t="s">
        <v>92</v>
      </c>
      <c r="I6" s="91"/>
      <c r="J6" s="90" t="s">
        <v>93</v>
      </c>
      <c r="K6" s="91"/>
      <c r="L6" s="90" t="s">
        <v>92</v>
      </c>
    </row>
    <row r="7" spans="1:12" ht="40">
      <c r="E7" s="11"/>
      <c r="F7" s="164" t="s">
        <v>75</v>
      </c>
      <c r="G7" s="77"/>
      <c r="H7" s="77" t="s">
        <v>73</v>
      </c>
      <c r="I7" s="77"/>
      <c r="J7" s="164" t="s">
        <v>75</v>
      </c>
      <c r="K7" s="77"/>
      <c r="L7" s="77" t="s">
        <v>73</v>
      </c>
    </row>
    <row r="8" spans="1:12" ht="21" customHeight="1">
      <c r="A8" s="1" t="s">
        <v>14</v>
      </c>
      <c r="D8" s="30"/>
      <c r="E8" s="30"/>
      <c r="F8" s="7"/>
      <c r="G8" s="7"/>
      <c r="H8" s="13"/>
      <c r="I8" s="7"/>
      <c r="J8" s="7"/>
      <c r="K8" s="7"/>
      <c r="L8" s="14"/>
    </row>
    <row r="9" spans="1:12" ht="21" customHeight="1">
      <c r="A9" s="1" t="s">
        <v>15</v>
      </c>
      <c r="D9" s="15"/>
      <c r="E9" s="15"/>
      <c r="F9" s="25"/>
      <c r="G9" s="25"/>
      <c r="H9" s="2"/>
      <c r="I9" s="2"/>
      <c r="J9" s="2"/>
      <c r="K9" s="2"/>
    </row>
    <row r="10" spans="1:12" ht="21" customHeight="1">
      <c r="A10" s="17" t="s">
        <v>94</v>
      </c>
      <c r="D10" s="18" t="s">
        <v>184</v>
      </c>
      <c r="E10" s="18"/>
      <c r="F10" s="20">
        <v>24656</v>
      </c>
      <c r="G10" s="2"/>
      <c r="H10" s="20">
        <v>27604</v>
      </c>
      <c r="I10" s="2"/>
      <c r="J10" s="20">
        <v>24656</v>
      </c>
      <c r="K10" s="2"/>
      <c r="L10" s="20">
        <v>27604</v>
      </c>
    </row>
    <row r="11" spans="1:12" ht="21" customHeight="1">
      <c r="A11" s="17" t="s">
        <v>95</v>
      </c>
      <c r="D11" s="18" t="s">
        <v>185</v>
      </c>
      <c r="E11" s="18"/>
      <c r="F11" s="20">
        <v>243016</v>
      </c>
      <c r="G11" s="2"/>
      <c r="H11" s="20">
        <v>447291</v>
      </c>
      <c r="I11" s="2"/>
      <c r="J11" s="20">
        <v>243016</v>
      </c>
      <c r="K11" s="2"/>
      <c r="L11" s="20">
        <v>447291</v>
      </c>
    </row>
    <row r="12" spans="1:12" ht="21" customHeight="1">
      <c r="A12" s="17" t="s">
        <v>16</v>
      </c>
      <c r="D12" s="31" t="s">
        <v>188</v>
      </c>
      <c r="E12" s="31"/>
      <c r="F12" s="2">
        <v>1096304</v>
      </c>
      <c r="H12" s="2">
        <v>849597</v>
      </c>
      <c r="J12" s="2">
        <v>1173396</v>
      </c>
      <c r="K12" s="10"/>
      <c r="L12" s="2">
        <v>923053</v>
      </c>
    </row>
    <row r="13" spans="1:12" ht="21" customHeight="1">
      <c r="A13" s="6" t="s">
        <v>96</v>
      </c>
      <c r="B13" s="17"/>
      <c r="D13" s="18" t="s">
        <v>160</v>
      </c>
      <c r="E13" s="31"/>
      <c r="F13" s="2">
        <v>533287</v>
      </c>
      <c r="G13" s="20"/>
      <c r="H13" s="2">
        <v>460951</v>
      </c>
      <c r="I13" s="20"/>
      <c r="J13" s="20">
        <v>533287</v>
      </c>
      <c r="K13" s="2"/>
      <c r="L13" s="28">
        <v>460951</v>
      </c>
    </row>
    <row r="14" spans="1:12" ht="21" customHeight="1">
      <c r="A14" s="17" t="s">
        <v>62</v>
      </c>
      <c r="D14" s="18"/>
      <c r="E14" s="18"/>
      <c r="H14" s="20"/>
      <c r="J14" s="2"/>
    </row>
    <row r="15" spans="1:12" ht="21" customHeight="1">
      <c r="B15" s="153" t="s">
        <v>63</v>
      </c>
      <c r="D15" s="18" t="s">
        <v>185</v>
      </c>
      <c r="E15" s="18"/>
      <c r="F15" s="2">
        <v>72088</v>
      </c>
      <c r="G15" s="2"/>
      <c r="H15" s="28">
        <v>106344</v>
      </c>
      <c r="I15" s="2"/>
      <c r="J15" s="28">
        <v>71171</v>
      </c>
      <c r="K15" s="2"/>
      <c r="L15" s="2">
        <v>105332</v>
      </c>
    </row>
    <row r="16" spans="1:12" ht="21" customHeight="1">
      <c r="A16" s="153" t="s">
        <v>99</v>
      </c>
      <c r="D16" s="18"/>
      <c r="E16" s="18"/>
      <c r="F16" s="20"/>
      <c r="G16" s="2"/>
      <c r="H16" s="20"/>
      <c r="I16" s="2"/>
      <c r="J16" s="20"/>
      <c r="K16" s="2"/>
    </row>
    <row r="17" spans="1:12" ht="21" customHeight="1">
      <c r="A17" s="17"/>
      <c r="B17" s="153" t="s">
        <v>138</v>
      </c>
      <c r="D17" s="18" t="s">
        <v>185</v>
      </c>
      <c r="E17" s="18"/>
      <c r="F17" s="20">
        <v>31432</v>
      </c>
      <c r="G17" s="2"/>
      <c r="H17" s="20">
        <v>32392</v>
      </c>
      <c r="I17" s="2"/>
      <c r="J17" s="20">
        <v>23483</v>
      </c>
      <c r="K17" s="2"/>
      <c r="L17" s="2">
        <v>24526</v>
      </c>
    </row>
    <row r="18" spans="1:12" ht="21" customHeight="1">
      <c r="A18" s="17" t="s">
        <v>97</v>
      </c>
      <c r="D18" s="18" t="s">
        <v>190</v>
      </c>
      <c r="E18" s="18"/>
      <c r="F18" s="20">
        <v>54259</v>
      </c>
      <c r="H18" s="20">
        <v>52002</v>
      </c>
      <c r="J18" s="20">
        <v>46260</v>
      </c>
      <c r="L18" s="2">
        <v>44802</v>
      </c>
    </row>
    <row r="19" spans="1:12" ht="21" customHeight="1">
      <c r="A19" s="6" t="s">
        <v>98</v>
      </c>
      <c r="B19" s="17"/>
      <c r="D19" s="18" t="s">
        <v>190</v>
      </c>
      <c r="E19" s="18"/>
      <c r="F19" s="2">
        <v>58000</v>
      </c>
      <c r="G19" s="2"/>
      <c r="H19" s="2">
        <v>20000</v>
      </c>
      <c r="I19" s="2"/>
      <c r="J19" s="2">
        <v>58000</v>
      </c>
      <c r="K19" s="2"/>
      <c r="L19" s="2">
        <v>20000</v>
      </c>
    </row>
    <row r="20" spans="1:12" ht="21" customHeight="1">
      <c r="A20" s="153" t="s">
        <v>100</v>
      </c>
      <c r="D20" s="18" t="s">
        <v>187</v>
      </c>
      <c r="E20" s="18"/>
      <c r="F20" s="32">
        <v>99130</v>
      </c>
      <c r="G20" s="28"/>
      <c r="H20" s="32">
        <v>96885</v>
      </c>
      <c r="I20" s="28"/>
      <c r="J20" s="32">
        <v>97625</v>
      </c>
      <c r="K20" s="2"/>
      <c r="L20" s="28">
        <v>95436</v>
      </c>
    </row>
    <row r="21" spans="1:12" ht="21" customHeight="1">
      <c r="A21" s="1" t="s">
        <v>17</v>
      </c>
      <c r="D21" s="15"/>
      <c r="E21" s="15"/>
      <c r="F21" s="22">
        <f>SUM(F10:F20)</f>
        <v>2212172</v>
      </c>
      <c r="G21" s="23"/>
      <c r="H21" s="22">
        <f>SUM(H10:H20)</f>
        <v>2093066</v>
      </c>
      <c r="I21" s="23"/>
      <c r="J21" s="22">
        <f>SUM(J10:J20)</f>
        <v>2270894</v>
      </c>
      <c r="K21" s="24"/>
      <c r="L21" s="22">
        <f>SUM(L10:L20)</f>
        <v>2148995</v>
      </c>
    </row>
    <row r="22" spans="1:12" ht="21" customHeight="1">
      <c r="A22" s="17"/>
      <c r="D22" s="18"/>
      <c r="E22" s="18"/>
      <c r="F22" s="20"/>
      <c r="G22" s="33"/>
      <c r="H22" s="28"/>
      <c r="I22" s="34"/>
      <c r="J22" s="28"/>
      <c r="K22" s="34"/>
      <c r="L22" s="28"/>
    </row>
    <row r="23" spans="1:12" ht="21" customHeight="1">
      <c r="A23" s="15" t="s">
        <v>18</v>
      </c>
      <c r="F23" s="13"/>
      <c r="G23" s="35"/>
      <c r="H23" s="26"/>
      <c r="I23" s="35"/>
      <c r="J23" s="26"/>
      <c r="K23" s="35"/>
      <c r="L23" s="28"/>
    </row>
    <row r="24" spans="1:12" ht="21" customHeight="1">
      <c r="A24" s="17" t="s">
        <v>55</v>
      </c>
      <c r="D24" s="18" t="s">
        <v>185</v>
      </c>
      <c r="E24" s="18"/>
      <c r="F24" s="20">
        <v>36496</v>
      </c>
      <c r="G24" s="20"/>
      <c r="H24" s="20">
        <v>8358</v>
      </c>
      <c r="I24" s="20"/>
      <c r="J24" s="28">
        <v>28327</v>
      </c>
      <c r="K24" s="2"/>
      <c r="L24" s="28">
        <v>0</v>
      </c>
    </row>
    <row r="25" spans="1:12" ht="21" customHeight="1">
      <c r="A25" s="17" t="s">
        <v>101</v>
      </c>
      <c r="D25" s="18" t="s">
        <v>185</v>
      </c>
      <c r="E25" s="18"/>
      <c r="F25" s="28">
        <v>37748</v>
      </c>
      <c r="G25" s="23"/>
      <c r="H25" s="28">
        <v>40478</v>
      </c>
      <c r="I25" s="23"/>
      <c r="J25" s="28">
        <v>30404</v>
      </c>
      <c r="K25" s="24"/>
      <c r="L25" s="28">
        <v>31106</v>
      </c>
    </row>
    <row r="26" spans="1:12" ht="21" customHeight="1">
      <c r="A26" s="17" t="s">
        <v>166</v>
      </c>
      <c r="D26" s="18"/>
      <c r="E26" s="18"/>
      <c r="F26" s="20">
        <v>24085</v>
      </c>
      <c r="G26" s="23"/>
      <c r="H26" s="20">
        <v>0</v>
      </c>
      <c r="I26" s="23"/>
      <c r="J26" s="20">
        <v>23740</v>
      </c>
      <c r="K26" s="24"/>
      <c r="L26" s="28">
        <v>0</v>
      </c>
    </row>
    <row r="27" spans="1:12" ht="21" customHeight="1">
      <c r="A27" s="17" t="s">
        <v>102</v>
      </c>
      <c r="D27" s="18"/>
      <c r="E27" s="18"/>
      <c r="F27" s="20">
        <v>25247</v>
      </c>
      <c r="G27" s="23"/>
      <c r="H27" s="20">
        <v>18561</v>
      </c>
      <c r="I27" s="23"/>
      <c r="J27" s="20">
        <v>25247</v>
      </c>
      <c r="K27" s="24"/>
      <c r="L27" s="20">
        <v>18561</v>
      </c>
    </row>
    <row r="28" spans="1:12" ht="21" customHeight="1">
      <c r="A28" s="17" t="s">
        <v>103</v>
      </c>
      <c r="D28" s="18"/>
      <c r="E28" s="18"/>
      <c r="F28" s="20"/>
      <c r="G28" s="23"/>
      <c r="H28" s="20"/>
      <c r="I28" s="23"/>
      <c r="J28" s="28"/>
      <c r="K28" s="2"/>
      <c r="L28" s="28"/>
    </row>
    <row r="29" spans="1:12" ht="21" customHeight="1">
      <c r="A29" s="17"/>
      <c r="B29" s="6" t="s">
        <v>104</v>
      </c>
      <c r="D29" s="18" t="s">
        <v>186</v>
      </c>
      <c r="E29" s="18"/>
      <c r="F29" s="20">
        <v>9162</v>
      </c>
      <c r="G29" s="23"/>
      <c r="H29" s="20">
        <v>9058</v>
      </c>
      <c r="I29" s="23"/>
      <c r="J29" s="20">
        <v>8563</v>
      </c>
      <c r="K29" s="24"/>
      <c r="L29" s="20">
        <v>8398</v>
      </c>
    </row>
    <row r="30" spans="1:12" ht="21" customHeight="1">
      <c r="A30" s="1" t="s">
        <v>19</v>
      </c>
      <c r="D30" s="15"/>
      <c r="E30" s="15"/>
      <c r="F30" s="22">
        <f>SUM(F24:F29)</f>
        <v>132738</v>
      </c>
      <c r="G30" s="23"/>
      <c r="H30" s="22">
        <f>SUM(H24:H29)</f>
        <v>76455</v>
      </c>
      <c r="I30" s="29"/>
      <c r="J30" s="22">
        <f>SUM(J24:J29)</f>
        <v>116281</v>
      </c>
      <c r="K30" s="24"/>
      <c r="L30" s="22">
        <f>SUM(L24:L29)</f>
        <v>58065</v>
      </c>
    </row>
    <row r="31" spans="1:12" s="133" customFormat="1" ht="19.399999999999999" customHeight="1">
      <c r="A31" s="132"/>
      <c r="D31" s="138"/>
      <c r="E31" s="138"/>
      <c r="F31" s="138"/>
      <c r="G31" s="140"/>
      <c r="H31" s="138"/>
      <c r="I31" s="140"/>
      <c r="J31" s="138"/>
    </row>
    <row r="32" spans="1:12" ht="21" customHeight="1">
      <c r="A32" s="1" t="s">
        <v>20</v>
      </c>
      <c r="F32" s="139">
        <f>SUM(F30,F21)</f>
        <v>2344910</v>
      </c>
      <c r="G32" s="23"/>
      <c r="H32" s="139">
        <f>SUM(H30,H21)</f>
        <v>2169521</v>
      </c>
      <c r="I32" s="23"/>
      <c r="J32" s="139">
        <f>SUM(J30,J21)</f>
        <v>2387175</v>
      </c>
      <c r="K32" s="24"/>
      <c r="L32" s="139">
        <f>SUM(L30,L21)</f>
        <v>2207060</v>
      </c>
    </row>
    <row r="33" spans="1:12" ht="21" customHeight="1">
      <c r="F33" s="20"/>
      <c r="G33" s="26"/>
      <c r="H33" s="27"/>
      <c r="I33" s="28"/>
      <c r="J33" s="20"/>
      <c r="K33" s="2"/>
      <c r="L33" s="20"/>
    </row>
    <row r="34" spans="1:12" ht="22.5" customHeight="1">
      <c r="A34" s="176" t="s">
        <v>143</v>
      </c>
      <c r="B34" s="176"/>
      <c r="C34" s="176"/>
      <c r="D34" s="176"/>
      <c r="E34" s="176"/>
      <c r="F34" s="176"/>
      <c r="G34" s="176"/>
      <c r="H34" s="176"/>
      <c r="I34" s="176"/>
      <c r="J34" s="176"/>
      <c r="K34" s="176"/>
      <c r="L34" s="176"/>
    </row>
    <row r="35" spans="1:12" ht="22.5" customHeight="1">
      <c r="A35" s="176" t="s">
        <v>78</v>
      </c>
      <c r="B35" s="176"/>
      <c r="C35" s="176"/>
      <c r="D35" s="176"/>
      <c r="E35" s="176"/>
      <c r="F35" s="176"/>
      <c r="G35" s="176"/>
      <c r="H35" s="176"/>
      <c r="I35" s="176"/>
      <c r="J35" s="176"/>
      <c r="K35" s="176"/>
      <c r="L35" s="176"/>
    </row>
    <row r="36" spans="1:12" ht="22.5" customHeight="1">
      <c r="A36" s="176" t="s">
        <v>83</v>
      </c>
      <c r="B36" s="176"/>
      <c r="C36" s="176"/>
      <c r="D36" s="176"/>
      <c r="E36" s="176"/>
      <c r="F36" s="176"/>
      <c r="G36" s="176"/>
      <c r="H36" s="176"/>
      <c r="I36" s="176"/>
      <c r="J36" s="176"/>
      <c r="K36" s="176"/>
      <c r="L36" s="176"/>
    </row>
    <row r="37" spans="1:12" ht="23.25" customHeight="1">
      <c r="C37" s="7"/>
      <c r="D37" s="11"/>
      <c r="E37" s="11"/>
      <c r="F37" s="11"/>
      <c r="G37" s="11"/>
      <c r="H37" s="11"/>
      <c r="I37" s="11"/>
      <c r="J37" s="11"/>
      <c r="K37" s="11"/>
      <c r="L37" s="3" t="s">
        <v>70</v>
      </c>
    </row>
    <row r="38" spans="1:12" ht="21" customHeight="1">
      <c r="F38" s="177" t="s">
        <v>1</v>
      </c>
      <c r="G38" s="177"/>
      <c r="H38" s="177"/>
      <c r="J38" s="177" t="s">
        <v>2</v>
      </c>
      <c r="K38" s="177"/>
      <c r="L38" s="177"/>
    </row>
    <row r="39" spans="1:12" ht="21" customHeight="1">
      <c r="D39" s="78" t="s">
        <v>0</v>
      </c>
      <c r="F39" s="90" t="s">
        <v>93</v>
      </c>
      <c r="G39" s="91"/>
      <c r="H39" s="90" t="s">
        <v>92</v>
      </c>
      <c r="I39" s="91"/>
      <c r="J39" s="90" t="s">
        <v>93</v>
      </c>
      <c r="K39" s="91"/>
      <c r="L39" s="90" t="s">
        <v>92</v>
      </c>
    </row>
    <row r="40" spans="1:12" s="11" customFormat="1" ht="40">
      <c r="F40" s="164" t="s">
        <v>75</v>
      </c>
      <c r="G40" s="77"/>
      <c r="H40" s="77" t="s">
        <v>73</v>
      </c>
      <c r="I40" s="77"/>
      <c r="J40" s="164" t="s">
        <v>75</v>
      </c>
      <c r="K40" s="77"/>
      <c r="L40" s="77" t="s">
        <v>73</v>
      </c>
    </row>
    <row r="41" spans="1:12" ht="21" customHeight="1">
      <c r="A41" s="1" t="s">
        <v>21</v>
      </c>
      <c r="F41" s="36"/>
      <c r="G41" s="36"/>
      <c r="H41" s="23"/>
      <c r="I41" s="23"/>
      <c r="J41" s="2"/>
      <c r="K41" s="2"/>
    </row>
    <row r="42" spans="1:12" ht="21" customHeight="1">
      <c r="A42" s="17" t="s">
        <v>22</v>
      </c>
      <c r="D42" s="11"/>
      <c r="E42" s="37"/>
      <c r="F42" s="36"/>
      <c r="G42" s="36"/>
      <c r="H42" s="23"/>
      <c r="I42" s="23"/>
      <c r="J42" s="2"/>
      <c r="K42" s="2"/>
      <c r="L42" s="3"/>
    </row>
    <row r="43" spans="1:12" ht="21" customHeight="1">
      <c r="B43" s="6" t="s">
        <v>23</v>
      </c>
      <c r="D43" s="11"/>
      <c r="E43" s="11"/>
      <c r="F43" s="36"/>
      <c r="G43" s="36"/>
      <c r="H43" s="23"/>
      <c r="I43" s="23"/>
      <c r="J43" s="2"/>
      <c r="K43" s="2"/>
      <c r="L43" s="28"/>
    </row>
    <row r="44" spans="1:12" ht="21" customHeight="1" thickBot="1">
      <c r="C44" s="141" t="s">
        <v>139</v>
      </c>
      <c r="D44" s="11"/>
      <c r="E44" s="11"/>
      <c r="F44" s="38">
        <v>147000</v>
      </c>
      <c r="G44" s="36"/>
      <c r="H44" s="38">
        <v>147000</v>
      </c>
      <c r="I44" s="23"/>
      <c r="J44" s="38">
        <v>147000</v>
      </c>
      <c r="K44" s="2"/>
      <c r="L44" s="38">
        <v>147000</v>
      </c>
    </row>
    <row r="45" spans="1:12" ht="21" customHeight="1" thickTop="1">
      <c r="B45" s="6" t="s">
        <v>24</v>
      </c>
      <c r="D45" s="11"/>
      <c r="E45" s="11"/>
      <c r="F45" s="26"/>
      <c r="G45" s="26"/>
      <c r="H45" s="28"/>
      <c r="I45" s="28"/>
      <c r="J45" s="2"/>
      <c r="K45" s="2"/>
      <c r="L45" s="28"/>
    </row>
    <row r="46" spans="1:12" ht="21" customHeight="1">
      <c r="C46" s="141" t="s">
        <v>139</v>
      </c>
      <c r="D46" s="18"/>
      <c r="E46" s="18"/>
      <c r="F46" s="2">
        <v>147000</v>
      </c>
      <c r="G46" s="28"/>
      <c r="H46" s="2">
        <v>147000</v>
      </c>
      <c r="I46" s="28"/>
      <c r="J46" s="2">
        <v>147000</v>
      </c>
      <c r="K46" s="9"/>
      <c r="L46" s="2">
        <v>147000</v>
      </c>
    </row>
    <row r="47" spans="1:12" ht="21" customHeight="1">
      <c r="A47" s="6" t="s">
        <v>148</v>
      </c>
      <c r="B47" s="17"/>
      <c r="D47" s="11"/>
      <c r="E47" s="11"/>
      <c r="F47" s="2">
        <v>246105</v>
      </c>
      <c r="G47" s="9"/>
      <c r="H47" s="2">
        <v>246105</v>
      </c>
      <c r="I47" s="9"/>
      <c r="J47" s="9">
        <v>246105</v>
      </c>
      <c r="K47" s="9"/>
      <c r="L47" s="9">
        <v>246105</v>
      </c>
    </row>
    <row r="48" spans="1:12" ht="21" customHeight="1">
      <c r="A48" s="6" t="s">
        <v>105</v>
      </c>
      <c r="B48" s="17"/>
      <c r="D48" s="11"/>
      <c r="E48" s="11"/>
      <c r="F48" s="9"/>
      <c r="G48" s="20"/>
      <c r="H48" s="9"/>
      <c r="I48" s="20"/>
      <c r="J48" s="9"/>
      <c r="K48" s="20"/>
      <c r="L48" s="9"/>
    </row>
    <row r="49" spans="1:12" ht="21" customHeight="1">
      <c r="B49" s="141" t="s">
        <v>140</v>
      </c>
      <c r="D49" s="18"/>
      <c r="E49" s="18"/>
      <c r="F49" s="20"/>
      <c r="G49" s="20"/>
      <c r="H49" s="20"/>
      <c r="I49" s="20"/>
      <c r="J49" s="39"/>
      <c r="K49" s="9"/>
      <c r="L49" s="39"/>
    </row>
    <row r="50" spans="1:12" ht="21" customHeight="1">
      <c r="A50" s="17"/>
      <c r="C50" s="6" t="s">
        <v>79</v>
      </c>
      <c r="D50" s="18" t="s">
        <v>191</v>
      </c>
      <c r="E50" s="18"/>
      <c r="F50" s="20">
        <v>14700</v>
      </c>
      <c r="G50" s="20"/>
      <c r="H50" s="20">
        <v>14700</v>
      </c>
      <c r="I50" s="20"/>
      <c r="J50" s="20">
        <v>14700</v>
      </c>
      <c r="K50" s="9"/>
      <c r="L50" s="39">
        <v>14700</v>
      </c>
    </row>
    <row r="51" spans="1:12" ht="21" customHeight="1">
      <c r="B51" s="141" t="s">
        <v>141</v>
      </c>
      <c r="D51" s="18"/>
      <c r="E51" s="18"/>
      <c r="F51" s="20">
        <v>295502</v>
      </c>
      <c r="G51" s="20"/>
      <c r="H51" s="20">
        <v>255915</v>
      </c>
      <c r="I51" s="20"/>
      <c r="J51" s="39">
        <v>254883</v>
      </c>
      <c r="K51" s="9"/>
      <c r="L51" s="39">
        <v>216886</v>
      </c>
    </row>
    <row r="52" spans="1:12" ht="21" customHeight="1">
      <c r="A52" s="17" t="s">
        <v>25</v>
      </c>
      <c r="D52" s="18"/>
      <c r="E52" s="18"/>
      <c r="F52" s="40">
        <v>8453</v>
      </c>
      <c r="G52" s="28"/>
      <c r="H52" s="40">
        <v>8453</v>
      </c>
      <c r="I52" s="28"/>
      <c r="J52" s="40">
        <v>6370</v>
      </c>
      <c r="K52" s="9"/>
      <c r="L52" s="40">
        <v>6370</v>
      </c>
    </row>
    <row r="53" spans="1:12" ht="21" customHeight="1">
      <c r="A53" s="116" t="s">
        <v>142</v>
      </c>
      <c r="D53" s="41"/>
      <c r="E53" s="41"/>
      <c r="F53" s="117">
        <f>SUM(F46:F52)</f>
        <v>711760</v>
      </c>
      <c r="G53" s="118"/>
      <c r="H53" s="117">
        <f>SUM(H46:H52)</f>
        <v>672173</v>
      </c>
      <c r="I53" s="118"/>
      <c r="J53" s="117">
        <f>SUM(J46:J52)</f>
        <v>669058</v>
      </c>
      <c r="K53" s="118"/>
      <c r="L53" s="117">
        <f>SUM(L46:L52)</f>
        <v>631061</v>
      </c>
    </row>
    <row r="54" spans="1:12" ht="21" customHeight="1">
      <c r="A54" s="17" t="s">
        <v>64</v>
      </c>
      <c r="D54" s="37"/>
      <c r="E54" s="37"/>
      <c r="F54" s="40">
        <v>19299</v>
      </c>
      <c r="G54" s="28"/>
      <c r="H54" s="40">
        <v>18737</v>
      </c>
      <c r="I54" s="28"/>
      <c r="J54" s="42">
        <v>0</v>
      </c>
      <c r="K54" s="9"/>
      <c r="L54" s="42">
        <v>0</v>
      </c>
    </row>
    <row r="55" spans="1:12" ht="21" customHeight="1">
      <c r="A55" s="15" t="s">
        <v>26</v>
      </c>
      <c r="B55" s="15"/>
      <c r="C55" s="15"/>
      <c r="D55" s="43"/>
      <c r="E55" s="43"/>
      <c r="F55" s="22">
        <f>SUM(F53:F54)</f>
        <v>731059</v>
      </c>
      <c r="G55" s="23"/>
      <c r="H55" s="22">
        <f>SUM(H53:H54)</f>
        <v>690910</v>
      </c>
      <c r="I55" s="23"/>
      <c r="J55" s="22">
        <f>SUM(J53:J54)</f>
        <v>669058</v>
      </c>
      <c r="K55" s="44"/>
      <c r="L55" s="22">
        <f>SUM(L53:L54)</f>
        <v>631061</v>
      </c>
    </row>
    <row r="56" spans="1:12" ht="21" customHeight="1">
      <c r="A56" s="15"/>
      <c r="B56" s="15"/>
      <c r="C56" s="15"/>
      <c r="D56" s="43"/>
      <c r="E56" s="43"/>
      <c r="F56" s="29"/>
      <c r="G56" s="23"/>
      <c r="H56" s="29"/>
      <c r="I56" s="23"/>
      <c r="J56" s="29"/>
      <c r="K56" s="44"/>
      <c r="L56" s="29"/>
    </row>
    <row r="57" spans="1:12" ht="21" customHeight="1" thickBot="1">
      <c r="A57" s="1" t="s">
        <v>27</v>
      </c>
      <c r="D57" s="11"/>
      <c r="E57" s="11"/>
      <c r="F57" s="131">
        <f>SUM(F32+F55)</f>
        <v>3075969</v>
      </c>
      <c r="G57" s="23"/>
      <c r="H57" s="131">
        <f>SUM(H32+H55)</f>
        <v>2860431</v>
      </c>
      <c r="I57" s="23"/>
      <c r="J57" s="131">
        <f>SUM(J32+J55)</f>
        <v>3056233</v>
      </c>
      <c r="K57" s="44"/>
      <c r="L57" s="131">
        <f>SUM(L32+L55)</f>
        <v>2838121</v>
      </c>
    </row>
    <row r="58" spans="1:12" ht="21" customHeight="1" thickTop="1">
      <c r="C58" s="1"/>
      <c r="D58" s="15"/>
      <c r="E58" s="15"/>
      <c r="F58" s="28"/>
      <c r="G58" s="28"/>
      <c r="H58" s="28"/>
      <c r="I58" s="28"/>
      <c r="J58" s="28"/>
      <c r="K58" s="9"/>
      <c r="L58" s="28"/>
    </row>
  </sheetData>
  <mergeCells count="10">
    <mergeCell ref="F5:H5"/>
    <mergeCell ref="A3:L3"/>
    <mergeCell ref="A1:L1"/>
    <mergeCell ref="A2:L2"/>
    <mergeCell ref="A34:L34"/>
    <mergeCell ref="J38:L38"/>
    <mergeCell ref="J5:L5"/>
    <mergeCell ref="F38:H38"/>
    <mergeCell ref="A35:L35"/>
    <mergeCell ref="A36:L36"/>
  </mergeCells>
  <phoneticPr fontId="15" type="noConversion"/>
  <pageMargins left="0.7" right="0.26" top="0.63" bottom="0.5" header="0.3" footer="0.34"/>
  <pageSetup paperSize="9" scale="76" firstPageNumber="3" fitToHeight="0" orientation="portrait" useFirstPageNumber="1" r:id="rId1"/>
  <headerFooter scaleWithDoc="0">
    <oddFooter>&amp;L&amp;"Angsana New,Regular"&amp;14หมายเหตุประกอบงบการเงินระหว่างกาลแบบย่อเป็นส่วนหนึ่งของงบการเงินระหว่างกาลนี้&amp;R&amp;"Angsana New,Regular"&amp;14&amp;P</oddFooter>
  </headerFooter>
  <rowBreaks count="1" manualBreakCount="1">
    <brk id="33" max="16383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47"/>
  <sheetViews>
    <sheetView view="pageBreakPreview" zoomScale="85" zoomScaleNormal="100" zoomScaleSheetLayoutView="85" workbookViewId="0">
      <selection activeCell="L46" sqref="L46"/>
    </sheetView>
  </sheetViews>
  <sheetFormatPr defaultColWidth="9.6328125" defaultRowHeight="20"/>
  <cols>
    <col min="1" max="2" width="2.6328125" style="6" customWidth="1"/>
    <col min="3" max="3" width="37.26953125" style="6" customWidth="1"/>
    <col min="4" max="4" width="8.6328125" style="11" customWidth="1"/>
    <col min="5" max="5" width="2.08984375" style="6" customWidth="1"/>
    <col min="6" max="6" width="13.90625" style="6" customWidth="1"/>
    <col min="7" max="7" width="2.08984375" style="6" customWidth="1"/>
    <col min="8" max="8" width="13.90625" style="6" customWidth="1"/>
    <col min="9" max="9" width="2.08984375" style="6" customWidth="1"/>
    <col min="10" max="10" width="13.90625" style="10" customWidth="1"/>
    <col min="11" max="11" width="2.08984375" style="80" customWidth="1"/>
    <col min="12" max="12" width="13.90625" style="6" customWidth="1"/>
    <col min="13" max="16384" width="9.6328125" style="6"/>
  </cols>
  <sheetData>
    <row r="1" spans="1:12" ht="21" customHeight="1">
      <c r="A1" s="178" t="s">
        <v>143</v>
      </c>
      <c r="B1" s="178"/>
      <c r="C1" s="178"/>
      <c r="D1" s="178"/>
      <c r="E1" s="178"/>
      <c r="F1" s="178"/>
      <c r="G1" s="178"/>
      <c r="H1" s="178"/>
      <c r="I1" s="178"/>
      <c r="J1" s="178"/>
      <c r="K1" s="178"/>
      <c r="L1" s="178"/>
    </row>
    <row r="2" spans="1:12" ht="21" customHeight="1">
      <c r="A2" s="178" t="s">
        <v>81</v>
      </c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</row>
    <row r="3" spans="1:12" ht="21" customHeight="1">
      <c r="A3" s="178" t="s">
        <v>144</v>
      </c>
      <c r="B3" s="178"/>
      <c r="C3" s="178"/>
      <c r="D3" s="178"/>
      <c r="E3" s="178"/>
      <c r="F3" s="178"/>
      <c r="G3" s="178"/>
      <c r="H3" s="178"/>
      <c r="I3" s="178"/>
      <c r="J3" s="178"/>
      <c r="K3" s="178"/>
      <c r="L3" s="178"/>
    </row>
    <row r="4" spans="1:12" ht="21" customHeight="1">
      <c r="A4" s="130" t="s">
        <v>69</v>
      </c>
      <c r="B4" s="92"/>
      <c r="C4" s="93"/>
      <c r="D4" s="94"/>
      <c r="E4" s="93"/>
      <c r="F4" s="93"/>
      <c r="G4" s="93"/>
      <c r="H4" s="93"/>
      <c r="I4" s="93"/>
      <c r="J4" s="92"/>
      <c r="K4" s="92"/>
      <c r="L4" s="95"/>
    </row>
    <row r="5" spans="1:12" ht="21" customHeight="1">
      <c r="A5" s="15"/>
      <c r="B5" s="15"/>
      <c r="C5" s="15"/>
      <c r="D5" s="7"/>
      <c r="E5" s="15"/>
      <c r="F5" s="15"/>
      <c r="G5" s="15"/>
      <c r="H5" s="15"/>
      <c r="I5" s="15"/>
      <c r="J5" s="15"/>
      <c r="K5" s="15"/>
      <c r="L5" s="3" t="s">
        <v>70</v>
      </c>
    </row>
    <row r="6" spans="1:12" ht="21" customHeight="1">
      <c r="E6" s="11"/>
      <c r="F6" s="177" t="s">
        <v>1</v>
      </c>
      <c r="G6" s="177"/>
      <c r="H6" s="177"/>
      <c r="J6" s="177" t="s">
        <v>2</v>
      </c>
      <c r="K6" s="177"/>
      <c r="L6" s="177"/>
    </row>
    <row r="7" spans="1:12" ht="20.5">
      <c r="C7" s="15"/>
      <c r="D7" s="78" t="s">
        <v>0</v>
      </c>
      <c r="F7" s="96">
        <v>2568</v>
      </c>
      <c r="G7" s="91"/>
      <c r="H7" s="96" t="s">
        <v>106</v>
      </c>
      <c r="I7" s="91"/>
      <c r="J7" s="96">
        <v>2568</v>
      </c>
      <c r="K7" s="91"/>
      <c r="L7" s="96" t="s">
        <v>106</v>
      </c>
    </row>
    <row r="8" spans="1:12" ht="21" customHeight="1">
      <c r="A8" s="15" t="s">
        <v>109</v>
      </c>
      <c r="D8" s="18"/>
      <c r="E8" s="7"/>
      <c r="F8" s="97"/>
      <c r="G8" s="98"/>
      <c r="H8" s="97"/>
      <c r="I8" s="98"/>
      <c r="J8" s="97"/>
      <c r="K8" s="98"/>
      <c r="L8" s="97"/>
    </row>
    <row r="9" spans="1:12" ht="21" customHeight="1">
      <c r="A9" s="153" t="s">
        <v>107</v>
      </c>
      <c r="E9" s="17"/>
      <c r="F9" s="3">
        <v>823835</v>
      </c>
      <c r="G9" s="99"/>
      <c r="H9" s="113">
        <v>949039</v>
      </c>
      <c r="I9" s="82"/>
      <c r="J9" s="82">
        <v>823689</v>
      </c>
      <c r="K9" s="82"/>
      <c r="L9" s="82">
        <v>949039</v>
      </c>
    </row>
    <row r="10" spans="1:12" ht="21" customHeight="1">
      <c r="A10" s="153" t="s">
        <v>108</v>
      </c>
      <c r="E10" s="17"/>
      <c r="F10" s="3">
        <v>-734459</v>
      </c>
      <c r="G10" s="99"/>
      <c r="H10" s="113">
        <v>-849536</v>
      </c>
      <c r="I10" s="82"/>
      <c r="J10" s="82">
        <v>-739597</v>
      </c>
      <c r="K10" s="82"/>
      <c r="L10" s="82">
        <v>-853654</v>
      </c>
    </row>
    <row r="11" spans="1:12" s="15" customFormat="1" ht="21" customHeight="1">
      <c r="A11" s="1" t="s">
        <v>28</v>
      </c>
      <c r="D11" s="79"/>
      <c r="E11" s="79"/>
      <c r="F11" s="127">
        <f>SUM(F9:F10)</f>
        <v>89376</v>
      </c>
      <c r="G11" s="5"/>
      <c r="H11" s="127">
        <f>SUM(H9:H10)</f>
        <v>99503</v>
      </c>
      <c r="I11" s="5"/>
      <c r="J11" s="128">
        <f>SUM(J9:J10)</f>
        <v>84092</v>
      </c>
      <c r="K11" s="118"/>
      <c r="L11" s="128">
        <f>SUM(L9:L10)</f>
        <v>95385</v>
      </c>
    </row>
    <row r="12" spans="1:12" s="15" customFormat="1" ht="8.25" customHeight="1">
      <c r="D12" s="7"/>
      <c r="F12" s="45"/>
      <c r="G12" s="99"/>
      <c r="H12" s="102"/>
      <c r="I12" s="67"/>
      <c r="J12" s="103"/>
      <c r="K12" s="67"/>
      <c r="L12" s="102"/>
    </row>
    <row r="13" spans="1:12" s="15" customFormat="1" ht="21" customHeight="1">
      <c r="A13" s="6" t="s">
        <v>29</v>
      </c>
      <c r="D13" s="11"/>
      <c r="F13" s="82">
        <v>6293</v>
      </c>
      <c r="G13" s="110"/>
      <c r="H13" s="8">
        <v>828</v>
      </c>
      <c r="I13" s="82"/>
      <c r="J13" s="82">
        <v>5705</v>
      </c>
      <c r="K13" s="82"/>
      <c r="L13" s="113">
        <v>554</v>
      </c>
    </row>
    <row r="14" spans="1:12" s="15" customFormat="1" ht="21" customHeight="1">
      <c r="A14" s="6" t="s">
        <v>30</v>
      </c>
      <c r="D14" s="88"/>
      <c r="F14" s="105">
        <v>-32467</v>
      </c>
      <c r="G14" s="110"/>
      <c r="H14" s="46">
        <v>-30693</v>
      </c>
      <c r="I14" s="110"/>
      <c r="J14" s="105">
        <v>-30323</v>
      </c>
      <c r="K14" s="110"/>
      <c r="L14" s="114">
        <v>-28344</v>
      </c>
    </row>
    <row r="15" spans="1:12" s="15" customFormat="1" ht="21" customHeight="1">
      <c r="A15" s="15" t="s">
        <v>110</v>
      </c>
      <c r="D15" s="7"/>
      <c r="F15" s="121">
        <f>SUM(F11:F14)</f>
        <v>63202</v>
      </c>
      <c r="G15" s="111"/>
      <c r="H15" s="121">
        <f>SUM(H11:H14)</f>
        <v>69638</v>
      </c>
      <c r="I15" s="111"/>
      <c r="J15" s="121">
        <f>SUM(J11:J14)</f>
        <v>59474</v>
      </c>
      <c r="K15" s="111"/>
      <c r="L15" s="121">
        <f>SUM(L11:L14)</f>
        <v>67595</v>
      </c>
    </row>
    <row r="16" spans="1:12" s="15" customFormat="1" ht="7.5" customHeight="1">
      <c r="D16" s="88"/>
      <c r="F16" s="82"/>
      <c r="G16" s="110"/>
      <c r="H16" s="8"/>
      <c r="I16" s="110"/>
      <c r="J16" s="82"/>
      <c r="K16" s="110"/>
      <c r="L16" s="113"/>
    </row>
    <row r="17" spans="1:12" s="15" customFormat="1" ht="21" customHeight="1">
      <c r="A17" s="6" t="s">
        <v>31</v>
      </c>
      <c r="D17" s="7"/>
      <c r="F17" s="105">
        <v>-11809</v>
      </c>
      <c r="G17" s="101"/>
      <c r="H17" s="114">
        <v>-3665</v>
      </c>
      <c r="I17" s="101"/>
      <c r="J17" s="105">
        <v>-10978</v>
      </c>
      <c r="K17" s="101"/>
      <c r="L17" s="114">
        <v>-3393</v>
      </c>
    </row>
    <row r="18" spans="1:12" s="15" customFormat="1" ht="21" customHeight="1">
      <c r="A18" s="15" t="s">
        <v>111</v>
      </c>
      <c r="D18" s="7"/>
      <c r="F18" s="122">
        <f>SUM(F15:F17)</f>
        <v>51393</v>
      </c>
      <c r="G18" s="124"/>
      <c r="H18" s="122">
        <f>SUM(H15:H17)</f>
        <v>65973</v>
      </c>
      <c r="I18" s="154"/>
      <c r="J18" s="122">
        <f>SUM(J15:J17)</f>
        <v>48496</v>
      </c>
      <c r="K18" s="44"/>
      <c r="L18" s="122">
        <f>SUM(L15:L17)</f>
        <v>64202</v>
      </c>
    </row>
    <row r="19" spans="1:12" ht="21" customHeight="1">
      <c r="A19" s="6" t="s">
        <v>112</v>
      </c>
      <c r="D19" s="31">
        <v>15</v>
      </c>
      <c r="E19" s="31"/>
      <c r="F19" s="106">
        <v>-11244</v>
      </c>
      <c r="G19" s="59"/>
      <c r="H19" s="115">
        <v>-13267</v>
      </c>
      <c r="I19" s="108"/>
      <c r="J19" s="105">
        <v>-10499</v>
      </c>
      <c r="K19" s="101"/>
      <c r="L19" s="105">
        <v>-12974</v>
      </c>
    </row>
    <row r="20" spans="1:12" s="15" customFormat="1" ht="21" customHeight="1">
      <c r="A20" s="1" t="s">
        <v>145</v>
      </c>
      <c r="D20" s="7"/>
      <c r="F20" s="5">
        <f>SUM(F18:F19)</f>
        <v>40149</v>
      </c>
      <c r="G20" s="44"/>
      <c r="H20" s="5">
        <f>SUM(H18:H19)</f>
        <v>52706</v>
      </c>
      <c r="I20" s="44"/>
      <c r="J20" s="5">
        <f>SUM(J18:J19)</f>
        <v>37997</v>
      </c>
      <c r="K20" s="44"/>
      <c r="L20" s="5">
        <f>SUM(L18:L19)</f>
        <v>51228</v>
      </c>
    </row>
    <row r="21" spans="1:12" ht="10.5" customHeight="1">
      <c r="D21" s="7"/>
      <c r="E21" s="1"/>
      <c r="F21" s="45"/>
      <c r="G21" s="99"/>
      <c r="H21" s="45"/>
      <c r="I21" s="45"/>
      <c r="J21" s="45"/>
      <c r="K21" s="45"/>
      <c r="L21" s="45"/>
    </row>
    <row r="22" spans="1:12" ht="21" customHeight="1">
      <c r="A22" s="52" t="s">
        <v>168</v>
      </c>
      <c r="D22" s="49"/>
      <c r="E22" s="49"/>
      <c r="F22" s="9">
        <v>0</v>
      </c>
      <c r="G22" s="21"/>
      <c r="H22" s="9">
        <v>0</v>
      </c>
      <c r="I22" s="9"/>
      <c r="J22" s="9">
        <v>0</v>
      </c>
      <c r="K22" s="9"/>
      <c r="L22" s="9">
        <v>0</v>
      </c>
    </row>
    <row r="23" spans="1:12" ht="21" hidden="1" customHeight="1">
      <c r="A23" s="50"/>
      <c r="B23" s="48" t="s">
        <v>68</v>
      </c>
      <c r="D23" s="86"/>
      <c r="E23" s="50"/>
      <c r="F23" s="3"/>
      <c r="G23" s="21"/>
      <c r="H23" s="51">
        <v>0</v>
      </c>
      <c r="I23" s="9"/>
      <c r="J23" s="46"/>
      <c r="K23" s="62"/>
      <c r="L23" s="51">
        <v>0</v>
      </c>
    </row>
    <row r="24" spans="1:12" ht="21" hidden="1" customHeight="1" thickBot="1">
      <c r="A24" s="50"/>
      <c r="B24" s="48" t="s">
        <v>33</v>
      </c>
      <c r="D24" s="86"/>
      <c r="E24" s="50"/>
      <c r="F24" s="47"/>
      <c r="G24" s="21"/>
      <c r="H24" s="47">
        <v>-41529</v>
      </c>
      <c r="I24" s="9"/>
      <c r="J24" s="47"/>
      <c r="K24" s="62"/>
      <c r="L24" s="47">
        <v>-7518</v>
      </c>
    </row>
    <row r="25" spans="1:12" ht="21" customHeight="1" thickBot="1">
      <c r="A25" s="52" t="s">
        <v>169</v>
      </c>
      <c r="D25" s="86"/>
      <c r="E25" s="50"/>
      <c r="F25" s="47">
        <f>SUM(F20:F22)</f>
        <v>40149</v>
      </c>
      <c r="G25" s="24"/>
      <c r="H25" s="47">
        <f>SUM(H20:H22)</f>
        <v>52706</v>
      </c>
      <c r="I25" s="24"/>
      <c r="J25" s="47">
        <f>SUM(J20:J22)</f>
        <v>37997</v>
      </c>
      <c r="K25" s="24"/>
      <c r="L25" s="47">
        <f>SUM(L20:L22)</f>
        <v>51228</v>
      </c>
    </row>
    <row r="26" spans="1:12" ht="21" customHeight="1" thickTop="1">
      <c r="J26" s="6"/>
      <c r="K26" s="6"/>
    </row>
    <row r="27" spans="1:12" ht="21" hidden="1" customHeight="1">
      <c r="J27" s="6"/>
      <c r="K27" s="6"/>
    </row>
    <row r="28" spans="1:12" ht="21" hidden="1" customHeight="1">
      <c r="A28" s="176" t="str">
        <f>A1</f>
        <v>บริษัท ซี เอ แซด (ประเทศไทย) จำกัด (มหาชน)</v>
      </c>
      <c r="B28" s="176"/>
      <c r="C28" s="176"/>
      <c r="D28" s="176"/>
      <c r="E28" s="176"/>
      <c r="F28" s="176"/>
      <c r="G28" s="176"/>
      <c r="H28" s="176"/>
      <c r="I28" s="176"/>
      <c r="J28" s="176"/>
      <c r="K28" s="176"/>
      <c r="L28" s="176"/>
    </row>
    <row r="29" spans="1:12" ht="21" hidden="1" customHeight="1">
      <c r="A29" s="176" t="str">
        <f>A2</f>
        <v>งบกำไรขาดทุนเบ็ดเสร็จ</v>
      </c>
      <c r="B29" s="176"/>
      <c r="C29" s="176"/>
      <c r="D29" s="176"/>
      <c r="E29" s="176"/>
      <c r="F29" s="176"/>
      <c r="G29" s="176"/>
      <c r="H29" s="176"/>
      <c r="I29" s="176"/>
      <c r="J29" s="176"/>
      <c r="K29" s="176"/>
      <c r="L29" s="176"/>
    </row>
    <row r="30" spans="1:12" ht="21" hidden="1" customHeight="1">
      <c r="A30" s="176" t="str">
        <f>A3</f>
        <v>สำหรับรอบระยะเวลาสามเดือนสิ้นสุดวันที่ 31 มีนาคม 2568</v>
      </c>
      <c r="B30" s="176"/>
      <c r="C30" s="176"/>
      <c r="D30" s="176"/>
      <c r="E30" s="176"/>
      <c r="F30" s="176"/>
      <c r="G30" s="176"/>
      <c r="H30" s="176"/>
      <c r="I30" s="176"/>
      <c r="J30" s="176"/>
      <c r="K30" s="176"/>
      <c r="L30" s="176"/>
    </row>
    <row r="31" spans="1:12" ht="20.5" hidden="1">
      <c r="A31" s="15" t="s">
        <v>69</v>
      </c>
      <c r="B31" s="15"/>
      <c r="C31" s="15"/>
      <c r="D31" s="7"/>
      <c r="E31" s="15"/>
      <c r="F31" s="15"/>
      <c r="G31" s="15"/>
      <c r="H31" s="15"/>
      <c r="I31" s="15"/>
      <c r="J31" s="15"/>
      <c r="K31" s="15"/>
      <c r="L31" s="15"/>
    </row>
    <row r="32" spans="1:12" ht="21" hidden="1" customHeight="1">
      <c r="C32" s="7"/>
      <c r="D32" s="7"/>
      <c r="E32" s="7"/>
      <c r="F32" s="7"/>
      <c r="G32" s="7"/>
      <c r="H32" s="7"/>
      <c r="I32" s="7"/>
      <c r="J32" s="6"/>
      <c r="K32" s="6"/>
      <c r="L32" s="3" t="s">
        <v>70</v>
      </c>
    </row>
    <row r="33" spans="1:12" ht="21" hidden="1" customHeight="1">
      <c r="E33" s="11"/>
      <c r="F33" s="177" t="s">
        <v>1</v>
      </c>
      <c r="G33" s="177"/>
      <c r="H33" s="177"/>
      <c r="J33" s="177" t="s">
        <v>2</v>
      </c>
      <c r="K33" s="177"/>
      <c r="L33" s="177"/>
    </row>
    <row r="34" spans="1:12" ht="20.5" hidden="1">
      <c r="C34" s="15"/>
      <c r="D34" s="78" t="s">
        <v>0</v>
      </c>
      <c r="F34" s="96">
        <v>2568</v>
      </c>
      <c r="G34" s="91"/>
      <c r="H34" s="96" t="s">
        <v>106</v>
      </c>
      <c r="I34" s="91"/>
      <c r="J34" s="96">
        <v>2568</v>
      </c>
      <c r="K34" s="91"/>
      <c r="L34" s="96" t="s">
        <v>106</v>
      </c>
    </row>
    <row r="35" spans="1:12" ht="21" customHeight="1">
      <c r="A35" s="1" t="s">
        <v>113</v>
      </c>
      <c r="D35" s="7"/>
      <c r="E35" s="1"/>
      <c r="F35" s="3"/>
      <c r="G35" s="9"/>
      <c r="H35" s="3"/>
      <c r="I35" s="3"/>
      <c r="J35" s="3"/>
      <c r="K35" s="53"/>
      <c r="L35" s="3"/>
    </row>
    <row r="36" spans="1:12" ht="21" customHeight="1">
      <c r="B36" s="17" t="s">
        <v>43</v>
      </c>
      <c r="D36" s="7"/>
      <c r="E36" s="1"/>
      <c r="F36" s="3">
        <v>39587</v>
      </c>
      <c r="G36" s="9"/>
      <c r="H36" s="8">
        <v>52324</v>
      </c>
      <c r="I36" s="100"/>
      <c r="J36" s="8">
        <v>37997</v>
      </c>
      <c r="K36" s="3"/>
      <c r="L36" s="3">
        <v>51228</v>
      </c>
    </row>
    <row r="37" spans="1:12" ht="21" customHeight="1">
      <c r="B37" s="17" t="s">
        <v>32</v>
      </c>
      <c r="D37" s="7"/>
      <c r="E37" s="1"/>
      <c r="F37" s="46">
        <v>562</v>
      </c>
      <c r="G37" s="9"/>
      <c r="H37" s="104">
        <v>382</v>
      </c>
      <c r="I37" s="100"/>
      <c r="J37" s="104">
        <v>0</v>
      </c>
      <c r="K37" s="3"/>
      <c r="L37" s="104">
        <v>0</v>
      </c>
    </row>
    <row r="38" spans="1:12" ht="21" customHeight="1" thickBot="1">
      <c r="A38" s="1"/>
      <c r="D38" s="7"/>
      <c r="E38" s="1"/>
      <c r="F38" s="47">
        <f>SUM(F36:F37)</f>
        <v>40149</v>
      </c>
      <c r="G38" s="44"/>
      <c r="H38" s="47">
        <f>SUM(H36:H37)</f>
        <v>52706</v>
      </c>
      <c r="I38" s="5"/>
      <c r="J38" s="47">
        <f>SUM(J36:J37)</f>
        <v>37997</v>
      </c>
      <c r="K38" s="24"/>
      <c r="L38" s="47">
        <f>SUM(L36:L37)</f>
        <v>51228</v>
      </c>
    </row>
    <row r="39" spans="1:12" ht="8.15" customHeight="1" thickTop="1">
      <c r="A39" s="52"/>
      <c r="D39" s="86"/>
      <c r="E39" s="50"/>
      <c r="F39" s="2"/>
      <c r="G39" s="2"/>
      <c r="H39" s="45"/>
      <c r="I39" s="45"/>
      <c r="J39" s="45"/>
      <c r="K39" s="45"/>
      <c r="L39" s="45"/>
    </row>
    <row r="40" spans="1:12" ht="21" customHeight="1">
      <c r="A40" s="52" t="s">
        <v>170</v>
      </c>
      <c r="D40" s="87"/>
      <c r="E40" s="52"/>
      <c r="H40" s="45"/>
      <c r="I40" s="45"/>
      <c r="J40" s="45"/>
      <c r="K40" s="45"/>
      <c r="L40" s="45"/>
    </row>
    <row r="41" spans="1:12" ht="21" customHeight="1">
      <c r="A41" s="52"/>
      <c r="B41" s="6" t="s">
        <v>43</v>
      </c>
      <c r="D41" s="87"/>
      <c r="E41" s="52"/>
      <c r="F41" s="3">
        <v>39587</v>
      </c>
      <c r="G41" s="2"/>
      <c r="H41" s="3">
        <v>52324</v>
      </c>
      <c r="I41" s="9"/>
      <c r="J41" s="3">
        <v>37997</v>
      </c>
      <c r="K41" s="3"/>
      <c r="L41" s="119">
        <v>51228</v>
      </c>
    </row>
    <row r="42" spans="1:12" ht="21" customHeight="1">
      <c r="B42" s="17" t="s">
        <v>32</v>
      </c>
      <c r="D42" s="86"/>
      <c r="E42" s="48"/>
      <c r="F42" s="46">
        <v>562</v>
      </c>
      <c r="G42" s="20"/>
      <c r="H42" s="3">
        <v>382</v>
      </c>
      <c r="I42" s="9"/>
      <c r="J42" s="120">
        <v>0</v>
      </c>
      <c r="K42" s="3"/>
      <c r="L42" s="120">
        <v>0</v>
      </c>
    </row>
    <row r="43" spans="1:12" ht="21" customHeight="1" thickBot="1">
      <c r="A43" s="48"/>
      <c r="D43" s="87"/>
      <c r="E43" s="52"/>
      <c r="F43" s="54">
        <f>SUM(F41:F42)</f>
        <v>40149</v>
      </c>
      <c r="G43" s="23"/>
      <c r="H43" s="54">
        <f>SUM(H41:H42)</f>
        <v>52706</v>
      </c>
      <c r="I43" s="30"/>
      <c r="J43" s="54">
        <f>SUM(J41:J42)</f>
        <v>37997</v>
      </c>
      <c r="K43" s="25"/>
      <c r="L43" s="54">
        <f>SUM(L41:L42)</f>
        <v>51228</v>
      </c>
    </row>
    <row r="44" spans="1:12" ht="8.15" customHeight="1" thickTop="1">
      <c r="A44" s="48"/>
      <c r="D44" s="86"/>
      <c r="E44" s="48"/>
      <c r="F44" s="55"/>
      <c r="G44" s="56"/>
      <c r="H44" s="107"/>
      <c r="I44" s="107"/>
      <c r="J44" s="107"/>
      <c r="K44" s="107"/>
      <c r="L44" s="107"/>
    </row>
    <row r="45" spans="1:12" ht="20.5">
      <c r="A45" s="167" t="s">
        <v>171</v>
      </c>
      <c r="D45" s="86"/>
      <c r="E45" s="48"/>
      <c r="F45" s="55"/>
      <c r="G45" s="56"/>
      <c r="H45" s="107"/>
      <c r="I45" s="107"/>
      <c r="J45" s="107"/>
      <c r="K45" s="107"/>
      <c r="L45" s="107"/>
    </row>
    <row r="46" spans="1:12" ht="21" customHeight="1" thickBot="1">
      <c r="B46" s="158" t="s">
        <v>114</v>
      </c>
      <c r="D46" s="31">
        <v>16</v>
      </c>
      <c r="E46" s="1"/>
      <c r="F46" s="171">
        <v>0.13</v>
      </c>
      <c r="G46" s="12"/>
      <c r="H46" s="171">
        <v>0.18</v>
      </c>
      <c r="I46" s="123"/>
      <c r="J46" s="172">
        <v>0.13</v>
      </c>
      <c r="K46" s="123"/>
      <c r="L46" s="175">
        <v>0.17</v>
      </c>
    </row>
    <row r="47" spans="1:12" ht="20.5" thickTop="1"/>
  </sheetData>
  <mergeCells count="10">
    <mergeCell ref="A1:L1"/>
    <mergeCell ref="A2:L2"/>
    <mergeCell ref="A3:L3"/>
    <mergeCell ref="F6:H6"/>
    <mergeCell ref="J6:L6"/>
    <mergeCell ref="A28:L28"/>
    <mergeCell ref="A29:L29"/>
    <mergeCell ref="A30:L30"/>
    <mergeCell ref="F33:H33"/>
    <mergeCell ref="J33:L33"/>
  </mergeCells>
  <pageMargins left="0.7" right="0.26" top="0.63" bottom="0.5" header="0.3" footer="0.34"/>
  <pageSetup paperSize="9" scale="79" firstPageNumber="6" fitToHeight="0" orientation="portrait" useFirstPageNumber="1" r:id="rId1"/>
  <headerFooter scaleWithDoc="0">
    <oddFooter>&amp;L&amp;"Angsana New,Regular"&amp;14หมายเหตุประกอบงบการเงินระหว่างกาลแบบย่อเป็นส่วนหนึ่งของงบการเงินระหว่างกาลนี้&amp;R&amp;"Angsana New,Regular"&amp;14&amp;P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Y25"/>
  <sheetViews>
    <sheetView view="pageBreakPreview" zoomScale="80" zoomScaleNormal="100" zoomScaleSheetLayoutView="80" workbookViewId="0">
      <selection activeCell="Y16" sqref="Y16"/>
    </sheetView>
  </sheetViews>
  <sheetFormatPr defaultColWidth="9" defaultRowHeight="20"/>
  <cols>
    <col min="1" max="1" width="1.36328125" style="6" customWidth="1"/>
    <col min="2" max="2" width="40" style="6" customWidth="1"/>
    <col min="3" max="3" width="6.6328125" style="6" customWidth="1"/>
    <col min="4" max="4" width="0.453125" style="6" customWidth="1"/>
    <col min="5" max="5" width="15.453125" style="6" customWidth="1"/>
    <col min="6" max="6" width="0.453125" style="6" customWidth="1"/>
    <col min="7" max="7" width="15.453125" style="6" customWidth="1"/>
    <col min="8" max="9" width="0.453125" style="6" customWidth="1"/>
    <col min="10" max="10" width="15.453125" style="6" customWidth="1"/>
    <col min="11" max="11" width="0.453125" style="6" customWidth="1"/>
    <col min="12" max="12" width="15.453125" style="6" customWidth="1"/>
    <col min="13" max="13" width="0.453125" style="6" customWidth="1"/>
    <col min="14" max="14" width="15.453125" style="6" customWidth="1"/>
    <col min="15" max="15" width="0.453125" style="6" customWidth="1"/>
    <col min="16" max="16" width="15.453125" style="6" customWidth="1"/>
    <col min="17" max="17" width="0.453125" style="6" customWidth="1"/>
    <col min="18" max="18" width="15.453125" style="6" customWidth="1"/>
    <col min="19" max="20" width="0.453125" style="6" customWidth="1"/>
    <col min="21" max="21" width="15.453125" style="6" customWidth="1"/>
    <col min="22" max="22" width="0.453125" style="6" customWidth="1"/>
    <col min="23" max="23" width="15.453125" style="6" customWidth="1"/>
    <col min="24" max="24" width="0.453125" style="6" customWidth="1"/>
    <col min="25" max="25" width="15.453125" style="6" customWidth="1"/>
    <col min="26" max="16384" width="9" style="6"/>
  </cols>
  <sheetData>
    <row r="1" spans="1:25" ht="20.5">
      <c r="A1" s="130" t="s">
        <v>143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</row>
    <row r="2" spans="1:25" ht="20.5">
      <c r="A2" s="130" t="s">
        <v>80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</row>
    <row r="3" spans="1:25" ht="20.5">
      <c r="A3" s="130" t="s">
        <v>144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</row>
    <row r="4" spans="1:25" ht="20.5">
      <c r="A4" s="166" t="s">
        <v>69</v>
      </c>
      <c r="B4" s="16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</row>
    <row r="5" spans="1:25">
      <c r="A5" s="11"/>
      <c r="B5" s="11"/>
      <c r="C5" s="11"/>
      <c r="D5" s="11"/>
      <c r="E5" s="57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58" t="s">
        <v>70</v>
      </c>
    </row>
    <row r="6" spans="1:25">
      <c r="E6" s="177" t="s">
        <v>1</v>
      </c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  <c r="U6" s="177"/>
      <c r="V6" s="177"/>
      <c r="W6" s="177"/>
      <c r="X6" s="177"/>
      <c r="Y6" s="177"/>
    </row>
    <row r="7" spans="1:25">
      <c r="E7" s="11"/>
      <c r="F7" s="11"/>
      <c r="G7" s="11"/>
      <c r="H7" s="11"/>
      <c r="I7" s="11"/>
      <c r="J7" s="11"/>
      <c r="K7" s="11"/>
      <c r="L7" s="11"/>
      <c r="M7" s="11"/>
      <c r="N7" s="179" t="s">
        <v>25</v>
      </c>
      <c r="O7" s="179"/>
      <c r="P7" s="179"/>
      <c r="Q7" s="179"/>
      <c r="R7" s="179"/>
      <c r="S7" s="179"/>
      <c r="T7" s="142"/>
      <c r="U7" s="142"/>
      <c r="V7" s="11"/>
      <c r="W7" s="11"/>
      <c r="X7" s="11"/>
      <c r="Y7" s="11"/>
    </row>
    <row r="8" spans="1:25">
      <c r="I8" s="11"/>
      <c r="M8" s="11"/>
      <c r="N8" s="179" t="s">
        <v>56</v>
      </c>
      <c r="O8" s="179"/>
      <c r="P8" s="179"/>
      <c r="Q8" s="179"/>
      <c r="R8" s="179"/>
      <c r="S8" s="179"/>
      <c r="T8" s="143"/>
      <c r="U8" s="143"/>
      <c r="V8" s="143"/>
      <c r="W8" s="143"/>
      <c r="X8" s="143"/>
    </row>
    <row r="9" spans="1:25">
      <c r="F9" s="63"/>
      <c r="I9" s="11"/>
      <c r="K9" s="11"/>
      <c r="M9" s="11"/>
      <c r="O9" s="63"/>
      <c r="P9" s="11" t="s">
        <v>66</v>
      </c>
      <c r="Q9" s="63"/>
      <c r="R9" s="11" t="s">
        <v>34</v>
      </c>
      <c r="S9" s="11"/>
      <c r="T9" s="63"/>
      <c r="V9" s="63"/>
      <c r="W9" s="11"/>
    </row>
    <row r="10" spans="1:25">
      <c r="I10" s="11"/>
      <c r="J10" s="11"/>
      <c r="K10" s="11"/>
      <c r="L10" s="11"/>
      <c r="M10" s="11"/>
      <c r="N10" s="11"/>
      <c r="P10" s="11" t="s">
        <v>118</v>
      </c>
      <c r="R10" s="11" t="s">
        <v>37</v>
      </c>
      <c r="S10" s="11"/>
      <c r="U10" s="11" t="s">
        <v>34</v>
      </c>
      <c r="W10" s="11" t="s">
        <v>45</v>
      </c>
      <c r="X10" s="63"/>
    </row>
    <row r="11" spans="1:25" ht="23.15" customHeight="1">
      <c r="E11" s="63" t="s">
        <v>44</v>
      </c>
      <c r="G11" s="11" t="s">
        <v>115</v>
      </c>
      <c r="H11" s="11"/>
      <c r="J11" s="177" t="s">
        <v>105</v>
      </c>
      <c r="K11" s="177"/>
      <c r="L11" s="177"/>
      <c r="N11" s="11" t="s">
        <v>116</v>
      </c>
      <c r="P11" s="11" t="s">
        <v>119</v>
      </c>
      <c r="R11" s="11" t="s">
        <v>41</v>
      </c>
      <c r="S11" s="11"/>
      <c r="U11" s="11" t="s">
        <v>57</v>
      </c>
      <c r="W11" s="11" t="s">
        <v>46</v>
      </c>
      <c r="Y11" s="11" t="s">
        <v>35</v>
      </c>
    </row>
    <row r="12" spans="1:25" ht="20.5" customHeight="1">
      <c r="E12" s="64" t="s">
        <v>39</v>
      </c>
      <c r="G12" s="78" t="s">
        <v>147</v>
      </c>
      <c r="H12" s="11"/>
      <c r="I12" s="11"/>
      <c r="J12" s="78" t="s">
        <v>79</v>
      </c>
      <c r="K12" s="11"/>
      <c r="L12" s="78" t="s">
        <v>36</v>
      </c>
      <c r="M12" s="11"/>
      <c r="N12" s="78" t="s">
        <v>117</v>
      </c>
      <c r="P12" s="78" t="s">
        <v>48</v>
      </c>
      <c r="R12" s="78" t="s">
        <v>42</v>
      </c>
      <c r="S12" s="11"/>
      <c r="U12" s="78" t="s">
        <v>58</v>
      </c>
      <c r="W12" s="78" t="s">
        <v>47</v>
      </c>
      <c r="Y12" s="78" t="s">
        <v>38</v>
      </c>
    </row>
    <row r="13" spans="1:25" ht="8.25" customHeight="1">
      <c r="G13" s="7"/>
      <c r="H13" s="7"/>
      <c r="I13" s="7"/>
      <c r="J13" s="7"/>
      <c r="K13" s="7"/>
      <c r="L13" s="7"/>
      <c r="M13" s="7"/>
      <c r="P13" s="7"/>
      <c r="R13" s="7"/>
      <c r="S13" s="7"/>
      <c r="W13" s="7"/>
      <c r="Y13" s="7"/>
    </row>
    <row r="14" spans="1:25" s="129" customFormat="1">
      <c r="A14" s="146" t="s">
        <v>120</v>
      </c>
      <c r="E14" s="147">
        <v>147000</v>
      </c>
      <c r="F14" s="148"/>
      <c r="G14" s="147">
        <v>246105</v>
      </c>
      <c r="H14" s="149"/>
      <c r="I14" s="149"/>
      <c r="J14" s="147">
        <v>14700</v>
      </c>
      <c r="K14" s="149"/>
      <c r="L14" s="147">
        <v>549769</v>
      </c>
      <c r="M14" s="149"/>
      <c r="N14" s="147">
        <v>6370</v>
      </c>
      <c r="O14" s="149"/>
      <c r="P14" s="147">
        <v>2083</v>
      </c>
      <c r="Q14" s="149"/>
      <c r="R14" s="147">
        <f>SUM(N14:P14)</f>
        <v>8453</v>
      </c>
      <c r="S14" s="149"/>
      <c r="T14" s="163"/>
      <c r="U14" s="147">
        <f>SUM(E14,G14,J14,L14,R14)</f>
        <v>966027</v>
      </c>
      <c r="V14" s="149"/>
      <c r="W14" s="147">
        <v>15411</v>
      </c>
      <c r="X14" s="148"/>
      <c r="Y14" s="147">
        <f>SUM(U14:W14)</f>
        <v>981438</v>
      </c>
    </row>
    <row r="15" spans="1:25" ht="20.5">
      <c r="A15" s="6" t="s">
        <v>146</v>
      </c>
      <c r="E15" s="109"/>
      <c r="F15" s="111"/>
      <c r="G15" s="109"/>
      <c r="H15" s="109"/>
      <c r="I15" s="104"/>
      <c r="J15" s="109"/>
      <c r="K15" s="104"/>
      <c r="L15" s="109"/>
      <c r="M15" s="104"/>
      <c r="N15" s="109"/>
      <c r="O15" s="104"/>
      <c r="P15" s="109"/>
      <c r="Q15" s="109"/>
      <c r="R15" s="109"/>
      <c r="S15" s="111"/>
      <c r="T15" s="85"/>
      <c r="U15" s="109"/>
      <c r="V15" s="111"/>
      <c r="W15" s="109"/>
      <c r="X15" s="110"/>
      <c r="Y15" s="109"/>
    </row>
    <row r="16" spans="1:25" ht="20.25" customHeight="1">
      <c r="B16" s="152" t="s">
        <v>145</v>
      </c>
      <c r="C16" s="72"/>
      <c r="D16" s="60"/>
      <c r="E16" s="46">
        <v>0</v>
      </c>
      <c r="F16" s="82"/>
      <c r="G16" s="46">
        <v>0</v>
      </c>
      <c r="H16" s="104"/>
      <c r="I16" s="104"/>
      <c r="J16" s="46">
        <v>0</v>
      </c>
      <c r="K16" s="104"/>
      <c r="L16" s="105">
        <v>52324</v>
      </c>
      <c r="M16" s="104"/>
      <c r="N16" s="46">
        <v>0</v>
      </c>
      <c r="O16" s="108"/>
      <c r="P16" s="46">
        <v>0</v>
      </c>
      <c r="Q16" s="104"/>
      <c r="R16" s="46">
        <v>0</v>
      </c>
      <c r="S16" s="9"/>
      <c r="T16" s="2"/>
      <c r="U16" s="51">
        <f>SUM(E16,G16,J16,L16,R16)</f>
        <v>52324</v>
      </c>
      <c r="V16" s="2"/>
      <c r="W16" s="105">
        <v>382</v>
      </c>
      <c r="X16" s="2"/>
      <c r="Y16" s="51">
        <f>SUM(U16:W16)</f>
        <v>52706</v>
      </c>
    </row>
    <row r="17" spans="1:25" ht="20.25" customHeight="1" thickBot="1">
      <c r="A17" s="66" t="s">
        <v>121</v>
      </c>
      <c r="B17" s="15"/>
      <c r="C17" s="15"/>
      <c r="D17" s="15"/>
      <c r="E17" s="125">
        <f>SUM(E14:E16)</f>
        <v>147000</v>
      </c>
      <c r="F17" s="124"/>
      <c r="G17" s="125">
        <f>SUM(G14:G16)</f>
        <v>246105</v>
      </c>
      <c r="H17" s="109"/>
      <c r="I17" s="109"/>
      <c r="J17" s="125">
        <f>SUM(J14:J16)</f>
        <v>14700</v>
      </c>
      <c r="K17" s="109"/>
      <c r="L17" s="125">
        <f>SUM(L14:L16)</f>
        <v>602093</v>
      </c>
      <c r="M17" s="124"/>
      <c r="N17" s="125">
        <f>SUM(N14:N16)</f>
        <v>6370</v>
      </c>
      <c r="O17" s="109"/>
      <c r="P17" s="125">
        <f>SUM(P14:P16)</f>
        <v>2083</v>
      </c>
      <c r="Q17" s="109"/>
      <c r="R17" s="125">
        <f>SUM(R14:R16)</f>
        <v>8453</v>
      </c>
      <c r="S17" s="124"/>
      <c r="T17" s="124"/>
      <c r="U17" s="125">
        <f>SUM(U14:U16)</f>
        <v>1018351</v>
      </c>
      <c r="V17" s="124"/>
      <c r="W17" s="125">
        <f>SUM(W14:W16)</f>
        <v>15793</v>
      </c>
      <c r="X17" s="124"/>
      <c r="Y17" s="125">
        <f>SUM(Y14:Y16)</f>
        <v>1034144</v>
      </c>
    </row>
    <row r="18" spans="1:25" ht="20.25" customHeight="1" thickTop="1">
      <c r="A18" s="66"/>
      <c r="B18" s="15"/>
      <c r="C18" s="15"/>
      <c r="D18" s="15"/>
      <c r="E18" s="109"/>
      <c r="F18" s="111"/>
      <c r="G18" s="109"/>
      <c r="H18" s="109"/>
      <c r="I18" s="109"/>
      <c r="J18" s="109"/>
      <c r="K18" s="109"/>
      <c r="L18" s="109"/>
      <c r="M18" s="111"/>
      <c r="N18" s="109"/>
      <c r="O18" s="109"/>
      <c r="P18" s="109"/>
      <c r="Q18" s="109"/>
      <c r="R18" s="109"/>
      <c r="S18" s="111"/>
      <c r="T18" s="111"/>
      <c r="U18" s="109"/>
      <c r="V18" s="111"/>
      <c r="W18" s="109"/>
      <c r="X18" s="111"/>
      <c r="Y18" s="109"/>
    </row>
    <row r="19" spans="1:25" ht="20.5">
      <c r="G19" s="7"/>
      <c r="H19" s="7"/>
      <c r="I19" s="7"/>
      <c r="J19" s="7"/>
      <c r="K19" s="7"/>
      <c r="L19" s="7"/>
      <c r="M19" s="7"/>
      <c r="P19" s="7"/>
      <c r="R19" s="7"/>
      <c r="S19" s="7"/>
      <c r="W19" s="7"/>
      <c r="Y19" s="7"/>
    </row>
    <row r="20" spans="1:25" ht="20.5">
      <c r="A20" s="15"/>
      <c r="E20" s="9"/>
      <c r="F20" s="9"/>
      <c r="G20" s="9"/>
      <c r="H20" s="9"/>
      <c r="I20" s="101"/>
      <c r="J20" s="8"/>
      <c r="K20" s="62"/>
      <c r="L20" s="9"/>
      <c r="M20" s="3"/>
      <c r="N20" s="9"/>
      <c r="O20" s="62"/>
      <c r="P20" s="9"/>
      <c r="Q20" s="62"/>
      <c r="R20" s="9"/>
      <c r="S20" s="9"/>
      <c r="T20" s="9"/>
      <c r="U20" s="9"/>
      <c r="V20" s="9"/>
      <c r="W20" s="9"/>
      <c r="X20" s="2"/>
      <c r="Y20" s="2"/>
    </row>
    <row r="21" spans="1:25" s="129" customFormat="1">
      <c r="A21" s="146" t="s">
        <v>122</v>
      </c>
      <c r="E21" s="147">
        <v>147000</v>
      </c>
      <c r="F21" s="148"/>
      <c r="G21" s="147">
        <v>246105</v>
      </c>
      <c r="H21" s="149"/>
      <c r="I21" s="149"/>
      <c r="J21" s="147">
        <v>14700</v>
      </c>
      <c r="K21" s="149"/>
      <c r="L21" s="147">
        <v>255915</v>
      </c>
      <c r="M21" s="149"/>
      <c r="N21" s="147">
        <v>6370</v>
      </c>
      <c r="O21" s="149"/>
      <c r="P21" s="147">
        <v>2083</v>
      </c>
      <c r="Q21" s="149"/>
      <c r="R21" s="147">
        <f>SUM(N21:P21)</f>
        <v>8453</v>
      </c>
      <c r="S21" s="149"/>
      <c r="T21" s="163"/>
      <c r="U21" s="147">
        <f>SUM(E21,G21,J21,L21,R21)</f>
        <v>672173</v>
      </c>
      <c r="V21" s="149"/>
      <c r="W21" s="147">
        <v>18737</v>
      </c>
      <c r="X21" s="148"/>
      <c r="Y21" s="147">
        <f>SUM(U21:W21)</f>
        <v>690910</v>
      </c>
    </row>
    <row r="22" spans="1:25" ht="20.5">
      <c r="A22" s="6" t="s">
        <v>146</v>
      </c>
      <c r="E22" s="109"/>
      <c r="F22" s="111"/>
      <c r="G22" s="109"/>
      <c r="H22" s="109"/>
      <c r="I22" s="104"/>
      <c r="J22" s="109"/>
      <c r="K22" s="104"/>
      <c r="L22" s="109"/>
      <c r="M22" s="104"/>
      <c r="N22" s="109"/>
      <c r="O22" s="104"/>
      <c r="P22" s="109"/>
      <c r="Q22" s="109"/>
      <c r="R22" s="109"/>
      <c r="S22" s="111"/>
      <c r="T22" s="85"/>
      <c r="U22" s="109"/>
      <c r="V22" s="111"/>
      <c r="W22" s="109"/>
      <c r="X22" s="110"/>
      <c r="Y22" s="109"/>
    </row>
    <row r="23" spans="1:25">
      <c r="B23" s="152" t="s">
        <v>145</v>
      </c>
      <c r="C23" s="72"/>
      <c r="D23" s="60"/>
      <c r="E23" s="46">
        <v>0</v>
      </c>
      <c r="F23" s="82"/>
      <c r="G23" s="46">
        <v>0</v>
      </c>
      <c r="H23" s="104"/>
      <c r="I23" s="104"/>
      <c r="J23" s="46">
        <v>0</v>
      </c>
      <c r="K23" s="104"/>
      <c r="L23" s="105">
        <v>39587</v>
      </c>
      <c r="M23" s="104"/>
      <c r="N23" s="46">
        <v>0</v>
      </c>
      <c r="O23" s="108"/>
      <c r="P23" s="46">
        <v>0</v>
      </c>
      <c r="Q23" s="104"/>
      <c r="R23" s="46">
        <v>0</v>
      </c>
      <c r="S23" s="9"/>
      <c r="T23" s="2"/>
      <c r="U23" s="51">
        <f>SUM(E23,G23,J23,L23,R23)</f>
        <v>39587</v>
      </c>
      <c r="V23" s="2"/>
      <c r="W23" s="105">
        <v>562</v>
      </c>
      <c r="X23" s="2"/>
      <c r="Y23" s="51">
        <f>SUM(U23:W23)</f>
        <v>40149</v>
      </c>
    </row>
    <row r="24" spans="1:25" ht="21" thickBot="1">
      <c r="A24" s="66" t="s">
        <v>137</v>
      </c>
      <c r="B24" s="15"/>
      <c r="C24" s="15"/>
      <c r="D24" s="15"/>
      <c r="E24" s="125">
        <f>SUM(E21:E23)</f>
        <v>147000</v>
      </c>
      <c r="F24" s="124"/>
      <c r="G24" s="125">
        <f>SUM(G21:G23)</f>
        <v>246105</v>
      </c>
      <c r="H24" s="109"/>
      <c r="I24" s="109"/>
      <c r="J24" s="125">
        <f>SUM(J21:J23)</f>
        <v>14700</v>
      </c>
      <c r="K24" s="109"/>
      <c r="L24" s="125">
        <f>SUM(L21:L23)</f>
        <v>295502</v>
      </c>
      <c r="M24" s="124"/>
      <c r="N24" s="125">
        <f>SUM(N21:N23)</f>
        <v>6370</v>
      </c>
      <c r="O24" s="109"/>
      <c r="P24" s="125">
        <f>SUM(P21:P23)</f>
        <v>2083</v>
      </c>
      <c r="Q24" s="109"/>
      <c r="R24" s="125">
        <f>SUM(R21:R23)</f>
        <v>8453</v>
      </c>
      <c r="S24" s="124"/>
      <c r="T24" s="124"/>
      <c r="U24" s="125">
        <f>SUM(U21:U23)</f>
        <v>711760</v>
      </c>
      <c r="V24" s="124"/>
      <c r="W24" s="125">
        <f>SUM(W21:W23)</f>
        <v>19299</v>
      </c>
      <c r="X24" s="124"/>
      <c r="Y24" s="125">
        <f>SUM(Y21:Y23)</f>
        <v>731059</v>
      </c>
    </row>
    <row r="25" spans="1:25" ht="20.5" thickTop="1"/>
  </sheetData>
  <mergeCells count="4">
    <mergeCell ref="J11:L11"/>
    <mergeCell ref="E6:Y6"/>
    <mergeCell ref="N7:S7"/>
    <mergeCell ref="N8:S8"/>
  </mergeCells>
  <pageMargins left="0.7" right="0.26" top="0.63" bottom="0.5" header="0.3" footer="0.34"/>
  <pageSetup paperSize="9" scale="64" firstPageNumber="7" fitToHeight="0" orientation="landscape" useFirstPageNumber="1" r:id="rId1"/>
  <headerFooter scaleWithDoc="0">
    <oddFooter>&amp;L&amp;"Angsana New,Regular"&amp;14หมายเหตุประกอบงบการเงินระหว่างกาลแบบย่อเป็นส่วนหนึ่งของงบการเงินระหว่างกาลนี้&amp;R&amp;"Angsana New,Regular"&amp;14&amp;P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24"/>
  <sheetViews>
    <sheetView view="pageBreakPreview" zoomScale="90" zoomScaleNormal="100" zoomScaleSheetLayoutView="90" workbookViewId="0">
      <selection activeCell="A22" sqref="A22"/>
    </sheetView>
  </sheetViews>
  <sheetFormatPr defaultColWidth="9" defaultRowHeight="20"/>
  <cols>
    <col min="1" max="2" width="2.90625" style="6" customWidth="1"/>
    <col min="3" max="3" width="30.6328125" style="6" customWidth="1"/>
    <col min="4" max="4" width="1.6328125" style="6" customWidth="1"/>
    <col min="5" max="5" width="2.08984375" style="6" customWidth="1"/>
    <col min="6" max="6" width="16.453125" style="6" customWidth="1"/>
    <col min="7" max="7" width="2.08984375" style="6" customWidth="1"/>
    <col min="8" max="8" width="16.453125" style="6" customWidth="1"/>
    <col min="9" max="9" width="2.08984375" style="6" customWidth="1"/>
    <col min="10" max="10" width="10" style="6" hidden="1" customWidth="1"/>
    <col min="11" max="11" width="2.08984375" style="6" hidden="1" customWidth="1"/>
    <col min="12" max="12" width="16.453125" style="6" customWidth="1"/>
    <col min="13" max="13" width="2.08984375" style="6" customWidth="1"/>
    <col min="14" max="14" width="16.453125" style="6" customWidth="1"/>
    <col min="15" max="15" width="2.08984375" style="6" customWidth="1"/>
    <col min="16" max="16" width="13.36328125" style="11" hidden="1" customWidth="1"/>
    <col min="17" max="17" width="2.08984375" style="6" hidden="1" customWidth="1"/>
    <col min="18" max="18" width="16.453125" style="6" customWidth="1"/>
    <col min="19" max="19" width="2.08984375" style="6" customWidth="1"/>
    <col min="20" max="20" width="16.453125" style="6" customWidth="1"/>
    <col min="21" max="21" width="2.08984375" style="6" customWidth="1"/>
    <col min="22" max="22" width="16.453125" style="6" customWidth="1"/>
    <col min="23" max="16384" width="9" style="6"/>
  </cols>
  <sheetData>
    <row r="1" spans="1:22" ht="21" customHeight="1">
      <c r="A1" s="130" t="s">
        <v>82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</row>
    <row r="2" spans="1:22" ht="21" customHeight="1">
      <c r="A2" s="130" t="s">
        <v>80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</row>
    <row r="3" spans="1:22" ht="21" customHeight="1">
      <c r="A3" s="130" t="s">
        <v>144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</row>
    <row r="4" spans="1:22" ht="21" customHeight="1">
      <c r="A4" s="166" t="s">
        <v>69</v>
      </c>
      <c r="Q4" s="7"/>
      <c r="R4" s="7"/>
      <c r="S4" s="7"/>
      <c r="T4" s="7"/>
      <c r="U4" s="7"/>
    </row>
    <row r="5" spans="1:22" ht="21" customHeight="1">
      <c r="A5" s="92"/>
      <c r="Q5" s="7"/>
      <c r="R5" s="7"/>
      <c r="S5" s="7"/>
      <c r="T5" s="7"/>
      <c r="U5" s="7"/>
      <c r="V5" s="58" t="s">
        <v>70</v>
      </c>
    </row>
    <row r="6" spans="1:22">
      <c r="F6" s="177" t="s">
        <v>2</v>
      </c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  <c r="U6" s="177"/>
      <c r="V6" s="177"/>
    </row>
    <row r="7" spans="1:22">
      <c r="F7" s="11"/>
      <c r="G7" s="11"/>
      <c r="H7" s="11"/>
      <c r="I7" s="11"/>
      <c r="J7" s="11"/>
      <c r="K7" s="11"/>
      <c r="L7" s="11"/>
      <c r="M7" s="11"/>
      <c r="N7" s="11"/>
      <c r="O7" s="11"/>
      <c r="P7" s="179" t="s">
        <v>25</v>
      </c>
      <c r="Q7" s="179"/>
      <c r="R7" s="179"/>
      <c r="S7" s="179"/>
      <c r="T7" s="179"/>
      <c r="U7" s="11"/>
      <c r="V7" s="11"/>
    </row>
    <row r="8" spans="1:22" ht="21" customHeight="1">
      <c r="F8" s="63" t="s">
        <v>44</v>
      </c>
      <c r="G8" s="63"/>
      <c r="H8" s="11" t="s">
        <v>115</v>
      </c>
      <c r="I8" s="63"/>
      <c r="J8" s="11" t="s">
        <v>59</v>
      </c>
      <c r="K8" s="63"/>
      <c r="L8" s="177" t="s">
        <v>105</v>
      </c>
      <c r="M8" s="177"/>
      <c r="N8" s="177"/>
      <c r="O8" s="63"/>
      <c r="P8" s="11" t="s">
        <v>40</v>
      </c>
      <c r="R8" s="11" t="s">
        <v>125</v>
      </c>
      <c r="T8" s="11" t="s">
        <v>123</v>
      </c>
      <c r="U8" s="11"/>
      <c r="V8" s="11" t="s">
        <v>35</v>
      </c>
    </row>
    <row r="9" spans="1:22" ht="21" customHeight="1">
      <c r="F9" s="64" t="s">
        <v>39</v>
      </c>
      <c r="G9" s="63"/>
      <c r="H9" s="78" t="s">
        <v>147</v>
      </c>
      <c r="I9" s="63"/>
      <c r="J9" s="78" t="s">
        <v>60</v>
      </c>
      <c r="K9" s="63"/>
      <c r="L9" s="78" t="s">
        <v>79</v>
      </c>
      <c r="M9" s="11"/>
      <c r="N9" s="78" t="s">
        <v>36</v>
      </c>
      <c r="O9" s="63"/>
      <c r="P9" s="78" t="s">
        <v>3</v>
      </c>
      <c r="R9" s="78" t="s">
        <v>126</v>
      </c>
      <c r="T9" s="78" t="s">
        <v>124</v>
      </c>
      <c r="U9" s="11"/>
      <c r="V9" s="78" t="s">
        <v>38</v>
      </c>
    </row>
    <row r="10" spans="1:22" ht="10.5" customHeight="1">
      <c r="F10" s="65"/>
      <c r="G10" s="65"/>
      <c r="H10" s="7"/>
      <c r="I10" s="65"/>
      <c r="J10" s="7"/>
      <c r="K10" s="65"/>
      <c r="L10" s="7"/>
      <c r="M10" s="7"/>
      <c r="N10" s="7"/>
      <c r="O10" s="65"/>
      <c r="P10" s="7"/>
      <c r="V10" s="7"/>
    </row>
    <row r="11" spans="1:22" ht="21" customHeight="1">
      <c r="A11" s="146" t="s">
        <v>120</v>
      </c>
      <c r="B11" s="66"/>
      <c r="C11" s="66"/>
      <c r="D11" s="66"/>
      <c r="E11" s="66"/>
      <c r="F11" s="104">
        <v>147000</v>
      </c>
      <c r="G11" s="104"/>
      <c r="H11" s="104">
        <v>246105</v>
      </c>
      <c r="I11" s="104"/>
      <c r="J11" s="104">
        <v>14700</v>
      </c>
      <c r="K11" s="104"/>
      <c r="L11" s="155">
        <v>14700</v>
      </c>
      <c r="M11" s="3"/>
      <c r="N11" s="104">
        <v>520035</v>
      </c>
      <c r="O11" s="5"/>
      <c r="P11" s="104">
        <v>6370</v>
      </c>
      <c r="Q11" s="104"/>
      <c r="R11" s="104">
        <v>6370</v>
      </c>
      <c r="S11" s="5"/>
      <c r="T11" s="104">
        <f>SUM(R11)</f>
        <v>6370</v>
      </c>
      <c r="U11" s="5"/>
      <c r="V11" s="3">
        <f>SUM(F11,H11,L11,N11,T11)</f>
        <v>934210</v>
      </c>
    </row>
    <row r="12" spans="1:22" ht="20.5">
      <c r="A12" s="6" t="s">
        <v>146</v>
      </c>
      <c r="B12" s="66"/>
      <c r="C12" s="66"/>
      <c r="D12" s="66"/>
      <c r="E12" s="66"/>
      <c r="F12" s="5"/>
      <c r="G12" s="104"/>
      <c r="H12" s="5"/>
      <c r="I12" s="104"/>
      <c r="J12" s="5"/>
      <c r="K12" s="5"/>
      <c r="L12" s="5"/>
      <c r="M12" s="3"/>
      <c r="N12" s="5"/>
      <c r="O12" s="5"/>
      <c r="P12" s="14"/>
      <c r="Q12" s="5"/>
      <c r="R12" s="5"/>
      <c r="S12" s="5"/>
      <c r="T12" s="5"/>
      <c r="U12" s="5"/>
      <c r="V12" s="5"/>
    </row>
    <row r="13" spans="1:22" ht="20.149999999999999" customHeight="1">
      <c r="A13" s="60" t="s">
        <v>67</v>
      </c>
      <c r="B13" s="92" t="s">
        <v>145</v>
      </c>
      <c r="C13" s="60"/>
      <c r="D13" s="60"/>
      <c r="E13" s="60"/>
      <c r="F13" s="104">
        <v>0</v>
      </c>
      <c r="G13" s="104"/>
      <c r="H13" s="104">
        <v>0</v>
      </c>
      <c r="I13" s="104"/>
      <c r="J13" s="104">
        <v>0</v>
      </c>
      <c r="K13" s="104"/>
      <c r="L13" s="104">
        <v>0</v>
      </c>
      <c r="M13" s="3"/>
      <c r="N13" s="144">
        <v>51228</v>
      </c>
      <c r="O13" s="5"/>
      <c r="P13" s="104"/>
      <c r="Q13" s="62"/>
      <c r="R13" s="104">
        <v>0</v>
      </c>
      <c r="S13" s="5"/>
      <c r="T13" s="104">
        <f>SUM(R13)</f>
        <v>0</v>
      </c>
      <c r="U13" s="5"/>
      <c r="V13" s="3">
        <f>SUM(F13,H13,L13,N13,T13)</f>
        <v>51228</v>
      </c>
    </row>
    <row r="14" spans="1:22" ht="20.149999999999999" customHeight="1" thickBot="1">
      <c r="A14" s="145" t="s">
        <v>121</v>
      </c>
      <c r="B14" s="66"/>
      <c r="C14" s="66"/>
      <c r="F14" s="168">
        <f>SUM(F11:F13)</f>
        <v>147000</v>
      </c>
      <c r="G14" s="169"/>
      <c r="H14" s="168">
        <f>SUM(H11:H13)</f>
        <v>246105</v>
      </c>
      <c r="I14" s="169"/>
      <c r="J14" s="168"/>
      <c r="K14" s="168"/>
      <c r="L14" s="168">
        <f>SUM(L11:L13)</f>
        <v>14700</v>
      </c>
      <c r="M14" s="170"/>
      <c r="N14" s="168">
        <f>SUM(N11:N13)</f>
        <v>571263</v>
      </c>
      <c r="O14" s="170"/>
      <c r="P14" s="168"/>
      <c r="Q14" s="168"/>
      <c r="R14" s="168">
        <f>SUM(R11:R13)</f>
        <v>6370</v>
      </c>
      <c r="S14" s="170"/>
      <c r="T14" s="168">
        <f>SUM(T11:T13)</f>
        <v>6370</v>
      </c>
      <c r="U14" s="170"/>
      <c r="V14" s="168">
        <f>SUM(V11:V13)</f>
        <v>985438</v>
      </c>
    </row>
    <row r="15" spans="1:22" ht="21" customHeight="1" thickTop="1">
      <c r="G15" s="104"/>
      <c r="I15" s="104"/>
      <c r="M15" s="3"/>
      <c r="O15" s="5"/>
      <c r="P15" s="6"/>
      <c r="S15" s="5"/>
      <c r="U15" s="5"/>
    </row>
    <row r="16" spans="1:22" ht="21" customHeight="1">
      <c r="A16" s="146" t="s">
        <v>122</v>
      </c>
      <c r="B16" s="66"/>
      <c r="C16" s="66"/>
      <c r="D16" s="66"/>
      <c r="E16" s="66"/>
      <c r="F16" s="104">
        <v>147000</v>
      </c>
      <c r="G16" s="104"/>
      <c r="H16" s="104">
        <v>246105</v>
      </c>
      <c r="I16" s="104"/>
      <c r="J16" s="104">
        <v>14700</v>
      </c>
      <c r="K16" s="104"/>
      <c r="L16" s="155">
        <v>14700</v>
      </c>
      <c r="M16" s="3"/>
      <c r="N16" s="104">
        <v>216886</v>
      </c>
      <c r="O16" s="5"/>
      <c r="P16" s="104">
        <v>6370</v>
      </c>
      <c r="Q16" s="104"/>
      <c r="R16" s="104">
        <v>6370</v>
      </c>
      <c r="S16" s="5"/>
      <c r="T16" s="104">
        <f>SUM(R16)</f>
        <v>6370</v>
      </c>
      <c r="U16" s="5"/>
      <c r="V16" s="3">
        <f>SUM(F16,H16,L16,N16,T16)</f>
        <v>631061</v>
      </c>
    </row>
    <row r="17" spans="1:22" ht="20.5">
      <c r="A17" s="6" t="s">
        <v>146</v>
      </c>
      <c r="B17" s="66"/>
      <c r="C17" s="66"/>
      <c r="D17" s="66"/>
      <c r="E17" s="66"/>
      <c r="F17" s="5"/>
      <c r="G17" s="104"/>
      <c r="H17" s="5"/>
      <c r="I17" s="104"/>
      <c r="J17" s="5"/>
      <c r="K17" s="5"/>
      <c r="L17" s="5"/>
      <c r="M17" s="3"/>
      <c r="N17" s="5"/>
      <c r="O17" s="5"/>
      <c r="P17" s="14"/>
      <c r="Q17" s="5"/>
      <c r="R17" s="5"/>
      <c r="S17" s="5"/>
      <c r="T17" s="5"/>
      <c r="U17" s="5"/>
      <c r="V17" s="5"/>
    </row>
    <row r="18" spans="1:22" ht="20.5">
      <c r="A18" s="60" t="s">
        <v>67</v>
      </c>
      <c r="B18" s="92" t="s">
        <v>145</v>
      </c>
      <c r="C18" s="60"/>
      <c r="D18" s="60"/>
      <c r="E18" s="60"/>
      <c r="F18" s="104">
        <v>0</v>
      </c>
      <c r="G18" s="104"/>
      <c r="H18" s="104">
        <v>0</v>
      </c>
      <c r="I18" s="104"/>
      <c r="J18" s="104">
        <v>0</v>
      </c>
      <c r="K18" s="104"/>
      <c r="L18" s="104">
        <v>0</v>
      </c>
      <c r="M18" s="3"/>
      <c r="N18" s="151">
        <v>37997</v>
      </c>
      <c r="O18" s="5"/>
      <c r="P18" s="104"/>
      <c r="Q18" s="62"/>
      <c r="R18" s="104">
        <v>0</v>
      </c>
      <c r="S18" s="5"/>
      <c r="T18" s="104">
        <f>SUM(R18)</f>
        <v>0</v>
      </c>
      <c r="U18" s="5"/>
      <c r="V18" s="3">
        <f>SUM(F18,H18,L18,N18,T18)</f>
        <v>37997</v>
      </c>
    </row>
    <row r="19" spans="1:22" ht="21" thickBot="1">
      <c r="A19" s="145" t="s">
        <v>137</v>
      </c>
      <c r="B19" s="66"/>
      <c r="C19" s="66"/>
      <c r="F19" s="150">
        <f>SUM(F16:F18)</f>
        <v>147000</v>
      </c>
      <c r="G19" s="104"/>
      <c r="H19" s="150">
        <f>SUM(H16:H18)</f>
        <v>246105</v>
      </c>
      <c r="I19" s="104"/>
      <c r="J19" s="126">
        <v>0</v>
      </c>
      <c r="K19" s="109"/>
      <c r="L19" s="150">
        <f>SUM(L16:L18)</f>
        <v>14700</v>
      </c>
      <c r="M19" s="3"/>
      <c r="N19" s="150">
        <f>SUM(N16:N18)</f>
        <v>254883</v>
      </c>
      <c r="O19" s="5"/>
      <c r="P19" s="126">
        <v>0</v>
      </c>
      <c r="Q19" s="109"/>
      <c r="R19" s="150">
        <f>SUM(R16:R18)</f>
        <v>6370</v>
      </c>
      <c r="S19" s="5"/>
      <c r="T19" s="150">
        <f>SUM(T16:T18)</f>
        <v>6370</v>
      </c>
      <c r="U19" s="5"/>
      <c r="V19" s="150">
        <f>SUM(V16:V18)</f>
        <v>669058</v>
      </c>
    </row>
    <row r="20" spans="1:22" ht="21" thickTop="1">
      <c r="A20" s="66"/>
      <c r="B20" s="66"/>
      <c r="C20" s="66"/>
      <c r="F20" s="109"/>
      <c r="G20" s="104"/>
      <c r="H20" s="109"/>
      <c r="I20" s="104"/>
      <c r="J20" s="109"/>
      <c r="K20" s="109"/>
      <c r="L20" s="109"/>
      <c r="M20" s="3"/>
      <c r="N20" s="109"/>
      <c r="O20" s="5"/>
      <c r="P20" s="109"/>
      <c r="Q20" s="109"/>
      <c r="R20" s="109"/>
      <c r="S20" s="5"/>
      <c r="T20" s="109"/>
      <c r="U20" s="5"/>
      <c r="V20" s="109"/>
    </row>
    <row r="21" spans="1:22" ht="20.5">
      <c r="G21" s="104"/>
      <c r="I21" s="104"/>
      <c r="M21" s="3"/>
      <c r="O21" s="5"/>
      <c r="S21" s="5"/>
      <c r="U21" s="5"/>
    </row>
    <row r="22" spans="1:22" ht="20.5">
      <c r="G22" s="104"/>
      <c r="M22" s="3"/>
      <c r="O22" s="5"/>
      <c r="S22" s="5"/>
      <c r="U22" s="5"/>
    </row>
    <row r="23" spans="1:22" ht="20.5">
      <c r="O23" s="5"/>
      <c r="S23" s="5"/>
      <c r="U23" s="5"/>
    </row>
    <row r="24" spans="1:22" ht="20.5">
      <c r="O24" s="5"/>
      <c r="S24" s="5"/>
      <c r="U24" s="5"/>
    </row>
  </sheetData>
  <mergeCells count="3">
    <mergeCell ref="L8:N8"/>
    <mergeCell ref="F6:V6"/>
    <mergeCell ref="P7:T7"/>
  </mergeCells>
  <pageMargins left="0.7" right="0.26" top="0.63" bottom="0.5" header="0.3" footer="0.34"/>
  <pageSetup paperSize="9" scale="79" firstPageNumber="8" fitToHeight="0" orientation="landscape" useFirstPageNumber="1" r:id="rId1"/>
  <headerFooter scaleWithDoc="0">
    <oddFooter>&amp;L&amp;"Angsana New,Regular"&amp;14หมายเหตุประกอบงบการเงินระหว่างกาลแบบย่อเป็นส่วนหนึ่งของงบการเงินระหว่างกาลนี้&amp;R&amp;"Angsana New,Regular"&amp;14&amp;P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M75"/>
  <sheetViews>
    <sheetView view="pageBreakPreview" zoomScale="85" zoomScaleNormal="85" zoomScaleSheetLayoutView="85" workbookViewId="0">
      <selection activeCell="O1" sqref="O1"/>
    </sheetView>
  </sheetViews>
  <sheetFormatPr defaultColWidth="9.6328125" defaultRowHeight="20"/>
  <cols>
    <col min="1" max="2" width="2.6328125" style="6" customWidth="1"/>
    <col min="3" max="3" width="37.26953125" style="6" customWidth="1"/>
    <col min="4" max="4" width="8.6328125" style="6" customWidth="1"/>
    <col min="5" max="5" width="8.984375E-2" style="6" customWidth="1"/>
    <col min="6" max="6" width="2.08984375" style="6" customWidth="1"/>
    <col min="7" max="7" width="13.90625" style="6" customWidth="1"/>
    <col min="8" max="8" width="2.08984375" style="6" customWidth="1"/>
    <col min="9" max="9" width="13.90625" style="6" customWidth="1"/>
    <col min="10" max="10" width="2.08984375" style="6" customWidth="1"/>
    <col min="11" max="11" width="13.90625" style="76" customWidth="1"/>
    <col min="12" max="12" width="2.08984375" style="6" customWidth="1"/>
    <col min="13" max="13" width="14.08984375" style="6" customWidth="1"/>
    <col min="14" max="16384" width="9.6328125" style="6"/>
  </cols>
  <sheetData>
    <row r="1" spans="1:13" ht="20.5">
      <c r="A1" s="178" t="s">
        <v>143</v>
      </c>
      <c r="B1" s="178"/>
      <c r="C1" s="178"/>
      <c r="D1" s="178"/>
      <c r="E1" s="178"/>
      <c r="F1" s="178"/>
      <c r="G1" s="178"/>
      <c r="H1" s="178"/>
      <c r="I1" s="178"/>
      <c r="J1" s="178"/>
      <c r="K1" s="178"/>
      <c r="L1" s="178"/>
      <c r="M1" s="178"/>
    </row>
    <row r="2" spans="1:13" ht="20.5">
      <c r="A2" s="178" t="s">
        <v>49</v>
      </c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</row>
    <row r="3" spans="1:13" ht="20.5">
      <c r="A3" s="178" t="s">
        <v>144</v>
      </c>
      <c r="B3" s="178"/>
      <c r="C3" s="178"/>
      <c r="D3" s="178"/>
      <c r="E3" s="178"/>
      <c r="F3" s="178"/>
      <c r="G3" s="178"/>
      <c r="H3" s="178"/>
      <c r="I3" s="178"/>
      <c r="J3" s="178"/>
      <c r="K3" s="178"/>
      <c r="L3" s="178"/>
      <c r="M3" s="178"/>
    </row>
    <row r="4" spans="1:13" ht="20.5">
      <c r="A4" s="166" t="s">
        <v>69</v>
      </c>
      <c r="B4" s="130"/>
      <c r="C4" s="130"/>
      <c r="D4" s="130"/>
      <c r="E4" s="130"/>
      <c r="F4" s="130"/>
      <c r="G4" s="130"/>
      <c r="H4" s="130"/>
      <c r="I4" s="130"/>
      <c r="J4" s="130"/>
      <c r="K4" s="130"/>
      <c r="L4" s="130"/>
      <c r="M4" s="58" t="s">
        <v>70</v>
      </c>
    </row>
    <row r="5" spans="1:13">
      <c r="E5" s="11"/>
      <c r="F5" s="11"/>
      <c r="G5" s="180" t="s">
        <v>1</v>
      </c>
      <c r="H5" s="180"/>
      <c r="I5" s="180"/>
      <c r="J5" s="53"/>
      <c r="K5" s="180" t="s">
        <v>2</v>
      </c>
      <c r="L5" s="180"/>
      <c r="M5" s="180"/>
    </row>
    <row r="6" spans="1:13">
      <c r="G6" s="96">
        <v>2568</v>
      </c>
      <c r="H6" s="91"/>
      <c r="I6" s="96" t="s">
        <v>106</v>
      </c>
      <c r="J6" s="91"/>
      <c r="K6" s="96">
        <v>2568</v>
      </c>
      <c r="L6" s="91"/>
      <c r="M6" s="96" t="s">
        <v>106</v>
      </c>
    </row>
    <row r="7" spans="1:13" ht="20.5">
      <c r="A7" s="15" t="s">
        <v>50</v>
      </c>
      <c r="G7" s="83"/>
      <c r="H7" s="7"/>
      <c r="I7" s="83"/>
      <c r="J7" s="7"/>
      <c r="K7" s="83"/>
      <c r="L7" s="7"/>
      <c r="M7" s="83"/>
    </row>
    <row r="8" spans="1:13" ht="20.5">
      <c r="A8" s="17" t="s">
        <v>111</v>
      </c>
      <c r="B8" s="17"/>
      <c r="G8" s="173">
        <v>51393</v>
      </c>
      <c r="H8" s="8"/>
      <c r="I8" s="28">
        <v>65973</v>
      </c>
      <c r="J8" s="4"/>
      <c r="K8" s="173">
        <v>48496</v>
      </c>
      <c r="L8" s="4"/>
      <c r="M8" s="28">
        <v>64202</v>
      </c>
    </row>
    <row r="9" spans="1:13">
      <c r="A9" s="6" t="s">
        <v>153</v>
      </c>
      <c r="E9" s="18"/>
      <c r="F9" s="18"/>
      <c r="G9" s="28"/>
      <c r="H9" s="8"/>
      <c r="J9" s="28"/>
      <c r="K9" s="28"/>
      <c r="L9" s="28"/>
    </row>
    <row r="10" spans="1:13">
      <c r="B10" s="17" t="s">
        <v>154</v>
      </c>
      <c r="E10" s="18"/>
      <c r="F10" s="18"/>
      <c r="G10" s="28"/>
      <c r="H10" s="8"/>
      <c r="J10" s="28"/>
      <c r="K10" s="28"/>
      <c r="L10" s="28"/>
    </row>
    <row r="11" spans="1:13">
      <c r="B11" s="17" t="s">
        <v>31</v>
      </c>
      <c r="E11" s="18"/>
      <c r="F11" s="18"/>
      <c r="G11" s="173">
        <v>11809</v>
      </c>
      <c r="H11" s="8"/>
      <c r="I11" s="81">
        <v>3665</v>
      </c>
      <c r="J11" s="28"/>
      <c r="K11" s="28">
        <v>10978</v>
      </c>
      <c r="L11" s="28"/>
      <c r="M11" s="20">
        <v>3393</v>
      </c>
    </row>
    <row r="12" spans="1:13">
      <c r="B12" s="17" t="s">
        <v>127</v>
      </c>
      <c r="E12" s="18"/>
      <c r="F12" s="18"/>
      <c r="G12" s="173">
        <v>22185</v>
      </c>
      <c r="H12" s="82"/>
      <c r="I12" s="81">
        <v>23687</v>
      </c>
      <c r="J12" s="81"/>
      <c r="K12" s="81">
        <v>20423</v>
      </c>
      <c r="L12" s="81"/>
      <c r="M12" s="20">
        <v>21280</v>
      </c>
    </row>
    <row r="13" spans="1:13">
      <c r="B13" s="17" t="s">
        <v>61</v>
      </c>
      <c r="E13" s="18"/>
      <c r="F13" s="18"/>
      <c r="G13" s="173">
        <v>193</v>
      </c>
      <c r="H13" s="8"/>
      <c r="I13" s="81">
        <v>252</v>
      </c>
      <c r="J13" s="28"/>
      <c r="K13" s="28">
        <v>165</v>
      </c>
      <c r="L13" s="28"/>
      <c r="M13" s="81">
        <v>226</v>
      </c>
    </row>
    <row r="14" spans="1:13" ht="21" customHeight="1">
      <c r="B14" s="17" t="s">
        <v>161</v>
      </c>
      <c r="E14" s="18"/>
      <c r="F14" s="18"/>
      <c r="G14" s="173">
        <v>17</v>
      </c>
      <c r="H14" s="8"/>
      <c r="I14" s="81">
        <v>-189</v>
      </c>
      <c r="J14" s="28"/>
      <c r="K14" s="28">
        <v>-10</v>
      </c>
      <c r="L14" s="28"/>
      <c r="M14" s="156">
        <v>-5</v>
      </c>
    </row>
    <row r="15" spans="1:13">
      <c r="B15" s="17" t="s">
        <v>51</v>
      </c>
      <c r="E15" s="18"/>
      <c r="F15" s="18"/>
      <c r="G15" s="173">
        <v>0</v>
      </c>
      <c r="H15" s="8"/>
      <c r="I15" s="81">
        <v>0</v>
      </c>
      <c r="J15" s="28"/>
      <c r="K15" s="28">
        <v>0</v>
      </c>
      <c r="L15" s="28"/>
      <c r="M15" s="20">
        <v>-63</v>
      </c>
    </row>
    <row r="16" spans="1:13">
      <c r="B16" s="17" t="s">
        <v>173</v>
      </c>
      <c r="E16" s="18"/>
      <c r="F16" s="18"/>
      <c r="G16" s="174">
        <v>-712</v>
      </c>
      <c r="H16" s="8"/>
      <c r="I16" s="112">
        <v>0</v>
      </c>
      <c r="J16" s="28"/>
      <c r="K16" s="68">
        <v>-712</v>
      </c>
      <c r="L16" s="28"/>
      <c r="M16" s="40">
        <v>0</v>
      </c>
    </row>
    <row r="17" spans="1:13">
      <c r="A17" s="158" t="s">
        <v>172</v>
      </c>
      <c r="C17" s="129"/>
      <c r="D17" s="129"/>
      <c r="E17" s="89"/>
      <c r="F17" s="89"/>
      <c r="G17" s="129"/>
      <c r="H17" s="129"/>
      <c r="I17" s="129"/>
      <c r="J17" s="129"/>
      <c r="K17" s="129"/>
      <c r="L17" s="129"/>
      <c r="M17" s="129"/>
    </row>
    <row r="18" spans="1:13">
      <c r="B18" s="158" t="s">
        <v>52</v>
      </c>
      <c r="C18" s="129"/>
      <c r="D18" s="129"/>
      <c r="E18" s="89"/>
      <c r="F18" s="89"/>
      <c r="G18" s="157">
        <f>SUM(G8:G16)</f>
        <v>84885</v>
      </c>
      <c r="H18" s="147"/>
      <c r="I18" s="157">
        <f>SUM(I8:I16)</f>
        <v>93388</v>
      </c>
      <c r="J18" s="157"/>
      <c r="K18" s="157">
        <f>SUM(K8:K16)</f>
        <v>79340</v>
      </c>
      <c r="L18" s="157"/>
      <c r="M18" s="157">
        <f>SUM(M8:M16)</f>
        <v>89033</v>
      </c>
    </row>
    <row r="19" spans="1:13">
      <c r="A19" s="6" t="s">
        <v>155</v>
      </c>
      <c r="B19" s="158"/>
      <c r="C19" s="129"/>
      <c r="D19" s="129"/>
      <c r="E19" s="89"/>
      <c r="F19" s="89"/>
      <c r="G19" s="157"/>
      <c r="H19" s="147"/>
      <c r="I19" s="157"/>
      <c r="J19" s="157"/>
      <c r="K19" s="157"/>
      <c r="L19" s="157"/>
      <c r="M19" s="157"/>
    </row>
    <row r="20" spans="1:13">
      <c r="B20" s="158" t="s">
        <v>6</v>
      </c>
      <c r="C20" s="129"/>
      <c r="D20" s="28"/>
      <c r="G20" s="173">
        <v>-203717</v>
      </c>
      <c r="H20" s="8"/>
      <c r="I20" s="28">
        <v>-206064</v>
      </c>
      <c r="J20" s="28"/>
      <c r="K20" s="28">
        <v>-203228</v>
      </c>
      <c r="L20" s="28"/>
      <c r="M20" s="28">
        <v>-206541</v>
      </c>
    </row>
    <row r="21" spans="1:13">
      <c r="B21" s="6" t="s">
        <v>84</v>
      </c>
      <c r="D21" s="28"/>
      <c r="G21" s="173">
        <v>-25549</v>
      </c>
      <c r="H21" s="8"/>
      <c r="I21" s="28">
        <v>-192415</v>
      </c>
      <c r="J21" s="28"/>
      <c r="K21" s="28">
        <v>-25549</v>
      </c>
      <c r="L21" s="28"/>
      <c r="M21" s="28">
        <v>-192415</v>
      </c>
    </row>
    <row r="22" spans="1:13">
      <c r="B22" s="6" t="s">
        <v>7</v>
      </c>
      <c r="G22" s="173">
        <v>-14753</v>
      </c>
      <c r="H22" s="8"/>
      <c r="I22" s="28">
        <v>-4689</v>
      </c>
      <c r="J22" s="28"/>
      <c r="K22" s="28">
        <v>-14752</v>
      </c>
      <c r="L22" s="28"/>
      <c r="M22" s="28">
        <v>-4708</v>
      </c>
    </row>
    <row r="23" spans="1:13">
      <c r="B23" s="6" t="s">
        <v>76</v>
      </c>
      <c r="G23" s="173">
        <v>-3266</v>
      </c>
      <c r="H23" s="8"/>
      <c r="I23" s="28">
        <v>741</v>
      </c>
      <c r="J23" s="28"/>
      <c r="K23" s="28">
        <v>-3360</v>
      </c>
      <c r="L23" s="28"/>
      <c r="M23" s="28">
        <v>476</v>
      </c>
    </row>
    <row r="24" spans="1:13">
      <c r="B24" s="6" t="s">
        <v>128</v>
      </c>
      <c r="G24" s="173">
        <v>23992</v>
      </c>
      <c r="H24" s="8"/>
      <c r="I24" s="28">
        <v>-18987</v>
      </c>
      <c r="J24" s="28"/>
      <c r="K24" s="28">
        <v>23992</v>
      </c>
      <c r="L24" s="28"/>
      <c r="M24" s="28">
        <v>-18987</v>
      </c>
    </row>
    <row r="25" spans="1:13">
      <c r="B25" s="6" t="s">
        <v>90</v>
      </c>
      <c r="G25" s="173">
        <v>56</v>
      </c>
      <c r="H25" s="8"/>
      <c r="I25" s="28">
        <v>-2861</v>
      </c>
      <c r="J25" s="28"/>
      <c r="K25" s="28">
        <v>51</v>
      </c>
      <c r="L25" s="28"/>
      <c r="M25" s="28">
        <v>-2945</v>
      </c>
    </row>
    <row r="26" spans="1:13">
      <c r="A26" s="6" t="s">
        <v>156</v>
      </c>
      <c r="G26" s="173"/>
      <c r="H26" s="8"/>
      <c r="I26" s="28"/>
      <c r="J26" s="28"/>
      <c r="K26" s="28"/>
      <c r="L26" s="28"/>
      <c r="M26" s="28"/>
    </row>
    <row r="27" spans="1:13">
      <c r="B27" s="6" t="s">
        <v>16</v>
      </c>
      <c r="G27" s="173">
        <v>259067</v>
      </c>
      <c r="H27" s="8"/>
      <c r="I27" s="28">
        <v>101590</v>
      </c>
      <c r="J27" s="28"/>
      <c r="K27" s="28">
        <v>262962</v>
      </c>
      <c r="L27" s="28"/>
      <c r="M27" s="28">
        <v>114409</v>
      </c>
    </row>
    <row r="28" spans="1:13">
      <c r="B28" s="6" t="s">
        <v>96</v>
      </c>
      <c r="G28" s="173">
        <v>72336</v>
      </c>
      <c r="H28" s="8"/>
      <c r="I28" s="28">
        <v>50946</v>
      </c>
      <c r="J28" s="28"/>
      <c r="K28" s="173">
        <v>72336</v>
      </c>
      <c r="L28" s="28"/>
      <c r="M28" s="28">
        <v>50946</v>
      </c>
    </row>
    <row r="29" spans="1:13">
      <c r="B29" s="6" t="s">
        <v>129</v>
      </c>
      <c r="G29" s="173">
        <v>1900</v>
      </c>
      <c r="H29" s="8"/>
      <c r="I29" s="3">
        <v>-3104</v>
      </c>
      <c r="J29" s="28"/>
      <c r="K29" s="28">
        <v>2188</v>
      </c>
      <c r="L29" s="28"/>
      <c r="M29" s="20">
        <v>-1430</v>
      </c>
    </row>
    <row r="30" spans="1:13" ht="20.5">
      <c r="B30" s="6" t="s">
        <v>166</v>
      </c>
      <c r="E30" s="18"/>
      <c r="F30" s="18"/>
      <c r="G30" s="173">
        <v>24085</v>
      </c>
      <c r="H30" s="4"/>
      <c r="I30" s="2">
        <v>0</v>
      </c>
      <c r="J30" s="28"/>
      <c r="K30" s="28">
        <v>23740</v>
      </c>
      <c r="L30" s="28"/>
      <c r="M30" s="8">
        <v>0</v>
      </c>
    </row>
    <row r="31" spans="1:13">
      <c r="B31" s="6" t="s">
        <v>102</v>
      </c>
      <c r="G31" s="174">
        <v>6686</v>
      </c>
      <c r="H31" s="8"/>
      <c r="I31" s="51">
        <v>-719</v>
      </c>
      <c r="J31" s="28"/>
      <c r="K31" s="68">
        <v>6686</v>
      </c>
      <c r="L31" s="28"/>
      <c r="M31" s="46">
        <v>-7425</v>
      </c>
    </row>
    <row r="32" spans="1:13">
      <c r="A32" s="17" t="s">
        <v>71</v>
      </c>
      <c r="E32" s="18"/>
      <c r="F32" s="18"/>
      <c r="G32" s="147">
        <f>SUM(G18:G31)</f>
        <v>225722</v>
      </c>
      <c r="H32" s="3"/>
      <c r="I32" s="9">
        <f>SUM(I18:I31)</f>
        <v>-182174</v>
      </c>
      <c r="J32" s="28"/>
      <c r="K32" s="28">
        <f>SUM(K18:K31)</f>
        <v>224406</v>
      </c>
      <c r="L32" s="28"/>
      <c r="M32" s="3">
        <f>SUM(M18:M31)</f>
        <v>-179587</v>
      </c>
    </row>
    <row r="33" spans="1:13" ht="20.5">
      <c r="B33" s="6" t="s">
        <v>174</v>
      </c>
      <c r="E33" s="18"/>
      <c r="F33" s="18"/>
      <c r="G33" s="147">
        <v>-89</v>
      </c>
      <c r="H33" s="5"/>
      <c r="I33" s="9">
        <v>-1</v>
      </c>
      <c r="J33" s="28"/>
      <c r="K33" s="28">
        <v>0</v>
      </c>
      <c r="L33" s="28"/>
      <c r="M33" s="3">
        <v>0</v>
      </c>
    </row>
    <row r="34" spans="1:13" ht="20.5">
      <c r="B34" s="17" t="s">
        <v>175</v>
      </c>
      <c r="E34" s="18"/>
      <c r="F34" s="18"/>
      <c r="G34" s="173">
        <v>-9399</v>
      </c>
      <c r="H34" s="4"/>
      <c r="I34" s="28">
        <v>-3528</v>
      </c>
      <c r="J34" s="8"/>
      <c r="K34" s="28">
        <v>-8826</v>
      </c>
      <c r="L34" s="8"/>
      <c r="M34" s="28">
        <v>-3256</v>
      </c>
    </row>
    <row r="35" spans="1:13" ht="20.5">
      <c r="B35" s="17" t="s">
        <v>177</v>
      </c>
      <c r="E35" s="18"/>
      <c r="F35" s="18"/>
      <c r="G35" s="147">
        <v>-14295</v>
      </c>
      <c r="H35" s="4"/>
      <c r="I35" s="147">
        <v>0</v>
      </c>
      <c r="J35" s="8"/>
      <c r="K35" s="28">
        <v>-13876</v>
      </c>
      <c r="L35" s="8"/>
      <c r="M35" s="28">
        <v>0</v>
      </c>
    </row>
    <row r="36" spans="1:13" ht="20.5">
      <c r="B36" s="6" t="s">
        <v>176</v>
      </c>
      <c r="E36" s="18"/>
      <c r="F36" s="18"/>
      <c r="G36" s="174">
        <v>0</v>
      </c>
      <c r="H36" s="4"/>
      <c r="I36" s="68">
        <v>37414</v>
      </c>
      <c r="J36" s="3"/>
      <c r="K36" s="68">
        <v>0</v>
      </c>
      <c r="L36" s="3"/>
      <c r="M36" s="68">
        <v>33929</v>
      </c>
    </row>
    <row r="37" spans="1:13" ht="20.5">
      <c r="A37" s="1" t="s">
        <v>72</v>
      </c>
      <c r="E37" s="84"/>
      <c r="F37" s="84"/>
      <c r="G37" s="69">
        <f>SUM(G32:G36)</f>
        <v>201939</v>
      </c>
      <c r="H37" s="4"/>
      <c r="I37" s="69">
        <f>SUM(I32:I36)</f>
        <v>-148289</v>
      </c>
      <c r="J37" s="4"/>
      <c r="K37" s="69">
        <f>SUM(K32:K36)</f>
        <v>201704</v>
      </c>
      <c r="L37" s="4"/>
      <c r="M37" s="69">
        <f>SUM(M32:M36)</f>
        <v>-148914</v>
      </c>
    </row>
    <row r="38" spans="1:13" ht="20.5">
      <c r="A38" s="1"/>
      <c r="E38" s="84"/>
      <c r="F38" s="84"/>
      <c r="G38" s="23"/>
      <c r="H38" s="4"/>
      <c r="I38" s="23"/>
      <c r="J38" s="4"/>
      <c r="K38" s="23"/>
      <c r="L38" s="4"/>
      <c r="M38" s="23"/>
    </row>
    <row r="39" spans="1:13" ht="20.5">
      <c r="A39" s="178" t="s">
        <v>143</v>
      </c>
      <c r="B39" s="178"/>
      <c r="C39" s="178"/>
      <c r="D39" s="178"/>
      <c r="E39" s="178"/>
      <c r="F39" s="178"/>
      <c r="G39" s="178"/>
      <c r="H39" s="178"/>
      <c r="I39" s="178"/>
      <c r="J39" s="178"/>
      <c r="K39" s="178"/>
      <c r="L39" s="178"/>
      <c r="M39" s="178"/>
    </row>
    <row r="40" spans="1:13" ht="20.5">
      <c r="A40" s="178" t="s">
        <v>49</v>
      </c>
      <c r="B40" s="178"/>
      <c r="C40" s="178"/>
      <c r="D40" s="178"/>
      <c r="E40" s="178"/>
      <c r="F40" s="178"/>
      <c r="G40" s="178"/>
      <c r="H40" s="178"/>
      <c r="I40" s="178"/>
      <c r="J40" s="178"/>
      <c r="K40" s="178"/>
      <c r="L40" s="178"/>
      <c r="M40" s="178"/>
    </row>
    <row r="41" spans="1:13" ht="20.5">
      <c r="A41" s="178" t="s">
        <v>144</v>
      </c>
      <c r="B41" s="178"/>
      <c r="C41" s="178"/>
      <c r="D41" s="178"/>
      <c r="E41" s="178"/>
      <c r="F41" s="178"/>
      <c r="G41" s="178"/>
      <c r="H41" s="178"/>
      <c r="I41" s="178"/>
      <c r="J41" s="178"/>
      <c r="K41" s="178"/>
      <c r="L41" s="178"/>
      <c r="M41" s="178"/>
    </row>
    <row r="42" spans="1:13" ht="20.5">
      <c r="A42" s="92" t="s">
        <v>69</v>
      </c>
      <c r="B42" s="130"/>
      <c r="C42" s="130"/>
      <c r="D42" s="130"/>
      <c r="E42" s="130"/>
      <c r="F42" s="130"/>
      <c r="G42" s="130"/>
      <c r="H42" s="130"/>
      <c r="I42" s="130"/>
      <c r="J42" s="130"/>
      <c r="K42" s="130"/>
      <c r="L42" s="130"/>
      <c r="M42" s="58" t="s">
        <v>70</v>
      </c>
    </row>
    <row r="43" spans="1:13">
      <c r="E43" s="11"/>
      <c r="F43" s="11"/>
      <c r="G43" s="180" t="s">
        <v>1</v>
      </c>
      <c r="H43" s="180"/>
      <c r="I43" s="180"/>
      <c r="J43" s="53"/>
      <c r="K43" s="180" t="s">
        <v>2</v>
      </c>
      <c r="L43" s="180"/>
      <c r="M43" s="180"/>
    </row>
    <row r="44" spans="1:13">
      <c r="G44" s="96">
        <v>2568</v>
      </c>
      <c r="H44" s="91"/>
      <c r="I44" s="96" t="s">
        <v>106</v>
      </c>
      <c r="J44" s="91"/>
      <c r="K44" s="96">
        <v>2568</v>
      </c>
      <c r="L44" s="91"/>
      <c r="M44" s="96" t="s">
        <v>106</v>
      </c>
    </row>
    <row r="45" spans="1:13" ht="20.5">
      <c r="A45" s="15" t="s">
        <v>53</v>
      </c>
      <c r="E45" s="18"/>
      <c r="F45" s="18"/>
      <c r="G45" s="70"/>
      <c r="H45" s="71"/>
      <c r="I45" s="70"/>
      <c r="J45" s="61"/>
      <c r="K45" s="70"/>
      <c r="L45" s="10"/>
      <c r="M45" s="70"/>
    </row>
    <row r="46" spans="1:13" ht="20.5">
      <c r="A46" s="15"/>
      <c r="B46" s="6" t="s">
        <v>162</v>
      </c>
      <c r="E46" s="18"/>
      <c r="F46" s="18"/>
      <c r="G46" s="173">
        <v>74</v>
      </c>
      <c r="H46" s="71"/>
      <c r="I46" s="70">
        <v>0</v>
      </c>
      <c r="J46" s="61"/>
      <c r="K46" s="28">
        <v>74</v>
      </c>
      <c r="L46" s="10"/>
      <c r="M46" s="70">
        <v>0</v>
      </c>
    </row>
    <row r="47" spans="1:13" ht="20.5" hidden="1">
      <c r="B47" s="129" t="s">
        <v>130</v>
      </c>
      <c r="E47" s="18"/>
      <c r="F47" s="18"/>
      <c r="G47" s="173">
        <v>0</v>
      </c>
      <c r="H47" s="71"/>
      <c r="I47" s="13">
        <v>0</v>
      </c>
      <c r="J47" s="61"/>
      <c r="K47" s="28">
        <v>0</v>
      </c>
      <c r="L47" s="10"/>
      <c r="M47" s="13">
        <v>0</v>
      </c>
    </row>
    <row r="48" spans="1:13" ht="20.5" hidden="1">
      <c r="B48" s="6" t="s">
        <v>131</v>
      </c>
      <c r="E48" s="72"/>
      <c r="F48" s="72"/>
      <c r="G48" s="173">
        <v>0</v>
      </c>
      <c r="H48" s="8"/>
      <c r="I48" s="28">
        <v>0</v>
      </c>
      <c r="J48" s="23"/>
      <c r="K48" s="28">
        <v>0</v>
      </c>
      <c r="L48" s="23"/>
      <c r="M48" s="28">
        <v>0</v>
      </c>
    </row>
    <row r="49" spans="1:13" ht="20.5">
      <c r="B49" s="6" t="s">
        <v>132</v>
      </c>
      <c r="E49" s="72"/>
      <c r="F49" s="72"/>
      <c r="G49" s="28">
        <v>-15132</v>
      </c>
      <c r="H49" s="8"/>
      <c r="I49" s="20">
        <v>-14686</v>
      </c>
      <c r="J49" s="23"/>
      <c r="K49" s="28">
        <v>-15132</v>
      </c>
      <c r="L49" s="23"/>
      <c r="M49" s="20">
        <v>-14177</v>
      </c>
    </row>
    <row r="50" spans="1:13" ht="20.5">
      <c r="B50" s="6" t="s">
        <v>74</v>
      </c>
      <c r="E50" s="72"/>
      <c r="F50" s="72"/>
      <c r="G50" s="173">
        <v>0</v>
      </c>
      <c r="H50" s="8"/>
      <c r="I50" s="20">
        <v>-1235</v>
      </c>
      <c r="J50" s="23"/>
      <c r="K50" s="28">
        <v>0</v>
      </c>
      <c r="L50" s="23"/>
      <c r="M50" s="20">
        <v>-1235</v>
      </c>
    </row>
    <row r="51" spans="1:13" ht="20.5">
      <c r="B51" s="6" t="s">
        <v>133</v>
      </c>
      <c r="E51" s="18"/>
      <c r="F51" s="18"/>
      <c r="G51" s="173">
        <v>85</v>
      </c>
      <c r="H51" s="4"/>
      <c r="I51" s="28">
        <v>189</v>
      </c>
      <c r="J51" s="4"/>
      <c r="K51" s="28">
        <v>69</v>
      </c>
      <c r="L51" s="8"/>
      <c r="M51" s="28">
        <v>5</v>
      </c>
    </row>
    <row r="52" spans="1:13" ht="20.5">
      <c r="B52" s="6" t="s">
        <v>157</v>
      </c>
      <c r="E52" s="72"/>
      <c r="F52" s="72"/>
      <c r="G52" s="173">
        <v>0</v>
      </c>
      <c r="H52" s="4"/>
      <c r="I52" s="13">
        <v>0</v>
      </c>
      <c r="J52" s="4"/>
      <c r="K52" s="28">
        <v>0</v>
      </c>
      <c r="L52" s="8"/>
      <c r="M52" s="13">
        <v>63</v>
      </c>
    </row>
    <row r="53" spans="1:13" ht="20.5">
      <c r="A53" s="15" t="s">
        <v>152</v>
      </c>
      <c r="B53" s="17"/>
      <c r="E53" s="18"/>
      <c r="F53" s="18"/>
      <c r="G53" s="161">
        <f>SUM(G46:G52)</f>
        <v>-14973</v>
      </c>
      <c r="H53" s="162"/>
      <c r="I53" s="161">
        <f>SUM(I47:I52)</f>
        <v>-15732</v>
      </c>
      <c r="J53" s="162"/>
      <c r="K53" s="161">
        <f>SUM(K46:K52)</f>
        <v>-14989</v>
      </c>
      <c r="L53" s="162"/>
      <c r="M53" s="161">
        <f>SUM(M47:M52)</f>
        <v>-15344</v>
      </c>
    </row>
    <row r="54" spans="1:13" ht="20.5">
      <c r="A54" s="15"/>
      <c r="C54" s="15"/>
      <c r="D54" s="15"/>
      <c r="E54" s="7"/>
      <c r="F54" s="7"/>
      <c r="G54" s="5"/>
      <c r="H54" s="4"/>
      <c r="I54" s="5"/>
      <c r="J54" s="5"/>
      <c r="K54" s="5"/>
      <c r="L54" s="5"/>
      <c r="M54" s="5"/>
    </row>
    <row r="55" spans="1:13" ht="20.5">
      <c r="A55" s="15" t="s">
        <v>54</v>
      </c>
      <c r="G55" s="4"/>
      <c r="H55" s="4"/>
      <c r="I55" s="4"/>
      <c r="J55" s="4"/>
      <c r="K55" s="4"/>
      <c r="L55" s="4"/>
      <c r="M55" s="4"/>
    </row>
    <row r="56" spans="1:13" ht="20.5">
      <c r="B56" s="17" t="s">
        <v>178</v>
      </c>
      <c r="G56" s="28">
        <v>-2949</v>
      </c>
      <c r="H56" s="4"/>
      <c r="I56" s="13">
        <v>0</v>
      </c>
      <c r="J56" s="4"/>
      <c r="K56" s="28">
        <v>-2949</v>
      </c>
      <c r="L56" s="4"/>
      <c r="M56" s="13">
        <v>0</v>
      </c>
    </row>
    <row r="57" spans="1:13" ht="20.5">
      <c r="B57" s="6" t="s">
        <v>134</v>
      </c>
      <c r="G57" s="173">
        <v>90600</v>
      </c>
      <c r="H57" s="4"/>
      <c r="I57" s="13">
        <v>375214</v>
      </c>
      <c r="J57" s="4"/>
      <c r="K57" s="28">
        <v>90600</v>
      </c>
      <c r="L57" s="4"/>
      <c r="M57" s="13">
        <v>375214</v>
      </c>
    </row>
    <row r="58" spans="1:13" ht="20.5">
      <c r="B58" s="6" t="s">
        <v>180</v>
      </c>
      <c r="G58" s="173">
        <v>-294874</v>
      </c>
      <c r="H58" s="4"/>
      <c r="I58" s="13">
        <v>-261596</v>
      </c>
      <c r="J58" s="4"/>
      <c r="K58" s="28">
        <v>-294874</v>
      </c>
      <c r="L58" s="4"/>
      <c r="M58" s="13">
        <v>-261596</v>
      </c>
    </row>
    <row r="59" spans="1:13" ht="20.5">
      <c r="B59" s="6" t="s">
        <v>163</v>
      </c>
      <c r="G59" s="173">
        <v>2759</v>
      </c>
      <c r="H59" s="4"/>
      <c r="I59" s="13">
        <v>0</v>
      </c>
      <c r="J59" s="4"/>
      <c r="K59" s="28">
        <v>1959</v>
      </c>
      <c r="L59" s="4"/>
      <c r="M59" s="13">
        <v>0</v>
      </c>
    </row>
    <row r="60" spans="1:13" ht="20.5">
      <c r="B60" s="6" t="s">
        <v>164</v>
      </c>
      <c r="G60" s="173">
        <v>-502</v>
      </c>
      <c r="H60" s="4"/>
      <c r="I60" s="13">
        <v>0</v>
      </c>
      <c r="J60" s="4"/>
      <c r="K60" s="28">
        <v>-502</v>
      </c>
      <c r="L60" s="4"/>
      <c r="M60" s="13">
        <v>0</v>
      </c>
    </row>
    <row r="61" spans="1:13" ht="20.5">
      <c r="B61" s="6" t="s">
        <v>165</v>
      </c>
      <c r="G61" s="173">
        <v>38000</v>
      </c>
      <c r="H61" s="4"/>
      <c r="I61" s="13">
        <v>0</v>
      </c>
      <c r="J61" s="4"/>
      <c r="K61" s="28">
        <v>38000</v>
      </c>
      <c r="L61" s="4"/>
      <c r="M61" s="13">
        <v>0</v>
      </c>
    </row>
    <row r="62" spans="1:13" hidden="1">
      <c r="B62" s="6" t="s">
        <v>181</v>
      </c>
    </row>
    <row r="63" spans="1:13" ht="20.5">
      <c r="B63" s="6" t="s">
        <v>179</v>
      </c>
      <c r="G63" s="173">
        <v>-3690</v>
      </c>
      <c r="H63" s="4"/>
      <c r="I63" s="13">
        <v>-9498</v>
      </c>
      <c r="J63" s="4"/>
      <c r="K63" s="28">
        <v>-1744</v>
      </c>
      <c r="L63" s="4"/>
      <c r="M63" s="13">
        <v>-7889</v>
      </c>
    </row>
    <row r="64" spans="1:13" ht="20.5">
      <c r="B64" s="6" t="s">
        <v>182</v>
      </c>
      <c r="G64" s="173">
        <v>-6117</v>
      </c>
      <c r="H64" s="4"/>
      <c r="I64" s="13">
        <v>-8620</v>
      </c>
      <c r="J64" s="4"/>
      <c r="K64" s="28">
        <v>-5834</v>
      </c>
      <c r="L64" s="4"/>
      <c r="M64" s="13">
        <v>-8620</v>
      </c>
    </row>
    <row r="65" spans="1:13" ht="20.5">
      <c r="A65" s="1" t="s">
        <v>158</v>
      </c>
      <c r="E65" s="15"/>
      <c r="F65" s="15"/>
      <c r="G65" s="73">
        <f>SUM(G56:G64)</f>
        <v>-176773</v>
      </c>
      <c r="H65" s="4"/>
      <c r="I65" s="73">
        <f>SUM(I56:I64)</f>
        <v>95500</v>
      </c>
      <c r="J65" s="4"/>
      <c r="K65" s="73">
        <f>SUM(K56:K64)</f>
        <v>-175344</v>
      </c>
      <c r="L65" s="4"/>
      <c r="M65" s="73">
        <f>SUM(M56:M64)</f>
        <v>97109</v>
      </c>
    </row>
    <row r="66" spans="1:13" ht="20.5">
      <c r="A66" s="74"/>
      <c r="G66" s="28"/>
      <c r="H66" s="4"/>
      <c r="I66" s="28"/>
      <c r="J66" s="4"/>
      <c r="K66" s="28"/>
      <c r="L66" s="4"/>
      <c r="M66" s="28"/>
    </row>
    <row r="67" spans="1:13" ht="20.5">
      <c r="A67" s="1" t="s">
        <v>192</v>
      </c>
      <c r="B67" s="15"/>
      <c r="C67" s="15"/>
      <c r="D67" s="15"/>
      <c r="E67" s="15"/>
      <c r="F67" s="15"/>
      <c r="G67" s="23">
        <f>G37+G53+G65</f>
        <v>10193</v>
      </c>
      <c r="H67" s="4"/>
      <c r="I67" s="23">
        <f>I37+I53+I65</f>
        <v>-68521</v>
      </c>
      <c r="J67" s="5"/>
      <c r="K67" s="23">
        <f>K37+K53+K65</f>
        <v>11371</v>
      </c>
      <c r="L67" s="5"/>
      <c r="M67" s="23">
        <f>M37+M53+M65</f>
        <v>-67149</v>
      </c>
    </row>
    <row r="68" spans="1:13" ht="20.5">
      <c r="B68" s="17" t="s">
        <v>150</v>
      </c>
      <c r="G68" s="173">
        <v>26991</v>
      </c>
      <c r="H68" s="4"/>
      <c r="I68" s="20">
        <v>173724</v>
      </c>
      <c r="J68" s="4"/>
      <c r="K68" s="28">
        <v>25313</v>
      </c>
      <c r="L68" s="4"/>
      <c r="M68" s="20">
        <v>170761</v>
      </c>
    </row>
    <row r="69" spans="1:13" ht="21" thickBot="1">
      <c r="A69" s="1" t="s">
        <v>149</v>
      </c>
      <c r="D69" s="11"/>
      <c r="E69" s="18"/>
      <c r="F69" s="18"/>
      <c r="G69" s="75">
        <f>SUM(G67:G68)</f>
        <v>37184</v>
      </c>
      <c r="H69" s="4"/>
      <c r="I69" s="75">
        <f>SUM(I67:I68)</f>
        <v>105203</v>
      </c>
      <c r="J69" s="23"/>
      <c r="K69" s="75">
        <f>SUM(K67:K68)</f>
        <v>36684</v>
      </c>
      <c r="L69" s="23"/>
      <c r="M69" s="75">
        <f>SUM(M67:M68)</f>
        <v>103612</v>
      </c>
    </row>
    <row r="70" spans="1:13" ht="21" thickTop="1">
      <c r="D70" s="1"/>
      <c r="E70" s="18"/>
      <c r="F70" s="18"/>
      <c r="G70" s="20"/>
      <c r="H70" s="2"/>
      <c r="I70" s="20"/>
      <c r="J70" s="20"/>
      <c r="K70" s="20"/>
      <c r="L70" s="20"/>
      <c r="M70" s="20"/>
    </row>
    <row r="71" spans="1:13" ht="20.5">
      <c r="A71" s="159" t="s">
        <v>77</v>
      </c>
      <c r="C71" s="1"/>
      <c r="D71" s="1"/>
      <c r="E71" s="18"/>
      <c r="F71" s="18"/>
      <c r="G71" s="20"/>
      <c r="H71" s="2"/>
      <c r="I71" s="20"/>
      <c r="J71" s="20"/>
      <c r="K71" s="20"/>
      <c r="L71" s="20"/>
      <c r="M71" s="20"/>
    </row>
    <row r="72" spans="1:13" ht="20.5">
      <c r="A72" s="160" t="s">
        <v>151</v>
      </c>
      <c r="C72" s="1"/>
      <c r="D72" s="1"/>
      <c r="E72" s="18"/>
      <c r="F72" s="18"/>
      <c r="G72" s="20"/>
      <c r="H72" s="2"/>
      <c r="I72" s="20"/>
      <c r="J72" s="2"/>
      <c r="K72" s="20"/>
      <c r="L72" s="2"/>
      <c r="M72" s="20"/>
    </row>
    <row r="73" spans="1:13" ht="20.5">
      <c r="B73" s="6" t="s">
        <v>135</v>
      </c>
      <c r="C73" s="1"/>
      <c r="D73" s="1"/>
      <c r="E73" s="18"/>
      <c r="F73" s="18"/>
      <c r="G73" s="28">
        <v>76</v>
      </c>
      <c r="H73" s="2"/>
      <c r="I73" s="20">
        <v>9810</v>
      </c>
      <c r="J73" s="2"/>
      <c r="K73" s="28">
        <v>76</v>
      </c>
      <c r="L73" s="2"/>
      <c r="M73" s="20">
        <v>9810</v>
      </c>
    </row>
    <row r="74" spans="1:13" ht="20.5">
      <c r="B74" s="6" t="s">
        <v>136</v>
      </c>
      <c r="C74" s="1"/>
      <c r="D74" s="1"/>
      <c r="E74" s="18"/>
      <c r="F74" s="18"/>
      <c r="G74" s="20">
        <v>0</v>
      </c>
      <c r="H74" s="2"/>
      <c r="I74" s="20">
        <v>24892</v>
      </c>
      <c r="J74" s="2"/>
      <c r="K74" s="28">
        <v>0</v>
      </c>
      <c r="L74" s="2"/>
      <c r="M74" s="20">
        <v>24892</v>
      </c>
    </row>
    <row r="75" spans="1:13" ht="20.5">
      <c r="C75" s="1"/>
      <c r="D75" s="1"/>
      <c r="E75" s="18"/>
      <c r="F75" s="18"/>
      <c r="G75" s="20"/>
      <c r="H75" s="2"/>
      <c r="I75" s="28"/>
      <c r="J75" s="2"/>
      <c r="K75" s="28"/>
      <c r="L75" s="2"/>
      <c r="M75" s="28"/>
    </row>
  </sheetData>
  <mergeCells count="10">
    <mergeCell ref="K43:M43"/>
    <mergeCell ref="G43:I43"/>
    <mergeCell ref="A41:M41"/>
    <mergeCell ref="A40:M40"/>
    <mergeCell ref="A39:M39"/>
    <mergeCell ref="A1:M1"/>
    <mergeCell ref="A2:M2"/>
    <mergeCell ref="A3:M3"/>
    <mergeCell ref="G5:I5"/>
    <mergeCell ref="K5:M5"/>
  </mergeCells>
  <pageMargins left="0.7" right="0.26" top="0.63" bottom="0.5" header="0.3" footer="0.34"/>
  <pageSetup paperSize="9" scale="78" firstPageNumber="9" fitToHeight="0" orientation="portrait" useFirstPageNumber="1" r:id="rId1"/>
  <headerFooter scaleWithDoc="0">
    <oddFooter>&amp;L&amp;"Angsana New,Regular"&amp;14หมายเหตุประกอบงบการเงินระหว่างกาลแบบย่อเป็นส่วนหนึ่งของงบการเงินระหว่างกาลนี้&amp;R&amp;"Angsana New,Regular"&amp;14 &amp;P</oddFooter>
  </headerFooter>
  <rowBreaks count="1" manualBreakCount="1">
    <brk id="38" max="12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46f669e-07fc-4095-b312-86b463aa81b0">
      <Terms xmlns="http://schemas.microsoft.com/office/infopath/2007/PartnerControls"/>
    </lcf76f155ced4ddcb4097134ff3c332f>
    <TaxCatchAll xmlns="f52d1ebe-9535-4ed7-b709-8e6b59979429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99C6F4733509244BF29260312A8CFEA" ma:contentTypeVersion="12" ma:contentTypeDescription="Create a new document." ma:contentTypeScope="" ma:versionID="a841374081b4889127a00ac1d2398b0f">
  <xsd:schema xmlns:xsd="http://www.w3.org/2001/XMLSchema" xmlns:xs="http://www.w3.org/2001/XMLSchema" xmlns:p="http://schemas.microsoft.com/office/2006/metadata/properties" xmlns:ns2="b46f669e-07fc-4095-b312-86b463aa81b0" xmlns:ns3="f52d1ebe-9535-4ed7-b709-8e6b59979429" targetNamespace="http://schemas.microsoft.com/office/2006/metadata/properties" ma:root="true" ma:fieldsID="7949a16c1a415ce631b4185a631d2c19" ns2:_="" ns3:_="">
    <xsd:import namespace="b46f669e-07fc-4095-b312-86b463aa81b0"/>
    <xsd:import namespace="f52d1ebe-9535-4ed7-b709-8e6b5997942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6f669e-07fc-4095-b312-86b463aa81b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a0632a6a-2baa-41e5-bf94-9110faed8dd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52d1ebe-9535-4ed7-b709-8e6b5997942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dc61d6ad-09de-4c35-9a7b-045f435eda37}" ma:internalName="TaxCatchAll" ma:showField="CatchAllData" ma:web="f52d1ebe-9535-4ed7-b709-8e6b5997942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DAEMSEngagementItemInfo xmlns="http://schemas.microsoft.com/DAEMSEngagementItemInfoXML">
  <EngagementID>5000063960</EngagementID>
  <LogicalEMSServerID>587502520312770826</LogicalEMSServerID>
  <WorkingPaperID>3070465767100000458</WorkingPaperID>
</DAEMSEngagementItemInfo>
</file>

<file path=customXml/item5.xml><?xml version="1.0" encoding="utf-8"?>
<datasnipper xmlns="http://datasnipper" included="true" dataSnipperSheetDeleted="false" guid="05309065-da6a-48c9-b3c5-2eacf4ae8007" workbookId="44396f52-d395-4f2d-9547-c74ec1ed08bd" revision="3">
  <settings xmlns="" guid="9d82c222-7ba9-45a3-9c96-097552901225">
    <setting type="boolean" value="True" name="embed-documents" guid="e053779f-2d24-41e0-8c16-0e3ad89c65f5"/>
  </settings>
</datasnipper>
</file>

<file path=customXml/itemProps1.xml><?xml version="1.0" encoding="utf-8"?>
<ds:datastoreItem xmlns:ds="http://schemas.openxmlformats.org/officeDocument/2006/customXml" ds:itemID="{DACEC7F2-51A3-4F2E-A74D-C2F51833B281}">
  <ds:schemaRefs>
    <ds:schemaRef ds:uri="http://schemas.microsoft.com/office/2006/documentManagement/types"/>
    <ds:schemaRef ds:uri="http://purl.org/dc/dcmitype/"/>
    <ds:schemaRef ds:uri="http://purl.org/dc/terms/"/>
    <ds:schemaRef ds:uri="http://purl.org/dc/elements/1.1/"/>
    <ds:schemaRef ds:uri="b46f669e-07fc-4095-b312-86b463aa81b0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f52d1ebe-9535-4ed7-b709-8e6b59979429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4A9D727F-F60B-44BD-ACCC-F1158985012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A6F7A2F-CF01-47C5-96DC-F031E4BA317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46f669e-07fc-4095-b312-86b463aa81b0"/>
    <ds:schemaRef ds:uri="f52d1ebe-9535-4ed7-b709-8e6b5997942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1CE3C480-8200-47C2-BBC3-E1E1E5DD19F6}">
  <ds:schemaRefs>
    <ds:schemaRef ds:uri="http://schemas.microsoft.com/DAEMSEngagementItemInfoXML"/>
  </ds:schemaRefs>
</ds:datastoreItem>
</file>

<file path=customXml/itemProps5.xml><?xml version="1.0" encoding="utf-8"?>
<ds:datastoreItem xmlns:ds="http://schemas.openxmlformats.org/officeDocument/2006/customXml" ds:itemID="{4EA4A170-E72F-4606-A594-556BB20A0F97}">
  <ds:schemaRefs>
    <ds:schemaRef ds:uri="http://datasnipper"/>
    <ds:schemaRef ds:uri="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BS-TH</vt:lpstr>
      <vt:lpstr>BS2-TH</vt:lpstr>
      <vt:lpstr>PL(3M)-TH</vt:lpstr>
      <vt:lpstr>CS-Conso</vt:lpstr>
      <vt:lpstr>CS-Separate</vt:lpstr>
      <vt:lpstr>CF-TH</vt:lpstr>
      <vt:lpstr>'BS2-TH'!Print_Area</vt:lpstr>
      <vt:lpstr>'BS-TH'!Print_Area</vt:lpstr>
      <vt:lpstr>'CF-TH'!Print_Area</vt:lpstr>
      <vt:lpstr>'CS-Separate'!Print_Area</vt:lpstr>
      <vt:lpstr>'PL(3M)-TH'!Print_Area</vt:lpstr>
      <vt:lpstr>'CF-TH'!Print_Titles</vt:lpstr>
    </vt:vector>
  </TitlesOfParts>
  <Company>Deloitte Touche Tohmatsu Services,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spattanavanich@deloitte.com</dc:creator>
  <cp:lastModifiedBy>Phongsakorn Wuthithianthong</cp:lastModifiedBy>
  <cp:lastPrinted>2025-05-08T15:21:09Z</cp:lastPrinted>
  <dcterms:created xsi:type="dcterms:W3CDTF">2019-05-09T10:14:17Z</dcterms:created>
  <dcterms:modified xsi:type="dcterms:W3CDTF">2025-05-09T13:14:28Z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0x010100499C6F4733509244BF29260312A8CFEA</vt:lpwstr>
  </property>
  <property fmtid="{D5CDD505-2E9C-101B-9397-08002B2CF9AE}" pid="3" name="ComplianceAssetId">
    <vt:lpwstr/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MediaServiceImageTags">
    <vt:lpwstr/>
  </property>
</Properties>
</file>