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0B1F2jIESzly3bzRtV2czWE5DZ1k\SAAM Development\01 CEO Office\Secretary\00 Thanwarat Working Folder\งบการเงิน\TH\2568\งบการเงินระหว่างกาล สิ้นสุด ณ วันที่ 31 มีนาคม 2568\"/>
    </mc:Choice>
  </mc:AlternateContent>
  <xr:revisionPtr revIDLastSave="0" documentId="13_ncr:1_{B19DBEF7-9145-4FC8-AF13-ECAF6DE25ED6}" xr6:coauthVersionLast="45" xr6:coauthVersionMax="47" xr10:uidLastSave="{00000000-0000-0000-0000-000000000000}"/>
  <bookViews>
    <workbookView xWindow="-120" yWindow="-120" windowWidth="20730" windowHeight="11160" tabRatio="822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BS!$A$1:$K$95</definedName>
    <definedName name="_xlnm.Print_Area" localSheetId="2">'CE Consolidation '!$A$1:$Z$38</definedName>
    <definedName name="_xlnm.Print_Area" localSheetId="3">'CE Separate'!$A$1:$N$30</definedName>
    <definedName name="_xlnm.Print_Area" localSheetId="4">CF!$A$1:$L$90</definedName>
    <definedName name="_xlnm.Print_Area" localSheetId="1">PL!$A$1:$L$71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3" l="1"/>
  <c r="F39" i="3"/>
  <c r="H39" i="3"/>
  <c r="J35" i="3" l="1"/>
  <c r="Y31" i="6"/>
  <c r="W31" i="6"/>
  <c r="U31" i="6"/>
  <c r="S31" i="6"/>
  <c r="Q31" i="6"/>
  <c r="O31" i="6"/>
  <c r="M31" i="6"/>
  <c r="K31" i="6"/>
  <c r="I31" i="6"/>
  <c r="G31" i="6"/>
  <c r="V31" i="6" s="1"/>
  <c r="Z31" i="6" s="1"/>
  <c r="X30" i="6"/>
  <c r="T30" i="6"/>
  <c r="N30" i="6"/>
  <c r="L30" i="6"/>
  <c r="J30" i="6"/>
  <c r="H30" i="6"/>
  <c r="F30" i="6"/>
  <c r="M29" i="6"/>
  <c r="K29" i="6"/>
  <c r="I29" i="6"/>
  <c r="G29" i="6"/>
  <c r="M28" i="6"/>
  <c r="K28" i="6"/>
  <c r="I28" i="6"/>
  <c r="G28" i="6"/>
  <c r="K83" i="5" l="1"/>
  <c r="G83" i="5"/>
  <c r="G93" i="5"/>
  <c r="K91" i="5"/>
  <c r="G91" i="5"/>
  <c r="K90" i="5"/>
  <c r="G90" i="5"/>
  <c r="K89" i="5"/>
  <c r="G89" i="5"/>
  <c r="G87" i="5"/>
  <c r="G86" i="5"/>
  <c r="K85" i="5"/>
  <c r="G85" i="5"/>
  <c r="H71" i="7" l="1"/>
  <c r="H14" i="3" l="1"/>
  <c r="J6" i="7" l="1"/>
  <c r="L6" i="7"/>
  <c r="L85" i="7"/>
  <c r="H85" i="7"/>
  <c r="L80" i="7"/>
  <c r="L77" i="7"/>
  <c r="L72" i="7"/>
  <c r="L71" i="7"/>
  <c r="H80" i="7"/>
  <c r="H77" i="7"/>
  <c r="H72" i="7"/>
  <c r="L66" i="7"/>
  <c r="L60" i="7"/>
  <c r="L59" i="7"/>
  <c r="L55" i="7"/>
  <c r="L54" i="7"/>
  <c r="H66" i="7"/>
  <c r="H60" i="7"/>
  <c r="H59" i="7"/>
  <c r="H55" i="7"/>
  <c r="H54" i="7"/>
  <c r="L41" i="7"/>
  <c r="H41" i="7"/>
  <c r="L38" i="7"/>
  <c r="H38" i="7"/>
  <c r="L21" i="7"/>
  <c r="L20" i="7"/>
  <c r="L19" i="7"/>
  <c r="L18" i="7"/>
  <c r="L17" i="7"/>
  <c r="H21" i="7"/>
  <c r="H20" i="7"/>
  <c r="H19" i="7"/>
  <c r="H18" i="7"/>
  <c r="H17" i="7"/>
  <c r="E33" i="4"/>
  <c r="M12" i="4"/>
  <c r="K12" i="4"/>
  <c r="I12" i="4"/>
  <c r="G12" i="4"/>
  <c r="E12" i="4"/>
  <c r="K19" i="4"/>
  <c r="I19" i="4"/>
  <c r="K18" i="4"/>
  <c r="I18" i="4"/>
  <c r="K16" i="4"/>
  <c r="I16" i="4"/>
  <c r="N16" i="4" s="1"/>
  <c r="Y17" i="6"/>
  <c r="W17" i="6"/>
  <c r="U17" i="6"/>
  <c r="S17" i="6"/>
  <c r="Q17" i="6"/>
  <c r="O17" i="6"/>
  <c r="M17" i="6"/>
  <c r="K17" i="6"/>
  <c r="I17" i="6"/>
  <c r="G17" i="6"/>
  <c r="Y16" i="6"/>
  <c r="W16" i="6"/>
  <c r="U16" i="6"/>
  <c r="S16" i="6"/>
  <c r="Q16" i="6"/>
  <c r="O16" i="6"/>
  <c r="M16" i="6"/>
  <c r="K16" i="6"/>
  <c r="I16" i="6"/>
  <c r="G16" i="6"/>
  <c r="Y15" i="6"/>
  <c r="W15" i="6"/>
  <c r="U15" i="6"/>
  <c r="S15" i="6"/>
  <c r="Q15" i="6"/>
  <c r="O15" i="6"/>
  <c r="M15" i="6"/>
  <c r="K15" i="6"/>
  <c r="I15" i="6"/>
  <c r="G15" i="6"/>
  <c r="H69" i="3"/>
  <c r="L60" i="3"/>
  <c r="L59" i="3"/>
  <c r="H60" i="3"/>
  <c r="H59" i="3"/>
  <c r="L54" i="3"/>
  <c r="L40" i="3"/>
  <c r="H40" i="3"/>
  <c r="L12" i="7"/>
  <c r="N12" i="4" l="1"/>
  <c r="V15" i="6"/>
  <c r="Z15" i="6" s="1"/>
  <c r="L67" i="7" l="1"/>
  <c r="J67" i="7"/>
  <c r="F67" i="7"/>
  <c r="J12" i="7"/>
  <c r="F12" i="7"/>
  <c r="Z36" i="6"/>
  <c r="H25" i="4"/>
  <c r="F25" i="4"/>
  <c r="D25" i="4"/>
  <c r="V34" i="6"/>
  <c r="Z34" i="6" s="1"/>
  <c r="V37" i="6"/>
  <c r="Z37" i="6" s="1"/>
  <c r="V33" i="6"/>
  <c r="Z33" i="6" s="1"/>
  <c r="V32" i="6"/>
  <c r="Z32" i="6" s="1"/>
  <c r="E57" i="5" l="1"/>
  <c r="I57" i="5" l="1"/>
  <c r="F84" i="7" l="1"/>
  <c r="H67" i="7"/>
  <c r="H12" i="7"/>
  <c r="N18" i="4" l="1"/>
  <c r="X18" i="6"/>
  <c r="T18" i="6"/>
  <c r="N18" i="6"/>
  <c r="L18" i="6"/>
  <c r="J18" i="6"/>
  <c r="H18" i="6"/>
  <c r="F18" i="6"/>
  <c r="G57" i="5" l="1"/>
  <c r="D15" i="4" l="1"/>
  <c r="F15" i="4"/>
  <c r="H15" i="4"/>
  <c r="H49" i="7"/>
  <c r="F49" i="7"/>
  <c r="L49" i="7"/>
  <c r="J49" i="7"/>
  <c r="L46" i="3"/>
  <c r="J46" i="3"/>
  <c r="H46" i="3"/>
  <c r="F46" i="3"/>
  <c r="F62" i="3" l="1"/>
  <c r="F55" i="3"/>
  <c r="R29" i="6" s="1"/>
  <c r="R30" i="6" s="1"/>
  <c r="F63" i="3" l="1"/>
  <c r="I34" i="5"/>
  <c r="G34" i="5"/>
  <c r="V29" i="6" l="1"/>
  <c r="Z29" i="6" s="1"/>
  <c r="N26" i="4"/>
  <c r="N29" i="4" l="1"/>
  <c r="J62" i="3"/>
  <c r="J84" i="7" l="1"/>
  <c r="K22" i="5"/>
  <c r="G22" i="5"/>
  <c r="L81" i="7"/>
  <c r="H81" i="7"/>
  <c r="K64" i="5"/>
  <c r="G64" i="5"/>
  <c r="K57" i="5"/>
  <c r="F21" i="3" l="1"/>
  <c r="F81" i="7"/>
  <c r="I40" i="7"/>
  <c r="I43" i="7" s="1"/>
  <c r="G40" i="7"/>
  <c r="G43" i="7" s="1"/>
  <c r="D20" i="4"/>
  <c r="D30" i="4" s="1"/>
  <c r="K40" i="7"/>
  <c r="N28" i="4"/>
  <c r="F20" i="4"/>
  <c r="K30" i="4"/>
  <c r="I30" i="4"/>
  <c r="G30" i="4"/>
  <c r="S38" i="6"/>
  <c r="Q38" i="6"/>
  <c r="O38" i="6"/>
  <c r="M38" i="6"/>
  <c r="K38" i="6"/>
  <c r="I38" i="6"/>
  <c r="G38" i="6"/>
  <c r="S25" i="6"/>
  <c r="Q25" i="6"/>
  <c r="O25" i="6"/>
  <c r="M25" i="6"/>
  <c r="K25" i="6"/>
  <c r="I25" i="6"/>
  <c r="G25" i="6"/>
  <c r="K20" i="4"/>
  <c r="I20" i="4"/>
  <c r="H20" i="4"/>
  <c r="G20" i="4"/>
  <c r="E20" i="4"/>
  <c r="N19" i="4"/>
  <c r="L21" i="3"/>
  <c r="J21" i="3"/>
  <c r="H21" i="3"/>
  <c r="H30" i="4" l="1"/>
  <c r="I83" i="5"/>
  <c r="D33" i="4" s="1"/>
  <c r="K42" i="5"/>
  <c r="K72" i="5" s="1"/>
  <c r="G42" i="5"/>
  <c r="G72" i="5" s="1"/>
  <c r="I89" i="5" l="1"/>
  <c r="H33" i="4" s="1"/>
  <c r="F30" i="4"/>
  <c r="I85" i="5" l="1"/>
  <c r="F33" i="4" s="1"/>
  <c r="L25" i="6"/>
  <c r="L38" i="6" l="1"/>
  <c r="E87" i="5" s="1"/>
  <c r="A43" i="3" l="1"/>
  <c r="A46" i="7" l="1"/>
  <c r="H55" i="3" l="1"/>
  <c r="R17" i="6" s="1"/>
  <c r="H62" i="3"/>
  <c r="L55" i="3"/>
  <c r="J55" i="3"/>
  <c r="J63" i="3" s="1"/>
  <c r="L14" i="3"/>
  <c r="V17" i="6" l="1"/>
  <c r="Z17" i="6" s="1"/>
  <c r="R18" i="6"/>
  <c r="L25" i="4"/>
  <c r="N24" i="4"/>
  <c r="H63" i="3"/>
  <c r="L63" i="3"/>
  <c r="J14" i="3"/>
  <c r="L22" i="3"/>
  <c r="L25" i="3" s="1"/>
  <c r="L27" i="3" s="1"/>
  <c r="H22" i="3"/>
  <c r="H25" i="3" s="1"/>
  <c r="L15" i="4" l="1"/>
  <c r="L20" i="4" s="1"/>
  <c r="N14" i="4"/>
  <c r="H27" i="3"/>
  <c r="J22" i="3"/>
  <c r="J25" i="3" s="1"/>
  <c r="L30" i="4" l="1"/>
  <c r="I91" i="5" s="1"/>
  <c r="H65" i="3"/>
  <c r="H70" i="3" s="1"/>
  <c r="H68" i="3" s="1"/>
  <c r="H9" i="7"/>
  <c r="H28" i="7" s="1"/>
  <c r="H40" i="7" s="1"/>
  <c r="H43" i="7" s="1"/>
  <c r="L30" i="3"/>
  <c r="L9" i="7"/>
  <c r="L28" i="7" s="1"/>
  <c r="L40" i="7" s="1"/>
  <c r="L43" i="7" s="1"/>
  <c r="J27" i="3"/>
  <c r="H32" i="3"/>
  <c r="H30" i="3" s="1"/>
  <c r="H35" i="3" s="1"/>
  <c r="H49" i="3"/>
  <c r="P16" i="6" s="1"/>
  <c r="L49" i="3"/>
  <c r="J13" i="4" s="1"/>
  <c r="L65" i="3"/>
  <c r="L68" i="3" s="1"/>
  <c r="I42" i="5"/>
  <c r="I72" i="5" s="1"/>
  <c r="E42" i="5"/>
  <c r="E72" i="5" s="1"/>
  <c r="F14" i="3"/>
  <c r="F22" i="3" s="1"/>
  <c r="F25" i="3" s="1"/>
  <c r="V16" i="6" l="1"/>
  <c r="P18" i="6"/>
  <c r="J15" i="4"/>
  <c r="N15" i="4" s="1"/>
  <c r="L35" i="3"/>
  <c r="L39" i="3" s="1"/>
  <c r="J65" i="3"/>
  <c r="J68" i="3" s="1"/>
  <c r="J9" i="7"/>
  <c r="J28" i="7" s="1"/>
  <c r="J40" i="7" s="1"/>
  <c r="J43" i="7" s="1"/>
  <c r="N13" i="4"/>
  <c r="F27" i="3"/>
  <c r="J49" i="3"/>
  <c r="J23" i="4" s="1"/>
  <c r="J30" i="3"/>
  <c r="J20" i="4"/>
  <c r="Z16" i="6" l="1"/>
  <c r="Z18" i="6" s="1"/>
  <c r="V18" i="6"/>
  <c r="F49" i="3"/>
  <c r="P28" i="6" s="1"/>
  <c r="P30" i="6" s="1"/>
  <c r="F9" i="7"/>
  <c r="F28" i="7" s="1"/>
  <c r="F40" i="7" s="1"/>
  <c r="F43" i="7" s="1"/>
  <c r="F83" i="7" s="1"/>
  <c r="F86" i="7" s="1"/>
  <c r="N86" i="7" s="1"/>
  <c r="J25" i="4"/>
  <c r="N25" i="4" s="1"/>
  <c r="P25" i="4" s="1"/>
  <c r="N20" i="4"/>
  <c r="K92" i="5"/>
  <c r="F65" i="3"/>
  <c r="F32" i="3"/>
  <c r="E27" i="7"/>
  <c r="J81" i="7"/>
  <c r="J83" i="7" s="1"/>
  <c r="J86" i="7" s="1"/>
  <c r="F30" i="3" l="1"/>
  <c r="F35" i="3" s="1"/>
  <c r="F70" i="3"/>
  <c r="F68" i="3" s="1"/>
  <c r="N23" i="4"/>
  <c r="J30" i="4"/>
  <c r="N22" i="4"/>
  <c r="L33" i="4"/>
  <c r="F98" i="6"/>
  <c r="E97" i="4"/>
  <c r="N30" i="4" l="1"/>
  <c r="V28" i="6"/>
  <c r="I90" i="5"/>
  <c r="I92" i="5" s="1"/>
  <c r="T25" i="6"/>
  <c r="J33" i="4" l="1"/>
  <c r="V30" i="6"/>
  <c r="Z28" i="6"/>
  <c r="Z30" i="6" s="1"/>
  <c r="T38" i="6"/>
  <c r="E64" i="5" l="1"/>
  <c r="E34" i="5" l="1"/>
  <c r="I64" i="5" l="1"/>
  <c r="X25" i="6" l="1"/>
  <c r="N25" i="6"/>
  <c r="J25" i="6"/>
  <c r="H25" i="6"/>
  <c r="F25" i="6"/>
  <c r="F38" i="6" l="1"/>
  <c r="X38" i="6"/>
  <c r="E93" i="5" s="1"/>
  <c r="R25" i="6" l="1"/>
  <c r="L83" i="7" l="1"/>
  <c r="L86" i="7" s="1"/>
  <c r="H83" i="7"/>
  <c r="H86" i="7" s="1"/>
  <c r="H38" i="6"/>
  <c r="E85" i="5" s="1"/>
  <c r="R38" i="6" l="1"/>
  <c r="N38" i="6"/>
  <c r="E89" i="5" s="1"/>
  <c r="J38" i="6"/>
  <c r="E86" i="5" s="1"/>
  <c r="E91" i="5" l="1"/>
  <c r="K94" i="5" l="1"/>
  <c r="K65" i="5"/>
  <c r="K34" i="5"/>
  <c r="G65" i="5"/>
  <c r="G35" i="5"/>
  <c r="K35" i="5" l="1"/>
  <c r="K95" i="5"/>
  <c r="I22" i="5"/>
  <c r="K96" i="5" l="1"/>
  <c r="F87" i="7" l="1"/>
  <c r="J87" i="7" l="1"/>
  <c r="E22" i="5" l="1"/>
  <c r="E65" i="5"/>
  <c r="I65" i="5"/>
  <c r="E35" i="5" l="1"/>
  <c r="I35" i="5"/>
  <c r="P25" i="6" l="1"/>
  <c r="V25" i="6" l="1"/>
  <c r="Z25" i="6" s="1"/>
  <c r="V27" i="6" l="1"/>
  <c r="G92" i="5"/>
  <c r="G94" i="5" s="1"/>
  <c r="G95" i="5" s="1"/>
  <c r="G96" i="5" s="1"/>
  <c r="I94" i="5"/>
  <c r="I95" i="5" l="1"/>
  <c r="I96" i="5" s="1"/>
  <c r="P30" i="4"/>
  <c r="V38" i="6"/>
  <c r="Z38" i="6" s="1"/>
  <c r="Z27" i="6"/>
  <c r="N33" i="4"/>
  <c r="P38" i="6" l="1"/>
  <c r="E90" i="5" s="1"/>
  <c r="E92" i="5" s="1"/>
  <c r="E95" i="5" s="1"/>
  <c r="AA39" i="6" l="1"/>
  <c r="E96" i="5"/>
</calcChain>
</file>

<file path=xl/sharedStrings.xml><?xml version="1.0" encoding="utf-8"?>
<sst xmlns="http://schemas.openxmlformats.org/spreadsheetml/2006/main" count="369" uniqueCount="245">
  <si>
    <t>บริษัท เอสเอเอเอ็ม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</si>
  <si>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</si>
  <si>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</si>
  <si>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</si>
  <si>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</si>
  <si>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</si>
  <si>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</si>
  <si>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</si>
  <si>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</si>
  <si>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</si>
  <si>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</si>
  <si>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</si>
  <si>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</si>
  <si>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</si>
  <si>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</si>
  <si>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</si>
  <si>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</si>
  <si>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</si>
  <si>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</si>
  <si>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</si>
  <si>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</si>
  <si>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</si>
  <si>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</si>
  <si>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</si>
  <si>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</si>
  <si>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</si>
  <si>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</si>
  <si>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</si>
  <si>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</si>
  <si>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</si>
  <si>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</si>
  <si>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</si>
  <si>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</si>
  <si>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</si>
  <si>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</si>
  <si>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</si>
  <si>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</si>
  <si>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</si>
  <si>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</si>
  <si>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</si>
  <si>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</si>
  <si>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</si>
  <si>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</si>
  <si>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</si>
  <si>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</si>
  <si>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</si>
  <si>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</si>
  <si>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</si>
  <si>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</si>
  <si>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</si>
  <si>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</si>
  <si>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</si>
  <si>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</si>
  <si>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</si>
  <si>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</si>
  <si>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</si>
  <si>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</si>
  <si>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รายได้จากการขาย</t>
  </si>
  <si>
    <t>รายได้จากการบริการและเช่า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</si>
  <si>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</si>
  <si>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</si>
  <si>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</si>
  <si>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</si>
  <si>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</si>
  <si>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</si>
  <si>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</si>
  <si>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</si>
  <si>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</si>
  <si>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</si>
  <si>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ค่าใช้จ่าย (รายได้) ภาษีเงินได้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</si>
  <si>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</si>
  <si>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</si>
  <si>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</si>
  <si>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</si>
  <si>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</si>
  <si>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</si>
  <si>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</si>
  <si>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</si>
  <si>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</si>
  <si>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กำไรขาดทุนเบ็ดเสร็จอื่น</t>
  </si>
  <si>
    <t xml:space="preserve">กำไร (ขาดทุน) 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</si>
  <si>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</si>
  <si>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</si>
  <si>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</si>
  <si>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</si>
  <si>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</si>
  <si>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</si>
  <si>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</si>
  <si>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</si>
  <si>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</si>
  <si>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</si>
  <si>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</si>
  <si>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</si>
  <si>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</si>
  <si>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</si>
  <si>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</si>
  <si>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</si>
  <si>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</si>
  <si>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</si>
  <si>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</si>
  <si>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</si>
  <si>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</si>
  <si>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</si>
  <si>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</si>
  <si>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</si>
  <si>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</si>
  <si>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</si>
  <si>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</si>
  <si>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ของบริษัทย่อย</t>
  </si>
  <si>
    <t>ผู้ถือหุ้น</t>
  </si>
  <si>
    <t>โอนกำไรสะสมที่ยังไม่ได้จัดสรรไปเป็นสำรองตามกฎหมาย</t>
  </si>
  <si>
    <t>เงินปันผลจ่าย</t>
  </si>
  <si>
    <t>การซื้อส่วนได้เสียที่ไม่มีอำนาจควบคุม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</si>
  <si>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</si>
  <si>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</si>
  <si>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หุ้นทุนออกให้ตามสิทธิใบสำคัญแสดงสิทธิซื้อหุ้นสามัญ</t>
  </si>
  <si>
    <t>โอนกำไรสะสมที่ยังไม่ได้จัดสรรไปเป็น</t>
  </si>
  <si>
    <t xml:space="preserve">   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</si>
  <si>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</si>
  <si>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</si>
  <si>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</si>
  <si>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(กำไร) ขาดทุนจากอัตราแลกเปลี่ยนที่ยังไม่เกิดขึ้นจริง</t>
  </si>
  <si>
    <t xml:space="preserve">   ค่าเสื่อมราคาและค่าตัดจำหน่าย</t>
  </si>
  <si>
    <t xml:space="preserve">   กำไรจากการยกเลิกสัญญาเช่า</t>
  </si>
  <si>
    <t xml:space="preserve">   (กำไร) ขาดทุนจากการจำหน่ายและตัดจำหน่ายอุปกรณ์</t>
  </si>
  <si>
    <t xml:space="preserve">        และโรงไฟฟ้า - อุปกรณ์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</si>
  <si>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</si>
  <si>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</si>
  <si>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</si>
  <si>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</si>
  <si>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</si>
  <si>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</si>
  <si>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</si>
  <si>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</si>
  <si>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</si>
  <si>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</si>
  <si>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</si>
  <si>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</si>
  <si>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</si>
  <si>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</si>
  <si>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</si>
  <si>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</si>
  <si>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เงินสดรับจากการยกเลิกสัญญาเช่า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</si>
  <si>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</si>
  <si>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</si>
  <si>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</si>
  <si>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</si>
  <si>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เงินปันผลรับจากบริษัทย่อย</t>
  </si>
  <si>
    <t>เงินสดรับจากดอกเบี้ยรับ</t>
  </si>
  <si>
    <t>เงินสดจ่ายซื้อเงินลงทุนในบริษัทย่อย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</si>
  <si>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</si>
  <si>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</si>
  <si>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</si>
  <si>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</si>
  <si>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   ลดลงจากการจ่ายเงินปันผลของบริษัทย่อย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</si>
  <si>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</si>
  <si>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</si>
  <si>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</si>
  <si>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ลงทุนในงานโครงการระหว่างทำโดยยังมิได้ชำระเงิน</t>
  </si>
  <si>
    <t>เงินมัดจำค่าอุปกรณ์</t>
  </si>
  <si>
    <t xml:space="preserve">      หุ้นสามัญ 510,006,165 หุ้น มูลค่าหุ้นละ 0.50 บาท</t>
  </si>
  <si>
    <t>เงินสดจ่ายดอกเบี้ย</t>
  </si>
  <si>
    <t>สินทรัพย์ที่เกิดจากสัญญา</t>
  </si>
  <si>
    <t>ยอดคงเหลือ ณ วันที่ 1 มกราคม 2567</t>
  </si>
  <si>
    <t xml:space="preserve">   สินทรัพย์ที่เกิดจากสัญญา</t>
  </si>
  <si>
    <t>เงินสดจ่ายชำระค่าเกมระหว่างการพัฒนา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</si>
  <si>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</si>
  <si>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</si>
  <si>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</si>
  <si>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ผลกระทบของสินทรัพย์ไม่หมุนเวียนที่ถือไว้เพื่อขาย</t>
  </si>
  <si>
    <t xml:space="preserve">    ค่าใช้จ่าย (รายได้) ภาษีเงินได้</t>
  </si>
  <si>
    <t xml:space="preserve">   ขาดทุนจากการด้อยค่าเงินลงทุนในบริษัทย่อย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</si>
  <si>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</si>
  <si>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</si>
  <si>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</si>
  <si>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</si>
  <si>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</si>
  <si>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</si>
  <si>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ส่วนที่เป็นของผู้ถือหุ้นของบริษัท</t>
  </si>
  <si>
    <t>ส่วนของผู้ถือหุ้นของบริษัท</t>
  </si>
  <si>
    <t>การแบ่งปันกำไรขาดทุนเบ็ดเสร็จรวม</t>
  </si>
  <si>
    <t>ต้นทุนทางการเงิน</t>
  </si>
  <si>
    <t xml:space="preserve">    จำนวนหุ้นสามัญถัวเฉลี่ยถ่วงน้ำหนัก (หุ้น)</t>
  </si>
  <si>
    <t>ขาดทุนจากการประมาณการตามหลักคณิตศาสตร์ประกันภัยสำหรับ</t>
  </si>
  <si>
    <t xml:space="preserve">   โครงการผลประโยชน์ที่กำหนดไว้</t>
  </si>
  <si>
    <t>เงินกู้ยืมระยะสั้นจากบริษัทที่เกี่ยวข้องกัน</t>
  </si>
  <si>
    <t>เงินลงทุนชั่วคราว (เพิ่มขึ้น) ลดลง</t>
  </si>
  <si>
    <t>เงินสดรับจากเงินกู้ยืมระยะสั้นจากกิจการที่เกี่ยวข้องกัน</t>
  </si>
  <si>
    <t>บริษัท</t>
  </si>
  <si>
    <t>เงินสดจ่ายชำระค่าอุปกรณ์และซอฟแวร์คอมพิวเตอร์</t>
  </si>
  <si>
    <t>กำไร (ขาดทุน) จากการดำเนินงานก่อนการเปลี่ยนแปลง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</si>
  <si>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</si>
  <si>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</si>
  <si>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 xml:space="preserve">   ขาดทุนจากอัตราแลกเปลี่ยนที่เกิดขึ้นจริง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</si>
  <si>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</si>
  <si>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</si>
  <si>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</si>
  <si>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ขาดทุนจากการตัดจำหน่ายลูกหนี้การค้าและลูกหนี้หมุนเวียนอื่น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</si>
  <si>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</si>
  <si>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เงินมัดจำค่าซื้อเงินลงทุนในบริษัทย่อย</t>
  </si>
  <si>
    <t>เงินสดจ่ายเงินมัดจำซื้อเงินลงทุนในบริษัทย่อย</t>
  </si>
  <si>
    <t>31 ธันวาคม 2567</t>
  </si>
  <si>
    <t>31 มีนาคม 2568</t>
  </si>
  <si>
    <t>(ยังไม่ได้ตรวจสอบ</t>
  </si>
  <si>
    <t>แต่สอบทานแล้ว)</t>
  </si>
  <si>
    <t>(ตรวจสอบแล้ว)</t>
  </si>
  <si>
    <t>(พันบาท)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</si>
  <si>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</si>
  <si>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</si>
  <si>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</si>
  <si>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กำไรจากอัตราแลกเปลี่ยนสุทธิ</t>
  </si>
  <si>
    <t>สำหรับงวดสามเดือนสิ้นสุดวันที่ 31 มีนาคม 2568 และ 2567 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</si>
  <si>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</si>
  <si>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</si>
  <si>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</si>
  <si>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เงินสดรับจากการกู้ยืมเงินจากกิจการที่เกี่ยวข้องกัน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</si>
  <si>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</si>
  <si>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</si>
  <si>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   (2567: หุ้นสามัญ 510,006,165  หุ้น มูลค่าหุ้นละ 0.50 บาท)</t>
  </si>
  <si>
    <t>สินทรัพย์ดิจิทัล</t>
  </si>
  <si>
    <t xml:space="preserve">      หุ้นสามัญ 317,000,000 หุ้น มูลค่าหุ้นละ 0.50 บาท</t>
  </si>
  <si>
    <t>ส่วนแบ่งขาดทุนของบริษัทร่วมที่ใช้วิธีส่วนได้เสีย</t>
  </si>
  <si>
    <t xml:space="preserve">   สินทรัพย์ดิจิทัล</t>
  </si>
  <si>
    <t>การรวมธุรกิจภายใต้การควบคุมเดียวกัน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</si>
  <si>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</si>
  <si>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</si>
  <si>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</si>
  <si>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</t>
  </si>
  <si>
    <t>กำไร (ขาดทุน) ต่อหุ้นปรับลด</t>
  </si>
  <si>
    <t>กำไร (ขาดทุน) สำหรับงวด</t>
  </si>
  <si>
    <t>กำรขาดทุนเบ็ดเสร็จอื่นสำหรับงวด</t>
  </si>
  <si>
    <t xml:space="preserve">   ส่วนแบ่งขาดทุนจากบริษัทร่วมที่ใช้วิธีส่วนได้เสีย</t>
  </si>
  <si>
    <t>กระแสเงินสดสุทธิจาก (ใช้ไปใน) กิจกรรมดำเนินงาน</t>
  </si>
  <si>
    <t>กระแสเงินสดจาก (ใช้ไปใน) กิจกรรมดำเนินงาน</t>
  </si>
  <si>
    <t>กำไร (ขาดทุน) จากกิจกรรมดำเนินงาน</t>
  </si>
  <si>
    <t>กำไร (ขาดทุน) ก่อนภาษีเงินได้</t>
  </si>
  <si>
    <t xml:space="preserve">      (2567: หุ้นสามัญ 300,007,776 หุ้น มูลค่าหุ้นละ 0.50 บาท)</t>
  </si>
  <si>
    <t>ขาดทุนสำหรับงวด</t>
  </si>
  <si>
    <t xml:space="preserve">   ขาดทุนจากการตัดจำหน่ายลูกหนี้หมุนเวียนอื่น</t>
  </si>
  <si>
    <t>เงินสดรับจากส่วนเกินมูลค่าหุ้นสามัญ</t>
  </si>
  <si>
    <t>ซื้อเครื่องมือและอุปกรณ์โดยมิได้ชำระเงิน</t>
  </si>
  <si>
    <t>4, 11</t>
  </si>
  <si>
    <t>ออกหุ้นสามัญเพิ่ม</t>
  </si>
  <si>
    <t>เงินสดรับจากการออกหุ้นสามัญเพิ่ม</t>
  </si>
  <si>
    <t>รายการปรับกระทบกำไร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</si>
</sst>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4" formatCode="_(* #,##0.00_);_(* \(#,##0.00\);_(* &quot;-&quot;_);_(@_)"/>
  </numFmts>
  <fonts count="30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rgb="FFFFFF00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i/>
      <sz val="14"/>
      <name val="Angsana New"/>
      <family val="1"/>
    </font>
    <font>
      <b/>
      <i/>
      <sz val="14"/>
      <color theme="1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95">
    <xf numFmtId="0" fontId="0" fillId="0" borderId="0" xfId="0"/>
    <xf numFmtId="41" fontId="9" fillId="0" borderId="0" xfId="6" applyNumberFormat="1" applyFont="1" applyFill="1" applyBorder="1" applyAlignment="1"/>
    <xf numFmtId="41" fontId="9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19" fillId="0" borderId="2" xfId="3" applyNumberFormat="1" applyFont="1" applyFill="1" applyBorder="1" applyAlignment="1">
      <alignment horizontal="right"/>
    </xf>
    <xf numFmtId="41" fontId="19" fillId="0" borderId="2" xfId="3" applyNumberFormat="1" applyFont="1" applyFill="1" applyBorder="1" applyAlignment="1"/>
    <xf numFmtId="41" fontId="19" fillId="0" borderId="4" xfId="3" applyNumberFormat="1" applyFont="1" applyFill="1" applyBorder="1" applyAlignment="1"/>
    <xf numFmtId="41" fontId="19" fillId="0" borderId="2" xfId="3" applyNumberFormat="1" applyFont="1" applyFill="1" applyBorder="1" applyAlignment="1" applyProtection="1">
      <alignment horizontal="right"/>
    </xf>
    <xf numFmtId="41" fontId="19" fillId="0" borderId="0" xfId="3" applyNumberFormat="1" applyFont="1" applyFill="1" applyBorder="1" applyAlignment="1"/>
    <xf numFmtId="43" fontId="9" fillId="0" borderId="0" xfId="3" applyFont="1" applyFill="1" applyAlignment="1">
      <alignment horizontal="center"/>
    </xf>
    <xf numFmtId="43" fontId="9" fillId="0" borderId="0" xfId="3" applyFont="1" applyFill="1" applyBorder="1" applyAlignment="1"/>
    <xf numFmtId="43" fontId="9" fillId="0" borderId="0" xfId="3" applyFont="1" applyFill="1" applyAlignment="1"/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3" fontId="9" fillId="0" borderId="1" xfId="3" applyFont="1" applyFill="1" applyBorder="1" applyAlignment="1">
      <alignment horizontal="right"/>
    </xf>
    <xf numFmtId="43" fontId="19" fillId="0" borderId="0" xfId="3" applyFont="1" applyFill="1" applyBorder="1" applyAlignment="1"/>
    <xf numFmtId="43" fontId="7" fillId="0" borderId="0" xfId="3" applyFont="1" applyFill="1" applyBorder="1" applyAlignment="1"/>
    <xf numFmtId="43" fontId="7" fillId="0" borderId="1" xfId="3" applyFont="1" applyFill="1" applyBorder="1" applyAlignment="1"/>
    <xf numFmtId="43" fontId="7" fillId="0" borderId="0" xfId="3" applyFont="1" applyFill="1" applyAlignment="1"/>
    <xf numFmtId="165" fontId="7" fillId="0" borderId="1" xfId="3" applyNumberFormat="1" applyFont="1" applyFill="1" applyBorder="1" applyAlignment="1"/>
    <xf numFmtId="165" fontId="23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>
      <alignment horizontal="right"/>
    </xf>
    <xf numFmtId="165" fontId="9" fillId="0" borderId="0" xfId="3" applyNumberFormat="1" applyFont="1" applyFill="1" applyAlignment="1"/>
    <xf numFmtId="165" fontId="9" fillId="0" borderId="0" xfId="3" quotePrefix="1" applyNumberFormat="1" applyFont="1" applyFill="1" applyBorder="1" applyAlignment="1" applyProtection="1">
      <alignment horizontal="right"/>
    </xf>
    <xf numFmtId="165" fontId="9" fillId="0" borderId="1" xfId="3" applyNumberFormat="1" applyFont="1" applyFill="1" applyBorder="1" applyAlignment="1"/>
    <xf numFmtId="43" fontId="7" fillId="0" borderId="6" xfId="3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9" fillId="0" borderId="1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/>
    <xf numFmtId="165" fontId="9" fillId="0" borderId="0" xfId="3" applyNumberFormat="1" applyFont="1" applyFill="1" applyBorder="1" applyAlignment="1" applyProtection="1">
      <alignment horizontal="center"/>
    </xf>
    <xf numFmtId="41" fontId="9" fillId="0" borderId="1" xfId="6" applyNumberFormat="1" applyFont="1" applyFill="1" applyBorder="1" applyAlignment="1"/>
    <xf numFmtId="165" fontId="19" fillId="0" borderId="1" xfId="3" applyNumberFormat="1" applyFont="1" applyFill="1" applyBorder="1" applyAlignment="1"/>
    <xf numFmtId="165" fontId="19" fillId="0" borderId="0" xfId="3" applyNumberFormat="1" applyFont="1" applyFill="1" applyBorder="1" applyAlignment="1"/>
    <xf numFmtId="43" fontId="7" fillId="0" borderId="0" xfId="3" applyFont="1" applyFill="1"/>
    <xf numFmtId="165" fontId="7" fillId="0" borderId="0" xfId="3" applyNumberFormat="1" applyFont="1" applyFill="1"/>
    <xf numFmtId="165" fontId="7" fillId="0" borderId="0" xfId="3" applyNumberFormat="1" applyFont="1" applyFill="1" applyAlignment="1">
      <alignment horizontal="right"/>
    </xf>
    <xf numFmtId="43" fontId="9" fillId="0" borderId="0" xfId="3" applyFont="1" applyFill="1"/>
    <xf numFmtId="165" fontId="19" fillId="0" borderId="1" xfId="3" applyNumberFormat="1" applyFont="1" applyFill="1" applyBorder="1"/>
    <xf numFmtId="165" fontId="9" fillId="0" borderId="0" xfId="3" applyNumberFormat="1" applyFont="1" applyFill="1" applyBorder="1" applyAlignment="1" applyProtection="1">
      <alignment horizontal="right"/>
    </xf>
    <xf numFmtId="165" fontId="7" fillId="0" borderId="6" xfId="3" applyNumberFormat="1" applyFont="1" applyFill="1" applyBorder="1" applyAlignment="1"/>
    <xf numFmtId="41" fontId="19" fillId="0" borderId="3" xfId="3" applyNumberFormat="1" applyFont="1" applyFill="1" applyBorder="1" applyAlignment="1"/>
    <xf numFmtId="0" fontId="12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5" fontId="9" fillId="0" borderId="0" xfId="0" applyNumberFormat="1" applyFont="1"/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/>
    </xf>
    <xf numFmtId="167" fontId="9" fillId="0" borderId="0" xfId="0" applyNumberFormat="1" applyFont="1"/>
    <xf numFmtId="166" fontId="8" fillId="0" borderId="0" xfId="0" applyNumberFormat="1" applyFont="1" applyAlignment="1">
      <alignment horizontal="left"/>
    </xf>
    <xf numFmtId="38" fontId="9" fillId="0" borderId="0" xfId="1" applyNumberFormat="1" applyFont="1" applyAlignment="1">
      <alignment horizontal="right"/>
    </xf>
    <xf numFmtId="0" fontId="9" fillId="0" borderId="0" xfId="0" applyFont="1" applyAlignment="1">
      <alignment horizontal="right"/>
    </xf>
    <xf numFmtId="38" fontId="9" fillId="0" borderId="0" xfId="1" applyNumberFormat="1" applyFont="1"/>
    <xf numFmtId="37" fontId="11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2" xfId="1" applyFont="1" applyBorder="1" applyAlignment="1">
      <alignment horizontal="center"/>
    </xf>
    <xf numFmtId="37" fontId="9" fillId="0" borderId="0" xfId="1" applyNumberFormat="1" applyFont="1"/>
    <xf numFmtId="38" fontId="9" fillId="0" borderId="0" xfId="1" quotePrefix="1" applyNumberFormat="1" applyFont="1"/>
    <xf numFmtId="37" fontId="10" fillId="0" borderId="0" xfId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41" fontId="9" fillId="0" borderId="0" xfId="0" applyNumberFormat="1" applyFont="1"/>
    <xf numFmtId="168" fontId="9" fillId="0" borderId="0" xfId="0" applyNumberFormat="1" applyFont="1"/>
    <xf numFmtId="41" fontId="9" fillId="0" borderId="0" xfId="0" applyNumberFormat="1" applyFont="1" applyAlignment="1">
      <alignment horizontal="right"/>
    </xf>
    <xf numFmtId="168" fontId="9" fillId="0" borderId="0" xfId="0" quotePrefix="1" applyNumberFormat="1" applyFont="1" applyAlignment="1">
      <alignment horizontal="left"/>
    </xf>
    <xf numFmtId="168" fontId="9" fillId="0" borderId="0" xfId="4" applyNumberFormat="1" applyFont="1" applyAlignment="1">
      <alignment horizontal="left"/>
    </xf>
    <xf numFmtId="168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8" fontId="8" fillId="0" borderId="0" xfId="0" applyNumberFormat="1" applyFont="1"/>
    <xf numFmtId="41" fontId="19" fillId="0" borderId="0" xfId="0" applyNumberFormat="1" applyFont="1"/>
    <xf numFmtId="167" fontId="19" fillId="0" borderId="0" xfId="0" applyNumberFormat="1" applyFont="1" applyAlignment="1">
      <alignment horizontal="center"/>
    </xf>
    <xf numFmtId="0" fontId="12" fillId="0" borderId="0" xfId="0" applyFont="1"/>
    <xf numFmtId="165" fontId="18" fillId="0" borderId="0" xfId="0" applyNumberFormat="1" applyFont="1"/>
    <xf numFmtId="0" fontId="18" fillId="0" borderId="0" xfId="0" applyFont="1"/>
    <xf numFmtId="37" fontId="12" fillId="0" borderId="0" xfId="0" applyNumberFormat="1" applyFont="1" applyAlignment="1">
      <alignment horizontal="left"/>
    </xf>
    <xf numFmtId="41" fontId="12" fillId="0" borderId="0" xfId="0" applyNumberFormat="1" applyFont="1" applyAlignment="1">
      <alignment horizontal="left"/>
    </xf>
    <xf numFmtId="165" fontId="29" fillId="0" borderId="0" xfId="3" applyNumberFormat="1" applyFont="1" applyFill="1" applyAlignment="1">
      <alignment horizontal="right"/>
    </xf>
    <xf numFmtId="168" fontId="8" fillId="0" borderId="0" xfId="0" quotePrefix="1" applyNumberFormat="1" applyFont="1" applyAlignment="1">
      <alignment horizontal="left"/>
    </xf>
    <xf numFmtId="41" fontId="1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168" fontId="24" fillId="0" borderId="0" xfId="0" applyNumberFormat="1" applyFont="1"/>
    <xf numFmtId="168" fontId="25" fillId="0" borderId="0" xfId="0" applyNumberFormat="1" applyFont="1"/>
    <xf numFmtId="167" fontId="25" fillId="0" borderId="0" xfId="0" applyNumberFormat="1" applyFont="1"/>
    <xf numFmtId="166" fontId="25" fillId="0" borderId="0" xfId="0" applyNumberFormat="1" applyFont="1"/>
    <xf numFmtId="41" fontId="25" fillId="0" borderId="0" xfId="0" applyNumberFormat="1" applyFont="1"/>
    <xf numFmtId="167" fontId="25" fillId="0" borderId="0" xfId="0" applyNumberFormat="1" applyFont="1" applyAlignment="1">
      <alignment horizontal="center"/>
    </xf>
    <xf numFmtId="168" fontId="22" fillId="0" borderId="0" xfId="0" applyNumberFormat="1" applyFont="1"/>
    <xf numFmtId="166" fontId="9" fillId="0" borderId="0" xfId="0" applyNumberFormat="1" applyFont="1"/>
    <xf numFmtId="168" fontId="9" fillId="0" borderId="0" xfId="0" applyNumberFormat="1" applyFont="1" applyAlignment="1">
      <alignment horizontal="left" indent="1"/>
    </xf>
    <xf numFmtId="0" fontId="21" fillId="0" borderId="0" xfId="0" applyFont="1"/>
    <xf numFmtId="165" fontId="21" fillId="0" borderId="0" xfId="0" applyNumberFormat="1" applyFont="1"/>
    <xf numFmtId="165" fontId="5" fillId="0" borderId="0" xfId="0" applyNumberFormat="1" applyFont="1"/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38" fontId="12" fillId="0" borderId="0" xfId="1" applyNumberFormat="1" applyFont="1"/>
    <xf numFmtId="37" fontId="20" fillId="0" borderId="0" xfId="0" applyNumberFormat="1" applyFont="1" applyAlignment="1">
      <alignment horizontal="left"/>
    </xf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1" applyNumberFormat="1" applyFont="1" applyAlignment="1">
      <alignment horizontal="right"/>
    </xf>
    <xf numFmtId="38" fontId="19" fillId="0" borderId="0" xfId="0" applyNumberFormat="1" applyFont="1" applyAlignment="1">
      <alignment horizontal="center"/>
    </xf>
    <xf numFmtId="38" fontId="19" fillId="0" borderId="6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165" fontId="7" fillId="0" borderId="1" xfId="0" quotePrefix="1" applyNumberFormat="1" applyFont="1" applyBorder="1" applyAlignment="1">
      <alignment horizontal="center"/>
    </xf>
    <xf numFmtId="0" fontId="19" fillId="0" borderId="0" xfId="0" applyFont="1"/>
    <xf numFmtId="0" fontId="7" fillId="0" borderId="0" xfId="0" applyFont="1"/>
    <xf numFmtId="41" fontId="7" fillId="0" borderId="0" xfId="0" applyNumberFormat="1" applyFont="1"/>
    <xf numFmtId="1" fontId="13" fillId="0" borderId="0" xfId="0" applyNumberFormat="1" applyFont="1" applyAlignment="1">
      <alignment horizontal="center"/>
    </xf>
    <xf numFmtId="41" fontId="7" fillId="0" borderId="1" xfId="0" applyNumberFormat="1" applyFont="1" applyBorder="1"/>
    <xf numFmtId="1" fontId="13" fillId="0" borderId="0" xfId="0" quotePrefix="1" applyNumberFormat="1" applyFont="1" applyAlignment="1">
      <alignment horizontal="center"/>
    </xf>
    <xf numFmtId="41" fontId="19" fillId="0" borderId="3" xfId="0" applyNumberFormat="1" applyFont="1" applyBorder="1" applyAlignment="1">
      <alignment horizontal="center"/>
    </xf>
    <xf numFmtId="41" fontId="19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5" fillId="0" borderId="0" xfId="0" applyFont="1"/>
    <xf numFmtId="0" fontId="20" fillId="0" borderId="0" xfId="0" applyFont="1" applyAlignment="1">
      <alignment vertical="center"/>
    </xf>
    <xf numFmtId="0" fontId="6" fillId="0" borderId="0" xfId="0" applyFont="1"/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41" fontId="19" fillId="0" borderId="4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26" fillId="0" borderId="0" xfId="0" applyNumberFormat="1" applyFont="1" applyAlignment="1">
      <alignment horizontal="center"/>
    </xf>
    <xf numFmtId="165" fontId="26" fillId="0" borderId="0" xfId="0" applyNumberFormat="1" applyFont="1"/>
    <xf numFmtId="38" fontId="8" fillId="0" borderId="0" xfId="1" applyNumberFormat="1" applyFont="1"/>
    <xf numFmtId="0" fontId="15" fillId="0" borderId="0" xfId="1" quotePrefix="1" applyFont="1" applyAlignment="1">
      <alignment horizontal="center" vertical="top"/>
    </xf>
    <xf numFmtId="38" fontId="12" fillId="0" borderId="0" xfId="1" applyNumberFormat="1" applyFont="1" applyAlignment="1">
      <alignment horizontal="left"/>
    </xf>
    <xf numFmtId="0" fontId="17" fillId="0" borderId="0" xfId="1" applyFont="1" applyAlignment="1">
      <alignment vertical="top"/>
    </xf>
    <xf numFmtId="38" fontId="9" fillId="0" borderId="0" xfId="1" applyNumberFormat="1" applyFont="1" applyAlignment="1">
      <alignment horizontal="left"/>
    </xf>
    <xf numFmtId="41" fontId="9" fillId="0" borderId="0" xfId="1" applyNumberFormat="1" applyFont="1"/>
    <xf numFmtId="41" fontId="9" fillId="0" borderId="1" xfId="1" applyNumberFormat="1" applyFont="1" applyBorder="1"/>
    <xf numFmtId="38" fontId="8" fillId="0" borderId="0" xfId="1" applyNumberFormat="1" applyFont="1" applyAlignment="1">
      <alignment horizontal="left"/>
    </xf>
    <xf numFmtId="41" fontId="19" fillId="0" borderId="1" xfId="1" applyNumberFormat="1" applyFont="1" applyBorder="1"/>
    <xf numFmtId="41" fontId="19" fillId="0" borderId="0" xfId="1" applyNumberFormat="1" applyFont="1"/>
    <xf numFmtId="41" fontId="19" fillId="0" borderId="2" xfId="1" applyNumberFormat="1" applyFont="1" applyBorder="1"/>
    <xf numFmtId="38" fontId="7" fillId="0" borderId="0" xfId="1" applyNumberFormat="1" applyFont="1" applyAlignment="1">
      <alignment horizontal="left"/>
    </xf>
    <xf numFmtId="38" fontId="7" fillId="0" borderId="0" xfId="1" applyNumberFormat="1" applyFont="1"/>
    <xf numFmtId="0" fontId="7" fillId="0" borderId="0" xfId="1" applyFont="1"/>
    <xf numFmtId="41" fontId="7" fillId="0" borderId="0" xfId="1" applyNumberFormat="1" applyFont="1"/>
    <xf numFmtId="41" fontId="19" fillId="0" borderId="3" xfId="1" applyNumberFormat="1" applyFont="1" applyBorder="1"/>
    <xf numFmtId="41" fontId="19" fillId="0" borderId="3" xfId="0" applyNumberFormat="1" applyFont="1" applyBorder="1"/>
    <xf numFmtId="41" fontId="9" fillId="0" borderId="4" xfId="0" applyNumberFormat="1" applyFont="1" applyBorder="1"/>
    <xf numFmtId="37" fontId="9" fillId="0" borderId="0" xfId="0" applyNumberFormat="1" applyFont="1"/>
    <xf numFmtId="169" fontId="9" fillId="0" borderId="0" xfId="1" applyNumberFormat="1" applyFont="1"/>
    <xf numFmtId="37" fontId="9" fillId="0" borderId="4" xfId="1" applyNumberFormat="1" applyFont="1" applyBorder="1"/>
    <xf numFmtId="39" fontId="9" fillId="0" borderId="0" xfId="1" applyNumberFormat="1" applyFont="1"/>
    <xf numFmtId="0" fontId="10" fillId="0" borderId="0" xfId="1" applyFont="1" applyAlignment="1">
      <alignment horizontal="center"/>
    </xf>
    <xf numFmtId="41" fontId="19" fillId="0" borderId="1" xfId="1" applyNumberFormat="1" applyFont="1" applyBorder="1" applyAlignment="1">
      <alignment horizontal="center"/>
    </xf>
    <xf numFmtId="37" fontId="19" fillId="0" borderId="0" xfId="1" applyNumberFormat="1" applyFont="1"/>
    <xf numFmtId="0" fontId="19" fillId="0" borderId="0" xfId="1" applyFont="1"/>
    <xf numFmtId="0" fontId="9" fillId="0" borderId="0" xfId="0" applyFont="1" applyAlignment="1">
      <alignment horizontal="center"/>
    </xf>
    <xf numFmtId="49" fontId="27" fillId="0" borderId="0" xfId="2" applyNumberFormat="1" applyFont="1"/>
    <xf numFmtId="49" fontId="16" fillId="0" borderId="0" xfId="2" applyNumberFormat="1" applyFont="1"/>
    <xf numFmtId="38" fontId="9" fillId="0" borderId="0" xfId="1" quotePrefix="1" applyNumberFormat="1" applyFont="1" applyAlignment="1">
      <alignment horizontal="left"/>
    </xf>
    <xf numFmtId="165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165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20" fillId="0" borderId="0" xfId="0" applyFont="1"/>
    <xf numFmtId="0" fontId="22" fillId="0" borderId="0" xfId="0" applyFont="1"/>
    <xf numFmtId="0" fontId="11" fillId="0" borderId="0" xfId="0" applyFont="1" applyAlignment="1">
      <alignment horizontal="center"/>
    </xf>
    <xf numFmtId="41" fontId="9" fillId="0" borderId="0" xfId="5" applyNumberFormat="1" applyFont="1" applyAlignment="1">
      <alignment horizontal="right"/>
    </xf>
    <xf numFmtId="0" fontId="29" fillId="0" borderId="0" xfId="0" applyFont="1"/>
    <xf numFmtId="0" fontId="9" fillId="0" borderId="0" xfId="0" quotePrefix="1" applyFont="1" applyAlignment="1">
      <alignment horizontal="left"/>
    </xf>
    <xf numFmtId="0" fontId="8" fillId="0" borderId="0" xfId="0" applyFont="1"/>
    <xf numFmtId="41" fontId="19" fillId="0" borderId="2" xfId="0" applyNumberFormat="1" applyFont="1" applyBorder="1" applyAlignment="1">
      <alignment horizontal="right"/>
    </xf>
    <xf numFmtId="41" fontId="19" fillId="0" borderId="0" xfId="5" applyNumberFormat="1" applyFont="1" applyAlignment="1">
      <alignment horizontal="right"/>
    </xf>
    <xf numFmtId="41" fontId="19" fillId="0" borderId="2" xfId="5" applyNumberFormat="1" applyFont="1" applyBorder="1" applyAlignment="1">
      <alignment horizontal="right"/>
    </xf>
    <xf numFmtId="165" fontId="9" fillId="0" borderId="0" xfId="0" quotePrefix="1" applyNumberFormat="1" applyFont="1" applyAlignment="1">
      <alignment horizontal="left"/>
    </xf>
    <xf numFmtId="41" fontId="19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5" fillId="0" borderId="0" xfId="1" quotePrefix="1" applyFont="1" applyAlignment="1">
      <alignment vertical="top"/>
    </xf>
    <xf numFmtId="41" fontId="9" fillId="0" borderId="0" xfId="5" applyNumberFormat="1" applyFont="1" applyAlignment="1">
      <alignment horizontal="center"/>
    </xf>
    <xf numFmtId="41" fontId="19" fillId="0" borderId="2" xfId="0" applyNumberFormat="1" applyFont="1" applyBorder="1" applyAlignment="1">
      <alignment horizontal="center"/>
    </xf>
    <xf numFmtId="41" fontId="9" fillId="0" borderId="0" xfId="5" applyNumberFormat="1" applyFont="1"/>
    <xf numFmtId="37" fontId="9" fillId="0" borderId="0" xfId="0" applyNumberFormat="1" applyFont="1" applyAlignment="1">
      <alignment horizontal="right"/>
    </xf>
    <xf numFmtId="41" fontId="9" fillId="0" borderId="1" xfId="5" applyNumberFormat="1" applyFont="1" applyBorder="1" applyAlignment="1">
      <alignment horizontal="right"/>
    </xf>
    <xf numFmtId="41" fontId="19" fillId="0" borderId="1" xfId="0" applyNumberFormat="1" applyFont="1" applyBorder="1" applyAlignment="1">
      <alignment horizontal="right"/>
    </xf>
    <xf numFmtId="41" fontId="19" fillId="0" borderId="4" xfId="0" applyNumberFormat="1" applyFont="1" applyBorder="1" applyAlignment="1">
      <alignment horizontal="right"/>
    </xf>
    <xf numFmtId="0" fontId="9" fillId="0" borderId="0" xfId="0" quotePrefix="1" applyFont="1" applyAlignment="1">
      <alignment horizontal="center"/>
    </xf>
    <xf numFmtId="41" fontId="23" fillId="0" borderId="0" xfId="0" applyNumberFormat="1" applyFont="1"/>
    <xf numFmtId="41" fontId="23" fillId="0" borderId="0" xfId="0" applyNumberFormat="1" applyFont="1" applyAlignment="1">
      <alignment horizontal="right"/>
    </xf>
    <xf numFmtId="0" fontId="9" fillId="0" borderId="5" xfId="0" applyFont="1" applyBorder="1"/>
    <xf numFmtId="170" fontId="9" fillId="0" borderId="0" xfId="0" applyNumberFormat="1" applyFont="1"/>
    <xf numFmtId="0" fontId="7" fillId="0" borderId="0" xfId="0" quotePrefix="1" applyFont="1" applyAlignment="1">
      <alignment horizontal="center" vertical="top"/>
    </xf>
    <xf numFmtId="0" fontId="7" fillId="0" borderId="2" xfId="0" quotePrefix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3" fontId="9" fillId="0" borderId="0" xfId="3" applyFont="1" applyAlignment="1">
      <alignment horizontal="right"/>
    </xf>
    <xf numFmtId="165" fontId="9" fillId="0" borderId="0" xfId="3" applyNumberFormat="1" applyFont="1" applyAlignment="1">
      <alignment horizontal="right"/>
    </xf>
    <xf numFmtId="165" fontId="9" fillId="0" borderId="1" xfId="3" applyNumberFormat="1" applyFont="1" applyBorder="1" applyAlignment="1">
      <alignment horizontal="right"/>
    </xf>
    <xf numFmtId="165" fontId="9" fillId="0" borderId="4" xfId="3" applyNumberFormat="1" applyFont="1" applyBorder="1" applyAlignment="1">
      <alignment horizontal="right"/>
    </xf>
    <xf numFmtId="43" fontId="9" fillId="0" borderId="0" xfId="3" applyFont="1" applyBorder="1"/>
    <xf numFmtId="43" fontId="19" fillId="0" borderId="0" xfId="3" applyFont="1"/>
    <xf numFmtId="43" fontId="9" fillId="0" borderId="0" xfId="3" applyFont="1"/>
    <xf numFmtId="165" fontId="9" fillId="0" borderId="4" xfId="3" applyNumberFormat="1" applyFont="1" applyBorder="1"/>
    <xf numFmtId="37" fontId="9" fillId="2" borderId="4" xfId="1" applyNumberFormat="1" applyFont="1" applyFill="1" applyBorder="1"/>
    <xf numFmtId="165" fontId="9" fillId="2" borderId="1" xfId="3" applyNumberFormat="1" applyFont="1" applyFill="1" applyBorder="1" applyAlignment="1"/>
    <xf numFmtId="165" fontId="7" fillId="0" borderId="1" xfId="3" applyNumberFormat="1" applyFont="1" applyFill="1" applyBorder="1"/>
    <xf numFmtId="165" fontId="9" fillId="0" borderId="0" xfId="3" applyNumberFormat="1" applyFont="1"/>
    <xf numFmtId="165" fontId="19" fillId="0" borderId="0" xfId="3" applyNumberFormat="1" applyFont="1"/>
    <xf numFmtId="165" fontId="19" fillId="0" borderId="4" xfId="3" applyNumberFormat="1" applyFont="1" applyBorder="1"/>
    <xf numFmtId="165" fontId="19" fillId="0" borderId="3" xfId="3" applyNumberFormat="1" applyFont="1" applyBorder="1"/>
    <xf numFmtId="165" fontId="9" fillId="0" borderId="1" xfId="3" applyNumberFormat="1" applyFont="1" applyBorder="1"/>
    <xf numFmtId="43" fontId="7" fillId="0" borderId="0" xfId="3" applyFont="1"/>
    <xf numFmtId="165" fontId="7" fillId="2" borderId="0" xfId="3" applyNumberFormat="1" applyFont="1" applyFill="1" applyBorder="1" applyAlignment="1"/>
    <xf numFmtId="165" fontId="7" fillId="0" borderId="0" xfId="3" applyNumberFormat="1" applyFont="1"/>
    <xf numFmtId="165" fontId="7" fillId="0" borderId="1" xfId="0" applyNumberFormat="1" applyFont="1" applyBorder="1"/>
    <xf numFmtId="43" fontId="7" fillId="2" borderId="0" xfId="3" applyFont="1" applyFill="1" applyBorder="1" applyAlignment="1"/>
    <xf numFmtId="43" fontId="7" fillId="2" borderId="1" xfId="3" applyFont="1" applyFill="1" applyBorder="1" applyAlignment="1"/>
    <xf numFmtId="43" fontId="7" fillId="2" borderId="0" xfId="3" applyFont="1" applyFill="1" applyAlignment="1"/>
    <xf numFmtId="41" fontId="7" fillId="2" borderId="0" xfId="0" applyNumberFormat="1" applyFont="1" applyFill="1"/>
    <xf numFmtId="165" fontId="9" fillId="2" borderId="0" xfId="3" applyNumberFormat="1" applyFont="1" applyFill="1" applyBorder="1" applyAlignment="1">
      <alignment horizontal="right"/>
    </xf>
    <xf numFmtId="165" fontId="9" fillId="0" borderId="0" xfId="3" applyNumberFormat="1" applyFont="1" applyAlignment="1">
      <alignment horizontal="center"/>
    </xf>
    <xf numFmtId="165" fontId="9" fillId="2" borderId="1" xfId="3" applyNumberFormat="1" applyFont="1" applyFill="1" applyBorder="1" applyAlignment="1">
      <alignment horizontal="right"/>
    </xf>
    <xf numFmtId="165" fontId="9" fillId="0" borderId="0" xfId="3" quotePrefix="1" applyNumberFormat="1" applyFont="1" applyAlignment="1">
      <alignment horizontal="right"/>
    </xf>
    <xf numFmtId="165" fontId="9" fillId="0" borderId="1" xfId="3" quotePrefix="1" applyNumberFormat="1" applyFont="1" applyBorder="1" applyAlignment="1">
      <alignment horizontal="right"/>
    </xf>
    <xf numFmtId="165" fontId="9" fillId="0" borderId="0" xfId="3" applyNumberFormat="1" applyFont="1" applyFill="1" applyAlignment="1" applyProtection="1">
      <alignment horizontal="center"/>
    </xf>
    <xf numFmtId="165" fontId="9" fillId="0" borderId="0" xfId="3" applyNumberFormat="1" applyFont="1" applyFill="1"/>
    <xf numFmtId="165" fontId="11" fillId="0" borderId="0" xfId="3" applyNumberFormat="1" applyFont="1" applyAlignment="1">
      <alignment horizontal="center"/>
    </xf>
    <xf numFmtId="37" fontId="11" fillId="2" borderId="0" xfId="1" applyNumberFormat="1" applyFont="1" applyFill="1" applyAlignment="1">
      <alignment horizontal="center"/>
    </xf>
    <xf numFmtId="165" fontId="11" fillId="2" borderId="0" xfId="3" applyNumberFormat="1" applyFont="1" applyFill="1" applyAlignment="1">
      <alignment horizontal="center"/>
    </xf>
    <xf numFmtId="165" fontId="19" fillId="0" borderId="0" xfId="3" applyNumberFormat="1" applyFont="1" applyAlignment="1">
      <alignment horizontal="right"/>
    </xf>
    <xf numFmtId="165" fontId="19" fillId="0" borderId="0" xfId="3" applyNumberFormat="1" applyFont="1" applyAlignment="1">
      <alignment horizontal="center"/>
    </xf>
    <xf numFmtId="165" fontId="19" fillId="0" borderId="6" xfId="3" applyNumberFormat="1" applyFont="1" applyFill="1" applyBorder="1" applyAlignment="1"/>
    <xf numFmtId="165" fontId="19" fillId="0" borderId="0" xfId="3" applyNumberFormat="1" applyFont="1" applyFill="1" applyAlignment="1"/>
    <xf numFmtId="171" fontId="9" fillId="0" borderId="4" xfId="1" applyNumberFormat="1" applyFont="1" applyBorder="1"/>
    <xf numFmtId="165" fontId="7" fillId="0" borderId="6" xfId="3" applyNumberFormat="1" applyFont="1" applyFill="1" applyBorder="1"/>
    <xf numFmtId="43" fontId="7" fillId="0" borderId="6" xfId="3" applyFont="1" applyFill="1" applyBorder="1"/>
    <xf numFmtId="43" fontId="7" fillId="0" borderId="6" xfId="3" applyFont="1" applyBorder="1"/>
    <xf numFmtId="165" fontId="7" fillId="0" borderId="6" xfId="3" applyNumberFormat="1" applyFont="1" applyBorder="1"/>
    <xf numFmtId="41" fontId="7" fillId="0" borderId="6" xfId="0" applyNumberFormat="1" applyFont="1" applyBorder="1"/>
    <xf numFmtId="165" fontId="19" fillId="0" borderId="2" xfId="3" applyNumberFormat="1" applyFont="1" applyBorder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19" fillId="0" borderId="3" xfId="3" applyNumberFormat="1" applyFont="1" applyBorder="1" applyAlignment="1">
      <alignment horizontal="right"/>
    </xf>
    <xf numFmtId="165" fontId="19" fillId="0" borderId="2" xfId="3" applyNumberFormat="1" applyFont="1" applyBorder="1" applyAlignment="1">
      <alignment horizontal="center"/>
    </xf>
    <xf numFmtId="165" fontId="19" fillId="0" borderId="2" xfId="3" applyNumberFormat="1" applyFont="1" applyFill="1" applyBorder="1" applyAlignment="1" applyProtection="1">
      <alignment horizontal="right"/>
    </xf>
    <xf numFmtId="165" fontId="19" fillId="0" borderId="2" xfId="3" applyNumberFormat="1" applyFont="1" applyFill="1" applyBorder="1" applyAlignment="1">
      <alignment horizontal="center"/>
    </xf>
    <xf numFmtId="41" fontId="9" fillId="0" borderId="4" xfId="5" applyNumberFormat="1" applyFont="1" applyBorder="1" applyAlignment="1">
      <alignment horizontal="right"/>
    </xf>
    <xf numFmtId="165" fontId="9" fillId="0" borderId="4" xfId="3" applyNumberFormat="1" applyFont="1" applyFill="1" applyBorder="1" applyAlignment="1">
      <alignment horizontal="right"/>
    </xf>
    <xf numFmtId="165" fontId="19" fillId="0" borderId="2" xfId="3" applyNumberFormat="1" applyFont="1" applyBorder="1"/>
    <xf numFmtId="43" fontId="19" fillId="0" borderId="1" xfId="3" applyFont="1" applyFill="1" applyBorder="1"/>
    <xf numFmtId="165" fontId="7" fillId="0" borderId="4" xfId="3" applyNumberFormat="1" applyFont="1" applyBorder="1"/>
    <xf numFmtId="165" fontId="19" fillId="0" borderId="0" xfId="3" applyNumberFormat="1" applyFont="1" applyFill="1"/>
    <xf numFmtId="165" fontId="9" fillId="0" borderId="1" xfId="3" applyNumberFormat="1" applyFont="1" applyFill="1" applyBorder="1"/>
    <xf numFmtId="165" fontId="19" fillId="0" borderId="4" xfId="3" applyNumberFormat="1" applyFont="1" applyFill="1" applyBorder="1"/>
    <xf numFmtId="165" fontId="9" fillId="0" borderId="4" xfId="3" applyNumberFormat="1" applyFont="1" applyFill="1" applyBorder="1"/>
    <xf numFmtId="165" fontId="19" fillId="0" borderId="1" xfId="3" applyNumberFormat="1" applyFont="1" applyBorder="1" applyAlignment="1">
      <alignment horizontal="center"/>
    </xf>
    <xf numFmtId="165" fontId="9" fillId="0" borderId="0" xfId="3" quotePrefix="1" applyNumberFormat="1" applyFont="1" applyFill="1" applyAlignment="1">
      <alignment horizontal="right"/>
    </xf>
    <xf numFmtId="165" fontId="9" fillId="0" borderId="1" xfId="3" quotePrefix="1" applyNumberFormat="1" applyFont="1" applyFill="1" applyBorder="1" applyAlignment="1">
      <alignment horizontal="right"/>
    </xf>
    <xf numFmtId="165" fontId="28" fillId="0" borderId="1" xfId="3" applyNumberFormat="1" applyFont="1" applyFill="1" applyBorder="1" applyAlignment="1">
      <alignment horizontal="right"/>
    </xf>
    <xf numFmtId="41" fontId="29" fillId="0" borderId="0" xfId="0" applyNumberFormat="1" applyFont="1" applyAlignment="1">
      <alignment horizontal="right"/>
    </xf>
    <xf numFmtId="38" fontId="19" fillId="0" borderId="0" xfId="1" applyNumberFormat="1" applyFont="1" applyAlignment="1">
      <alignment horizontal="left"/>
    </xf>
    <xf numFmtId="43" fontId="7" fillId="0" borderId="2" xfId="3" applyFont="1" applyFill="1" applyBorder="1" applyAlignment="1"/>
    <xf numFmtId="165" fontId="7" fillId="0" borderId="2" xfId="3" applyNumberFormat="1" applyFont="1" applyFill="1" applyBorder="1" applyAlignment="1"/>
    <xf numFmtId="165" fontId="7" fillId="0" borderId="1" xfId="3" applyNumberFormat="1" applyFont="1" applyBorder="1"/>
    <xf numFmtId="165" fontId="19" fillId="0" borderId="3" xfId="3" applyNumberFormat="1" applyFont="1" applyFill="1" applyBorder="1"/>
    <xf numFmtId="41" fontId="9" fillId="0" borderId="1" xfId="3" applyNumberFormat="1" applyFont="1" applyFill="1" applyBorder="1" applyAlignment="1">
      <alignment horizontal="right"/>
    </xf>
    <xf numFmtId="165" fontId="28" fillId="0" borderId="1" xfId="3" applyNumberFormat="1" applyFont="1" applyFill="1" applyBorder="1"/>
    <xf numFmtId="0" fontId="15" fillId="0" borderId="0" xfId="1" quotePrefix="1" applyFont="1" applyAlignment="1">
      <alignment horizontal="center" vertical="top"/>
    </xf>
    <xf numFmtId="165" fontId="8" fillId="0" borderId="1" xfId="0" applyNumberFormat="1" applyFont="1" applyBorder="1" applyAlignment="1">
      <alignment horizontal="center"/>
    </xf>
    <xf numFmtId="38" fontId="8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9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13" fillId="0" borderId="0" xfId="1" applyFont="1" applyAlignment="1">
      <alignment horizontal="center" vertical="top"/>
    </xf>
    <xf numFmtId="166" fontId="12" fillId="0" borderId="0" xfId="0" applyNumberFormat="1" applyFont="1" applyAlignment="1">
      <alignment horizontal="left"/>
    </xf>
    <xf numFmtId="43" fontId="19" fillId="0" borderId="2" xfId="3" applyNumberFormat="1" applyFont="1" applyBorder="1" applyAlignment="1">
      <alignment horizontal="right"/>
    </xf>
    <xf numFmtId="43" fontId="19" fillId="0" borderId="0" xfId="3" applyNumberFormat="1" applyFont="1" applyAlignment="1">
      <alignment horizontal="right"/>
    </xf>
    <xf numFmtId="43" fontId="19" fillId="0" borderId="3" xfId="3" applyNumberFormat="1" applyFont="1" applyBorder="1" applyAlignment="1">
      <alignment horizontal="right"/>
    </xf>
    <xf numFmtId="43" fontId="19" fillId="0" borderId="2" xfId="3" applyNumberFormat="1" applyFont="1" applyBorder="1" applyAlignment="1">
      <alignment horizontal="center"/>
    </xf>
    <xf numFmtId="174" fontId="19" fillId="0" borderId="4" xfId="0" applyNumberFormat="1" applyFont="1" applyBorder="1" applyAlignment="1">
      <alignment horizontal="right"/>
    </xf>
    <xf numFmtId="174" fontId="19" fillId="0" borderId="1" xfId="0" applyNumberFormat="1" applyFont="1" applyBorder="1" applyAlignment="1">
      <alignment horizontal="right"/>
    </xf>
    <xf numFmtId="174" fontId="9" fillId="0" borderId="4" xfId="5" applyNumberFormat="1" applyFont="1" applyBorder="1" applyAlignment="1">
      <alignment horizontal="right"/>
    </xf>
    <xf numFmtId="174" fontId="9" fillId="0" borderId="0" xfId="0" applyNumberFormat="1" applyFont="1" applyAlignment="1">
      <alignment horizontal="right"/>
    </xf>
    <xf numFmtId="174" fontId="9" fillId="0" borderId="0" xfId="0" applyNumberFormat="1" applyFont="1"/>
    <xf numFmtId="174" fontId="11" fillId="0" borderId="0" xfId="0" applyNumberFormat="1" applyFont="1" applyAlignment="1">
      <alignment horizontal="center"/>
    </xf>
    <xf numFmtId="174" fontId="9" fillId="0" borderId="1" xfId="0" applyNumberFormat="1" applyFont="1" applyBorder="1" applyAlignment="1">
      <alignment horizontal="righ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66FFFF"/>
      <color rgb="FFFFFF99"/>
      <color rgb="FF99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6"/>
  <sheetViews>
    <sheetView tabSelected="1" topLeftCell="A80" zoomScale="85" zoomScaleNormal="85" zoomScaleSheetLayoutView="100" workbookViewId="0">
      <selection activeCell="K89" sqref="K89"/>
    </sheetView>
  </sheetViews>
  <sheetFormatPr defaultColWidth="10.5703125" defaultRowHeight="23.1" customHeight="1"/>
  <cols>
    <col min="1" max="1" width="44.42578125" style="65" customWidth="1"/>
    <col min="2" max="2" width="0.5703125" style="46" customWidth="1"/>
    <col min="3" max="3" width="8.5703125" style="65" customWidth="1"/>
    <col min="4" max="4" width="0.5703125" style="46" customWidth="1"/>
    <col min="5" max="5" width="14.42578125" style="46" customWidth="1"/>
    <col min="6" max="6" width="1" style="46" customWidth="1"/>
    <col min="7" max="7" width="14.42578125" style="46" customWidth="1"/>
    <col min="8" max="8" width="1" style="46" customWidth="1"/>
    <col min="9" max="9" width="14.42578125" style="46" customWidth="1"/>
    <col min="10" max="10" width="1" style="46" customWidth="1"/>
    <col min="11" max="11" width="14.42578125" style="46" customWidth="1"/>
    <col min="12" max="12" width="1.42578125" style="46" customWidth="1"/>
    <col min="13" max="13" width="10.5703125" style="46"/>
    <col min="14" max="14" width="11.5703125" style="46" bestFit="1" customWidth="1"/>
    <col min="15" max="17" width="10.5703125" style="46"/>
    <col min="18" max="18" width="11.5703125" style="46" bestFit="1" customWidth="1"/>
    <col min="19" max="16384" width="10.5703125" style="46"/>
  </cols>
  <sheetData>
    <row r="1" spans="1:12" ht="23.1" customHeight="1">
      <c r="A1" s="77" t="s">
        <v>0</v>
      </c>
    </row>
    <row r="2" spans="1:12" s="167" customFormat="1" ht="23.1" customHeight="1">
      <c r="A2" s="80" t="s">
        <v>172</v>
      </c>
      <c r="B2" s="164"/>
      <c r="C2" s="165"/>
      <c r="D2" s="166"/>
      <c r="E2" s="164"/>
      <c r="F2" s="166"/>
      <c r="G2" s="164"/>
      <c r="H2" s="166"/>
      <c r="I2" s="164"/>
      <c r="J2" s="166"/>
      <c r="K2" s="164"/>
      <c r="L2" s="166"/>
    </row>
    <row r="3" spans="1:12" s="167" customFormat="1" ht="23.1" customHeight="1">
      <c r="A3" s="80"/>
      <c r="B3" s="164"/>
      <c r="C3" s="165"/>
      <c r="D3" s="166"/>
      <c r="E3" s="164"/>
      <c r="F3" s="166"/>
      <c r="G3" s="164"/>
      <c r="H3" s="166"/>
      <c r="I3" s="164"/>
      <c r="J3" s="166"/>
      <c r="K3" s="164"/>
      <c r="L3" s="166"/>
    </row>
    <row r="4" spans="1:12" s="167" customFormat="1" ht="23.1" customHeight="1">
      <c r="A4" s="80"/>
      <c r="B4" s="164"/>
      <c r="C4" s="165"/>
      <c r="D4" s="166"/>
      <c r="E4" s="164"/>
      <c r="F4" s="166"/>
      <c r="G4" s="164"/>
      <c r="H4" s="166"/>
      <c r="I4" s="164"/>
      <c r="J4" s="166"/>
      <c r="K4" s="164"/>
      <c r="L4" s="166"/>
    </row>
    <row r="5" spans="1:12" ht="23.1" customHeight="1">
      <c r="A5" s="165"/>
      <c r="B5" s="166"/>
      <c r="C5" s="168"/>
      <c r="D5" s="166"/>
      <c r="E5" s="274" t="s">
        <v>1</v>
      </c>
      <c r="F5" s="274"/>
      <c r="G5" s="274"/>
      <c r="H5" s="166"/>
      <c r="I5" s="274" t="s">
        <v>2</v>
      </c>
      <c r="J5" s="274"/>
      <c r="K5" s="274"/>
      <c r="L5" s="73"/>
    </row>
    <row r="6" spans="1:12" ht="23.1" customHeight="1">
      <c r="A6" s="165"/>
      <c r="B6" s="166"/>
      <c r="C6" s="131" t="s">
        <v>3</v>
      </c>
      <c r="D6" s="166"/>
      <c r="E6" s="169" t="s">
        <v>202</v>
      </c>
      <c r="F6" s="170"/>
      <c r="G6" s="169" t="s">
        <v>201</v>
      </c>
      <c r="H6" s="171"/>
      <c r="I6" s="199" t="s">
        <v>202</v>
      </c>
      <c r="J6" s="200"/>
      <c r="K6" s="199" t="s">
        <v>201</v>
      </c>
      <c r="L6" s="73"/>
    </row>
    <row r="7" spans="1:12" ht="23.1" customHeight="1">
      <c r="A7" s="165"/>
      <c r="B7" s="166"/>
      <c r="C7" s="131"/>
      <c r="D7" s="166"/>
      <c r="E7" s="201" t="s">
        <v>203</v>
      </c>
      <c r="F7" s="170"/>
      <c r="G7" s="201" t="s">
        <v>205</v>
      </c>
      <c r="H7" s="171"/>
      <c r="I7" s="201" t="s">
        <v>203</v>
      </c>
      <c r="J7" s="201"/>
      <c r="K7" s="201" t="s">
        <v>205</v>
      </c>
      <c r="L7" s="73"/>
    </row>
    <row r="8" spans="1:12" ht="23.1" customHeight="1">
      <c r="A8" s="165"/>
      <c r="B8" s="166"/>
      <c r="C8" s="131"/>
      <c r="D8" s="166"/>
      <c r="E8" s="201" t="s">
        <v>204</v>
      </c>
      <c r="F8" s="170"/>
      <c r="G8" s="198"/>
      <c r="H8" s="171"/>
      <c r="I8" s="201" t="s">
        <v>204</v>
      </c>
      <c r="J8" s="201"/>
      <c r="K8" s="201"/>
      <c r="L8" s="73"/>
    </row>
    <row r="9" spans="1:12" ht="23.1" customHeight="1">
      <c r="A9" s="172"/>
      <c r="E9" s="273" t="s">
        <v>206</v>
      </c>
      <c r="F9" s="273"/>
      <c r="G9" s="273"/>
      <c r="H9" s="273"/>
      <c r="I9" s="273"/>
      <c r="J9" s="273"/>
      <c r="K9" s="273"/>
    </row>
    <row r="10" spans="1:12" ht="23.1" customHeight="1">
      <c r="A10" s="172" t="s">
        <v>4</v>
      </c>
      <c r="E10" s="135"/>
      <c r="F10" s="135"/>
      <c r="G10" s="135"/>
      <c r="H10" s="135"/>
      <c r="I10" s="135"/>
      <c r="J10" s="135"/>
      <c r="K10" s="135"/>
    </row>
    <row r="11" spans="1:12" ht="23.1" customHeight="1">
      <c r="A11" s="173" t="s">
        <v>5</v>
      </c>
      <c r="C11" s="174"/>
    </row>
    <row r="12" spans="1:12" ht="23.1" customHeight="1">
      <c r="A12" s="65" t="s">
        <v>6</v>
      </c>
      <c r="C12" s="174"/>
      <c r="E12" s="68">
        <v>97450</v>
      </c>
      <c r="F12" s="68"/>
      <c r="G12" s="68">
        <v>75236</v>
      </c>
      <c r="H12" s="175"/>
      <c r="I12" s="68">
        <v>24582</v>
      </c>
      <c r="J12" s="175"/>
      <c r="K12" s="68">
        <v>27535</v>
      </c>
      <c r="L12" s="68"/>
    </row>
    <row r="13" spans="1:12" ht="23.1" customHeight="1">
      <c r="A13" s="65" t="s">
        <v>7</v>
      </c>
      <c r="C13" s="174">
        <v>5</v>
      </c>
      <c r="E13" s="68">
        <v>7551</v>
      </c>
      <c r="F13" s="68"/>
      <c r="G13" s="68">
        <v>7551</v>
      </c>
      <c r="H13" s="175"/>
      <c r="I13" s="68">
        <v>2488</v>
      </c>
      <c r="J13" s="175"/>
      <c r="K13" s="68">
        <v>2488</v>
      </c>
      <c r="L13" s="68"/>
    </row>
    <row r="14" spans="1:12" ht="23.1" customHeight="1">
      <c r="A14" s="176" t="s">
        <v>194</v>
      </c>
      <c r="C14" s="174">
        <v>6</v>
      </c>
      <c r="E14" s="68">
        <v>54238</v>
      </c>
      <c r="F14" s="68"/>
      <c r="G14" s="68">
        <v>52007</v>
      </c>
      <c r="H14" s="175"/>
      <c r="I14" s="68">
        <v>44222</v>
      </c>
      <c r="J14" s="175"/>
      <c r="K14" s="68">
        <v>43176</v>
      </c>
      <c r="L14" s="68"/>
    </row>
    <row r="15" spans="1:12" ht="23.1" customHeight="1">
      <c r="A15" s="177" t="s">
        <v>162</v>
      </c>
      <c r="C15" s="174">
        <v>7</v>
      </c>
      <c r="E15" s="9">
        <v>0</v>
      </c>
      <c r="F15" s="68"/>
      <c r="G15" s="12">
        <v>0</v>
      </c>
      <c r="H15" s="175"/>
      <c r="I15" s="68">
        <v>1519</v>
      </c>
      <c r="J15" s="175"/>
      <c r="K15" s="68">
        <v>1519</v>
      </c>
      <c r="L15" s="68"/>
    </row>
    <row r="16" spans="1:12" ht="23.1" customHeight="1">
      <c r="A16" s="177" t="s">
        <v>219</v>
      </c>
      <c r="C16" s="174">
        <v>8</v>
      </c>
      <c r="E16" s="247">
        <v>80380</v>
      </c>
      <c r="F16" s="68"/>
      <c r="G16" s="12">
        <v>0</v>
      </c>
      <c r="H16" s="175"/>
      <c r="I16" s="12">
        <v>0</v>
      </c>
      <c r="J16" s="175"/>
      <c r="K16" s="12">
        <v>0</v>
      </c>
      <c r="L16" s="68"/>
    </row>
    <row r="17" spans="1:12" ht="23.1" customHeight="1">
      <c r="A17" s="65" t="s">
        <v>8</v>
      </c>
      <c r="C17" s="174">
        <v>9</v>
      </c>
      <c r="E17" s="68">
        <v>745</v>
      </c>
      <c r="F17" s="68"/>
      <c r="G17" s="68">
        <v>756</v>
      </c>
      <c r="H17" s="175"/>
      <c r="I17" s="21">
        <v>950</v>
      </c>
      <c r="J17" s="12"/>
      <c r="K17" s="68">
        <v>950</v>
      </c>
      <c r="L17" s="68"/>
    </row>
    <row r="18" spans="1:12" ht="23.1" customHeight="1">
      <c r="A18" s="65" t="s">
        <v>9</v>
      </c>
      <c r="C18" s="174">
        <v>4</v>
      </c>
      <c r="E18" s="21">
        <v>4565</v>
      </c>
      <c r="F18" s="68"/>
      <c r="G18" s="68">
        <v>4565</v>
      </c>
      <c r="H18" s="175"/>
      <c r="I18" s="21">
        <v>11344</v>
      </c>
      <c r="J18" s="12"/>
      <c r="K18" s="68">
        <v>10738</v>
      </c>
      <c r="L18" s="68"/>
    </row>
    <row r="19" spans="1:12" ht="23.1" customHeight="1">
      <c r="A19" s="65" t="s">
        <v>176</v>
      </c>
      <c r="C19" s="174"/>
      <c r="E19" s="12"/>
      <c r="F19" s="12"/>
      <c r="G19" s="68"/>
      <c r="H19" s="175"/>
      <c r="I19" s="68"/>
      <c r="J19" s="175"/>
      <c r="K19" s="68"/>
      <c r="L19" s="68"/>
    </row>
    <row r="20" spans="1:12" ht="23.1" customHeight="1">
      <c r="A20" s="65" t="s">
        <v>177</v>
      </c>
      <c r="C20" s="174">
        <v>10</v>
      </c>
      <c r="E20" s="21">
        <v>403</v>
      </c>
      <c r="F20" s="12"/>
      <c r="G20" s="68">
        <v>348</v>
      </c>
      <c r="H20" s="175"/>
      <c r="I20" s="68">
        <v>202</v>
      </c>
      <c r="J20" s="175"/>
      <c r="K20" s="68">
        <v>191</v>
      </c>
      <c r="L20" s="68"/>
    </row>
    <row r="21" spans="1:12" ht="23.1" customHeight="1">
      <c r="A21" s="65" t="s">
        <v>10</v>
      </c>
      <c r="C21" s="174"/>
      <c r="E21" s="68">
        <v>4009</v>
      </c>
      <c r="F21" s="68"/>
      <c r="G21" s="68">
        <v>3608</v>
      </c>
      <c r="H21" s="175"/>
      <c r="I21" s="68">
        <v>1384</v>
      </c>
      <c r="J21" s="175"/>
      <c r="K21" s="68">
        <v>1064</v>
      </c>
      <c r="L21" s="68"/>
    </row>
    <row r="22" spans="1:12" ht="23.1" customHeight="1">
      <c r="A22" s="178" t="s">
        <v>11</v>
      </c>
      <c r="C22" s="174"/>
      <c r="E22" s="284">
        <f>SUM(E11:E21)</f>
        <v>249341</v>
      </c>
      <c r="F22" s="84"/>
      <c r="G22" s="179">
        <f>SUM(G12:G21)</f>
        <v>144071</v>
      </c>
      <c r="H22" s="180"/>
      <c r="I22" s="246">
        <f>SUM(I12:I21)</f>
        <v>86691</v>
      </c>
      <c r="J22" s="180"/>
      <c r="K22" s="181">
        <f>SUM(K12:K21)</f>
        <v>87661</v>
      </c>
      <c r="L22" s="68"/>
    </row>
    <row r="23" spans="1:12" ht="23.1" customHeight="1">
      <c r="A23" s="173" t="s">
        <v>12</v>
      </c>
      <c r="C23" s="174"/>
      <c r="E23" s="68"/>
      <c r="F23" s="68"/>
      <c r="G23" s="68"/>
      <c r="H23" s="175"/>
      <c r="I23" s="175"/>
      <c r="J23" s="175"/>
      <c r="K23" s="175"/>
      <c r="L23" s="68"/>
    </row>
    <row r="24" spans="1:12" ht="23.1" customHeight="1">
      <c r="A24" s="177" t="s">
        <v>13</v>
      </c>
      <c r="C24" s="174">
        <v>11</v>
      </c>
      <c r="E24" s="12">
        <v>0</v>
      </c>
      <c r="F24" s="12"/>
      <c r="G24" s="12">
        <v>0</v>
      </c>
      <c r="H24" s="175"/>
      <c r="I24" s="68">
        <v>312238</v>
      </c>
      <c r="J24" s="68">
        <v>123660</v>
      </c>
      <c r="K24" s="68">
        <v>212238</v>
      </c>
      <c r="L24" s="68"/>
    </row>
    <row r="25" spans="1:12" ht="23.1" customHeight="1">
      <c r="A25" s="177" t="s">
        <v>14</v>
      </c>
      <c r="B25" s="182"/>
      <c r="C25" s="174">
        <v>12</v>
      </c>
      <c r="E25" s="46">
        <v>28085</v>
      </c>
      <c r="F25" s="68"/>
      <c r="G25" s="21">
        <v>28224</v>
      </c>
      <c r="H25" s="175"/>
      <c r="I25" s="12">
        <v>0</v>
      </c>
      <c r="J25" s="12"/>
      <c r="K25" s="12">
        <v>0</v>
      </c>
      <c r="L25" s="68"/>
    </row>
    <row r="26" spans="1:12" ht="23.1" customHeight="1">
      <c r="A26" s="177" t="s">
        <v>15</v>
      </c>
      <c r="C26" s="174"/>
      <c r="E26" s="68">
        <v>82494</v>
      </c>
      <c r="F26" s="68"/>
      <c r="G26" s="21">
        <v>82494</v>
      </c>
      <c r="H26" s="175"/>
      <c r="I26" s="21">
        <v>0</v>
      </c>
      <c r="J26" s="12"/>
      <c r="K26" s="12">
        <v>0</v>
      </c>
      <c r="L26" s="68"/>
    </row>
    <row r="27" spans="1:12" ht="23.1" customHeight="1">
      <c r="A27" s="177" t="s">
        <v>16</v>
      </c>
      <c r="B27" s="182"/>
      <c r="C27" s="174"/>
      <c r="E27" s="68">
        <v>94708</v>
      </c>
      <c r="F27" s="68"/>
      <c r="G27" s="21">
        <v>96054</v>
      </c>
      <c r="H27" s="175"/>
      <c r="I27" s="68">
        <v>3190</v>
      </c>
      <c r="J27" s="175"/>
      <c r="K27" s="68">
        <v>3241</v>
      </c>
      <c r="L27" s="68"/>
    </row>
    <row r="28" spans="1:12" ht="23.1" customHeight="1">
      <c r="A28" s="177" t="s">
        <v>17</v>
      </c>
      <c r="B28" s="182"/>
      <c r="C28" s="174"/>
      <c r="E28" s="68">
        <v>27725</v>
      </c>
      <c r="F28" s="68"/>
      <c r="G28" s="21">
        <v>28659</v>
      </c>
      <c r="H28" s="175"/>
      <c r="I28" s="68">
        <v>10746</v>
      </c>
      <c r="J28" s="175"/>
      <c r="K28" s="68">
        <v>11328</v>
      </c>
      <c r="L28" s="68"/>
    </row>
    <row r="29" spans="1:12" ht="23.1" customHeight="1">
      <c r="A29" s="177" t="s">
        <v>18</v>
      </c>
      <c r="B29" s="182"/>
      <c r="C29" s="174"/>
      <c r="E29" s="68">
        <v>43234</v>
      </c>
      <c r="F29" s="68"/>
      <c r="G29" s="21">
        <v>42829</v>
      </c>
      <c r="H29" s="175"/>
      <c r="I29" s="68">
        <v>33</v>
      </c>
      <c r="J29" s="175"/>
      <c r="K29" s="68">
        <v>35</v>
      </c>
      <c r="L29" s="68"/>
    </row>
    <row r="30" spans="1:12" ht="23.1" customHeight="1">
      <c r="A30" s="177" t="s">
        <v>159</v>
      </c>
      <c r="B30" s="182"/>
      <c r="C30" s="174"/>
      <c r="E30" s="68">
        <v>24473</v>
      </c>
      <c r="F30" s="68"/>
      <c r="G30" s="21">
        <v>24518</v>
      </c>
      <c r="H30" s="175"/>
      <c r="I30" s="12">
        <v>0</v>
      </c>
      <c r="J30" s="175"/>
      <c r="K30" s="12">
        <v>0</v>
      </c>
      <c r="L30" s="68"/>
    </row>
    <row r="31" spans="1:12" ht="23.1" customHeight="1">
      <c r="A31" s="177" t="s">
        <v>19</v>
      </c>
      <c r="B31" s="182"/>
      <c r="C31" s="174"/>
      <c r="E31" s="68">
        <v>2679</v>
      </c>
      <c r="F31" s="68"/>
      <c r="G31" s="21">
        <v>2469</v>
      </c>
      <c r="H31" s="175"/>
      <c r="I31" s="68">
        <v>743</v>
      </c>
      <c r="J31" s="175"/>
      <c r="K31" s="68">
        <v>703</v>
      </c>
      <c r="L31" s="68"/>
    </row>
    <row r="32" spans="1:12" ht="23.1" customHeight="1">
      <c r="A32" s="177" t="s">
        <v>199</v>
      </c>
      <c r="B32" s="182"/>
      <c r="C32" s="174">
        <v>11</v>
      </c>
      <c r="E32" s="68">
        <v>50000</v>
      </c>
      <c r="F32" s="68"/>
      <c r="G32" s="21">
        <v>50000</v>
      </c>
      <c r="H32" s="175"/>
      <c r="I32" s="265">
        <v>50000</v>
      </c>
      <c r="J32" s="175"/>
      <c r="K32" s="265">
        <v>50000</v>
      </c>
      <c r="L32" s="68"/>
    </row>
    <row r="33" spans="1:12" ht="23.1" customHeight="1">
      <c r="A33" s="65" t="s">
        <v>20</v>
      </c>
      <c r="C33" s="174"/>
      <c r="E33" s="85">
        <v>3642</v>
      </c>
      <c r="F33" s="68"/>
      <c r="G33" s="28">
        <v>3657</v>
      </c>
      <c r="H33" s="175"/>
      <c r="I33" s="85">
        <v>2471</v>
      </c>
      <c r="J33" s="175"/>
      <c r="K33" s="85">
        <v>2471</v>
      </c>
      <c r="L33" s="68"/>
    </row>
    <row r="34" spans="1:12" ht="23.1" customHeight="1">
      <c r="A34" s="178" t="s">
        <v>21</v>
      </c>
      <c r="C34" s="174"/>
      <c r="E34" s="285">
        <f>SUM(E24:E33)</f>
        <v>357040</v>
      </c>
      <c r="F34" s="84"/>
      <c r="G34" s="84">
        <f>SUM(G24:G33)</f>
        <v>358904</v>
      </c>
      <c r="H34" s="84"/>
      <c r="I34" s="236">
        <f>SUM(I24:I33)</f>
        <v>379421</v>
      </c>
      <c r="J34" s="84"/>
      <c r="K34" s="84">
        <f>SUM(K24:K33)</f>
        <v>280016</v>
      </c>
      <c r="L34" s="68"/>
    </row>
    <row r="35" spans="1:12" ht="23.1" customHeight="1" thickBot="1">
      <c r="A35" s="178" t="s">
        <v>22</v>
      </c>
      <c r="E35" s="286">
        <f>SUM(E22,E34)</f>
        <v>606381</v>
      </c>
      <c r="F35" s="84"/>
      <c r="G35" s="183">
        <f>SUM(G22,G34)</f>
        <v>502975</v>
      </c>
      <c r="H35" s="84"/>
      <c r="I35" s="248">
        <f>SUM(I22,I34)</f>
        <v>466112</v>
      </c>
      <c r="J35" s="84"/>
      <c r="K35" s="183">
        <f>SUM(K22,K34)</f>
        <v>367677</v>
      </c>
      <c r="L35" s="68"/>
    </row>
    <row r="36" spans="1:12" ht="23.1" customHeight="1" thickTop="1"/>
    <row r="37" spans="1:12" ht="23.1" customHeight="1">
      <c r="A37" s="77" t="s">
        <v>0</v>
      </c>
    </row>
    <row r="38" spans="1:12" s="167" customFormat="1" ht="23.1" customHeight="1">
      <c r="A38" s="80" t="s">
        <v>173</v>
      </c>
      <c r="B38" s="164"/>
      <c r="C38" s="165"/>
      <c r="D38" s="166"/>
      <c r="E38" s="164"/>
      <c r="F38" s="166"/>
      <c r="G38" s="164"/>
      <c r="H38" s="166"/>
      <c r="I38" s="164"/>
      <c r="J38" s="166"/>
      <c r="K38" s="164"/>
      <c r="L38" s="166"/>
    </row>
    <row r="39" spans="1:12" s="167" customFormat="1" ht="23.1" customHeight="1">
      <c r="A39" s="80"/>
      <c r="B39" s="164"/>
      <c r="C39" s="165"/>
      <c r="D39" s="166"/>
      <c r="E39" s="164"/>
      <c r="F39" s="166"/>
      <c r="G39" s="164"/>
      <c r="H39" s="166"/>
      <c r="I39" s="164"/>
      <c r="J39" s="166"/>
      <c r="K39" s="164"/>
      <c r="L39" s="166"/>
    </row>
    <row r="40" spans="1:12" s="167" customFormat="1" ht="23.1" customHeight="1">
      <c r="A40" s="80"/>
      <c r="B40" s="164"/>
      <c r="C40" s="165"/>
      <c r="D40" s="166"/>
      <c r="E40" s="164"/>
      <c r="F40" s="166"/>
      <c r="G40" s="164"/>
      <c r="H40" s="166"/>
      <c r="I40" s="164"/>
      <c r="J40" s="166"/>
      <c r="K40" s="164"/>
      <c r="L40" s="166"/>
    </row>
    <row r="41" spans="1:12" ht="23.1" customHeight="1">
      <c r="A41" s="165"/>
      <c r="B41" s="166"/>
      <c r="C41" s="168"/>
      <c r="D41" s="166"/>
      <c r="E41" s="274" t="s">
        <v>1</v>
      </c>
      <c r="F41" s="274"/>
      <c r="G41" s="274"/>
      <c r="H41" s="166"/>
      <c r="I41" s="274" t="s">
        <v>2</v>
      </c>
      <c r="J41" s="274"/>
      <c r="K41" s="274"/>
      <c r="L41" s="73"/>
    </row>
    <row r="42" spans="1:12" ht="23.1" customHeight="1">
      <c r="A42" s="165"/>
      <c r="B42" s="166"/>
      <c r="C42" s="168" t="s">
        <v>3</v>
      </c>
      <c r="D42" s="166"/>
      <c r="E42" s="169" t="str">
        <f>E6</f>
        <v>31 มีนาคม 2568</v>
      </c>
      <c r="F42" s="170"/>
      <c r="G42" s="169" t="str">
        <f>G6</f>
        <v>31 ธันวาคม 2567</v>
      </c>
      <c r="H42" s="171"/>
      <c r="I42" s="169" t="str">
        <f>I6</f>
        <v>31 มีนาคม 2568</v>
      </c>
      <c r="J42" s="170"/>
      <c r="K42" s="169" t="str">
        <f>K6</f>
        <v>31 ธันวาคม 2567</v>
      </c>
      <c r="L42" s="73"/>
    </row>
    <row r="43" spans="1:12" ht="23.1" customHeight="1">
      <c r="A43" s="165"/>
      <c r="B43" s="166"/>
      <c r="C43" s="168"/>
      <c r="D43" s="166"/>
      <c r="E43" s="201" t="s">
        <v>203</v>
      </c>
      <c r="F43" s="170"/>
      <c r="G43" s="201" t="s">
        <v>205</v>
      </c>
      <c r="H43" s="171"/>
      <c r="I43" s="201" t="s">
        <v>203</v>
      </c>
      <c r="J43" s="201"/>
      <c r="K43" s="201" t="s">
        <v>205</v>
      </c>
      <c r="L43" s="73"/>
    </row>
    <row r="44" spans="1:12" ht="23.1" customHeight="1">
      <c r="A44" s="165"/>
      <c r="B44" s="166"/>
      <c r="C44" s="168"/>
      <c r="D44" s="166"/>
      <c r="E44" s="201" t="s">
        <v>204</v>
      </c>
      <c r="F44" s="170"/>
      <c r="G44" s="198"/>
      <c r="H44" s="171"/>
      <c r="I44" s="201" t="s">
        <v>204</v>
      </c>
      <c r="J44" s="201"/>
      <c r="K44" s="201"/>
      <c r="L44" s="73"/>
    </row>
    <row r="45" spans="1:12" ht="23.1" customHeight="1">
      <c r="A45" s="165"/>
      <c r="B45" s="166"/>
      <c r="C45" s="184"/>
      <c r="D45" s="166"/>
      <c r="E45" s="273" t="s">
        <v>206</v>
      </c>
      <c r="F45" s="273"/>
      <c r="G45" s="273"/>
      <c r="H45" s="273"/>
      <c r="I45" s="273"/>
      <c r="J45" s="273"/>
      <c r="K45" s="273"/>
      <c r="L45" s="73"/>
    </row>
    <row r="46" spans="1:12" ht="24.6" customHeight="1">
      <c r="A46" s="172" t="s">
        <v>23</v>
      </c>
      <c r="E46" s="185"/>
      <c r="F46" s="185"/>
      <c r="G46" s="185"/>
      <c r="H46" s="185"/>
      <c r="I46" s="185"/>
      <c r="J46" s="185"/>
      <c r="K46" s="185"/>
    </row>
    <row r="47" spans="1:12" ht="24.6" customHeight="1">
      <c r="A47" s="173" t="s">
        <v>24</v>
      </c>
      <c r="C47" s="174"/>
      <c r="E47" s="72"/>
      <c r="F47" s="72"/>
      <c r="G47" s="72"/>
      <c r="H47" s="186"/>
      <c r="I47" s="72"/>
    </row>
    <row r="48" spans="1:12" ht="24.6" customHeight="1">
      <c r="A48" s="177" t="s">
        <v>195</v>
      </c>
      <c r="B48" s="182"/>
      <c r="C48" s="174">
        <v>13</v>
      </c>
      <c r="E48" s="72">
        <v>2664</v>
      </c>
      <c r="F48" s="72"/>
      <c r="G48" s="21">
        <v>2673</v>
      </c>
      <c r="H48" s="186"/>
      <c r="I48" s="72">
        <v>27483</v>
      </c>
      <c r="J48" s="186"/>
      <c r="K48" s="203">
        <v>26786</v>
      </c>
      <c r="L48" s="72"/>
    </row>
    <row r="49" spans="1:12" ht="24.6" customHeight="1">
      <c r="A49" s="177" t="s">
        <v>185</v>
      </c>
      <c r="B49" s="182"/>
      <c r="C49" s="174">
        <v>4</v>
      </c>
      <c r="E49" s="9">
        <v>0</v>
      </c>
      <c r="F49" s="72"/>
      <c r="G49" s="12">
        <v>0</v>
      </c>
      <c r="H49" s="186"/>
      <c r="I49" s="72">
        <v>35000</v>
      </c>
      <c r="J49" s="186"/>
      <c r="K49" s="203">
        <v>35000</v>
      </c>
      <c r="L49" s="72"/>
    </row>
    <row r="50" spans="1:12" ht="24.6" customHeight="1">
      <c r="A50" s="177" t="s">
        <v>25</v>
      </c>
      <c r="B50" s="182"/>
      <c r="C50" s="174">
        <v>7</v>
      </c>
      <c r="E50" s="72">
        <v>17340</v>
      </c>
      <c r="F50" s="72"/>
      <c r="G50" s="21">
        <v>17340</v>
      </c>
      <c r="H50" s="186"/>
      <c r="I50" s="247">
        <v>17340</v>
      </c>
      <c r="J50" s="186"/>
      <c r="K50" s="203">
        <v>17340</v>
      </c>
      <c r="L50" s="72"/>
    </row>
    <row r="51" spans="1:12" ht="24.6" customHeight="1">
      <c r="A51" s="177" t="s">
        <v>26</v>
      </c>
      <c r="B51" s="182"/>
      <c r="C51" s="174"/>
      <c r="D51" s="174"/>
      <c r="E51" s="174"/>
      <c r="F51" s="174"/>
      <c r="G51" s="21"/>
      <c r="H51" s="174"/>
      <c r="I51" s="174"/>
      <c r="J51" s="174"/>
      <c r="K51" s="202"/>
      <c r="L51" s="72"/>
    </row>
    <row r="52" spans="1:12" ht="24.6" customHeight="1">
      <c r="A52" s="177" t="s">
        <v>27</v>
      </c>
      <c r="B52" s="182"/>
      <c r="C52" s="174"/>
      <c r="E52" s="72">
        <v>3464</v>
      </c>
      <c r="F52" s="72"/>
      <c r="G52" s="21">
        <v>3375</v>
      </c>
      <c r="I52" s="46">
        <v>2114</v>
      </c>
      <c r="J52" s="186"/>
      <c r="K52" s="203">
        <v>2049</v>
      </c>
      <c r="L52" s="72"/>
    </row>
    <row r="53" spans="1:12" ht="24.6" customHeight="1">
      <c r="A53" s="177" t="s">
        <v>28</v>
      </c>
      <c r="B53" s="182"/>
      <c r="C53" s="174"/>
      <c r="D53" s="174"/>
      <c r="E53" s="174"/>
      <c r="F53" s="174"/>
      <c r="G53" s="21"/>
      <c r="H53" s="174"/>
      <c r="I53" s="174"/>
      <c r="J53" s="174"/>
      <c r="K53" s="202"/>
      <c r="L53" s="72"/>
    </row>
    <row r="54" spans="1:12" ht="24.6" customHeight="1">
      <c r="A54" s="177" t="s">
        <v>27</v>
      </c>
      <c r="B54" s="182"/>
      <c r="C54" s="174">
        <v>14</v>
      </c>
      <c r="E54" s="72">
        <v>7805</v>
      </c>
      <c r="F54" s="72"/>
      <c r="G54" s="21">
        <v>7748</v>
      </c>
      <c r="H54" s="186"/>
      <c r="I54" s="9">
        <v>0</v>
      </c>
      <c r="J54" s="9"/>
      <c r="K54" s="202">
        <v>0</v>
      </c>
      <c r="L54" s="72"/>
    </row>
    <row r="55" spans="1:12" ht="24.6" customHeight="1">
      <c r="A55" s="177" t="s">
        <v>29</v>
      </c>
      <c r="B55" s="182"/>
      <c r="C55" s="174"/>
      <c r="E55" s="72">
        <v>4438</v>
      </c>
      <c r="F55" s="72"/>
      <c r="G55" s="21">
        <v>3086</v>
      </c>
      <c r="H55" s="186"/>
      <c r="I55" s="9">
        <v>0</v>
      </c>
      <c r="J55" s="9"/>
      <c r="K55" s="202">
        <v>0</v>
      </c>
      <c r="L55" s="72"/>
    </row>
    <row r="56" spans="1:12" ht="24.6" customHeight="1">
      <c r="A56" s="65" t="s">
        <v>30</v>
      </c>
      <c r="B56" s="174"/>
      <c r="C56" s="174"/>
      <c r="E56" s="72">
        <v>3456</v>
      </c>
      <c r="F56" s="72"/>
      <c r="G56" s="21">
        <v>3662</v>
      </c>
      <c r="I56" s="46">
        <v>2912</v>
      </c>
      <c r="J56" s="186"/>
      <c r="K56" s="203">
        <v>3173</v>
      </c>
      <c r="L56" s="72"/>
    </row>
    <row r="57" spans="1:12" ht="24.6" customHeight="1">
      <c r="A57" s="178" t="s">
        <v>31</v>
      </c>
      <c r="C57" s="174"/>
      <c r="E57" s="251">
        <f>SUM(E47:E56)</f>
        <v>39167</v>
      </c>
      <c r="F57" s="121"/>
      <c r="G57" s="187">
        <f>SUM(G47:G56)</f>
        <v>37884</v>
      </c>
      <c r="H57" s="121"/>
      <c r="I57" s="251">
        <f>SUM(I47:I56)</f>
        <v>84849</v>
      </c>
      <c r="J57" s="121"/>
      <c r="K57" s="187">
        <f>SUM(K48:K56)</f>
        <v>84348</v>
      </c>
      <c r="L57" s="72"/>
    </row>
    <row r="58" spans="1:12" ht="24.6" customHeight="1">
      <c r="A58" s="173" t="s">
        <v>32</v>
      </c>
      <c r="C58" s="174"/>
      <c r="E58" s="66"/>
      <c r="F58" s="66"/>
      <c r="G58" s="66"/>
      <c r="H58" s="66"/>
      <c r="I58" s="66"/>
      <c r="J58" s="66"/>
      <c r="K58" s="66"/>
      <c r="L58" s="66"/>
    </row>
    <row r="59" spans="1:12" ht="24.6" customHeight="1">
      <c r="A59" s="65" t="s">
        <v>33</v>
      </c>
      <c r="C59" s="174"/>
      <c r="D59" s="174"/>
      <c r="E59" s="174"/>
      <c r="F59" s="174"/>
      <c r="G59" s="174"/>
      <c r="H59" s="174"/>
      <c r="I59" s="174"/>
      <c r="J59" s="174"/>
      <c r="K59" s="174"/>
      <c r="L59" s="66"/>
    </row>
    <row r="60" spans="1:12" ht="24.6" customHeight="1">
      <c r="A60" s="177" t="s">
        <v>34</v>
      </c>
      <c r="C60" s="174"/>
      <c r="E60" s="66">
        <v>15070</v>
      </c>
      <c r="F60" s="66"/>
      <c r="G60" s="21">
        <v>16489</v>
      </c>
      <c r="H60" s="66"/>
      <c r="I60" s="66">
        <v>6284</v>
      </c>
      <c r="J60" s="66"/>
      <c r="K60" s="203">
        <v>7362</v>
      </c>
      <c r="L60" s="66"/>
    </row>
    <row r="61" spans="1:12" ht="24.6" customHeight="1">
      <c r="A61" s="65" t="s">
        <v>35</v>
      </c>
      <c r="C61" s="174"/>
      <c r="D61" s="174"/>
      <c r="E61" s="174"/>
      <c r="F61" s="174"/>
      <c r="G61" s="12"/>
      <c r="H61" s="174"/>
      <c r="I61" s="174"/>
      <c r="J61" s="174"/>
      <c r="K61" s="202"/>
      <c r="L61" s="66"/>
    </row>
    <row r="62" spans="1:12" ht="24.6" customHeight="1">
      <c r="A62" s="177" t="s">
        <v>27</v>
      </c>
      <c r="C62" s="174">
        <v>14</v>
      </c>
      <c r="E62" s="66">
        <v>24161</v>
      </c>
      <c r="F62" s="66"/>
      <c r="G62" s="21">
        <v>26568</v>
      </c>
      <c r="H62" s="188"/>
      <c r="I62" s="9">
        <v>0</v>
      </c>
      <c r="J62" s="186"/>
      <c r="K62" s="202">
        <v>0</v>
      </c>
      <c r="L62" s="72"/>
    </row>
    <row r="63" spans="1:12" ht="24.6" customHeight="1">
      <c r="A63" s="65" t="s">
        <v>36</v>
      </c>
      <c r="B63" s="174"/>
      <c r="C63" s="174"/>
      <c r="E63" s="72">
        <v>2871</v>
      </c>
      <c r="F63" s="72"/>
      <c r="G63" s="21">
        <v>2768</v>
      </c>
      <c r="H63" s="186"/>
      <c r="I63" s="72">
        <v>2688</v>
      </c>
      <c r="J63" s="186"/>
      <c r="K63" s="203">
        <v>2591</v>
      </c>
      <c r="L63" s="72"/>
    </row>
    <row r="64" spans="1:12" ht="24.6" customHeight="1">
      <c r="A64" s="178" t="s">
        <v>37</v>
      </c>
      <c r="C64" s="174"/>
      <c r="E64" s="249">
        <f>SUM(E59:E63)</f>
        <v>42102</v>
      </c>
      <c r="F64" s="121"/>
      <c r="G64" s="187">
        <f>SUM(G60:G63)</f>
        <v>45825</v>
      </c>
      <c r="H64" s="121"/>
      <c r="I64" s="249">
        <f>SUM(I59:I63)</f>
        <v>8972</v>
      </c>
      <c r="J64" s="121"/>
      <c r="K64" s="187">
        <f>SUM(K60:K63)</f>
        <v>9953</v>
      </c>
      <c r="L64" s="72"/>
    </row>
    <row r="65" spans="1:12" ht="24.6" customHeight="1">
      <c r="A65" s="178" t="s">
        <v>38</v>
      </c>
      <c r="C65" s="174"/>
      <c r="E65" s="287">
        <f>E57+E64</f>
        <v>81269</v>
      </c>
      <c r="F65" s="121"/>
      <c r="G65" s="187">
        <f>G57+G64</f>
        <v>83709</v>
      </c>
      <c r="H65" s="121"/>
      <c r="I65" s="250">
        <f>SUM(I57,I64)</f>
        <v>93821</v>
      </c>
      <c r="J65" s="121"/>
      <c r="K65" s="7">
        <f>SUM(K57,K64)</f>
        <v>94301</v>
      </c>
      <c r="L65" s="72"/>
    </row>
    <row r="66" spans="1:12" ht="23.1" customHeight="1">
      <c r="A66" s="65" t="s">
        <v>39</v>
      </c>
    </row>
    <row r="67" spans="1:12" ht="23.1" customHeight="1">
      <c r="A67" s="77" t="s">
        <v>0</v>
      </c>
    </row>
    <row r="68" spans="1:12" s="167" customFormat="1" ht="23.1" customHeight="1">
      <c r="A68" s="80" t="s">
        <v>173</v>
      </c>
      <c r="B68" s="164"/>
      <c r="C68" s="165"/>
      <c r="D68" s="166"/>
      <c r="E68" s="164"/>
      <c r="F68" s="166"/>
      <c r="G68" s="164"/>
      <c r="H68" s="166"/>
      <c r="I68" s="164"/>
      <c r="J68" s="166"/>
      <c r="K68" s="164"/>
      <c r="L68" s="166"/>
    </row>
    <row r="69" spans="1:12" s="167" customFormat="1" ht="23.1" customHeight="1">
      <c r="A69" s="80"/>
      <c r="B69" s="164"/>
      <c r="C69" s="165"/>
      <c r="D69" s="166"/>
      <c r="E69" s="164"/>
      <c r="F69" s="166"/>
      <c r="G69" s="164"/>
      <c r="H69" s="166"/>
      <c r="I69" s="164"/>
      <c r="J69" s="166"/>
      <c r="K69" s="164"/>
      <c r="L69" s="166"/>
    </row>
    <row r="70" spans="1:12" ht="23.1" customHeight="1">
      <c r="A70" s="165"/>
      <c r="B70" s="166"/>
      <c r="C70" s="165"/>
      <c r="D70" s="166"/>
      <c r="E70" s="166"/>
      <c r="F70" s="166"/>
      <c r="G70" s="166"/>
      <c r="H70" s="166"/>
      <c r="I70" s="166"/>
      <c r="J70" s="166"/>
      <c r="K70" s="189"/>
      <c r="L70" s="166"/>
    </row>
    <row r="71" spans="1:12" ht="23.1" customHeight="1">
      <c r="A71" s="165"/>
      <c r="B71" s="166"/>
      <c r="C71" s="168"/>
      <c r="D71" s="166"/>
      <c r="E71" s="274" t="s">
        <v>1</v>
      </c>
      <c r="F71" s="274"/>
      <c r="G71" s="274"/>
      <c r="H71" s="166"/>
      <c r="I71" s="274" t="s">
        <v>2</v>
      </c>
      <c r="J71" s="274"/>
      <c r="K71" s="274"/>
      <c r="L71" s="73"/>
    </row>
    <row r="72" spans="1:12" ht="23.1" customHeight="1">
      <c r="A72" s="165"/>
      <c r="B72" s="166"/>
      <c r="C72" s="168" t="s">
        <v>3</v>
      </c>
      <c r="D72" s="166"/>
      <c r="E72" s="169" t="str">
        <f>E42</f>
        <v>31 มีนาคม 2568</v>
      </c>
      <c r="F72" s="170"/>
      <c r="G72" s="169" t="str">
        <f>G42</f>
        <v>31 ธันวาคม 2567</v>
      </c>
      <c r="H72" s="171"/>
      <c r="I72" s="169" t="str">
        <f>I42</f>
        <v>31 มีนาคม 2568</v>
      </c>
      <c r="J72" s="170"/>
      <c r="K72" s="169" t="str">
        <f>K42</f>
        <v>31 ธันวาคม 2567</v>
      </c>
      <c r="L72" s="73"/>
    </row>
    <row r="73" spans="1:12" ht="23.1" customHeight="1">
      <c r="A73" s="165"/>
      <c r="B73" s="166"/>
      <c r="C73" s="168"/>
      <c r="D73" s="166"/>
      <c r="E73" s="201" t="s">
        <v>203</v>
      </c>
      <c r="F73" s="170"/>
      <c r="G73" s="201" t="s">
        <v>205</v>
      </c>
      <c r="H73" s="171"/>
      <c r="I73" s="201" t="s">
        <v>203</v>
      </c>
      <c r="J73" s="201"/>
      <c r="K73" s="201" t="s">
        <v>205</v>
      </c>
      <c r="L73" s="73"/>
    </row>
    <row r="74" spans="1:12" ht="23.1" customHeight="1">
      <c r="A74" s="165"/>
      <c r="B74" s="166"/>
      <c r="C74" s="168"/>
      <c r="D74" s="166"/>
      <c r="E74" s="201" t="s">
        <v>204</v>
      </c>
      <c r="F74" s="170"/>
      <c r="G74" s="198"/>
      <c r="H74" s="171"/>
      <c r="I74" s="201" t="s">
        <v>204</v>
      </c>
      <c r="J74" s="201"/>
      <c r="K74" s="201"/>
      <c r="L74" s="73"/>
    </row>
    <row r="75" spans="1:12" ht="23.1" customHeight="1">
      <c r="A75" s="172"/>
      <c r="E75" s="273" t="s">
        <v>206</v>
      </c>
      <c r="F75" s="273"/>
      <c r="G75" s="273"/>
      <c r="H75" s="273"/>
      <c r="I75" s="273"/>
      <c r="J75" s="273"/>
      <c r="K75" s="273"/>
    </row>
    <row r="76" spans="1:12" ht="24.6" customHeight="1">
      <c r="A76" s="172" t="s">
        <v>40</v>
      </c>
      <c r="E76" s="135"/>
      <c r="F76" s="135"/>
      <c r="G76" s="135"/>
      <c r="H76" s="135"/>
      <c r="I76" s="135"/>
      <c r="J76" s="135"/>
      <c r="K76" s="135"/>
    </row>
    <row r="77" spans="1:12" ht="24.6" customHeight="1">
      <c r="A77" s="173" t="s">
        <v>41</v>
      </c>
      <c r="E77" s="68"/>
      <c r="F77" s="68"/>
      <c r="G77" s="68"/>
      <c r="H77" s="68"/>
      <c r="I77" s="66"/>
      <c r="J77" s="68"/>
      <c r="K77" s="66"/>
      <c r="L77" s="68"/>
    </row>
    <row r="78" spans="1:12" ht="24.6" customHeight="1">
      <c r="A78" s="65" t="s">
        <v>42</v>
      </c>
      <c r="C78" s="174">
        <v>15</v>
      </c>
      <c r="E78" s="68"/>
      <c r="F78" s="68"/>
      <c r="G78" s="68"/>
      <c r="H78" s="68"/>
      <c r="I78" s="66"/>
      <c r="J78" s="68"/>
      <c r="K78" s="66"/>
      <c r="L78" s="68"/>
    </row>
    <row r="79" spans="1:12" ht="24.6" customHeight="1">
      <c r="A79" s="64" t="s">
        <v>43</v>
      </c>
      <c r="B79" s="182"/>
      <c r="C79" s="174"/>
      <c r="E79" s="68"/>
      <c r="F79" s="68"/>
      <c r="G79" s="68"/>
      <c r="H79" s="68"/>
      <c r="I79" s="66"/>
      <c r="J79" s="68"/>
      <c r="K79" s="66"/>
      <c r="L79" s="68"/>
    </row>
    <row r="80" spans="1:12" ht="24.6" customHeight="1">
      <c r="A80" s="64" t="s">
        <v>160</v>
      </c>
      <c r="B80" s="182"/>
      <c r="C80" s="174"/>
      <c r="E80" s="68"/>
      <c r="F80" s="68"/>
      <c r="G80" s="68"/>
      <c r="H80" s="68"/>
      <c r="I80" s="66"/>
      <c r="J80" s="68"/>
      <c r="K80" s="66"/>
      <c r="L80" s="68"/>
    </row>
    <row r="81" spans="1:20" ht="24.6" customHeight="1" thickBot="1">
      <c r="A81" s="64" t="s">
        <v>218</v>
      </c>
      <c r="B81" s="167"/>
      <c r="C81" s="174"/>
      <c r="E81" s="290">
        <v>255003</v>
      </c>
      <c r="F81" s="68"/>
      <c r="G81" s="253">
        <v>255003</v>
      </c>
      <c r="H81" s="175"/>
      <c r="I81" s="252">
        <v>255003</v>
      </c>
      <c r="J81" s="175"/>
      <c r="K81" s="205">
        <v>255003</v>
      </c>
      <c r="L81" s="68"/>
    </row>
    <row r="82" spans="1:20" ht="24.6" customHeight="1" thickTop="1">
      <c r="A82" s="64" t="s">
        <v>44</v>
      </c>
      <c r="B82" s="182"/>
      <c r="C82" s="174"/>
      <c r="E82" s="291"/>
      <c r="F82" s="68"/>
      <c r="G82" s="188"/>
      <c r="H82" s="188"/>
      <c r="I82" s="188"/>
      <c r="J82" s="188"/>
      <c r="K82" s="188"/>
      <c r="L82" s="68"/>
    </row>
    <row r="83" spans="1:20" ht="24.6" customHeight="1">
      <c r="A83" s="64" t="s">
        <v>220</v>
      </c>
      <c r="B83" s="182"/>
      <c r="C83" s="174">
        <v>15</v>
      </c>
      <c r="E83" s="291">
        <v>158500</v>
      </c>
      <c r="F83" s="68"/>
      <c r="G83" s="188">
        <f>'CE Consolidation '!F27</f>
        <v>150003.88800000001</v>
      </c>
      <c r="H83" s="188"/>
      <c r="I83" s="68">
        <f>'CE Separate'!D30</f>
        <v>158500</v>
      </c>
      <c r="J83" s="188"/>
      <c r="K83" s="188">
        <f>'CE Separate'!D22</f>
        <v>150004</v>
      </c>
      <c r="L83" s="68"/>
    </row>
    <row r="84" spans="1:20" ht="24.6" customHeight="1">
      <c r="A84" s="64" t="s">
        <v>236</v>
      </c>
      <c r="B84" s="182"/>
      <c r="C84" s="174"/>
      <c r="E84" s="292"/>
      <c r="L84" s="68"/>
    </row>
    <row r="85" spans="1:20" ht="24.6" customHeight="1">
      <c r="A85" s="64" t="s">
        <v>45</v>
      </c>
      <c r="B85" s="182"/>
      <c r="C85" s="174">
        <v>15</v>
      </c>
      <c r="E85" s="291">
        <f>'CE Consolidation '!H38</f>
        <v>191237</v>
      </c>
      <c r="F85" s="68"/>
      <c r="G85" s="188">
        <f>'CE Consolidation '!H27</f>
        <v>99479</v>
      </c>
      <c r="H85" s="188"/>
      <c r="I85" s="68">
        <f>'CE Separate'!F30</f>
        <v>191237</v>
      </c>
      <c r="J85" s="188"/>
      <c r="K85" s="68">
        <f>'CE Separate'!F22</f>
        <v>99479</v>
      </c>
      <c r="L85" s="68"/>
    </row>
    <row r="86" spans="1:20" ht="24.6" customHeight="1">
      <c r="A86" s="64" t="s">
        <v>46</v>
      </c>
      <c r="B86" s="182"/>
      <c r="C86" s="174"/>
      <c r="E86" s="291">
        <f>'CE Consolidation '!J38</f>
        <v>-577</v>
      </c>
      <c r="F86" s="68"/>
      <c r="G86" s="188">
        <f>'CE Consolidation '!J27</f>
        <v>-577</v>
      </c>
      <c r="H86" s="188"/>
      <c r="I86" s="13">
        <v>0</v>
      </c>
      <c r="J86" s="11"/>
      <c r="K86" s="11">
        <v>0</v>
      </c>
      <c r="L86" s="68"/>
    </row>
    <row r="87" spans="1:20" ht="24.6" customHeight="1">
      <c r="A87" s="64" t="s">
        <v>47</v>
      </c>
      <c r="B87" s="182"/>
      <c r="C87" s="174"/>
      <c r="E87" s="291">
        <f>'CE Consolidation '!L38</f>
        <v>-451</v>
      </c>
      <c r="F87" s="68"/>
      <c r="G87" s="29">
        <f>'CE Consolidation '!L27</f>
        <v>-451</v>
      </c>
      <c r="H87" s="188"/>
      <c r="I87" s="13">
        <v>0</v>
      </c>
      <c r="J87" s="11"/>
      <c r="K87" s="13">
        <v>0</v>
      </c>
      <c r="L87" s="68"/>
    </row>
    <row r="88" spans="1:20" ht="24.6" customHeight="1">
      <c r="A88" s="64" t="s">
        <v>48</v>
      </c>
      <c r="B88" s="182"/>
      <c r="C88" s="174"/>
      <c r="D88" s="174"/>
      <c r="E88" s="293"/>
      <c r="F88" s="174"/>
      <c r="G88" s="174"/>
      <c r="H88" s="174"/>
      <c r="I88" s="174"/>
      <c r="J88" s="174"/>
      <c r="K88" s="1"/>
      <c r="L88" s="68"/>
    </row>
    <row r="89" spans="1:20" ht="24.6" customHeight="1">
      <c r="A89" s="64" t="s">
        <v>49</v>
      </c>
      <c r="B89" s="182"/>
      <c r="C89" s="174"/>
      <c r="E89" s="291">
        <f>'CE Consolidation '!N38</f>
        <v>7025</v>
      </c>
      <c r="F89" s="68"/>
      <c r="G89" s="1">
        <f>'CE Consolidation '!N27</f>
        <v>7025</v>
      </c>
      <c r="H89" s="188"/>
      <c r="I89" s="68">
        <f>'CE Separate'!H30</f>
        <v>7025</v>
      </c>
      <c r="J89" s="188"/>
      <c r="K89" s="68">
        <f>'CE Separate'!H22</f>
        <v>7025</v>
      </c>
      <c r="L89" s="68"/>
    </row>
    <row r="90" spans="1:20" ht="24.6" customHeight="1">
      <c r="A90" s="64" t="s">
        <v>50</v>
      </c>
      <c r="B90" s="167"/>
      <c r="C90" s="174"/>
      <c r="E90" s="291">
        <f>'CE Consolidation '!P38</f>
        <v>167923</v>
      </c>
      <c r="F90" s="68"/>
      <c r="G90" s="1">
        <f>'CE Consolidation '!P27</f>
        <v>160286</v>
      </c>
      <c r="H90" s="188"/>
      <c r="I90" s="68">
        <f>'CE Separate'!J30</f>
        <v>15113</v>
      </c>
      <c r="J90" s="188"/>
      <c r="K90" s="68">
        <f>'CE Separate'!J22</f>
        <v>16452</v>
      </c>
      <c r="L90" s="68"/>
    </row>
    <row r="91" spans="1:20" ht="24.6" customHeight="1">
      <c r="A91" s="64" t="s">
        <v>51</v>
      </c>
      <c r="B91" s="167"/>
      <c r="C91" s="174"/>
      <c r="E91" s="294">
        <f>'CE Consolidation '!R38+'CE Consolidation '!T38</f>
        <v>1456</v>
      </c>
      <c r="F91" s="68"/>
      <c r="G91" s="32">
        <f>'CE Consolidation '!R27+'CE Consolidation '!T27</f>
        <v>3501</v>
      </c>
      <c r="H91" s="188"/>
      <c r="I91" s="28">
        <f>'CE Separate'!L30</f>
        <v>416</v>
      </c>
      <c r="J91" s="11"/>
      <c r="K91" s="24">
        <f>'CE Separate'!L22</f>
        <v>416</v>
      </c>
      <c r="L91" s="68"/>
    </row>
    <row r="92" spans="1:20" ht="24.6" customHeight="1">
      <c r="A92" s="64" t="s">
        <v>179</v>
      </c>
      <c r="B92" s="167"/>
      <c r="C92" s="174"/>
      <c r="E92" s="291">
        <f>SUM(E83:E91)</f>
        <v>525113</v>
      </c>
      <c r="F92" s="68"/>
      <c r="G92" s="175">
        <f>SUM(G83:G91)</f>
        <v>419266.88800000004</v>
      </c>
      <c r="H92" s="175"/>
      <c r="I92" s="68">
        <f>SUM(I83:I91)</f>
        <v>372291</v>
      </c>
      <c r="J92" s="175"/>
      <c r="K92" s="175">
        <f>SUM(K83:K91)</f>
        <v>273376</v>
      </c>
      <c r="L92" s="68"/>
    </row>
    <row r="93" spans="1:20" ht="24.6" customHeight="1">
      <c r="A93" s="64" t="s">
        <v>52</v>
      </c>
      <c r="B93" s="167"/>
      <c r="C93" s="174"/>
      <c r="E93" s="294">
        <f>'CE Consolidation '!X38</f>
        <v>-1</v>
      </c>
      <c r="F93" s="68"/>
      <c r="G93" s="190">
        <f>'CE Consolidation '!X27</f>
        <v>-1</v>
      </c>
      <c r="H93" s="175"/>
      <c r="I93" s="14">
        <v>0</v>
      </c>
      <c r="J93" s="12"/>
      <c r="K93" s="14">
        <v>0</v>
      </c>
      <c r="L93" s="68"/>
    </row>
    <row r="94" spans="1:20" ht="24.6" customHeight="1">
      <c r="A94" s="63" t="s">
        <v>53</v>
      </c>
      <c r="B94" s="167"/>
      <c r="E94" s="289">
        <v>525112</v>
      </c>
      <c r="F94" s="84"/>
      <c r="G94" s="191">
        <f>SUM(G92:G93)</f>
        <v>419265.88800000004</v>
      </c>
      <c r="H94" s="84"/>
      <c r="I94" s="191">
        <f>SUM(I92:I93)</f>
        <v>372291</v>
      </c>
      <c r="J94" s="84"/>
      <c r="K94" s="191">
        <f>SUM(K92:K93)</f>
        <v>273376</v>
      </c>
      <c r="L94" s="68"/>
    </row>
    <row r="95" spans="1:20" ht="24.6" customHeight="1" thickBot="1">
      <c r="A95" s="178" t="s">
        <v>54</v>
      </c>
      <c r="E95" s="288">
        <f>SUM(E94,E65)</f>
        <v>606381</v>
      </c>
      <c r="F95" s="84"/>
      <c r="G95" s="192">
        <f>SUM(G94,G65)</f>
        <v>502974.88800000004</v>
      </c>
      <c r="H95" s="84"/>
      <c r="I95" s="192">
        <f>SUM(I94,I65)</f>
        <v>466112</v>
      </c>
      <c r="J95" s="84"/>
      <c r="K95" s="192">
        <f>SUM(K94,K65)</f>
        <v>367677</v>
      </c>
      <c r="L95" s="68"/>
    </row>
    <row r="96" spans="1:20" ht="23.1" customHeight="1" thickTop="1">
      <c r="C96" s="193"/>
      <c r="E96" s="46">
        <f>E95-E35</f>
        <v>0</v>
      </c>
      <c r="G96" s="46">
        <f>G95-G35</f>
        <v>-0.11199999996460974</v>
      </c>
      <c r="I96" s="46">
        <f>I95-I35</f>
        <v>0</v>
      </c>
      <c r="K96" s="46">
        <f>K95-K35</f>
        <v>0</v>
      </c>
      <c r="L96" s="66"/>
      <c r="N96" s="20"/>
      <c r="O96" s="194"/>
      <c r="P96" s="195"/>
      <c r="Q96" s="194"/>
      <c r="R96" s="195"/>
      <c r="S96" s="194"/>
      <c r="T96" s="195"/>
    </row>
    <row r="97" spans="1:9" ht="23.1" customHeight="1">
      <c r="C97" s="193"/>
    </row>
    <row r="98" spans="1:9" ht="23.1" customHeight="1">
      <c r="C98" s="193"/>
    </row>
    <row r="99" spans="1:9" ht="23.1" hidden="1" customHeight="1">
      <c r="A99" s="196"/>
      <c r="B99" s="193"/>
      <c r="C99" s="46"/>
      <c r="E99" s="193"/>
    </row>
    <row r="100" spans="1:9" ht="23.1" hidden="1" customHeight="1">
      <c r="B100" s="193"/>
      <c r="C100" s="46"/>
      <c r="E100" s="193"/>
    </row>
    <row r="101" spans="1:9" ht="23.1" hidden="1" customHeight="1">
      <c r="B101" s="64"/>
      <c r="C101" s="46"/>
      <c r="E101" s="64"/>
    </row>
    <row r="102" spans="1:9" ht="23.1" hidden="1" customHeight="1">
      <c r="A102" s="196"/>
      <c r="B102" s="193"/>
      <c r="C102" s="46"/>
      <c r="E102" s="193"/>
    </row>
    <row r="103" spans="1:9" ht="23.1" customHeight="1">
      <c r="C103" s="46"/>
    </row>
    <row r="106" spans="1:9" ht="23.1" customHeight="1">
      <c r="I106" s="197"/>
    </row>
  </sheetData>
  <mergeCells count="9">
    <mergeCell ref="E75:K75"/>
    <mergeCell ref="E5:G5"/>
    <mergeCell ref="E41:G41"/>
    <mergeCell ref="I5:K5"/>
    <mergeCell ref="I41:K41"/>
    <mergeCell ref="E71:G71"/>
    <mergeCell ref="I71:K71"/>
    <mergeCell ref="E9:K9"/>
    <mergeCell ref="E45:K45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0" firstPageNumber="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2" manualBreakCount="2">
    <brk id="36" max="10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72"/>
  <sheetViews>
    <sheetView view="pageBreakPreview" zoomScaleNormal="85" zoomScaleSheetLayoutView="100" workbookViewId="0">
      <selection activeCell="D44" sqref="D44"/>
    </sheetView>
  </sheetViews>
  <sheetFormatPr defaultColWidth="8.5703125" defaultRowHeight="21.75"/>
  <cols>
    <col min="1" max="1" width="17.5703125" style="55" customWidth="1"/>
    <col min="2" max="2" width="8.42578125" style="55" customWidth="1"/>
    <col min="3" max="3" width="22.5703125" style="55" customWidth="1"/>
    <col min="4" max="4" width="8.42578125" style="55" customWidth="1"/>
    <col min="5" max="5" width="0.5703125" style="55" customWidth="1"/>
    <col min="6" max="6" width="12.5703125" style="55" customWidth="1"/>
    <col min="7" max="7" width="0.5703125" style="60" customWidth="1"/>
    <col min="8" max="8" width="12.5703125" style="60" customWidth="1"/>
    <col min="9" max="9" width="0.5703125" style="55" customWidth="1"/>
    <col min="10" max="10" width="12.5703125" style="55" customWidth="1"/>
    <col min="11" max="11" width="0.5703125" style="60" customWidth="1"/>
    <col min="12" max="12" width="12.5703125" style="60" customWidth="1"/>
    <col min="13" max="13" width="0.5703125" style="60" customWidth="1"/>
    <col min="14" max="14" width="9.42578125" style="55" bestFit="1" customWidth="1"/>
    <col min="15" max="15" width="9.85546875" style="55" bestFit="1" customWidth="1"/>
    <col min="16" max="16" width="9.5703125" style="55" bestFit="1" customWidth="1"/>
    <col min="17" max="18" width="8.5703125" style="55"/>
    <col min="19" max="19" width="9.85546875" style="55" bestFit="1" customWidth="1"/>
    <col min="20" max="16384" width="8.5703125" style="55"/>
  </cols>
  <sheetData>
    <row r="1" spans="1:13" s="46" customFormat="1" ht="23.1" customHeight="1">
      <c r="A1" s="77" t="s">
        <v>0</v>
      </c>
      <c r="C1" s="65"/>
    </row>
    <row r="2" spans="1:13" s="61" customFormat="1" ht="23.1" customHeight="1">
      <c r="A2" s="100" t="s">
        <v>55</v>
      </c>
      <c r="B2" s="134"/>
      <c r="C2" s="134"/>
      <c r="D2" s="134"/>
      <c r="E2" s="134"/>
      <c r="F2" s="134"/>
      <c r="G2" s="134"/>
      <c r="H2" s="58"/>
      <c r="I2" s="134"/>
      <c r="J2" s="134"/>
      <c r="K2" s="134"/>
      <c r="L2" s="58"/>
      <c r="M2" s="134"/>
    </row>
    <row r="3" spans="1:13" s="61" customFormat="1" ht="23.1" customHeight="1">
      <c r="A3" s="100" t="s">
        <v>211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ht="23.1" customHeight="1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3.1" customHeight="1">
      <c r="B5" s="53"/>
      <c r="C5" s="53"/>
      <c r="D5" s="112"/>
      <c r="E5" s="53"/>
      <c r="F5" s="275" t="s">
        <v>1</v>
      </c>
      <c r="G5" s="275"/>
      <c r="H5" s="275"/>
      <c r="I5" s="53"/>
      <c r="J5" s="275" t="s">
        <v>2</v>
      </c>
      <c r="K5" s="275"/>
      <c r="L5" s="275"/>
      <c r="M5" s="53"/>
    </row>
    <row r="6" spans="1:13" s="61" customFormat="1" ht="23.1" customHeight="1">
      <c r="A6" s="55"/>
      <c r="B6" s="55"/>
      <c r="C6" s="57"/>
      <c r="D6" s="112" t="s">
        <v>3</v>
      </c>
      <c r="E6" s="58"/>
      <c r="F6" s="59">
        <v>2568</v>
      </c>
      <c r="G6" s="60"/>
      <c r="H6" s="59">
        <v>2567</v>
      </c>
      <c r="I6" s="58"/>
      <c r="J6" s="59">
        <v>2568</v>
      </c>
      <c r="K6" s="60"/>
      <c r="L6" s="59">
        <v>2567</v>
      </c>
    </row>
    <row r="7" spans="1:13" s="61" customFormat="1" ht="23.1" customHeight="1">
      <c r="A7" s="55"/>
      <c r="B7" s="55"/>
      <c r="C7" s="57"/>
      <c r="D7" s="62"/>
      <c r="E7" s="58"/>
      <c r="F7" s="273" t="s">
        <v>206</v>
      </c>
      <c r="G7" s="273"/>
      <c r="H7" s="273"/>
      <c r="I7" s="273"/>
      <c r="J7" s="273"/>
      <c r="K7" s="273"/>
      <c r="L7" s="273"/>
    </row>
    <row r="8" spans="1:13" ht="23.1" customHeight="1">
      <c r="A8" s="136" t="s">
        <v>56</v>
      </c>
      <c r="D8" s="60"/>
      <c r="E8" s="58"/>
      <c r="F8" s="137"/>
      <c r="G8" s="137"/>
      <c r="H8" s="137"/>
      <c r="I8" s="137"/>
      <c r="J8" s="137"/>
      <c r="K8" s="137"/>
      <c r="L8" s="137"/>
      <c r="M8" s="55"/>
    </row>
    <row r="9" spans="1:13" ht="23.1" customHeight="1">
      <c r="A9" s="138" t="s">
        <v>57</v>
      </c>
      <c r="D9" s="56"/>
      <c r="E9" s="58"/>
      <c r="F9" s="139">
        <v>4916</v>
      </c>
      <c r="G9" s="139"/>
      <c r="H9" s="139">
        <v>4732</v>
      </c>
      <c r="I9" s="139"/>
      <c r="J9" s="10">
        <v>0</v>
      </c>
      <c r="K9" s="10"/>
      <c r="L9" s="206">
        <v>0</v>
      </c>
      <c r="M9" s="55"/>
    </row>
    <row r="10" spans="1:13" ht="23.1" customHeight="1">
      <c r="A10" s="138" t="s">
        <v>58</v>
      </c>
      <c r="D10" s="56"/>
      <c r="E10" s="58"/>
      <c r="F10" s="139">
        <v>13436</v>
      </c>
      <c r="G10" s="139"/>
      <c r="H10" s="139">
        <v>13436</v>
      </c>
      <c r="I10" s="139"/>
      <c r="J10" s="139">
        <v>1936</v>
      </c>
      <c r="K10" s="139"/>
      <c r="L10" s="139">
        <v>1937</v>
      </c>
      <c r="M10" s="55"/>
    </row>
    <row r="11" spans="1:13" ht="23.1" customHeight="1">
      <c r="A11" s="138" t="s">
        <v>59</v>
      </c>
      <c r="D11" s="56" t="s">
        <v>241</v>
      </c>
      <c r="E11" s="58"/>
      <c r="F11" s="10">
        <v>0</v>
      </c>
      <c r="G11" s="10"/>
      <c r="H11" s="38">
        <v>0</v>
      </c>
      <c r="I11" s="139"/>
      <c r="J11" s="10">
        <v>0</v>
      </c>
      <c r="K11" s="139"/>
      <c r="L11" s="139">
        <v>6001</v>
      </c>
      <c r="M11" s="55"/>
    </row>
    <row r="12" spans="1:13" ht="23.1" customHeight="1">
      <c r="A12" s="138" t="s">
        <v>210</v>
      </c>
      <c r="D12" s="56"/>
      <c r="E12" s="58"/>
      <c r="F12" s="30">
        <v>2374</v>
      </c>
      <c r="G12" s="10"/>
      <c r="H12" s="139">
        <v>579</v>
      </c>
      <c r="I12" s="139"/>
      <c r="J12" s="139">
        <v>335</v>
      </c>
      <c r="K12" s="139"/>
      <c r="L12" s="206">
        <v>0</v>
      </c>
      <c r="M12" s="55"/>
    </row>
    <row r="13" spans="1:13" ht="23.1" customHeight="1">
      <c r="A13" s="138" t="s">
        <v>60</v>
      </c>
      <c r="D13" s="56"/>
      <c r="E13" s="58"/>
      <c r="F13" s="140">
        <v>260</v>
      </c>
      <c r="G13" s="139"/>
      <c r="H13" s="140">
        <v>160</v>
      </c>
      <c r="I13" s="139"/>
      <c r="J13" s="140">
        <v>4013</v>
      </c>
      <c r="K13" s="139"/>
      <c r="L13" s="140">
        <v>3978</v>
      </c>
      <c r="M13" s="55"/>
    </row>
    <row r="14" spans="1:13" ht="23.1" customHeight="1">
      <c r="A14" s="141" t="s">
        <v>61</v>
      </c>
      <c r="D14" s="56"/>
      <c r="E14" s="58"/>
      <c r="F14" s="39">
        <f>SUM(F9:F13)</f>
        <v>20986</v>
      </c>
      <c r="G14" s="143"/>
      <c r="H14" s="142">
        <f>SUM(H9:H13)</f>
        <v>18907</v>
      </c>
      <c r="I14" s="143"/>
      <c r="J14" s="39">
        <f>SUM(J9:J13)</f>
        <v>6284</v>
      </c>
      <c r="K14" s="143"/>
      <c r="L14" s="142">
        <f>SUM(L9:L13)</f>
        <v>11916</v>
      </c>
      <c r="M14" s="55"/>
    </row>
    <row r="15" spans="1:13" ht="23.1" customHeight="1">
      <c r="A15" s="136" t="s">
        <v>62</v>
      </c>
      <c r="D15" s="56"/>
      <c r="E15" s="58"/>
      <c r="F15" s="139"/>
      <c r="G15" s="139"/>
      <c r="H15" s="139"/>
      <c r="I15" s="139"/>
      <c r="J15" s="139"/>
      <c r="K15" s="139"/>
      <c r="L15" s="139"/>
      <c r="M15" s="55"/>
    </row>
    <row r="16" spans="1:13" ht="23.1" customHeight="1">
      <c r="A16" s="138" t="s">
        <v>63</v>
      </c>
      <c r="D16" s="56"/>
      <c r="E16" s="58"/>
      <c r="F16" s="139">
        <v>1527</v>
      </c>
      <c r="G16" s="139"/>
      <c r="H16" s="139">
        <v>1567</v>
      </c>
      <c r="I16" s="139"/>
      <c r="J16" s="10">
        <v>0</v>
      </c>
      <c r="K16" s="10"/>
      <c r="L16" s="208">
        <v>0</v>
      </c>
      <c r="M16" s="55"/>
    </row>
    <row r="17" spans="1:13" ht="23.1" customHeight="1">
      <c r="A17" s="138" t="s">
        <v>64</v>
      </c>
      <c r="D17" s="56"/>
      <c r="E17" s="58"/>
      <c r="F17" s="139">
        <v>3286</v>
      </c>
      <c r="G17" s="139"/>
      <c r="H17" s="139">
        <v>3409</v>
      </c>
      <c r="I17" s="139"/>
      <c r="J17" s="139">
        <v>1118</v>
      </c>
      <c r="K17" s="139"/>
      <c r="L17" s="139">
        <v>1127</v>
      </c>
      <c r="M17" s="55"/>
    </row>
    <row r="18" spans="1:13" ht="23.1" customHeight="1">
      <c r="A18" s="138" t="s">
        <v>65</v>
      </c>
      <c r="D18" s="60"/>
      <c r="E18" s="58"/>
      <c r="F18" s="139">
        <v>41</v>
      </c>
      <c r="G18" s="139"/>
      <c r="H18" s="139">
        <v>42</v>
      </c>
      <c r="I18" s="139"/>
      <c r="J18" s="139">
        <v>41</v>
      </c>
      <c r="K18" s="139"/>
      <c r="L18" s="139">
        <v>42</v>
      </c>
      <c r="M18" s="55"/>
    </row>
    <row r="19" spans="1:13" ht="23.1" customHeight="1">
      <c r="A19" s="138" t="s">
        <v>66</v>
      </c>
      <c r="D19" s="60"/>
      <c r="E19" s="58"/>
      <c r="F19" s="139">
        <v>6348</v>
      </c>
      <c r="G19" s="139"/>
      <c r="H19" s="139">
        <v>6242</v>
      </c>
      <c r="I19" s="139"/>
      <c r="J19" s="139">
        <v>6282</v>
      </c>
      <c r="K19" s="139"/>
      <c r="L19" s="139">
        <v>5221</v>
      </c>
      <c r="M19" s="55"/>
    </row>
    <row r="20" spans="1:13" ht="23.1" customHeight="1">
      <c r="A20" s="138" t="s">
        <v>67</v>
      </c>
      <c r="D20" s="60"/>
      <c r="E20" s="58"/>
      <c r="F20" s="30">
        <v>0</v>
      </c>
      <c r="G20" s="139"/>
      <c r="H20" s="255">
        <v>0</v>
      </c>
      <c r="I20" s="139"/>
      <c r="J20" s="30">
        <v>0</v>
      </c>
      <c r="K20" s="139"/>
      <c r="L20" s="139">
        <v>74</v>
      </c>
      <c r="M20" s="55"/>
    </row>
    <row r="21" spans="1:13" ht="23.1" customHeight="1">
      <c r="A21" s="141" t="s">
        <v>68</v>
      </c>
      <c r="D21" s="60"/>
      <c r="E21" s="58"/>
      <c r="F21" s="254">
        <f>SUM(F16:F20)</f>
        <v>11202</v>
      </c>
      <c r="G21" s="143"/>
      <c r="H21" s="144">
        <f>SUM(H16:H20)</f>
        <v>11260</v>
      </c>
      <c r="I21" s="143"/>
      <c r="J21" s="254">
        <f>SUM(J16:J20)</f>
        <v>7441</v>
      </c>
      <c r="K21" s="143"/>
      <c r="L21" s="144">
        <f>SUM(L16:L20)</f>
        <v>6464</v>
      </c>
      <c r="M21" s="55"/>
    </row>
    <row r="22" spans="1:13" ht="23.1" customHeight="1">
      <c r="A22" s="141" t="s">
        <v>234</v>
      </c>
      <c r="D22" s="60"/>
      <c r="E22" s="58"/>
      <c r="F22" s="214">
        <f>SUM(F14-F21)</f>
        <v>9784</v>
      </c>
      <c r="G22" s="143"/>
      <c r="H22" s="143">
        <f>SUM(H14-H21)</f>
        <v>7647</v>
      </c>
      <c r="I22" s="143"/>
      <c r="J22" s="214">
        <f>SUM(J14-J21)</f>
        <v>-1157</v>
      </c>
      <c r="K22" s="143"/>
      <c r="L22" s="75">
        <f>SUM(L14-L21)</f>
        <v>5452</v>
      </c>
      <c r="M22" s="55"/>
    </row>
    <row r="23" spans="1:13" s="146" customFormat="1" ht="23.1" customHeight="1">
      <c r="A23" s="145" t="s">
        <v>221</v>
      </c>
      <c r="D23" s="56">
        <v>12</v>
      </c>
      <c r="E23" s="147"/>
      <c r="F23" s="148">
        <v>-139</v>
      </c>
      <c r="G23" s="148"/>
      <c r="H23" s="139">
        <v>-426</v>
      </c>
      <c r="I23" s="10"/>
      <c r="J23" s="10">
        <v>0</v>
      </c>
      <c r="K23" s="10"/>
      <c r="L23" s="206">
        <v>0</v>
      </c>
    </row>
    <row r="24" spans="1:13" ht="23.1" customHeight="1">
      <c r="A24" s="138" t="s">
        <v>181</v>
      </c>
      <c r="D24" s="60"/>
      <c r="E24" s="58"/>
      <c r="F24" s="140">
        <v>-584</v>
      </c>
      <c r="G24" s="139"/>
      <c r="H24" s="140">
        <v>-687</v>
      </c>
      <c r="I24" s="139"/>
      <c r="J24" s="140">
        <v>-222</v>
      </c>
      <c r="K24" s="139"/>
      <c r="L24" s="140">
        <v>-95</v>
      </c>
      <c r="M24" s="55"/>
    </row>
    <row r="25" spans="1:13" ht="23.1" customHeight="1">
      <c r="A25" s="141" t="s">
        <v>235</v>
      </c>
      <c r="D25" s="60"/>
      <c r="E25" s="58"/>
      <c r="F25" s="257">
        <f>SUM(F22:F24)</f>
        <v>9061</v>
      </c>
      <c r="G25" s="143"/>
      <c r="H25" s="143">
        <f>SUM(H22:H24)</f>
        <v>6534</v>
      </c>
      <c r="I25" s="143"/>
      <c r="J25" s="257">
        <f>SUM(J22:J24)</f>
        <v>-1379</v>
      </c>
      <c r="K25" s="143"/>
      <c r="L25" s="143">
        <f>SUM(L22:L24)</f>
        <v>5357</v>
      </c>
      <c r="M25" s="55"/>
    </row>
    <row r="26" spans="1:13" ht="23.1" customHeight="1">
      <c r="A26" s="138" t="s">
        <v>69</v>
      </c>
      <c r="D26" s="56"/>
      <c r="E26" s="58"/>
      <c r="F26" s="140">
        <v>1424</v>
      </c>
      <c r="G26" s="139"/>
      <c r="H26" s="140">
        <v>2468</v>
      </c>
      <c r="I26" s="139"/>
      <c r="J26" s="139">
        <v>-40</v>
      </c>
      <c r="K26" s="139"/>
      <c r="L26" s="217">
        <v>1092</v>
      </c>
      <c r="M26" s="55"/>
    </row>
    <row r="27" spans="1:13" ht="23.1" customHeight="1" thickBot="1">
      <c r="A27" s="141" t="s">
        <v>229</v>
      </c>
      <c r="D27" s="56"/>
      <c r="E27" s="58"/>
      <c r="F27" s="270">
        <f>F25-F26</f>
        <v>7637</v>
      </c>
      <c r="G27" s="143"/>
      <c r="H27" s="149">
        <f>H25-H26</f>
        <v>4066</v>
      </c>
      <c r="I27" s="143"/>
      <c r="J27" s="216">
        <f>J25-J26</f>
        <v>-1339</v>
      </c>
      <c r="K27" s="143"/>
      <c r="L27" s="150">
        <f>L25-L26</f>
        <v>4265</v>
      </c>
      <c r="M27" s="55"/>
    </row>
    <row r="28" spans="1:13" ht="23.1" customHeight="1" thickTop="1">
      <c r="A28" s="141"/>
      <c r="D28" s="56"/>
      <c r="E28" s="58"/>
      <c r="F28" s="139"/>
      <c r="G28" s="139"/>
      <c r="H28" s="139"/>
      <c r="I28" s="139"/>
      <c r="J28" s="66"/>
      <c r="K28" s="139"/>
      <c r="L28" s="66"/>
      <c r="M28" s="55"/>
    </row>
    <row r="29" spans="1:13" ht="23.1" customHeight="1">
      <c r="A29" s="141" t="s">
        <v>224</v>
      </c>
      <c r="D29" s="56"/>
      <c r="E29" s="58"/>
      <c r="F29" s="139"/>
      <c r="G29" s="139"/>
      <c r="H29" s="139"/>
      <c r="I29" s="139"/>
      <c r="J29" s="66"/>
      <c r="K29" s="139"/>
      <c r="L29" s="66"/>
      <c r="M29" s="55"/>
    </row>
    <row r="30" spans="1:13" ht="23.1" customHeight="1" thickBot="1">
      <c r="A30" s="138" t="s">
        <v>178</v>
      </c>
      <c r="D30" s="56"/>
      <c r="E30" s="58"/>
      <c r="F30" s="220">
        <f>F32-F31</f>
        <v>7637</v>
      </c>
      <c r="G30" s="139"/>
      <c r="H30" s="139">
        <f>H32-H31</f>
        <v>4066</v>
      </c>
      <c r="I30" s="139"/>
      <c r="J30" s="256">
        <f>J27</f>
        <v>-1339</v>
      </c>
      <c r="K30" s="139"/>
      <c r="L30" s="151">
        <f>L27</f>
        <v>4265</v>
      </c>
      <c r="M30" s="55"/>
    </row>
    <row r="31" spans="1:13" ht="23.1" customHeight="1" thickTop="1">
      <c r="A31" s="138" t="s">
        <v>70</v>
      </c>
      <c r="D31" s="56"/>
      <c r="E31" s="58"/>
      <c r="F31" s="207">
        <v>0</v>
      </c>
      <c r="G31" s="139"/>
      <c r="H31" s="207">
        <v>0</v>
      </c>
      <c r="I31" s="139"/>
      <c r="J31" s="66"/>
      <c r="K31" s="139"/>
      <c r="L31" s="66"/>
      <c r="M31" s="55"/>
    </row>
    <row r="32" spans="1:13" ht="23.1" customHeight="1" thickBot="1">
      <c r="A32" s="141"/>
      <c r="D32" s="56"/>
      <c r="E32" s="58"/>
      <c r="F32" s="216">
        <f>F27</f>
        <v>7637</v>
      </c>
      <c r="G32" s="143"/>
      <c r="H32" s="149">
        <f>H27</f>
        <v>4066</v>
      </c>
      <c r="I32" s="139"/>
      <c r="J32" s="66"/>
      <c r="K32" s="139"/>
      <c r="L32" s="66"/>
      <c r="M32" s="55"/>
    </row>
    <row r="33" spans="1:13" ht="23.1" customHeight="1" thickTop="1">
      <c r="A33" s="141" t="s">
        <v>225</v>
      </c>
      <c r="D33" s="56">
        <v>16</v>
      </c>
      <c r="E33" s="60"/>
      <c r="F33" s="60"/>
      <c r="G33" s="58"/>
      <c r="I33" s="60"/>
      <c r="J33" s="66"/>
      <c r="K33" s="58"/>
      <c r="L33" s="66"/>
    </row>
    <row r="34" spans="1:13" ht="23.1" customHeight="1">
      <c r="A34" s="145" t="s">
        <v>226</v>
      </c>
      <c r="D34" s="60"/>
      <c r="E34" s="58"/>
      <c r="G34" s="55"/>
      <c r="H34" s="55"/>
      <c r="I34" s="58"/>
      <c r="J34" s="152"/>
      <c r="K34" s="55"/>
      <c r="L34" s="152"/>
      <c r="M34" s="55"/>
    </row>
    <row r="35" spans="1:13" ht="23.1" customHeight="1" thickBot="1">
      <c r="A35" s="138" t="s">
        <v>227</v>
      </c>
      <c r="D35" s="60"/>
      <c r="E35" s="58"/>
      <c r="F35" s="240">
        <f>F30/F36</f>
        <v>2.4907376001252382E-2</v>
      </c>
      <c r="G35" s="153"/>
      <c r="H35" s="240">
        <f>H30/H36</f>
        <v>1.3553062272087892E-2</v>
      </c>
      <c r="I35" s="153"/>
      <c r="J35" s="240">
        <f>J30/J36</f>
        <v>-4.3670258564458475E-3</v>
      </c>
      <c r="K35" s="153"/>
      <c r="L35" s="240">
        <f>L30/L36</f>
        <v>1.421661927793574E-2</v>
      </c>
      <c r="M35" s="55"/>
    </row>
    <row r="36" spans="1:13" ht="23.25" hidden="1" thickTop="1" thickBot="1">
      <c r="A36" s="138" t="s">
        <v>182</v>
      </c>
      <c r="D36" s="60"/>
      <c r="E36" s="58"/>
      <c r="F36" s="154">
        <v>306616</v>
      </c>
      <c r="G36" s="155"/>
      <c r="H36" s="154">
        <v>300006</v>
      </c>
      <c r="I36" s="58"/>
      <c r="J36" s="154">
        <v>306616</v>
      </c>
      <c r="K36" s="155"/>
      <c r="L36" s="154">
        <v>300001</v>
      </c>
      <c r="M36" s="55"/>
    </row>
    <row r="37" spans="1:13" ht="23.1" customHeight="1" thickTop="1">
      <c r="A37" s="138"/>
      <c r="D37" s="60"/>
      <c r="E37" s="60"/>
      <c r="F37" s="60"/>
      <c r="G37" s="58"/>
      <c r="I37" s="60"/>
      <c r="J37" s="60"/>
      <c r="K37" s="58"/>
    </row>
    <row r="38" spans="1:13" ht="23.1" customHeight="1">
      <c r="A38" s="145" t="s">
        <v>228</v>
      </c>
      <c r="D38" s="60"/>
      <c r="E38" s="58"/>
      <c r="G38" s="55"/>
      <c r="H38" s="55"/>
      <c r="I38" s="58"/>
      <c r="J38" s="152"/>
      <c r="K38" s="55"/>
      <c r="L38" s="152"/>
    </row>
    <row r="39" spans="1:13" ht="23.1" customHeight="1" thickBot="1">
      <c r="A39" s="138" t="s">
        <v>227</v>
      </c>
      <c r="D39" s="60"/>
      <c r="E39" s="58"/>
      <c r="F39" s="240">
        <f>F35</f>
        <v>2.4907376001252382E-2</v>
      </c>
      <c r="G39" s="153"/>
      <c r="H39" s="240">
        <f>H35</f>
        <v>1.3553062272087892E-2</v>
      </c>
      <c r="I39" s="153"/>
      <c r="J39" s="240">
        <f>J35</f>
        <v>-4.3670258564458475E-3</v>
      </c>
      <c r="K39" s="153"/>
      <c r="L39" s="240">
        <f>L35</f>
        <v>1.421661927793574E-2</v>
      </c>
    </row>
    <row r="40" spans="1:13" ht="23.1" hidden="1" customHeight="1" thickTop="1" thickBot="1">
      <c r="A40" s="138" t="s">
        <v>182</v>
      </c>
      <c r="D40" s="56"/>
      <c r="E40" s="58"/>
      <c r="F40" s="210"/>
      <c r="G40" s="155"/>
      <c r="H40" s="154">
        <f t="shared" ref="H40" si="0">ROUND(O40/1000,0)</f>
        <v>0</v>
      </c>
      <c r="I40" s="58"/>
      <c r="J40" s="210"/>
      <c r="K40" s="155"/>
      <c r="L40" s="154">
        <f t="shared" ref="L40" si="1">ROUND(S40/1000,0)</f>
        <v>0</v>
      </c>
    </row>
    <row r="41" spans="1:13" s="46" customFormat="1" ht="23.1" customHeight="1" thickTop="1">
      <c r="A41" s="77" t="s">
        <v>0</v>
      </c>
      <c r="C41" s="65"/>
    </row>
    <row r="42" spans="1:13" s="61" customFormat="1" ht="23.1" customHeight="1">
      <c r="A42" s="100" t="s">
        <v>71</v>
      </c>
      <c r="B42" s="134"/>
      <c r="C42" s="134"/>
      <c r="D42" s="134"/>
      <c r="E42" s="134"/>
      <c r="F42" s="134"/>
      <c r="G42" s="134"/>
      <c r="H42" s="58"/>
      <c r="I42" s="134"/>
      <c r="J42" s="134"/>
      <c r="K42" s="134"/>
      <c r="L42" s="58"/>
      <c r="M42" s="134"/>
    </row>
    <row r="43" spans="1:13" s="61" customFormat="1" ht="23.1" customHeight="1">
      <c r="A43" s="100" t="str">
        <f>A3</f>
        <v>สำหรับงวดสามเดือนสิ้นสุดวันที่ 31 มีนาคม 2568 และ 2567 (ยังไม่ได้ตรวจสอบ แต่สอบทานแล้ว)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</row>
    <row r="44" spans="1:13" ht="23.1" customHeight="1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13" ht="23.1" customHeight="1">
      <c r="B45" s="53"/>
      <c r="C45" s="53"/>
      <c r="D45" s="112"/>
      <c r="E45" s="53"/>
      <c r="F45" s="275" t="s">
        <v>1</v>
      </c>
      <c r="G45" s="275"/>
      <c r="H45" s="275"/>
      <c r="I45" s="53"/>
      <c r="J45" s="275" t="s">
        <v>2</v>
      </c>
      <c r="K45" s="275"/>
      <c r="L45" s="275"/>
      <c r="M45" s="53"/>
    </row>
    <row r="46" spans="1:13" s="61" customFormat="1" ht="23.1" customHeight="1">
      <c r="A46" s="55"/>
      <c r="B46" s="55"/>
      <c r="C46" s="57"/>
      <c r="D46" s="62"/>
      <c r="E46" s="58"/>
      <c r="F46" s="59">
        <f>F6</f>
        <v>2568</v>
      </c>
      <c r="G46" s="60"/>
      <c r="H46" s="59">
        <f>H6</f>
        <v>2567</v>
      </c>
      <c r="I46" s="58"/>
      <c r="J46" s="59">
        <f>J6</f>
        <v>2568</v>
      </c>
      <c r="K46" s="60"/>
      <c r="L46" s="59">
        <f>L6</f>
        <v>2567</v>
      </c>
    </row>
    <row r="47" spans="1:13" s="61" customFormat="1" ht="23.1" customHeight="1">
      <c r="A47" s="55"/>
      <c r="B47" s="55"/>
      <c r="C47" s="57"/>
      <c r="D47" s="62"/>
      <c r="E47" s="58"/>
      <c r="F47" s="273" t="s">
        <v>206</v>
      </c>
      <c r="G47" s="273"/>
      <c r="H47" s="273"/>
      <c r="I47" s="273"/>
      <c r="J47" s="273"/>
      <c r="K47" s="273"/>
      <c r="L47" s="273"/>
    </row>
    <row r="48" spans="1:13" s="61" customFormat="1" ht="23.1" customHeight="1">
      <c r="A48" s="55"/>
      <c r="B48" s="55"/>
      <c r="C48" s="57"/>
      <c r="D48" s="62"/>
      <c r="E48" s="58"/>
      <c r="F48" s="156"/>
      <c r="G48" s="60"/>
      <c r="H48" s="73"/>
      <c r="I48" s="58"/>
      <c r="J48" s="156"/>
      <c r="K48" s="60"/>
      <c r="L48" s="73"/>
    </row>
    <row r="49" spans="1:13" s="61" customFormat="1" ht="23.1" customHeight="1">
      <c r="A49" s="100" t="s">
        <v>229</v>
      </c>
      <c r="B49" s="55"/>
      <c r="C49" s="57"/>
      <c r="D49" s="62"/>
      <c r="E49" s="58"/>
      <c r="F49" s="261">
        <f>F27</f>
        <v>7637</v>
      </c>
      <c r="G49" s="158"/>
      <c r="H49" s="157">
        <f>H27</f>
        <v>4066</v>
      </c>
      <c r="I49" s="159"/>
      <c r="J49" s="261">
        <f>J27</f>
        <v>-1339</v>
      </c>
      <c r="K49" s="158"/>
      <c r="L49" s="157">
        <f>L27</f>
        <v>4265</v>
      </c>
    </row>
    <row r="50" spans="1:13" s="61" customFormat="1" ht="23.1" customHeight="1">
      <c r="A50" s="55"/>
      <c r="B50" s="55"/>
      <c r="C50" s="57"/>
      <c r="D50" s="62"/>
      <c r="E50" s="58"/>
      <c r="F50" s="156"/>
      <c r="G50" s="60"/>
      <c r="H50" s="160"/>
      <c r="I50" s="58"/>
      <c r="J50" s="156"/>
      <c r="K50" s="60"/>
      <c r="L50" s="160"/>
    </row>
    <row r="51" spans="1:13" ht="23.1" customHeight="1">
      <c r="A51" s="141" t="s">
        <v>79</v>
      </c>
      <c r="D51" s="56"/>
      <c r="E51" s="58"/>
      <c r="F51" s="139"/>
      <c r="G51" s="139"/>
      <c r="H51" s="139"/>
      <c r="I51" s="139"/>
      <c r="J51" s="139"/>
      <c r="K51" s="139"/>
      <c r="L51" s="139"/>
      <c r="M51" s="55"/>
    </row>
    <row r="52" spans="1:13" ht="23.1" customHeight="1">
      <c r="A52" s="161" t="s">
        <v>72</v>
      </c>
      <c r="D52" s="56"/>
      <c r="E52" s="58"/>
      <c r="F52" s="139"/>
      <c r="G52" s="139"/>
      <c r="H52" s="139"/>
      <c r="I52" s="139"/>
      <c r="J52" s="139"/>
      <c r="K52" s="139"/>
      <c r="L52" s="139"/>
      <c r="M52" s="55"/>
    </row>
    <row r="53" spans="1:13" ht="23.1" customHeight="1">
      <c r="A53" s="162" t="s">
        <v>73</v>
      </c>
      <c r="D53" s="56"/>
      <c r="E53" s="58"/>
      <c r="F53" s="213"/>
      <c r="G53" s="213"/>
      <c r="H53" s="213"/>
      <c r="I53" s="213"/>
      <c r="J53" s="213"/>
      <c r="K53" s="213"/>
      <c r="L53" s="213"/>
      <c r="M53" s="55"/>
    </row>
    <row r="54" spans="1:13" ht="23.1" customHeight="1">
      <c r="A54" s="138" t="s">
        <v>74</v>
      </c>
      <c r="D54" s="56"/>
      <c r="E54" s="58"/>
      <c r="F54" s="258">
        <v>-2045</v>
      </c>
      <c r="G54" s="232"/>
      <c r="H54" s="258">
        <v>1063</v>
      </c>
      <c r="I54" s="232"/>
      <c r="J54" s="24">
        <v>0</v>
      </c>
      <c r="K54" s="30"/>
      <c r="L54" s="24">
        <f>ROUND(S54/1000,0)</f>
        <v>0</v>
      </c>
      <c r="M54" s="55"/>
    </row>
    <row r="55" spans="1:13" ht="23.1" customHeight="1">
      <c r="A55" s="266" t="s">
        <v>230</v>
      </c>
      <c r="D55" s="56"/>
      <c r="E55" s="58"/>
      <c r="F55" s="39">
        <f>F54</f>
        <v>-2045</v>
      </c>
      <c r="G55" s="232"/>
      <c r="H55" s="39">
        <f>H54</f>
        <v>1063</v>
      </c>
      <c r="I55" s="232"/>
      <c r="J55" s="24">
        <f>J54</f>
        <v>0</v>
      </c>
      <c r="K55" s="30"/>
      <c r="L55" s="24">
        <f>L54</f>
        <v>0</v>
      </c>
      <c r="M55" s="55"/>
    </row>
    <row r="56" spans="1:13" ht="23.1" customHeight="1">
      <c r="A56" s="138"/>
      <c r="D56" s="56"/>
      <c r="E56" s="58"/>
      <c r="F56" s="232"/>
      <c r="G56" s="232"/>
      <c r="H56" s="232"/>
      <c r="I56" s="232"/>
      <c r="J56" s="30"/>
      <c r="K56" s="30"/>
      <c r="L56" s="30"/>
      <c r="M56" s="55"/>
    </row>
    <row r="57" spans="1:13" ht="23.1" hidden="1" customHeight="1">
      <c r="A57" s="161" t="s">
        <v>75</v>
      </c>
      <c r="D57" s="56"/>
      <c r="E57" s="58"/>
      <c r="F57" s="232"/>
      <c r="G57" s="232"/>
      <c r="H57" s="232"/>
      <c r="I57" s="232"/>
      <c r="J57" s="30"/>
      <c r="K57" s="30"/>
      <c r="L57" s="30"/>
      <c r="M57" s="55"/>
    </row>
    <row r="58" spans="1:13" ht="23.1" hidden="1" customHeight="1">
      <c r="A58" s="138" t="s">
        <v>183</v>
      </c>
      <c r="D58" s="56"/>
      <c r="E58" s="58"/>
      <c r="F58" s="232"/>
      <c r="G58" s="232"/>
      <c r="H58" s="232"/>
      <c r="I58" s="232"/>
      <c r="J58" s="30"/>
      <c r="K58" s="30"/>
      <c r="L58" s="30"/>
      <c r="M58" s="55"/>
    </row>
    <row r="59" spans="1:13" ht="23.1" hidden="1" customHeight="1">
      <c r="A59" s="138" t="s">
        <v>184</v>
      </c>
      <c r="D59" s="56"/>
      <c r="E59" s="58"/>
      <c r="F59" s="30"/>
      <c r="G59" s="30"/>
      <c r="H59" s="30">
        <f>ROUND(O59/1000,0)</f>
        <v>0</v>
      </c>
      <c r="I59" s="232"/>
      <c r="J59" s="30"/>
      <c r="K59" s="30"/>
      <c r="L59" s="30">
        <f t="shared" ref="L59:L60" si="2">ROUND(S59/1000,0)</f>
        <v>0</v>
      </c>
      <c r="M59" s="55"/>
    </row>
    <row r="60" spans="1:13" ht="23.1" hidden="1" customHeight="1">
      <c r="A60" s="138" t="s">
        <v>76</v>
      </c>
      <c r="D60" s="56"/>
      <c r="E60" s="58"/>
      <c r="F60" s="24"/>
      <c r="G60" s="30"/>
      <c r="H60" s="24">
        <f>ROUND(O60/1000,0)</f>
        <v>0</v>
      </c>
      <c r="I60" s="232"/>
      <c r="J60" s="24"/>
      <c r="K60" s="30"/>
      <c r="L60" s="24">
        <f t="shared" si="2"/>
        <v>0</v>
      </c>
      <c r="M60" s="55"/>
    </row>
    <row r="61" spans="1:13" ht="23.1" hidden="1" customHeight="1">
      <c r="A61" s="138" t="s">
        <v>75</v>
      </c>
      <c r="D61" s="56"/>
      <c r="E61" s="58"/>
      <c r="F61" s="10"/>
      <c r="G61" s="10"/>
      <c r="H61" s="10"/>
      <c r="I61" s="139"/>
      <c r="J61" s="30"/>
      <c r="K61" s="10"/>
      <c r="L61" s="10"/>
      <c r="M61" s="55"/>
    </row>
    <row r="62" spans="1:13" ht="23.1" hidden="1" customHeight="1">
      <c r="A62" s="138" t="s">
        <v>77</v>
      </c>
      <c r="D62" s="56"/>
      <c r="E62" s="58"/>
      <c r="F62" s="212">
        <f>SUM(F59:F60)</f>
        <v>0</v>
      </c>
      <c r="G62" s="30"/>
      <c r="H62" s="24">
        <f>SUM(H59:H60)</f>
        <v>0</v>
      </c>
      <c r="I62" s="232"/>
      <c r="J62" s="24">
        <f>SUM(J59:J60)</f>
        <v>0</v>
      </c>
      <c r="K62" s="30"/>
      <c r="L62" s="24">
        <v>0</v>
      </c>
      <c r="M62" s="55"/>
    </row>
    <row r="63" spans="1:13" ht="23.1" hidden="1" customHeight="1">
      <c r="A63" s="141" t="s">
        <v>78</v>
      </c>
      <c r="D63" s="56"/>
      <c r="E63" s="58"/>
      <c r="F63" s="39">
        <f>SUM(F55,F62)</f>
        <v>-2045</v>
      </c>
      <c r="G63" s="257"/>
      <c r="H63" s="39">
        <f>SUM(H55,H62)</f>
        <v>1063</v>
      </c>
      <c r="I63" s="257"/>
      <c r="J63" s="33">
        <f>SUM(J55,J62)</f>
        <v>0</v>
      </c>
      <c r="K63" s="34"/>
      <c r="L63" s="33">
        <f>SUM(L55,L62)</f>
        <v>0</v>
      </c>
      <c r="M63" s="55"/>
    </row>
    <row r="64" spans="1:13" ht="23.1" hidden="1" customHeight="1">
      <c r="A64" s="141"/>
      <c r="D64" s="56"/>
      <c r="E64" s="58"/>
      <c r="F64" s="232"/>
      <c r="G64" s="232"/>
      <c r="H64" s="232"/>
      <c r="I64" s="232"/>
      <c r="J64" s="232"/>
      <c r="K64" s="213"/>
      <c r="L64" s="213"/>
      <c r="M64" s="55"/>
    </row>
    <row r="65" spans="1:13" ht="23.1" customHeight="1" thickBot="1">
      <c r="A65" s="141" t="s">
        <v>214</v>
      </c>
      <c r="D65" s="56"/>
      <c r="E65" s="58"/>
      <c r="F65" s="259">
        <f>F27+F63</f>
        <v>5592</v>
      </c>
      <c r="G65" s="257"/>
      <c r="H65" s="259">
        <f>H27+H63</f>
        <v>5129</v>
      </c>
      <c r="I65" s="257"/>
      <c r="J65" s="259">
        <f>J27+J63</f>
        <v>-1339</v>
      </c>
      <c r="K65" s="214"/>
      <c r="L65" s="215">
        <f>L27+L63</f>
        <v>4265</v>
      </c>
      <c r="M65" s="55"/>
    </row>
    <row r="66" spans="1:13" ht="23.1" customHeight="1" thickTop="1">
      <c r="A66" s="138"/>
      <c r="D66" s="60"/>
      <c r="E66" s="58"/>
      <c r="F66" s="232"/>
      <c r="G66" s="232"/>
      <c r="H66" s="232"/>
      <c r="I66" s="232"/>
      <c r="J66" s="232"/>
      <c r="K66" s="213"/>
      <c r="L66" s="213"/>
      <c r="M66" s="55"/>
    </row>
    <row r="67" spans="1:13" ht="23.1" customHeight="1">
      <c r="A67" s="141" t="s">
        <v>180</v>
      </c>
      <c r="D67" s="60"/>
      <c r="E67" s="58"/>
      <c r="F67" s="232"/>
      <c r="G67" s="232"/>
      <c r="H67" s="232"/>
      <c r="I67" s="232"/>
      <c r="J67" s="232"/>
      <c r="K67" s="213"/>
      <c r="L67" s="213"/>
      <c r="M67" s="55"/>
    </row>
    <row r="68" spans="1:13" ht="23.1" customHeight="1" thickBot="1">
      <c r="A68" s="138" t="s">
        <v>178</v>
      </c>
      <c r="D68" s="60"/>
      <c r="E68" s="58"/>
      <c r="F68" s="232">
        <f>F70-F69</f>
        <v>5592</v>
      </c>
      <c r="G68" s="232"/>
      <c r="H68" s="232">
        <f>H70-H69</f>
        <v>5129</v>
      </c>
      <c r="I68" s="232"/>
      <c r="J68" s="260">
        <f>J65</f>
        <v>-1339</v>
      </c>
      <c r="K68" s="213"/>
      <c r="L68" s="209">
        <f>L65</f>
        <v>4265</v>
      </c>
      <c r="M68" s="55"/>
    </row>
    <row r="69" spans="1:13" ht="23.1" customHeight="1" thickTop="1">
      <c r="A69" s="138" t="s">
        <v>70</v>
      </c>
      <c r="D69" s="60"/>
      <c r="E69" s="58"/>
      <c r="F69" s="232">
        <v>0</v>
      </c>
      <c r="G69" s="232"/>
      <c r="H69" s="232">
        <f>ROUND(O69/1000,0)</f>
        <v>0</v>
      </c>
      <c r="I69" s="232"/>
      <c r="J69" s="232"/>
      <c r="K69" s="213"/>
      <c r="L69" s="213"/>
      <c r="M69" s="55"/>
    </row>
    <row r="70" spans="1:13" ht="23.1" customHeight="1" thickBot="1">
      <c r="A70" s="138"/>
      <c r="D70" s="60"/>
      <c r="E70" s="58"/>
      <c r="F70" s="270">
        <f>F65</f>
        <v>5592</v>
      </c>
      <c r="G70" s="214"/>
      <c r="H70" s="216">
        <f>H65</f>
        <v>5129</v>
      </c>
      <c r="I70" s="213"/>
      <c r="J70" s="213"/>
      <c r="K70" s="213"/>
      <c r="L70" s="213"/>
      <c r="M70" s="55"/>
    </row>
    <row r="71" spans="1:13" ht="22.5" thickTop="1">
      <c r="A71" s="138" t="s">
        <v>39</v>
      </c>
      <c r="D71" s="60"/>
      <c r="E71" s="58"/>
      <c r="F71" s="139"/>
      <c r="G71" s="139"/>
      <c r="H71" s="139"/>
      <c r="I71" s="139"/>
      <c r="J71" s="139"/>
      <c r="K71" s="139"/>
      <c r="L71" s="139"/>
      <c r="M71" s="55"/>
    </row>
    <row r="72" spans="1:13">
      <c r="A72" s="163"/>
      <c r="B72" s="55" t="s">
        <v>39</v>
      </c>
      <c r="D72" s="60"/>
      <c r="E72" s="60"/>
      <c r="F72" s="60"/>
      <c r="I72" s="60"/>
      <c r="J72" s="60"/>
    </row>
  </sheetData>
  <mergeCells count="6">
    <mergeCell ref="F47:L47"/>
    <mergeCell ref="F5:H5"/>
    <mergeCell ref="J5:L5"/>
    <mergeCell ref="F7:L7"/>
    <mergeCell ref="F45:H45"/>
    <mergeCell ref="J45:L45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0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A98"/>
  <sheetViews>
    <sheetView view="pageBreakPreview" zoomScaleNormal="57" zoomScaleSheetLayoutView="100" workbookViewId="0">
      <selection activeCell="D38" sqref="D38"/>
    </sheetView>
  </sheetViews>
  <sheetFormatPr defaultColWidth="9.42578125" defaultRowHeight="20.85" customHeight="1"/>
  <cols>
    <col min="1" max="1" width="14.5703125" style="97" customWidth="1"/>
    <col min="2" max="2" width="32.5703125" style="97" customWidth="1"/>
    <col min="3" max="3" width="10.5703125" style="97" hidden="1" customWidth="1"/>
    <col min="4" max="4" width="7.42578125" style="97" customWidth="1"/>
    <col min="5" max="5" width="0.5703125" style="97" customWidth="1"/>
    <col min="6" max="6" width="13.5703125" style="97" customWidth="1"/>
    <col min="7" max="7" width="0.5703125" style="97" customWidth="1"/>
    <col min="8" max="8" width="13.5703125" style="97" customWidth="1"/>
    <col min="9" max="9" width="0.5703125" style="97" customWidth="1"/>
    <col min="10" max="10" width="13.5703125" style="97" customWidth="1"/>
    <col min="11" max="11" width="0.5703125" style="97" customWidth="1"/>
    <col min="12" max="12" width="13.5703125" style="97" customWidth="1"/>
    <col min="13" max="13" width="0.5703125" style="97" customWidth="1"/>
    <col min="14" max="14" width="13.5703125" style="97" customWidth="1"/>
    <col min="15" max="15" width="0.5703125" style="97" customWidth="1"/>
    <col min="16" max="16" width="13.5703125" style="97" customWidth="1"/>
    <col min="17" max="17" width="0.5703125" style="97" customWidth="1"/>
    <col min="18" max="18" width="18.5703125" style="97" bestFit="1" customWidth="1"/>
    <col min="19" max="19" width="0.5703125" style="97" customWidth="1"/>
    <col min="20" max="20" width="20.5703125" style="97" bestFit="1" customWidth="1"/>
    <col min="21" max="21" width="0.5703125" style="97" customWidth="1"/>
    <col min="22" max="22" width="13.5703125" style="97" customWidth="1"/>
    <col min="23" max="23" width="0.5703125" style="97" customWidth="1"/>
    <col min="24" max="24" width="13.5703125" style="97" customWidth="1"/>
    <col min="25" max="25" width="0.5703125" style="97" customWidth="1"/>
    <col min="26" max="26" width="13.5703125" style="97" customWidth="1"/>
    <col min="27" max="27" width="10.5703125" style="97" bestFit="1" customWidth="1"/>
    <col min="28" max="48" width="11" style="97" customWidth="1"/>
    <col min="49" max="16384" width="9.42578125" style="97"/>
  </cols>
  <sheetData>
    <row r="1" spans="1:26" ht="24.6" customHeight="1">
      <c r="A1" s="43" t="s">
        <v>0</v>
      </c>
      <c r="C1" s="123"/>
      <c r="D1" s="95"/>
    </row>
    <row r="2" spans="1:26" ht="24.6" customHeight="1">
      <c r="A2" s="124" t="s">
        <v>174</v>
      </c>
      <c r="B2" s="125"/>
      <c r="C2" s="125"/>
      <c r="D2" s="125"/>
      <c r="E2" s="125"/>
      <c r="F2" s="125"/>
      <c r="G2" s="125"/>
      <c r="H2" s="125"/>
      <c r="I2" s="125"/>
      <c r="J2" s="98"/>
      <c r="K2" s="98"/>
      <c r="L2" s="98"/>
      <c r="M2" s="98"/>
      <c r="N2" s="99"/>
      <c r="O2" s="99"/>
      <c r="P2" s="99"/>
      <c r="Q2" s="99"/>
      <c r="S2" s="99"/>
      <c r="U2" s="99"/>
      <c r="V2" s="99"/>
      <c r="W2" s="99"/>
      <c r="X2" s="99"/>
    </row>
    <row r="3" spans="1:26" ht="24.6" customHeight="1">
      <c r="A3" s="100" t="s">
        <v>211</v>
      </c>
      <c r="B3" s="99"/>
      <c r="C3" s="99"/>
      <c r="D3" s="101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S3" s="99"/>
      <c r="U3" s="99"/>
      <c r="V3" s="99"/>
      <c r="W3" s="99"/>
      <c r="X3" s="99"/>
    </row>
    <row r="4" spans="1:26" ht="24.6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2"/>
      <c r="S4" s="103"/>
      <c r="T4" s="102"/>
      <c r="U4" s="103"/>
      <c r="V4" s="103"/>
      <c r="W4" s="103"/>
      <c r="X4" s="102"/>
      <c r="Y4" s="102"/>
      <c r="Z4" s="104"/>
    </row>
    <row r="5" spans="1:26" ht="24.6" customHeight="1">
      <c r="A5" s="102"/>
      <c r="B5" s="103"/>
      <c r="C5" s="103"/>
      <c r="D5" s="103"/>
      <c r="E5" s="103"/>
      <c r="F5" s="278" t="s">
        <v>1</v>
      </c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</row>
    <row r="6" spans="1:26" ht="24.6" customHeight="1">
      <c r="A6" s="102"/>
      <c r="B6" s="103"/>
      <c r="C6" s="103"/>
      <c r="D6" s="103"/>
      <c r="E6" s="103"/>
      <c r="F6" s="277" t="s">
        <v>179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107"/>
      <c r="X6" s="107"/>
      <c r="Y6" s="102"/>
      <c r="Z6" s="102"/>
    </row>
    <row r="7" spans="1:26" ht="24.6" customHeight="1">
      <c r="A7" s="102"/>
      <c r="B7" s="103"/>
      <c r="C7" s="103"/>
      <c r="D7" s="103"/>
      <c r="E7" s="103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280" t="s">
        <v>51</v>
      </c>
      <c r="S7" s="280"/>
      <c r="T7" s="280"/>
      <c r="U7" s="107"/>
      <c r="V7" s="107"/>
      <c r="W7" s="107"/>
      <c r="X7" s="107"/>
      <c r="Y7" s="102"/>
      <c r="Z7" s="102"/>
    </row>
    <row r="8" spans="1:26" ht="24.6" customHeight="1">
      <c r="A8" s="102"/>
      <c r="B8" s="103"/>
      <c r="C8" s="103"/>
      <c r="D8" s="103"/>
      <c r="E8" s="103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277" t="s">
        <v>79</v>
      </c>
      <c r="S8" s="277"/>
      <c r="T8" s="277"/>
      <c r="U8" s="107"/>
      <c r="V8" s="107"/>
      <c r="W8" s="107"/>
      <c r="X8" s="107"/>
      <c r="Y8" s="102"/>
      <c r="Z8" s="102"/>
    </row>
    <row r="9" spans="1:26" ht="24.6" customHeight="1">
      <c r="A9" s="102"/>
      <c r="B9" s="103"/>
      <c r="C9" s="103"/>
      <c r="D9" s="109"/>
      <c r="E9" s="103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9"/>
      <c r="S9" s="107"/>
      <c r="T9" s="109" t="s">
        <v>80</v>
      </c>
      <c r="U9" s="107"/>
      <c r="V9" s="107"/>
      <c r="W9" s="107"/>
      <c r="X9" s="107"/>
      <c r="Y9" s="102"/>
      <c r="Z9" s="102"/>
    </row>
    <row r="10" spans="1:26" ht="24.6" customHeight="1">
      <c r="A10" s="102"/>
      <c r="B10" s="103"/>
      <c r="C10" s="103"/>
      <c r="E10" s="103"/>
      <c r="F10" s="107"/>
      <c r="G10" s="107"/>
      <c r="H10" s="109"/>
      <c r="I10" s="107"/>
      <c r="J10" s="126" t="s">
        <v>81</v>
      </c>
      <c r="K10" s="107"/>
      <c r="L10" s="107"/>
      <c r="M10" s="107"/>
      <c r="N10" s="276" t="s">
        <v>48</v>
      </c>
      <c r="O10" s="276"/>
      <c r="P10" s="276"/>
      <c r="Q10" s="107"/>
      <c r="R10" s="109"/>
      <c r="S10" s="107"/>
      <c r="T10" s="109" t="s">
        <v>82</v>
      </c>
      <c r="U10" s="107"/>
      <c r="V10" s="102"/>
      <c r="W10" s="107"/>
      <c r="X10" s="102" t="s">
        <v>83</v>
      </c>
      <c r="Y10" s="102"/>
      <c r="Z10" s="102"/>
    </row>
    <row r="11" spans="1:26" ht="24.6" customHeight="1">
      <c r="A11" s="102"/>
      <c r="B11" s="103"/>
      <c r="C11" s="103"/>
      <c r="D11" s="109"/>
      <c r="E11" s="103"/>
      <c r="F11" s="107" t="s">
        <v>42</v>
      </c>
      <c r="G11" s="107"/>
      <c r="H11" s="102"/>
      <c r="I11" s="107"/>
      <c r="J11" s="109" t="s">
        <v>84</v>
      </c>
      <c r="K11" s="107"/>
      <c r="L11" s="127" t="s">
        <v>85</v>
      </c>
      <c r="M11" s="107"/>
      <c r="N11" s="109" t="s">
        <v>86</v>
      </c>
      <c r="O11" s="109"/>
      <c r="P11" s="109"/>
      <c r="Q11" s="107"/>
      <c r="R11" s="109" t="s">
        <v>87</v>
      </c>
      <c r="S11" s="102"/>
      <c r="T11" s="109" t="s">
        <v>88</v>
      </c>
      <c r="U11" s="102"/>
      <c r="V11" s="109" t="s">
        <v>89</v>
      </c>
      <c r="W11" s="107"/>
      <c r="X11" s="109" t="s">
        <v>90</v>
      </c>
      <c r="Y11" s="107"/>
      <c r="Z11" s="107"/>
    </row>
    <row r="12" spans="1:26" s="111" customFormat="1" ht="24.6" customHeight="1">
      <c r="A12" s="109"/>
      <c r="B12" s="109"/>
      <c r="C12" s="112"/>
      <c r="D12" s="102"/>
      <c r="E12" s="109"/>
      <c r="F12" s="109" t="s">
        <v>91</v>
      </c>
      <c r="G12" s="109"/>
      <c r="H12" s="109" t="s">
        <v>92</v>
      </c>
      <c r="I12" s="109"/>
      <c r="J12" s="109" t="s">
        <v>93</v>
      </c>
      <c r="K12" s="109"/>
      <c r="L12" s="109" t="s">
        <v>94</v>
      </c>
      <c r="M12" s="109"/>
      <c r="N12" s="110" t="s">
        <v>95</v>
      </c>
      <c r="O12" s="109"/>
      <c r="P12" s="109"/>
      <c r="Q12" s="109"/>
      <c r="R12" s="109" t="s">
        <v>96</v>
      </c>
      <c r="S12" s="109"/>
      <c r="T12" s="109" t="s">
        <v>97</v>
      </c>
      <c r="U12" s="109"/>
      <c r="V12" s="109" t="s">
        <v>98</v>
      </c>
      <c r="W12" s="109"/>
      <c r="X12" s="109" t="s">
        <v>99</v>
      </c>
      <c r="Y12" s="109"/>
      <c r="Z12" s="109" t="s">
        <v>89</v>
      </c>
    </row>
    <row r="13" spans="1:26" s="111" customFormat="1" ht="24.6" customHeight="1">
      <c r="A13" s="109"/>
      <c r="B13" s="109"/>
      <c r="C13" s="109"/>
      <c r="D13" s="112" t="s">
        <v>3</v>
      </c>
      <c r="E13" s="109"/>
      <c r="F13" s="108" t="s">
        <v>100</v>
      </c>
      <c r="G13" s="109"/>
      <c r="H13" s="108" t="s">
        <v>101</v>
      </c>
      <c r="I13" s="109"/>
      <c r="J13" s="108" t="s">
        <v>102</v>
      </c>
      <c r="K13" s="109"/>
      <c r="L13" s="108" t="s">
        <v>103</v>
      </c>
      <c r="M13" s="109"/>
      <c r="N13" s="113" t="s">
        <v>104</v>
      </c>
      <c r="O13" s="109"/>
      <c r="P13" s="108" t="s">
        <v>105</v>
      </c>
      <c r="Q13" s="109"/>
      <c r="R13" s="108" t="s">
        <v>106</v>
      </c>
      <c r="S13" s="109"/>
      <c r="T13" s="108" t="s">
        <v>107</v>
      </c>
      <c r="U13" s="109"/>
      <c r="V13" s="108" t="s">
        <v>188</v>
      </c>
      <c r="W13" s="109"/>
      <c r="X13" s="108" t="s">
        <v>108</v>
      </c>
      <c r="Y13" s="109"/>
      <c r="Z13" s="108" t="s">
        <v>109</v>
      </c>
    </row>
    <row r="14" spans="1:26" s="111" customFormat="1" ht="24.6" customHeight="1">
      <c r="A14" s="109"/>
      <c r="B14" s="109"/>
      <c r="C14" s="109"/>
      <c r="D14" s="102"/>
      <c r="E14" s="109"/>
      <c r="F14" s="279" t="s">
        <v>206</v>
      </c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</row>
    <row r="15" spans="1:26" ht="24.6" customHeight="1">
      <c r="A15" s="114" t="s">
        <v>163</v>
      </c>
      <c r="B15" s="102"/>
      <c r="C15" s="102"/>
      <c r="D15" s="102"/>
      <c r="E15" s="102"/>
      <c r="F15" s="121">
        <v>150003</v>
      </c>
      <c r="G15" s="121">
        <f t="shared" ref="G15:Y15" si="0">ROUND(AC15/1000,0)</f>
        <v>0</v>
      </c>
      <c r="H15" s="121">
        <v>99462</v>
      </c>
      <c r="I15" s="121">
        <f t="shared" si="0"/>
        <v>0</v>
      </c>
      <c r="J15" s="121">
        <v>-577</v>
      </c>
      <c r="K15" s="121">
        <f t="shared" si="0"/>
        <v>0</v>
      </c>
      <c r="L15" s="121">
        <v>-451</v>
      </c>
      <c r="M15" s="121">
        <f t="shared" si="0"/>
        <v>0</v>
      </c>
      <c r="N15" s="121">
        <v>5947</v>
      </c>
      <c r="O15" s="121">
        <f t="shared" si="0"/>
        <v>0</v>
      </c>
      <c r="P15" s="121">
        <v>155911</v>
      </c>
      <c r="Q15" s="121">
        <f t="shared" si="0"/>
        <v>0</v>
      </c>
      <c r="R15" s="121">
        <v>1684</v>
      </c>
      <c r="S15" s="121">
        <f t="shared" si="0"/>
        <v>0</v>
      </c>
      <c r="T15" s="121">
        <v>420</v>
      </c>
      <c r="U15" s="121">
        <f t="shared" si="0"/>
        <v>0</v>
      </c>
      <c r="V15" s="121">
        <f t="shared" ref="V15" si="1">SUM(F15:T15)</f>
        <v>412399</v>
      </c>
      <c r="W15" s="121">
        <f t="shared" si="0"/>
        <v>0</v>
      </c>
      <c r="X15" s="121">
        <v>-1</v>
      </c>
      <c r="Y15" s="121">
        <f t="shared" si="0"/>
        <v>0</v>
      </c>
      <c r="Z15" s="121">
        <f t="shared" ref="Z15" si="2">SUM(V15:X15)</f>
        <v>412398</v>
      </c>
    </row>
    <row r="16" spans="1:26" ht="24.6" customHeight="1">
      <c r="A16" s="115" t="s">
        <v>212</v>
      </c>
      <c r="B16" s="102"/>
      <c r="C16" s="102"/>
      <c r="D16" s="128"/>
      <c r="E16" s="109"/>
      <c r="F16" s="16">
        <v>0</v>
      </c>
      <c r="G16" s="16">
        <f t="shared" ref="G16:G17" si="3">ROUND(AC16/1000,0)</f>
        <v>0</v>
      </c>
      <c r="H16" s="16">
        <v>0</v>
      </c>
      <c r="I16" s="16">
        <f t="shared" ref="I16:I17" si="4">ROUND(AE16/1000,0)</f>
        <v>0</v>
      </c>
      <c r="J16" s="16">
        <v>0</v>
      </c>
      <c r="K16" s="16">
        <f t="shared" ref="K16:K17" si="5">ROUND(AG16/1000,0)</f>
        <v>0</v>
      </c>
      <c r="L16" s="16">
        <v>0</v>
      </c>
      <c r="M16" s="16">
        <f t="shared" ref="M16:M17" si="6">ROUND(AI16/1000,0)</f>
        <v>0</v>
      </c>
      <c r="N16" s="16">
        <v>0</v>
      </c>
      <c r="O16" s="116">
        <f t="shared" ref="O16:O17" si="7">ROUND(AK16/1000,0)</f>
        <v>0</v>
      </c>
      <c r="P16" s="220">
        <f>PL!H49</f>
        <v>4066</v>
      </c>
      <c r="Q16" s="218">
        <f t="shared" ref="Q16:Q17" si="8">ROUND(AM16/1000,0)</f>
        <v>0</v>
      </c>
      <c r="R16" s="18">
        <v>0</v>
      </c>
      <c r="S16" s="218">
        <f t="shared" ref="S16:S17" si="9">ROUND(AO16/1000,0)</f>
        <v>0</v>
      </c>
      <c r="T16" s="18">
        <v>0</v>
      </c>
      <c r="U16" s="218">
        <f t="shared" ref="U16:U17" si="10">ROUND(AQ16/1000,0)</f>
        <v>0</v>
      </c>
      <c r="V16" s="220">
        <f t="shared" ref="V16:V17" si="11">SUM(F16:T16)</f>
        <v>4066</v>
      </c>
      <c r="W16" s="116">
        <f t="shared" ref="W16:W17" si="12">ROUND(AS16/1000,0)</f>
        <v>0</v>
      </c>
      <c r="X16" s="26">
        <v>0</v>
      </c>
      <c r="Y16" s="116">
        <f t="shared" ref="Y16:Y17" si="13">ROUND(AU16/1000,0)</f>
        <v>0</v>
      </c>
      <c r="Z16" s="116">
        <f t="shared" ref="Z16:Z17" si="14">SUM(V16:X16)</f>
        <v>4066</v>
      </c>
    </row>
    <row r="17" spans="1:26" ht="24.6" customHeight="1">
      <c r="A17" s="115" t="s">
        <v>213</v>
      </c>
      <c r="B17" s="102"/>
      <c r="C17" s="102"/>
      <c r="D17" s="102"/>
      <c r="E17" s="109"/>
      <c r="F17" s="17">
        <v>0</v>
      </c>
      <c r="G17" s="16">
        <f t="shared" si="3"/>
        <v>0</v>
      </c>
      <c r="H17" s="17">
        <v>0</v>
      </c>
      <c r="I17" s="16">
        <f t="shared" si="4"/>
        <v>0</v>
      </c>
      <c r="J17" s="17">
        <v>0</v>
      </c>
      <c r="K17" s="16">
        <f t="shared" si="5"/>
        <v>0</v>
      </c>
      <c r="L17" s="17">
        <v>0</v>
      </c>
      <c r="M17" s="16">
        <f t="shared" si="6"/>
        <v>0</v>
      </c>
      <c r="N17" s="17">
        <v>0</v>
      </c>
      <c r="O17" s="116">
        <f t="shared" si="7"/>
        <v>0</v>
      </c>
      <c r="P17" s="17">
        <v>0</v>
      </c>
      <c r="Q17" s="218">
        <f t="shared" si="8"/>
        <v>0</v>
      </c>
      <c r="R17" s="19">
        <f>PL!H55</f>
        <v>1063</v>
      </c>
      <c r="S17" s="218">
        <f t="shared" si="9"/>
        <v>0</v>
      </c>
      <c r="T17" s="17">
        <v>0</v>
      </c>
      <c r="U17" s="218">
        <f t="shared" si="10"/>
        <v>0</v>
      </c>
      <c r="V17" s="269">
        <f t="shared" si="11"/>
        <v>1063</v>
      </c>
      <c r="W17" s="116">
        <f t="shared" si="12"/>
        <v>0</v>
      </c>
      <c r="X17" s="19">
        <v>0</v>
      </c>
      <c r="Y17" s="116">
        <f t="shared" si="13"/>
        <v>0</v>
      </c>
      <c r="Z17" s="118">
        <f t="shared" si="14"/>
        <v>1063</v>
      </c>
    </row>
    <row r="18" spans="1:26" ht="24.6" customHeight="1">
      <c r="A18" s="115" t="s">
        <v>214</v>
      </c>
      <c r="B18" s="102"/>
      <c r="C18" s="102"/>
      <c r="D18" s="117"/>
      <c r="E18" s="109"/>
      <c r="F18" s="267">
        <f>SUM(F16:F17)</f>
        <v>0</v>
      </c>
      <c r="G18" s="16"/>
      <c r="H18" s="267">
        <f>SUM(H16:H17)</f>
        <v>0</v>
      </c>
      <c r="I18" s="16"/>
      <c r="J18" s="267">
        <f>SUM(J16:J17)</f>
        <v>0</v>
      </c>
      <c r="K18" s="16"/>
      <c r="L18" s="267">
        <f>SUM(L16:L17)</f>
        <v>0</v>
      </c>
      <c r="M18" s="16"/>
      <c r="N18" s="267">
        <f>SUM(N16:N17)</f>
        <v>0</v>
      </c>
      <c r="O18" s="116"/>
      <c r="P18" s="268">
        <f>SUM(P16:P17)</f>
        <v>4066</v>
      </c>
      <c r="Q18" s="116"/>
      <c r="R18" s="268">
        <f>SUM(R16:R17)</f>
        <v>1063</v>
      </c>
      <c r="S18" s="116"/>
      <c r="T18" s="268">
        <f>SUM(T16:T17)</f>
        <v>0</v>
      </c>
      <c r="U18" s="116"/>
      <c r="V18" s="268">
        <f>SUM(V16:V17)</f>
        <v>5129</v>
      </c>
      <c r="W18" s="220"/>
      <c r="X18" s="268">
        <f>SUM(X16:X17)</f>
        <v>0</v>
      </c>
      <c r="Y18" s="220"/>
      <c r="Z18" s="268">
        <f>SUM(Z16:Z17)</f>
        <v>5129</v>
      </c>
    </row>
    <row r="19" spans="1:26" ht="24.6" hidden="1" customHeight="1">
      <c r="A19" s="115" t="s">
        <v>115</v>
      </c>
      <c r="B19" s="102"/>
      <c r="C19" s="102"/>
      <c r="D19" s="131"/>
      <c r="E19" s="109"/>
      <c r="F19" s="26"/>
      <c r="G19" s="26"/>
      <c r="H19" s="26"/>
      <c r="I19" s="26"/>
      <c r="J19" s="26"/>
      <c r="K19" s="26"/>
      <c r="L19" s="26"/>
      <c r="M19" s="26"/>
      <c r="N19" s="26"/>
      <c r="O19" s="220"/>
      <c r="P19" s="26"/>
      <c r="Q19" s="220"/>
      <c r="R19" s="26"/>
      <c r="S19" s="220"/>
      <c r="T19" s="26"/>
      <c r="U19" s="116"/>
      <c r="V19" s="26"/>
      <c r="W19" s="220"/>
      <c r="X19" s="26"/>
      <c r="Y19" s="220"/>
      <c r="Z19" s="26"/>
    </row>
    <row r="20" spans="1:26" ht="24.6" hidden="1" customHeight="1">
      <c r="A20" s="115" t="s">
        <v>110</v>
      </c>
      <c r="B20" s="102"/>
      <c r="C20" s="102"/>
      <c r="D20" s="129"/>
      <c r="E20" s="109"/>
      <c r="F20" s="26"/>
      <c r="G20" s="220"/>
      <c r="H20" s="26"/>
      <c r="I20" s="27"/>
      <c r="J20" s="26"/>
      <c r="K20" s="27"/>
      <c r="L20" s="26"/>
      <c r="M20" s="27"/>
      <c r="N20" s="26"/>
      <c r="O20" s="220"/>
      <c r="P20" s="26"/>
      <c r="Q20" s="220"/>
      <c r="R20" s="26"/>
      <c r="S20" s="220"/>
      <c r="T20" s="26"/>
      <c r="U20" s="116"/>
      <c r="V20" s="36"/>
      <c r="W20" s="220"/>
      <c r="X20" s="26"/>
      <c r="Y20" s="220"/>
      <c r="Z20" s="26"/>
    </row>
    <row r="21" spans="1:26" ht="24.6" hidden="1" customHeight="1">
      <c r="A21" s="115" t="s">
        <v>111</v>
      </c>
      <c r="B21" s="102"/>
      <c r="C21" s="102"/>
      <c r="D21" s="129"/>
      <c r="E21" s="109"/>
      <c r="F21" s="26"/>
      <c r="G21" s="220"/>
      <c r="H21" s="26"/>
      <c r="I21" s="27"/>
      <c r="J21" s="26"/>
      <c r="K21" s="27"/>
      <c r="L21" s="26"/>
      <c r="M21" s="27"/>
      <c r="N21" s="26"/>
      <c r="O21" s="220"/>
      <c r="P21" s="26"/>
      <c r="Q21" s="220"/>
      <c r="R21" s="26"/>
      <c r="S21" s="220"/>
      <c r="T21" s="26"/>
      <c r="U21" s="116"/>
      <c r="V21" s="220"/>
      <c r="W21" s="220"/>
      <c r="X21" s="26"/>
      <c r="Y21" s="220"/>
      <c r="Z21" s="220"/>
    </row>
    <row r="22" spans="1:26" ht="24.6" hidden="1" customHeight="1">
      <c r="A22" s="115" t="s">
        <v>112</v>
      </c>
      <c r="B22" s="102"/>
      <c r="C22" s="102"/>
      <c r="D22" s="129">
        <v>11.2</v>
      </c>
      <c r="E22" s="109"/>
      <c r="F22" s="26"/>
      <c r="G22" s="220"/>
      <c r="H22" s="26"/>
      <c r="I22" s="27"/>
      <c r="J22" s="26"/>
      <c r="K22" s="27"/>
      <c r="L22" s="26"/>
      <c r="M22" s="27"/>
      <c r="N22" s="26"/>
      <c r="O22" s="220"/>
      <c r="P22" s="220"/>
      <c r="Q22" s="220"/>
      <c r="R22" s="26"/>
      <c r="S22" s="220"/>
      <c r="T22" s="26"/>
      <c r="U22" s="116"/>
      <c r="V22" s="220"/>
      <c r="W22" s="220"/>
      <c r="X22" s="26"/>
      <c r="Y22" s="220"/>
      <c r="Z22" s="220"/>
    </row>
    <row r="23" spans="1:26" ht="24.6" hidden="1" customHeight="1">
      <c r="A23" s="115" t="s">
        <v>113</v>
      </c>
      <c r="B23" s="102"/>
      <c r="C23" s="102"/>
      <c r="D23" s="117"/>
      <c r="E23" s="109"/>
      <c r="F23" s="26"/>
      <c r="G23" s="26"/>
      <c r="H23" s="26"/>
      <c r="I23" s="26"/>
      <c r="J23" s="26"/>
      <c r="K23" s="26"/>
      <c r="L23" s="26"/>
      <c r="M23" s="26"/>
      <c r="N23" s="26"/>
      <c r="O23" s="220"/>
      <c r="P23" s="220"/>
      <c r="Q23" s="220"/>
      <c r="R23" s="27"/>
      <c r="S23" s="220"/>
      <c r="T23" s="27"/>
      <c r="U23" s="116"/>
      <c r="V23" s="26"/>
      <c r="W23" s="102"/>
      <c r="X23" s="220"/>
      <c r="Y23" s="102"/>
      <c r="Z23" s="26"/>
    </row>
    <row r="24" spans="1:26" ht="24.6" hidden="1" customHeight="1">
      <c r="A24" s="115" t="s">
        <v>114</v>
      </c>
      <c r="B24" s="102"/>
      <c r="C24" s="102"/>
      <c r="D24" s="117"/>
      <c r="E24" s="109"/>
      <c r="F24" s="19"/>
      <c r="G24" s="220"/>
      <c r="H24" s="19"/>
      <c r="I24" s="220"/>
      <c r="J24" s="19"/>
      <c r="K24" s="220"/>
      <c r="L24" s="19"/>
      <c r="M24" s="220"/>
      <c r="N24" s="19"/>
      <c r="O24" s="220"/>
      <c r="P24" s="19"/>
      <c r="Q24" s="220"/>
      <c r="R24" s="19"/>
      <c r="S24" s="220"/>
      <c r="T24" s="19"/>
      <c r="U24" s="116"/>
      <c r="V24" s="19"/>
      <c r="W24" s="102"/>
      <c r="X24" s="19"/>
      <c r="Y24" s="102"/>
      <c r="Z24" s="221"/>
    </row>
    <row r="25" spans="1:26" ht="24.6" customHeight="1" thickBot="1">
      <c r="A25" s="114" t="s">
        <v>207</v>
      </c>
      <c r="B25" s="102"/>
      <c r="C25" s="102"/>
      <c r="D25" s="117"/>
      <c r="E25" s="109"/>
      <c r="F25" s="130">
        <f>SUM(F15:F24)-F18</f>
        <v>150003</v>
      </c>
      <c r="G25" s="121">
        <f>SUM(G16:G24)-G18</f>
        <v>0</v>
      </c>
      <c r="H25" s="130">
        <f>SUM(H15:H24)-H18</f>
        <v>99462</v>
      </c>
      <c r="I25" s="121">
        <f>SUM(I16:I24)-I18</f>
        <v>0</v>
      </c>
      <c r="J25" s="130">
        <f>SUM(J15:J24)-J18</f>
        <v>-577</v>
      </c>
      <c r="K25" s="121">
        <f>SUM(K16:K24)-K18</f>
        <v>0</v>
      </c>
      <c r="L25" s="130">
        <f>SUM(L15:L24)-L18</f>
        <v>-451</v>
      </c>
      <c r="M25" s="121">
        <f>SUM(M16:M24)-M18</f>
        <v>0</v>
      </c>
      <c r="N25" s="130">
        <f>SUM(N15:N24)-N18</f>
        <v>5947</v>
      </c>
      <c r="O25" s="121">
        <f>SUM(O16:O24)-O18</f>
        <v>0</v>
      </c>
      <c r="P25" s="130">
        <f>SUM(P15:P24)-P18</f>
        <v>159977</v>
      </c>
      <c r="Q25" s="121">
        <f>SUM(Q16:Q24)-Q18</f>
        <v>0</v>
      </c>
      <c r="R25" s="130">
        <f>SUM(R15:R24)-R18</f>
        <v>2747</v>
      </c>
      <c r="S25" s="121">
        <f>SUM(S16:S24)-S18</f>
        <v>0</v>
      </c>
      <c r="T25" s="130">
        <f>SUM(T15:T24)-T18</f>
        <v>420</v>
      </c>
      <c r="U25" s="121"/>
      <c r="V25" s="130">
        <f>SUM(V15:V24)-V18</f>
        <v>417528</v>
      </c>
      <c r="W25" s="121"/>
      <c r="X25" s="130">
        <f>SUM(X15:X24)-X18</f>
        <v>-1</v>
      </c>
      <c r="Y25" s="121"/>
      <c r="Z25" s="130">
        <f>SUM(V25:X25)</f>
        <v>417527</v>
      </c>
    </row>
    <row r="26" spans="1:26" ht="24.6" customHeight="1" thickTop="1">
      <c r="A26" s="114"/>
      <c r="B26" s="102"/>
      <c r="C26" s="102"/>
      <c r="D26" s="117"/>
      <c r="E26" s="109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spans="1:26" ht="24.6" customHeight="1">
      <c r="A27" s="114" t="s">
        <v>208</v>
      </c>
      <c r="B27" s="102"/>
      <c r="C27" s="102"/>
      <c r="D27" s="117"/>
      <c r="E27" s="109"/>
      <c r="F27" s="75">
        <v>150003.88800000001</v>
      </c>
      <c r="G27" s="121"/>
      <c r="H27" s="75">
        <v>99479</v>
      </c>
      <c r="I27" s="121"/>
      <c r="J27" s="75">
        <v>-577</v>
      </c>
      <c r="K27" s="121"/>
      <c r="L27" s="34">
        <v>-451</v>
      </c>
      <c r="M27" s="121"/>
      <c r="N27" s="75">
        <v>7025</v>
      </c>
      <c r="O27" s="121"/>
      <c r="P27" s="75">
        <v>160286</v>
      </c>
      <c r="Q27" s="121"/>
      <c r="R27" s="75">
        <v>3081</v>
      </c>
      <c r="S27" s="121"/>
      <c r="T27" s="75">
        <v>420</v>
      </c>
      <c r="U27" s="121"/>
      <c r="V27" s="75">
        <f>SUM(F27:T27)</f>
        <v>419266.88800000004</v>
      </c>
      <c r="W27" s="121"/>
      <c r="X27" s="75">
        <v>-1</v>
      </c>
      <c r="Y27" s="121"/>
      <c r="Z27" s="75">
        <f>SUM(V27:X27)</f>
        <v>419265.88800000004</v>
      </c>
    </row>
    <row r="28" spans="1:26" ht="24.6" customHeight="1">
      <c r="A28" s="115" t="s">
        <v>212</v>
      </c>
      <c r="B28" s="102"/>
      <c r="C28" s="102"/>
      <c r="D28" s="117"/>
      <c r="E28" s="109"/>
      <c r="F28" s="16">
        <v>0</v>
      </c>
      <c r="G28" s="16">
        <f t="shared" ref="G28:G29" si="15">ROUND(AC28/1000,0)</f>
        <v>0</v>
      </c>
      <c r="H28" s="16">
        <v>0</v>
      </c>
      <c r="I28" s="16">
        <f t="shared" ref="I28:I29" si="16">ROUND(AE28/1000,0)</f>
        <v>0</v>
      </c>
      <c r="J28" s="16">
        <v>0</v>
      </c>
      <c r="K28" s="16">
        <f t="shared" ref="K28:K29" si="17">ROUND(AG28/1000,0)</f>
        <v>0</v>
      </c>
      <c r="L28" s="16">
        <v>0</v>
      </c>
      <c r="M28" s="16">
        <f t="shared" ref="M28:M29" si="18">ROUND(AI28/1000,0)</f>
        <v>0</v>
      </c>
      <c r="N28" s="16">
        <v>0</v>
      </c>
      <c r="O28" s="102"/>
      <c r="P28" s="26">
        <f>PL!F49</f>
        <v>7637</v>
      </c>
      <c r="Q28" s="102"/>
      <c r="R28" s="26">
        <v>0</v>
      </c>
      <c r="S28" s="102"/>
      <c r="T28" s="26">
        <v>0</v>
      </c>
      <c r="U28" s="102"/>
      <c r="V28" s="26">
        <f t="shared" ref="V28:V29" si="19">SUM(F28:T28)</f>
        <v>7637</v>
      </c>
      <c r="W28" s="102"/>
      <c r="X28" s="26">
        <v>0</v>
      </c>
      <c r="Y28" s="26"/>
      <c r="Z28" s="26">
        <f t="shared" ref="Z28:Z37" si="20">SUM(V28:X28)</f>
        <v>7637</v>
      </c>
    </row>
    <row r="29" spans="1:26" ht="24.6" customHeight="1">
      <c r="A29" s="115" t="s">
        <v>213</v>
      </c>
      <c r="B29" s="102"/>
      <c r="C29" s="102"/>
      <c r="D29" s="119"/>
      <c r="E29" s="109"/>
      <c r="F29" s="17">
        <v>0</v>
      </c>
      <c r="G29" s="16">
        <f t="shared" si="15"/>
        <v>0</v>
      </c>
      <c r="H29" s="17">
        <v>0</v>
      </c>
      <c r="I29" s="16">
        <f t="shared" si="16"/>
        <v>0</v>
      </c>
      <c r="J29" s="17">
        <v>0</v>
      </c>
      <c r="K29" s="16">
        <f t="shared" si="17"/>
        <v>0</v>
      </c>
      <c r="L29" s="17">
        <v>0</v>
      </c>
      <c r="M29" s="16">
        <f t="shared" si="18"/>
        <v>0</v>
      </c>
      <c r="N29" s="17">
        <v>0</v>
      </c>
      <c r="O29" s="102"/>
      <c r="P29" s="19">
        <v>0</v>
      </c>
      <c r="Q29" s="102"/>
      <c r="R29" s="19">
        <f>PL!F55</f>
        <v>-2045</v>
      </c>
      <c r="S29" s="102"/>
      <c r="T29" s="19">
        <v>0</v>
      </c>
      <c r="U29" s="102"/>
      <c r="V29" s="19">
        <f t="shared" si="19"/>
        <v>-2045</v>
      </c>
      <c r="W29" s="102"/>
      <c r="X29" s="19">
        <v>0</v>
      </c>
      <c r="Y29" s="26"/>
      <c r="Z29" s="19">
        <f t="shared" si="20"/>
        <v>-2045</v>
      </c>
    </row>
    <row r="30" spans="1:26" ht="24.6" customHeight="1">
      <c r="A30" s="115" t="s">
        <v>214</v>
      </c>
      <c r="B30" s="102"/>
      <c r="C30" s="102"/>
      <c r="D30" s="117"/>
      <c r="E30" s="109"/>
      <c r="F30" s="25">
        <f>SUM(F28:F29)</f>
        <v>0</v>
      </c>
      <c r="G30" s="16"/>
      <c r="H30" s="25">
        <f>SUM(H28:H29)</f>
        <v>0</v>
      </c>
      <c r="I30" s="16"/>
      <c r="J30" s="25">
        <f>SUM(J28:J29)</f>
        <v>0</v>
      </c>
      <c r="K30" s="16"/>
      <c r="L30" s="25">
        <f>SUM(L28:L29)</f>
        <v>0</v>
      </c>
      <c r="M30" s="16"/>
      <c r="N30" s="25">
        <f>SUM(N28:N29)</f>
        <v>0</v>
      </c>
      <c r="O30" s="116"/>
      <c r="P30" s="41">
        <f>SUM(P28:P29)</f>
        <v>7637</v>
      </c>
      <c r="Q30" s="116"/>
      <c r="R30" s="41">
        <f>SUM(R28:R29)</f>
        <v>-2045</v>
      </c>
      <c r="S30" s="116"/>
      <c r="T30" s="41">
        <f>SUM(T28:T29)</f>
        <v>0</v>
      </c>
      <c r="U30" s="102"/>
      <c r="V30" s="26">
        <f>SUM(V28:V29)</f>
        <v>5592</v>
      </c>
      <c r="W30" s="102"/>
      <c r="X30" s="41">
        <f>SUM(X28:X29)</f>
        <v>0</v>
      </c>
      <c r="Y30" s="27"/>
      <c r="Z30" s="26">
        <f>SUM(Z28:Z29)</f>
        <v>5592</v>
      </c>
    </row>
    <row r="31" spans="1:26" ht="24.6" hidden="1" customHeight="1">
      <c r="A31" s="115" t="s">
        <v>223</v>
      </c>
      <c r="B31" s="102"/>
      <c r="C31" s="102"/>
      <c r="D31" s="117">
        <v>4</v>
      </c>
      <c r="E31" s="109"/>
      <c r="F31" s="16">
        <v>0</v>
      </c>
      <c r="G31" s="16">
        <f t="shared" ref="G31" si="21">ROUND(AC31/1000,0)</f>
        <v>0</v>
      </c>
      <c r="H31" s="16">
        <v>0</v>
      </c>
      <c r="I31" s="16">
        <f t="shared" ref="I31" si="22">ROUND(AE31/1000,0)</f>
        <v>0</v>
      </c>
      <c r="J31" s="26">
        <v>0</v>
      </c>
      <c r="K31" s="16">
        <f t="shared" ref="K31" si="23">ROUND(AG31/1000,0)</f>
        <v>0</v>
      </c>
      <c r="L31" s="16">
        <v>0</v>
      </c>
      <c r="M31" s="16">
        <f t="shared" ref="M31" si="24">ROUND(AI31/1000,0)</f>
        <v>0</v>
      </c>
      <c r="N31" s="16">
        <v>0</v>
      </c>
      <c r="O31" s="116">
        <f t="shared" ref="O31" si="25">ROUND(AK31/1000,0)</f>
        <v>0</v>
      </c>
      <c r="P31" s="36">
        <v>0</v>
      </c>
      <c r="Q31" s="35">
        <f t="shared" ref="Q31" si="26">ROUND(AM31/1000,0)</f>
        <v>0</v>
      </c>
      <c r="R31" s="18">
        <v>0</v>
      </c>
      <c r="S31" s="35">
        <f t="shared" ref="S31" si="27">ROUND(AO31/1000,0)</f>
        <v>0</v>
      </c>
      <c r="T31" s="18">
        <v>0</v>
      </c>
      <c r="U31" s="35">
        <f t="shared" ref="U31" si="28">ROUND(AQ31/1000,0)</f>
        <v>0</v>
      </c>
      <c r="V31" s="36">
        <f t="shared" ref="V31" si="29">SUM(F31:T31)</f>
        <v>0</v>
      </c>
      <c r="W31" s="116">
        <f t="shared" ref="W31" si="30">ROUND(AS31/1000,0)</f>
        <v>0</v>
      </c>
      <c r="X31" s="26">
        <v>0</v>
      </c>
      <c r="Y31" s="116">
        <f t="shared" ref="Y31" si="31">ROUND(AU31/1000,0)</f>
        <v>0</v>
      </c>
      <c r="Z31" s="116">
        <f t="shared" ref="Z31" si="32">SUM(V31:X31)</f>
        <v>0</v>
      </c>
    </row>
    <row r="32" spans="1:26" ht="24.6" customHeight="1">
      <c r="A32" s="115" t="s">
        <v>242</v>
      </c>
      <c r="B32" s="102"/>
      <c r="C32" s="102"/>
      <c r="D32" s="131">
        <v>15</v>
      </c>
      <c r="E32" s="109"/>
      <c r="F32" s="26">
        <v>8496</v>
      </c>
      <c r="G32" s="18"/>
      <c r="H32" s="26">
        <v>91758</v>
      </c>
      <c r="I32" s="18"/>
      <c r="J32" s="16">
        <v>0</v>
      </c>
      <c r="K32" s="18"/>
      <c r="L32" s="16">
        <v>0</v>
      </c>
      <c r="M32" s="18"/>
      <c r="N32" s="16">
        <v>0</v>
      </c>
      <c r="O32" s="116"/>
      <c r="P32" s="16">
        <v>0</v>
      </c>
      <c r="Q32" s="102"/>
      <c r="R32" s="16">
        <v>0</v>
      </c>
      <c r="S32" s="102"/>
      <c r="T32" s="16">
        <v>0</v>
      </c>
      <c r="U32" s="102"/>
      <c r="V32" s="26">
        <f>SUM(F32:T32)</f>
        <v>100254</v>
      </c>
      <c r="W32" s="102"/>
      <c r="X32" s="16">
        <v>0</v>
      </c>
      <c r="Y32" s="27"/>
      <c r="Z32" s="26">
        <f t="shared" si="20"/>
        <v>100254</v>
      </c>
    </row>
    <row r="33" spans="1:27" ht="24.6" hidden="1" customHeight="1">
      <c r="A33" s="115" t="s">
        <v>110</v>
      </c>
      <c r="B33" s="102"/>
      <c r="C33" s="102"/>
      <c r="D33" s="129"/>
      <c r="E33" s="109"/>
      <c r="F33" s="222"/>
      <c r="G33" s="18"/>
      <c r="H33" s="222"/>
      <c r="I33" s="18"/>
      <c r="J33" s="222"/>
      <c r="K33" s="18"/>
      <c r="L33" s="222"/>
      <c r="M33" s="18"/>
      <c r="N33" s="219"/>
      <c r="O33" s="116"/>
      <c r="P33" s="26"/>
      <c r="Q33" s="116"/>
      <c r="R33" s="26"/>
      <c r="S33" s="102"/>
      <c r="T33" s="26"/>
      <c r="U33" s="102"/>
      <c r="V33" s="16">
        <f t="shared" ref="V33:V37" si="33">SUM(F33:T33)</f>
        <v>0</v>
      </c>
      <c r="W33" s="102"/>
      <c r="X33" s="26"/>
      <c r="Y33" s="116"/>
      <c r="Z33" s="16">
        <f t="shared" si="20"/>
        <v>0</v>
      </c>
    </row>
    <row r="34" spans="1:27" ht="24.6" hidden="1" customHeight="1">
      <c r="A34" s="115" t="s">
        <v>111</v>
      </c>
      <c r="B34" s="102"/>
      <c r="C34" s="102"/>
      <c r="D34" s="129"/>
      <c r="E34" s="109"/>
      <c r="F34" s="222"/>
      <c r="G34" s="18"/>
      <c r="H34" s="222"/>
      <c r="I34" s="18"/>
      <c r="J34" s="222"/>
      <c r="K34" s="18"/>
      <c r="L34" s="222"/>
      <c r="M34" s="18"/>
      <c r="N34" s="222"/>
      <c r="O34" s="116"/>
      <c r="P34" s="26"/>
      <c r="Q34" s="102"/>
      <c r="R34" s="26"/>
      <c r="S34" s="102"/>
      <c r="T34" s="26"/>
      <c r="U34" s="102"/>
      <c r="V34" s="26">
        <f t="shared" si="33"/>
        <v>0</v>
      </c>
      <c r="W34" s="102"/>
      <c r="X34" s="16"/>
      <c r="Y34" s="116"/>
      <c r="Z34" s="26">
        <f t="shared" si="20"/>
        <v>0</v>
      </c>
    </row>
    <row r="35" spans="1:27" ht="24.6" hidden="1" customHeight="1">
      <c r="A35" s="115" t="s">
        <v>112</v>
      </c>
      <c r="B35" s="102"/>
      <c r="C35" s="102"/>
      <c r="D35" s="129">
        <v>11.2</v>
      </c>
      <c r="E35" s="109"/>
      <c r="F35" s="223"/>
      <c r="G35" s="18"/>
      <c r="H35" s="223"/>
      <c r="I35" s="18"/>
      <c r="J35" s="223"/>
      <c r="K35" s="18"/>
      <c r="L35" s="223"/>
      <c r="M35" s="18"/>
      <c r="N35" s="223"/>
      <c r="O35" s="116"/>
      <c r="P35" s="17"/>
      <c r="Q35" s="116"/>
      <c r="R35" s="17"/>
      <c r="S35" s="102"/>
      <c r="T35" s="17"/>
      <c r="U35" s="102"/>
      <c r="V35" s="17"/>
      <c r="W35" s="102"/>
      <c r="X35" s="17"/>
      <c r="Y35" s="116"/>
      <c r="Z35" s="17"/>
    </row>
    <row r="36" spans="1:27" ht="24.6" hidden="1" customHeight="1">
      <c r="A36" s="115" t="s">
        <v>113</v>
      </c>
      <c r="B36" s="102"/>
      <c r="C36" s="102"/>
      <c r="D36" s="132"/>
      <c r="E36" s="109"/>
      <c r="F36" s="18"/>
      <c r="G36" s="18"/>
      <c r="H36" s="18"/>
      <c r="I36" s="18"/>
      <c r="J36" s="18"/>
      <c r="K36" s="18"/>
      <c r="L36" s="18"/>
      <c r="M36" s="18"/>
      <c r="N36" s="18"/>
      <c r="O36" s="116"/>
      <c r="P36" s="18"/>
      <c r="Q36" s="116"/>
      <c r="R36" s="18"/>
      <c r="S36" s="102"/>
      <c r="T36" s="18"/>
      <c r="U36" s="102"/>
      <c r="V36" s="16"/>
      <c r="W36" s="102"/>
      <c r="X36" s="18"/>
      <c r="Y36" s="116"/>
      <c r="Z36" s="16">
        <f t="shared" si="20"/>
        <v>0</v>
      </c>
    </row>
    <row r="37" spans="1:27" ht="21.75" hidden="1">
      <c r="A37" s="115" t="s">
        <v>114</v>
      </c>
      <c r="B37" s="102"/>
      <c r="C37" s="102"/>
      <c r="D37" s="133"/>
      <c r="E37" s="109"/>
      <c r="F37" s="224"/>
      <c r="G37" s="18"/>
      <c r="H37" s="224"/>
      <c r="I37" s="18"/>
      <c r="J37" s="224"/>
      <c r="K37" s="18"/>
      <c r="L37" s="224"/>
      <c r="M37" s="18"/>
      <c r="N37" s="224"/>
      <c r="O37" s="116"/>
      <c r="P37" s="18"/>
      <c r="Q37" s="116"/>
      <c r="R37" s="18"/>
      <c r="S37" s="102"/>
      <c r="T37" s="18"/>
      <c r="U37" s="102"/>
      <c r="V37" s="16">
        <f t="shared" si="33"/>
        <v>0</v>
      </c>
      <c r="W37" s="102"/>
      <c r="X37" s="27"/>
      <c r="Y37" s="35"/>
      <c r="Z37" s="26">
        <f t="shared" si="20"/>
        <v>0</v>
      </c>
    </row>
    <row r="38" spans="1:27" ht="24.6" customHeight="1" thickBot="1">
      <c r="A38" s="114" t="s">
        <v>209</v>
      </c>
      <c r="B38" s="102"/>
      <c r="C38" s="102"/>
      <c r="D38" s="133"/>
      <c r="E38" s="109"/>
      <c r="F38" s="120">
        <f>SUM(F27:F37)-F30</f>
        <v>158499.88800000001</v>
      </c>
      <c r="G38" s="121" t="e">
        <f>SUM(G28:G37)-#REF!</f>
        <v>#REF!</v>
      </c>
      <c r="H38" s="120">
        <f t="shared" ref="H38:T38" si="34">SUM(H27:H37)-H30</f>
        <v>191237</v>
      </c>
      <c r="I38" s="121">
        <f t="shared" si="34"/>
        <v>0</v>
      </c>
      <c r="J38" s="120">
        <f t="shared" si="34"/>
        <v>-577</v>
      </c>
      <c r="K38" s="121">
        <f t="shared" si="34"/>
        <v>0</v>
      </c>
      <c r="L38" s="120">
        <f t="shared" si="34"/>
        <v>-451</v>
      </c>
      <c r="M38" s="121">
        <f t="shared" si="34"/>
        <v>0</v>
      </c>
      <c r="N38" s="120">
        <f t="shared" si="34"/>
        <v>7025</v>
      </c>
      <c r="O38" s="121">
        <f t="shared" si="34"/>
        <v>0</v>
      </c>
      <c r="P38" s="120">
        <f t="shared" si="34"/>
        <v>167923</v>
      </c>
      <c r="Q38" s="121">
        <f t="shared" si="34"/>
        <v>0</v>
      </c>
      <c r="R38" s="120">
        <f t="shared" si="34"/>
        <v>1036</v>
      </c>
      <c r="S38" s="121">
        <f t="shared" si="34"/>
        <v>0</v>
      </c>
      <c r="T38" s="120">
        <f t="shared" si="34"/>
        <v>420</v>
      </c>
      <c r="U38" s="121"/>
      <c r="V38" s="120">
        <f>SUM(V27:V37)-V30</f>
        <v>525112.88800000004</v>
      </c>
      <c r="W38" s="121"/>
      <c r="X38" s="120">
        <f>SUM(X27:X37)-X30</f>
        <v>-1</v>
      </c>
      <c r="Y38" s="121"/>
      <c r="Z38" s="120">
        <f t="shared" ref="Z38" si="35">SUM(V38:X38)</f>
        <v>525111.88800000004</v>
      </c>
    </row>
    <row r="39" spans="1:27" ht="20.85" customHeight="1" thickTop="1">
      <c r="A39" s="114"/>
      <c r="B39" s="102"/>
      <c r="C39" s="102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2"/>
      <c r="W39" s="109"/>
      <c r="X39" s="109"/>
      <c r="Y39" s="102"/>
      <c r="AA39" s="102">
        <f>Z38-BS!E94</f>
        <v>-0.11199999996460974</v>
      </c>
    </row>
    <row r="40" spans="1:27" ht="20.85" customHeight="1">
      <c r="A40" s="115"/>
      <c r="B40" s="102"/>
      <c r="C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</row>
    <row r="69" spans="1:2" ht="20.85" customHeight="1">
      <c r="A69" s="97" t="s">
        <v>39</v>
      </c>
    </row>
    <row r="70" spans="1:2" ht="20.85" customHeight="1">
      <c r="B70" s="97" t="s">
        <v>39</v>
      </c>
    </row>
    <row r="98" spans="6:6" ht="20.85" customHeight="1">
      <c r="F98" s="97" t="e">
        <f>#REF!-F97</f>
        <v>#REF!</v>
      </c>
    </row>
  </sheetData>
  <mergeCells count="6">
    <mergeCell ref="N10:P10"/>
    <mergeCell ref="F6:V6"/>
    <mergeCell ref="F5:Z5"/>
    <mergeCell ref="F14:Z14"/>
    <mergeCell ref="R7:T7"/>
    <mergeCell ref="R8:T8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62" firstPageNumber="7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P97"/>
  <sheetViews>
    <sheetView view="pageBreakPreview" zoomScaleNormal="85" zoomScaleSheetLayoutView="100" workbookViewId="0">
      <selection activeCell="B30" sqref="B30"/>
    </sheetView>
  </sheetViews>
  <sheetFormatPr defaultColWidth="9.42578125" defaultRowHeight="21"/>
  <cols>
    <col min="1" max="1" width="40.42578125" style="97" customWidth="1"/>
    <col min="2" max="2" width="7.42578125" style="97" customWidth="1"/>
    <col min="3" max="3" width="0.5703125" style="97" customWidth="1"/>
    <col min="4" max="4" width="13.5703125" style="97" customWidth="1"/>
    <col min="5" max="5" width="0.5703125" style="97" customWidth="1"/>
    <col min="6" max="6" width="13.5703125" style="97" customWidth="1"/>
    <col min="7" max="7" width="0.5703125" style="97" customWidth="1"/>
    <col min="8" max="8" width="13.5703125" style="97" customWidth="1"/>
    <col min="9" max="9" width="0.5703125" style="97" customWidth="1"/>
    <col min="10" max="10" width="13.5703125" style="97" customWidth="1"/>
    <col min="11" max="11" width="0.5703125" style="97" customWidth="1"/>
    <col min="12" max="12" width="17.5703125" style="97" customWidth="1"/>
    <col min="13" max="13" width="0.5703125" style="97" customWidth="1"/>
    <col min="14" max="14" width="13.5703125" style="97" customWidth="1"/>
    <col min="15" max="15" width="0.5703125" style="97" customWidth="1"/>
    <col min="16" max="16" width="11" style="97" bestFit="1" customWidth="1"/>
    <col min="17" max="17" width="10.42578125" style="97" bestFit="1" customWidth="1"/>
    <col min="18" max="18" width="9.42578125" style="97"/>
    <col min="19" max="19" width="9.5703125" style="97" bestFit="1" customWidth="1"/>
    <col min="20" max="20" width="9.42578125" style="97"/>
    <col min="21" max="21" width="8.5703125" style="97" bestFit="1" customWidth="1"/>
    <col min="22" max="22" width="9.42578125" style="97"/>
    <col min="23" max="23" width="10" style="97" bestFit="1" customWidth="1"/>
    <col min="24" max="24" width="9.42578125" style="97"/>
    <col min="25" max="25" width="7.42578125" style="97" bestFit="1" customWidth="1"/>
    <col min="26" max="26" width="9.42578125" style="97"/>
    <col min="27" max="27" width="10.42578125" style="97" bestFit="1" customWidth="1"/>
    <col min="28" max="16384" width="9.42578125" style="97"/>
  </cols>
  <sheetData>
    <row r="1" spans="1:14" ht="23.1" customHeight="1">
      <c r="A1" s="77" t="s">
        <v>0</v>
      </c>
      <c r="B1" s="95"/>
      <c r="C1" s="96"/>
      <c r="D1" s="96"/>
      <c r="E1" s="96"/>
    </row>
    <row r="2" spans="1:14" ht="23.1" customHeight="1">
      <c r="A2" s="281" t="s">
        <v>175</v>
      </c>
      <c r="B2" s="281"/>
      <c r="C2" s="281"/>
      <c r="D2" s="281"/>
      <c r="E2" s="281"/>
      <c r="F2" s="98"/>
      <c r="G2" s="98"/>
      <c r="H2" s="99"/>
      <c r="I2" s="99"/>
      <c r="J2" s="99"/>
      <c r="K2" s="99"/>
      <c r="L2" s="99"/>
      <c r="M2" s="99"/>
      <c r="N2" s="99"/>
    </row>
    <row r="3" spans="1:14" ht="23.1" customHeight="1">
      <c r="A3" s="100" t="s">
        <v>211</v>
      </c>
      <c r="B3" s="101"/>
      <c r="C3" s="101"/>
      <c r="D3" s="101"/>
      <c r="E3" s="101"/>
      <c r="F3" s="99"/>
      <c r="G3" s="99"/>
      <c r="H3" s="99"/>
      <c r="I3" s="99"/>
      <c r="J3" s="99"/>
      <c r="K3" s="99"/>
      <c r="L3" s="99"/>
      <c r="M3" s="99"/>
      <c r="N3" s="99"/>
    </row>
    <row r="4" spans="1:14" ht="23.1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4"/>
    </row>
    <row r="5" spans="1:14" ht="23.1" customHeight="1">
      <c r="A5" s="102"/>
      <c r="B5" s="103"/>
      <c r="C5" s="103"/>
      <c r="D5" s="278" t="s">
        <v>2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</row>
    <row r="6" spans="1:14" ht="23.1" customHeight="1">
      <c r="A6" s="102"/>
      <c r="B6" s="103"/>
      <c r="C6" s="103"/>
      <c r="D6" s="105"/>
      <c r="E6" s="105"/>
      <c r="F6" s="105"/>
      <c r="G6" s="105"/>
      <c r="H6" s="106"/>
      <c r="I6" s="106"/>
      <c r="J6" s="106"/>
      <c r="K6" s="105"/>
      <c r="L6" s="107" t="s">
        <v>80</v>
      </c>
      <c r="M6" s="105"/>
      <c r="N6" s="105"/>
    </row>
    <row r="7" spans="1:14" ht="23.1" customHeight="1">
      <c r="A7" s="102"/>
      <c r="B7" s="103"/>
      <c r="C7" s="103"/>
      <c r="D7" s="107"/>
      <c r="E7" s="107"/>
      <c r="F7" s="107"/>
      <c r="G7" s="107"/>
      <c r="H7" s="276" t="s">
        <v>48</v>
      </c>
      <c r="I7" s="276"/>
      <c r="J7" s="276"/>
      <c r="K7" s="107"/>
      <c r="L7" s="107" t="s">
        <v>82</v>
      </c>
      <c r="M7" s="107"/>
      <c r="N7" s="107"/>
    </row>
    <row r="8" spans="1:14" ht="23.1" customHeight="1">
      <c r="A8" s="102"/>
      <c r="B8" s="103"/>
      <c r="C8" s="103"/>
      <c r="D8" s="107" t="s">
        <v>42</v>
      </c>
      <c r="E8" s="107"/>
      <c r="F8" s="107"/>
      <c r="G8" s="107"/>
      <c r="H8" s="109" t="s">
        <v>86</v>
      </c>
      <c r="I8" s="109"/>
      <c r="J8" s="109"/>
      <c r="K8" s="107"/>
      <c r="L8" s="107" t="s">
        <v>88</v>
      </c>
      <c r="M8" s="107"/>
      <c r="N8" s="107"/>
    </row>
    <row r="9" spans="1:14" s="111" customFormat="1" ht="23.1" customHeight="1">
      <c r="A9" s="109"/>
      <c r="B9" s="109"/>
      <c r="C9" s="109"/>
      <c r="D9" s="109" t="s">
        <v>91</v>
      </c>
      <c r="E9" s="109"/>
      <c r="F9" s="109" t="s">
        <v>92</v>
      </c>
      <c r="G9" s="109"/>
      <c r="H9" s="110" t="s">
        <v>95</v>
      </c>
      <c r="I9" s="109"/>
      <c r="J9" s="109"/>
      <c r="K9" s="109"/>
      <c r="L9" s="109" t="s">
        <v>97</v>
      </c>
      <c r="M9" s="109"/>
      <c r="N9" s="109" t="s">
        <v>89</v>
      </c>
    </row>
    <row r="10" spans="1:14" s="111" customFormat="1" ht="23.1" customHeight="1">
      <c r="A10" s="109"/>
      <c r="B10" s="112" t="s">
        <v>3</v>
      </c>
      <c r="C10" s="109"/>
      <c r="D10" s="108" t="s">
        <v>100</v>
      </c>
      <c r="E10" s="109"/>
      <c r="F10" s="108" t="s">
        <v>101</v>
      </c>
      <c r="G10" s="109"/>
      <c r="H10" s="113" t="s">
        <v>104</v>
      </c>
      <c r="I10" s="109"/>
      <c r="J10" s="108" t="s">
        <v>105</v>
      </c>
      <c r="K10" s="109"/>
      <c r="L10" s="108" t="s">
        <v>107</v>
      </c>
      <c r="M10" s="109"/>
      <c r="N10" s="108" t="s">
        <v>109</v>
      </c>
    </row>
    <row r="11" spans="1:14" s="111" customFormat="1" ht="23.1" customHeight="1">
      <c r="A11" s="109"/>
      <c r="B11" s="109"/>
      <c r="C11" s="109"/>
      <c r="D11" s="279" t="s">
        <v>206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</row>
    <row r="12" spans="1:14" ht="23.1" customHeight="1">
      <c r="A12" s="114" t="s">
        <v>163</v>
      </c>
      <c r="B12" s="102"/>
      <c r="C12" s="102"/>
      <c r="D12" s="8">
        <v>150003</v>
      </c>
      <c r="E12" s="8">
        <f t="shared" ref="E12:M12" si="0">ROUND(R12/1000,0)</f>
        <v>0</v>
      </c>
      <c r="F12" s="8">
        <v>99462</v>
      </c>
      <c r="G12" s="8">
        <f t="shared" si="0"/>
        <v>0</v>
      </c>
      <c r="H12" s="8">
        <v>5947</v>
      </c>
      <c r="I12" s="8">
        <f t="shared" si="0"/>
        <v>0</v>
      </c>
      <c r="J12" s="8">
        <v>4970</v>
      </c>
      <c r="K12" s="75">
        <f t="shared" si="0"/>
        <v>0</v>
      </c>
      <c r="L12" s="8">
        <v>416</v>
      </c>
      <c r="M12" s="75">
        <f t="shared" si="0"/>
        <v>0</v>
      </c>
      <c r="N12" s="75">
        <f>SUM(D12:L12)</f>
        <v>260798</v>
      </c>
    </row>
    <row r="13" spans="1:14" ht="23.1" customHeight="1">
      <c r="A13" s="115" t="s">
        <v>212</v>
      </c>
      <c r="B13" s="102"/>
      <c r="C13" s="102"/>
      <c r="D13" s="16">
        <v>0</v>
      </c>
      <c r="E13" s="16"/>
      <c r="F13" s="16">
        <v>0</v>
      </c>
      <c r="G13" s="16"/>
      <c r="H13" s="16">
        <v>0</v>
      </c>
      <c r="I13" s="16"/>
      <c r="J13" s="26">
        <f>PL!L49</f>
        <v>4265</v>
      </c>
      <c r="K13" s="218"/>
      <c r="L13" s="16">
        <v>0</v>
      </c>
      <c r="M13" s="116"/>
      <c r="N13" s="26">
        <f>SUM(D13:M13)</f>
        <v>4265</v>
      </c>
    </row>
    <row r="14" spans="1:14" ht="23.1" customHeight="1">
      <c r="A14" s="115" t="s">
        <v>213</v>
      </c>
      <c r="B14" s="117"/>
      <c r="C14" s="102"/>
      <c r="D14" s="17">
        <v>0</v>
      </c>
      <c r="E14" s="16"/>
      <c r="F14" s="17">
        <v>0</v>
      </c>
      <c r="G14" s="16"/>
      <c r="H14" s="17">
        <v>0</v>
      </c>
      <c r="I14" s="15"/>
      <c r="J14" s="19">
        <v>0</v>
      </c>
      <c r="K14" s="207"/>
      <c r="L14" s="17">
        <v>0</v>
      </c>
      <c r="M14" s="75"/>
      <c r="N14" s="221">
        <f>SUM(D14:M14)</f>
        <v>0</v>
      </c>
    </row>
    <row r="15" spans="1:14" ht="23.1" customHeight="1">
      <c r="A15" s="115" t="s">
        <v>214</v>
      </c>
      <c r="B15" s="102"/>
      <c r="C15" s="109"/>
      <c r="D15" s="241">
        <f>SUM(D13:D14)</f>
        <v>0</v>
      </c>
      <c r="E15" s="35"/>
      <c r="F15" s="242">
        <f>SUM(F13:F14)</f>
        <v>0</v>
      </c>
      <c r="G15" s="35"/>
      <c r="H15" s="242">
        <f>SUM(H13:H14)</f>
        <v>0</v>
      </c>
      <c r="I15" s="218"/>
      <c r="J15" s="244">
        <f>SUM(J13:J14)</f>
        <v>4265</v>
      </c>
      <c r="K15" s="218"/>
      <c r="L15" s="243">
        <f>SUM(L13:L14)</f>
        <v>0</v>
      </c>
      <c r="M15" s="218"/>
      <c r="N15" s="244">
        <f>SUM(D15:M15)</f>
        <v>4265</v>
      </c>
    </row>
    <row r="16" spans="1:14" ht="23.1" hidden="1" customHeight="1">
      <c r="A16" s="115" t="s">
        <v>115</v>
      </c>
      <c r="B16" s="117"/>
      <c r="C16" s="109"/>
      <c r="D16" s="36">
        <v>0</v>
      </c>
      <c r="E16" s="36"/>
      <c r="F16" s="36">
        <v>0</v>
      </c>
      <c r="G16" s="36"/>
      <c r="H16" s="36">
        <v>0</v>
      </c>
      <c r="I16" s="220">
        <f t="shared" ref="I16:K16" si="1">ROUND(V16/1000,0)</f>
        <v>0</v>
      </c>
      <c r="J16" s="220">
        <v>0</v>
      </c>
      <c r="K16" s="220">
        <f t="shared" si="1"/>
        <v>0</v>
      </c>
      <c r="L16" s="220">
        <v>0</v>
      </c>
      <c r="M16" s="116"/>
      <c r="N16" s="116">
        <f>SUM(D16:M16)</f>
        <v>0</v>
      </c>
    </row>
    <row r="17" spans="1:16" ht="23.1" hidden="1" customHeight="1">
      <c r="A17" s="115" t="s">
        <v>116</v>
      </c>
      <c r="B17" s="102"/>
      <c r="C17" s="109"/>
      <c r="D17" s="26"/>
      <c r="E17" s="220"/>
      <c r="F17" s="26"/>
      <c r="G17" s="220"/>
      <c r="H17" s="26"/>
      <c r="I17" s="220"/>
      <c r="J17" s="220"/>
      <c r="K17" s="220"/>
      <c r="L17" s="26"/>
      <c r="M17" s="116"/>
      <c r="N17" s="116"/>
    </row>
    <row r="18" spans="1:16" ht="23.1" hidden="1" customHeight="1">
      <c r="A18" s="115" t="s">
        <v>117</v>
      </c>
      <c r="B18" s="117"/>
      <c r="C18" s="109"/>
      <c r="D18" s="26">
        <v>0</v>
      </c>
      <c r="E18" s="36"/>
      <c r="F18" s="26">
        <v>0</v>
      </c>
      <c r="G18" s="220"/>
      <c r="H18" s="220">
        <v>0</v>
      </c>
      <c r="I18" s="220">
        <f t="shared" ref="I18:I19" si="2">ROUND(V18/1000,0)</f>
        <v>0</v>
      </c>
      <c r="J18" s="220">
        <v>0</v>
      </c>
      <c r="K18" s="220">
        <f t="shared" ref="K18:K19" si="3">ROUND(X18/1000,0)</f>
        <v>0</v>
      </c>
      <c r="L18" s="26">
        <v>0</v>
      </c>
      <c r="M18" s="116"/>
      <c r="N18" s="16">
        <f>SUM(D18:M18)</f>
        <v>0</v>
      </c>
    </row>
    <row r="19" spans="1:16" ht="23.1" hidden="1" customHeight="1">
      <c r="A19" s="115" t="s">
        <v>111</v>
      </c>
      <c r="B19" s="119"/>
      <c r="C19" s="109"/>
      <c r="D19" s="26">
        <v>0</v>
      </c>
      <c r="E19" s="26"/>
      <c r="F19" s="26">
        <v>0</v>
      </c>
      <c r="G19" s="26"/>
      <c r="H19" s="26">
        <v>0</v>
      </c>
      <c r="I19" s="26">
        <f t="shared" si="2"/>
        <v>0</v>
      </c>
      <c r="J19" s="220">
        <v>0</v>
      </c>
      <c r="K19" s="220">
        <f t="shared" si="3"/>
        <v>0</v>
      </c>
      <c r="L19" s="26">
        <v>0</v>
      </c>
      <c r="M19" s="116"/>
      <c r="N19" s="116">
        <f>SUM(D19:M19)</f>
        <v>0</v>
      </c>
    </row>
    <row r="20" spans="1:16" ht="23.1" customHeight="1" thickBot="1">
      <c r="A20" s="114" t="s">
        <v>207</v>
      </c>
      <c r="B20" s="117"/>
      <c r="C20" s="109"/>
      <c r="D20" s="120">
        <f t="shared" ref="D20:L20" si="4">SUM(D15:D19)+D12</f>
        <v>150003</v>
      </c>
      <c r="E20" s="121">
        <f t="shared" si="4"/>
        <v>0</v>
      </c>
      <c r="F20" s="120">
        <f t="shared" si="4"/>
        <v>99462</v>
      </c>
      <c r="G20" s="121">
        <f t="shared" si="4"/>
        <v>0</v>
      </c>
      <c r="H20" s="120">
        <f t="shared" si="4"/>
        <v>5947</v>
      </c>
      <c r="I20" s="121">
        <f t="shared" si="4"/>
        <v>0</v>
      </c>
      <c r="J20" s="120">
        <f t="shared" si="4"/>
        <v>9235</v>
      </c>
      <c r="K20" s="121">
        <f t="shared" si="4"/>
        <v>0</v>
      </c>
      <c r="L20" s="120">
        <f t="shared" si="4"/>
        <v>416</v>
      </c>
      <c r="M20" s="121"/>
      <c r="N20" s="120">
        <f>SUM(D20:M20)</f>
        <v>265063</v>
      </c>
    </row>
    <row r="21" spans="1:16" ht="23.1" customHeight="1" thickTop="1">
      <c r="A21" s="114"/>
      <c r="B21" s="117"/>
      <c r="C21" s="109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16" ht="23.1" customHeight="1">
      <c r="A22" s="114" t="s">
        <v>208</v>
      </c>
      <c r="B22" s="117"/>
      <c r="C22" s="102"/>
      <c r="D22" s="75">
        <v>150004</v>
      </c>
      <c r="E22" s="8"/>
      <c r="F22" s="75">
        <v>99479</v>
      </c>
      <c r="G22" s="8"/>
      <c r="H22" s="75">
        <v>7025</v>
      </c>
      <c r="I22" s="8"/>
      <c r="J22" s="75">
        <v>16452</v>
      </c>
      <c r="K22" s="75"/>
      <c r="L22" s="8">
        <v>416</v>
      </c>
      <c r="M22" s="75"/>
      <c r="N22" s="75">
        <f>SUM(D22:L22)</f>
        <v>273376</v>
      </c>
    </row>
    <row r="23" spans="1:16" ht="23.1" customHeight="1">
      <c r="A23" s="115" t="s">
        <v>237</v>
      </c>
      <c r="B23" s="117"/>
      <c r="C23" s="102"/>
      <c r="D23" s="16">
        <v>0</v>
      </c>
      <c r="E23" s="16"/>
      <c r="F23" s="16">
        <v>0</v>
      </c>
      <c r="G23" s="16"/>
      <c r="H23" s="16">
        <v>0</v>
      </c>
      <c r="I23" s="8"/>
      <c r="J23" s="116">
        <f>PL!J49</f>
        <v>-1339</v>
      </c>
      <c r="K23" s="75"/>
      <c r="L23" s="16">
        <v>0</v>
      </c>
      <c r="M23" s="75"/>
      <c r="N23" s="116">
        <f>SUM(D23:M23)</f>
        <v>-1339</v>
      </c>
    </row>
    <row r="24" spans="1:16" ht="23.1" customHeight="1">
      <c r="A24" s="115" t="s">
        <v>213</v>
      </c>
      <c r="B24" s="117"/>
      <c r="C24" s="102"/>
      <c r="D24" s="17">
        <v>0</v>
      </c>
      <c r="E24" s="16"/>
      <c r="F24" s="17">
        <v>0</v>
      </c>
      <c r="G24" s="16"/>
      <c r="H24" s="17">
        <v>0</v>
      </c>
      <c r="I24" s="8"/>
      <c r="J24" s="17">
        <v>0</v>
      </c>
      <c r="K24" s="75"/>
      <c r="L24" s="19">
        <v>0</v>
      </c>
      <c r="M24" s="75"/>
      <c r="N24" s="19">
        <f>SUM(D24:M24)</f>
        <v>0</v>
      </c>
    </row>
    <row r="25" spans="1:16" ht="23.1" customHeight="1">
      <c r="A25" s="115" t="s">
        <v>214</v>
      </c>
      <c r="B25" s="117"/>
      <c r="C25" s="109"/>
      <c r="D25" s="242">
        <f>SUM(D23:D24)</f>
        <v>0</v>
      </c>
      <c r="E25" s="116"/>
      <c r="F25" s="242">
        <f>SUM(F23:F24)</f>
        <v>0</v>
      </c>
      <c r="G25" s="116"/>
      <c r="H25" s="242">
        <f>SUM(H23:H24)</f>
        <v>0</v>
      </c>
      <c r="I25" s="116"/>
      <c r="J25" s="245">
        <f>SUM(J23:J24)</f>
        <v>-1339</v>
      </c>
      <c r="K25" s="116"/>
      <c r="L25" s="25">
        <f>SUM(L23:L24)</f>
        <v>0</v>
      </c>
      <c r="M25" s="116"/>
      <c r="N25" s="245">
        <f>SUM(D25:M25)</f>
        <v>-1339</v>
      </c>
      <c r="P25" s="97">
        <f>N25-PL!J65</f>
        <v>0</v>
      </c>
    </row>
    <row r="26" spans="1:16" ht="23.1" customHeight="1">
      <c r="A26" s="115" t="s">
        <v>242</v>
      </c>
      <c r="B26" s="117">
        <v>15</v>
      </c>
      <c r="C26" s="109"/>
      <c r="D26" s="26">
        <v>8496</v>
      </c>
      <c r="E26" s="102"/>
      <c r="F26" s="26">
        <v>91758</v>
      </c>
      <c r="G26" s="116"/>
      <c r="H26" s="16">
        <v>0</v>
      </c>
      <c r="I26" s="116"/>
      <c r="J26" s="16">
        <v>0</v>
      </c>
      <c r="K26" s="116"/>
      <c r="L26" s="16">
        <v>0</v>
      </c>
      <c r="M26" s="116"/>
      <c r="N26" s="116">
        <f>SUM(D26:F26)</f>
        <v>100254</v>
      </c>
    </row>
    <row r="27" spans="1:16" ht="23.1" hidden="1" customHeight="1">
      <c r="A27" s="115" t="s">
        <v>116</v>
      </c>
      <c r="B27" s="117"/>
      <c r="C27" s="109"/>
      <c r="D27" s="222"/>
      <c r="E27" s="116"/>
      <c r="F27" s="222"/>
      <c r="G27" s="116"/>
      <c r="H27" s="222"/>
      <c r="I27" s="116"/>
      <c r="J27" s="225"/>
      <c r="K27" s="116"/>
      <c r="L27" s="222"/>
      <c r="M27" s="116"/>
      <c r="N27" s="116"/>
    </row>
    <row r="28" spans="1:16" ht="23.1" hidden="1" customHeight="1">
      <c r="A28" s="115" t="s">
        <v>117</v>
      </c>
      <c r="B28" s="117"/>
      <c r="C28" s="109"/>
      <c r="D28" s="222"/>
      <c r="E28" s="116"/>
      <c r="F28" s="222"/>
      <c r="G28" s="116"/>
      <c r="H28" s="219"/>
      <c r="I28" s="16"/>
      <c r="J28" s="225"/>
      <c r="K28" s="116"/>
      <c r="L28" s="222"/>
      <c r="M28" s="116"/>
      <c r="N28" s="16">
        <f>SUM(D28:M28)</f>
        <v>0</v>
      </c>
    </row>
    <row r="29" spans="1:16" ht="23.1" hidden="1" customHeight="1">
      <c r="A29" s="115" t="s">
        <v>111</v>
      </c>
      <c r="B29" s="119"/>
      <c r="C29" s="109"/>
      <c r="D29" s="222"/>
      <c r="E29" s="16"/>
      <c r="F29" s="222"/>
      <c r="G29" s="16"/>
      <c r="H29" s="222"/>
      <c r="I29" s="3"/>
      <c r="J29" s="225"/>
      <c r="K29" s="116"/>
      <c r="L29" s="222"/>
      <c r="M29" s="116"/>
      <c r="N29" s="26">
        <f>SUM(D29:M29)</f>
        <v>0</v>
      </c>
    </row>
    <row r="30" spans="1:16" ht="23.1" customHeight="1" thickBot="1">
      <c r="A30" s="114" t="s">
        <v>209</v>
      </c>
      <c r="B30" s="109"/>
      <c r="C30" s="109"/>
      <c r="D30" s="120">
        <f>SUM(D25:D29)+D22</f>
        <v>158500</v>
      </c>
      <c r="E30" s="121"/>
      <c r="F30" s="120">
        <f>SUM(F25:F29)+F22</f>
        <v>191237</v>
      </c>
      <c r="G30" s="121">
        <f t="shared" ref="G30:L30" si="5">SUM(G25:G29)+G22</f>
        <v>0</v>
      </c>
      <c r="H30" s="120">
        <f t="shared" si="5"/>
        <v>7025</v>
      </c>
      <c r="I30" s="121">
        <f t="shared" si="5"/>
        <v>0</v>
      </c>
      <c r="J30" s="120">
        <f>SUM(J25:J29)+J22</f>
        <v>15113</v>
      </c>
      <c r="K30" s="121">
        <f t="shared" si="5"/>
        <v>0</v>
      </c>
      <c r="L30" s="120">
        <f t="shared" si="5"/>
        <v>416</v>
      </c>
      <c r="M30" s="121"/>
      <c r="N30" s="120">
        <f>SUM(D30:M30)</f>
        <v>372291</v>
      </c>
      <c r="P30" s="97">
        <f>BS!I94-N30</f>
        <v>0</v>
      </c>
    </row>
    <row r="31" spans="1:16" ht="23.1" customHeight="1" thickTop="1">
      <c r="A31" s="115"/>
      <c r="B31" s="102"/>
      <c r="C31" s="109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</row>
    <row r="32" spans="1:16" ht="23.1" customHeight="1">
      <c r="A32" s="115"/>
      <c r="B32" s="102"/>
      <c r="C32" s="102"/>
    </row>
    <row r="33" spans="4:14" ht="23.1" customHeight="1">
      <c r="D33" s="102">
        <f>D30-BS!I83</f>
        <v>0</v>
      </c>
      <c r="E33" s="102">
        <f>E30-BS!H85</f>
        <v>0</v>
      </c>
      <c r="F33" s="102">
        <f>F30-BS!I85</f>
        <v>0</v>
      </c>
      <c r="G33" s="102"/>
      <c r="H33" s="102">
        <f>H30-BS!I89</f>
        <v>0</v>
      </c>
      <c r="I33" s="102"/>
      <c r="J33" s="102">
        <f>J30-BS!I90</f>
        <v>0</v>
      </c>
      <c r="K33" s="102"/>
      <c r="L33" s="102">
        <f>L30-BS!I91</f>
        <v>0</v>
      </c>
      <c r="M33" s="102"/>
      <c r="N33" s="102">
        <f>N30-BS!I94</f>
        <v>0</v>
      </c>
    </row>
    <row r="34" spans="4:14" ht="23.1" customHeight="1"/>
    <row r="35" spans="4:14" ht="23.1" customHeight="1"/>
    <row r="36" spans="4:14" ht="23.1" customHeight="1"/>
    <row r="37" spans="4:14" ht="23.1" customHeight="1"/>
    <row r="38" spans="4:14" ht="23.1" customHeight="1"/>
    <row r="39" spans="4:14" ht="23.1" customHeight="1"/>
    <row r="40" spans="4:14" ht="23.1" customHeight="1"/>
    <row r="41" spans="4:14" ht="23.1" customHeight="1"/>
    <row r="42" spans="4:14" ht="23.1" customHeight="1"/>
    <row r="43" spans="4:14" ht="23.1" customHeight="1"/>
    <row r="44" spans="4:14" ht="23.1" customHeight="1"/>
    <row r="45" spans="4:14" ht="23.1" customHeight="1"/>
    <row r="46" spans="4:14" ht="23.1" customHeight="1"/>
    <row r="47" spans="4:14" ht="23.1" customHeight="1"/>
    <row r="48" spans="4:14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spans="1:2" ht="23.1" customHeight="1"/>
    <row r="66" spans="1:2" ht="23.1" customHeight="1"/>
    <row r="67" spans="1:2" ht="23.1" customHeight="1"/>
    <row r="68" spans="1:2" ht="23.1" customHeight="1"/>
    <row r="69" spans="1:2" ht="23.1" customHeight="1"/>
    <row r="70" spans="1:2" ht="23.1" customHeight="1">
      <c r="A70" s="97" t="s">
        <v>39</v>
      </c>
    </row>
    <row r="71" spans="1:2" ht="23.1" customHeight="1">
      <c r="B71" s="97" t="s">
        <v>39</v>
      </c>
    </row>
    <row r="72" spans="1:2" ht="23.1" customHeight="1"/>
    <row r="73" spans="1:2" ht="23.1" customHeight="1"/>
    <row r="74" spans="1:2" ht="23.1" customHeight="1"/>
    <row r="75" spans="1:2" ht="23.1" customHeight="1"/>
    <row r="76" spans="1:2" ht="23.1" customHeight="1"/>
    <row r="77" spans="1:2" ht="23.1" customHeight="1"/>
    <row r="78" spans="1:2" ht="23.1" customHeight="1"/>
    <row r="79" spans="1:2" ht="23.1" customHeight="1"/>
    <row r="80" spans="1:2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7" spans="5:5">
      <c r="E97" s="97" t="e">
        <f>#REF!-E96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69" firstPageNumber="8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</sheetPr>
  <dimension ref="A1:Q91"/>
  <sheetViews>
    <sheetView zoomScale="90" zoomScaleNormal="90" zoomScaleSheetLayoutView="100" workbookViewId="0">
      <selection activeCell="F7" sqref="F7:L7"/>
    </sheetView>
  </sheetViews>
  <sheetFormatPr defaultColWidth="8.5703125" defaultRowHeight="21.75"/>
  <cols>
    <col min="1" max="1" width="17.5703125" style="55" customWidth="1"/>
    <col min="2" max="2" width="8.42578125" style="55" customWidth="1"/>
    <col min="3" max="3" width="23.42578125" style="55" customWidth="1"/>
    <col min="4" max="4" width="8.42578125" style="55" customWidth="1"/>
    <col min="5" max="5" width="0.5703125" style="55" customWidth="1"/>
    <col min="6" max="6" width="13" style="55" bestFit="1" customWidth="1"/>
    <col min="7" max="7" width="0.5703125" style="60" customWidth="1"/>
    <col min="8" max="8" width="12.5703125" style="60" customWidth="1"/>
    <col min="9" max="9" width="0.5703125" style="55" customWidth="1"/>
    <col min="10" max="10" width="13.5703125" style="55" customWidth="1"/>
    <col min="11" max="11" width="0.5703125" style="60" customWidth="1"/>
    <col min="12" max="12" width="13.42578125" style="60" customWidth="1"/>
    <col min="13" max="13" width="0.5703125" style="60" customWidth="1"/>
    <col min="14" max="14" width="14" style="55" bestFit="1" customWidth="1"/>
    <col min="15" max="15" width="13.5703125" style="55" bestFit="1" customWidth="1"/>
    <col min="16" max="16" width="9.5703125" style="55" bestFit="1" customWidth="1"/>
    <col min="17" max="17" width="11.140625" style="55" bestFit="1" customWidth="1"/>
    <col min="18" max="18" width="8.5703125" style="55"/>
    <col min="19" max="19" width="13" style="55" bestFit="1" customWidth="1"/>
    <col min="20" max="20" width="8.5703125" style="55" customWidth="1"/>
    <col min="21" max="21" width="13" style="55" bestFit="1" customWidth="1"/>
    <col min="22" max="16384" width="8.5703125" style="55"/>
  </cols>
  <sheetData>
    <row r="1" spans="1:17" s="46" customFormat="1" ht="23.1" customHeight="1">
      <c r="A1" s="43" t="s">
        <v>0</v>
      </c>
      <c r="B1" s="44"/>
      <c r="C1" s="45"/>
      <c r="D1" s="44"/>
      <c r="E1" s="44"/>
      <c r="F1" s="44"/>
      <c r="G1" s="44"/>
      <c r="H1" s="44"/>
    </row>
    <row r="2" spans="1:17" s="50" customFormat="1" ht="23.1" customHeight="1">
      <c r="A2" s="47" t="s">
        <v>118</v>
      </c>
      <c r="B2" s="47"/>
      <c r="C2" s="47"/>
      <c r="D2" s="47"/>
      <c r="E2" s="47"/>
      <c r="F2" s="48"/>
      <c r="G2" s="48"/>
      <c r="H2" s="48"/>
      <c r="I2" s="49"/>
    </row>
    <row r="3" spans="1:17" s="51" customFormat="1" ht="23.1" customHeight="1">
      <c r="A3" s="283" t="s">
        <v>211</v>
      </c>
      <c r="B3" s="283"/>
      <c r="C3" s="283"/>
      <c r="D3" s="283"/>
      <c r="E3" s="283"/>
      <c r="F3" s="283"/>
      <c r="G3" s="283"/>
      <c r="H3" s="283"/>
      <c r="I3" s="49"/>
    </row>
    <row r="4" spans="1:17" s="51" customFormat="1" ht="23.1" customHeight="1">
      <c r="A4" s="52"/>
      <c r="B4" s="52"/>
      <c r="C4" s="52"/>
      <c r="D4" s="52"/>
      <c r="E4" s="52"/>
      <c r="F4" s="52"/>
      <c r="G4" s="52"/>
      <c r="H4" s="52"/>
      <c r="I4" s="49"/>
      <c r="L4" s="53"/>
      <c r="M4" s="54"/>
    </row>
    <row r="5" spans="1:17" ht="23.1" customHeight="1">
      <c r="B5" s="53"/>
      <c r="C5" s="53"/>
      <c r="D5" s="56"/>
      <c r="E5" s="53"/>
      <c r="F5" s="275" t="s">
        <v>1</v>
      </c>
      <c r="G5" s="275"/>
      <c r="H5" s="275"/>
      <c r="I5" s="53"/>
      <c r="J5" s="275" t="s">
        <v>2</v>
      </c>
      <c r="K5" s="275"/>
      <c r="L5" s="275"/>
      <c r="M5" s="53"/>
    </row>
    <row r="6" spans="1:17" s="61" customFormat="1" ht="23.1" customHeight="1">
      <c r="A6" s="55"/>
      <c r="B6" s="55"/>
      <c r="C6" s="57"/>
      <c r="D6" s="56" t="s">
        <v>3</v>
      </c>
      <c r="E6" s="58"/>
      <c r="F6" s="59">
        <v>2568</v>
      </c>
      <c r="G6" s="60"/>
      <c r="H6" s="59">
        <v>2567</v>
      </c>
      <c r="I6" s="58"/>
      <c r="J6" s="59">
        <f>F6</f>
        <v>2568</v>
      </c>
      <c r="K6" s="60"/>
      <c r="L6" s="59">
        <f>H6</f>
        <v>2567</v>
      </c>
    </row>
    <row r="7" spans="1:17" s="61" customFormat="1" ht="23.1" customHeight="1">
      <c r="A7" s="55"/>
      <c r="B7" s="55"/>
      <c r="C7" s="57"/>
      <c r="D7" s="62"/>
      <c r="E7" s="58"/>
      <c r="F7" s="282" t="s">
        <v>206</v>
      </c>
      <c r="G7" s="282"/>
      <c r="H7" s="282"/>
      <c r="I7" s="282"/>
      <c r="J7" s="282"/>
      <c r="K7" s="282"/>
      <c r="L7" s="282"/>
    </row>
    <row r="8" spans="1:17" s="65" customFormat="1" ht="23.1" customHeight="1">
      <c r="A8" s="63" t="s">
        <v>119</v>
      </c>
      <c r="B8" s="64"/>
      <c r="C8" s="64"/>
      <c r="D8" s="64"/>
      <c r="F8" s="66"/>
      <c r="G8" s="66"/>
      <c r="H8" s="66"/>
      <c r="I8" s="49"/>
    </row>
    <row r="9" spans="1:17" s="67" customFormat="1" ht="23.1" customHeight="1">
      <c r="A9" s="67" t="s">
        <v>229</v>
      </c>
      <c r="F9" s="203">
        <f>PL!F27</f>
        <v>7637</v>
      </c>
      <c r="G9" s="213"/>
      <c r="H9" s="203">
        <f>PL!H27</f>
        <v>4066</v>
      </c>
      <c r="I9" s="227"/>
      <c r="J9" s="203">
        <f>PL!J27</f>
        <v>-1339</v>
      </c>
      <c r="K9" s="213"/>
      <c r="L9" s="203">
        <f>PL!L27</f>
        <v>4265</v>
      </c>
    </row>
    <row r="10" spans="1:17" s="67" customFormat="1" ht="23.1" customHeight="1">
      <c r="A10" s="69" t="s">
        <v>244</v>
      </c>
      <c r="F10" s="203"/>
      <c r="G10" s="213"/>
      <c r="H10" s="203"/>
      <c r="I10" s="227"/>
      <c r="J10" s="203"/>
      <c r="K10" s="213"/>
      <c r="L10" s="203"/>
    </row>
    <row r="11" spans="1:17" s="67" customFormat="1" ht="23.1" customHeight="1">
      <c r="A11" s="69" t="s">
        <v>120</v>
      </c>
      <c r="F11" s="203"/>
      <c r="G11" s="213"/>
      <c r="H11" s="213"/>
      <c r="I11" s="227"/>
      <c r="J11" s="203"/>
      <c r="K11" s="213"/>
      <c r="L11" s="203"/>
    </row>
    <row r="12" spans="1:17" s="67" customFormat="1" ht="23.1" customHeight="1">
      <c r="A12" s="69" t="s">
        <v>170</v>
      </c>
      <c r="F12" s="21">
        <f>PL!F26</f>
        <v>1424</v>
      </c>
      <c r="G12" s="213"/>
      <c r="H12" s="203">
        <f>PL!H26</f>
        <v>2468</v>
      </c>
      <c r="I12" s="227"/>
      <c r="J12" s="21">
        <f>PL!J26</f>
        <v>-40</v>
      </c>
      <c r="K12" s="213"/>
      <c r="L12" s="203">
        <f>PL!L26</f>
        <v>1092</v>
      </c>
    </row>
    <row r="13" spans="1:17" s="67" customFormat="1" ht="23.1" customHeight="1">
      <c r="A13" s="69" t="s">
        <v>121</v>
      </c>
      <c r="F13" s="21">
        <v>15</v>
      </c>
      <c r="G13" s="213"/>
      <c r="H13" s="203">
        <v>611</v>
      </c>
      <c r="I13" s="227"/>
      <c r="J13" s="262">
        <v>-355</v>
      </c>
      <c r="K13" s="213"/>
      <c r="L13" s="229">
        <v>122</v>
      </c>
      <c r="N13" s="11"/>
      <c r="O13" s="11"/>
      <c r="P13" s="11"/>
      <c r="Q13" s="11"/>
    </row>
    <row r="14" spans="1:17" s="67" customFormat="1" ht="23.1" hidden="1" customHeight="1">
      <c r="A14" s="69" t="s">
        <v>193</v>
      </c>
      <c r="F14" s="40"/>
      <c r="G14" s="213"/>
      <c r="H14" s="40"/>
      <c r="I14" s="21"/>
      <c r="J14" s="29"/>
      <c r="K14" s="213"/>
      <c r="L14" s="29"/>
    </row>
    <row r="15" spans="1:17" s="67" customFormat="1" ht="23.1" customHeight="1">
      <c r="A15" s="70" t="s">
        <v>122</v>
      </c>
      <c r="D15" s="56"/>
      <c r="F15" s="262">
        <v>2406</v>
      </c>
      <c r="G15" s="213"/>
      <c r="H15" s="229">
        <v>2437</v>
      </c>
      <c r="I15" s="227"/>
      <c r="J15" s="21">
        <v>759</v>
      </c>
      <c r="K15" s="213"/>
      <c r="L15" s="203">
        <v>710</v>
      </c>
    </row>
    <row r="16" spans="1:17" s="67" customFormat="1" ht="23.1" customHeight="1">
      <c r="A16" s="69" t="s">
        <v>238</v>
      </c>
      <c r="D16" s="56"/>
      <c r="F16" s="262">
        <v>0</v>
      </c>
      <c r="G16" s="213"/>
      <c r="H16" s="23">
        <v>14</v>
      </c>
      <c r="I16" s="227"/>
      <c r="J16" s="40">
        <v>0</v>
      </c>
      <c r="K16" s="213"/>
      <c r="L16" s="23">
        <v>0</v>
      </c>
    </row>
    <row r="17" spans="1:12" s="67" customFormat="1" ht="23.1" hidden="1" customHeight="1">
      <c r="A17" s="70" t="s">
        <v>123</v>
      </c>
      <c r="D17" s="56"/>
      <c r="F17" s="23"/>
      <c r="G17" s="213"/>
      <c r="H17" s="23">
        <f t="shared" ref="H17:H21" si="0">ROUND(O17/1000,0)</f>
        <v>0</v>
      </c>
      <c r="I17" s="227"/>
      <c r="J17" s="40"/>
      <c r="K17" s="213"/>
      <c r="L17" s="23">
        <f t="shared" ref="L17:L21" si="1">ROUND(S17/1000,0)</f>
        <v>0</v>
      </c>
    </row>
    <row r="18" spans="1:12" s="67" customFormat="1" ht="23.1" hidden="1" customHeight="1">
      <c r="A18" s="70" t="s">
        <v>197</v>
      </c>
      <c r="D18" s="56"/>
      <c r="F18" s="23"/>
      <c r="G18" s="213"/>
      <c r="H18" s="23">
        <f t="shared" si="0"/>
        <v>0</v>
      </c>
      <c r="I18" s="227"/>
      <c r="J18" s="23"/>
      <c r="K18" s="213"/>
      <c r="L18" s="23">
        <f t="shared" si="1"/>
        <v>0</v>
      </c>
    </row>
    <row r="19" spans="1:12" s="67" customFormat="1" ht="23.1" hidden="1" customHeight="1">
      <c r="A19" s="70" t="s">
        <v>171</v>
      </c>
      <c r="D19" s="56"/>
      <c r="F19" s="40"/>
      <c r="G19" s="213"/>
      <c r="H19" s="23">
        <f t="shared" si="0"/>
        <v>0</v>
      </c>
      <c r="I19" s="227"/>
      <c r="J19" s="23"/>
      <c r="K19" s="213"/>
      <c r="L19" s="23">
        <f t="shared" si="1"/>
        <v>0</v>
      </c>
    </row>
    <row r="20" spans="1:12" s="67" customFormat="1" ht="23.1" hidden="1" customHeight="1">
      <c r="A20" s="70" t="s">
        <v>124</v>
      </c>
      <c r="D20" s="56"/>
      <c r="F20" s="23"/>
      <c r="G20" s="213"/>
      <c r="H20" s="23">
        <f t="shared" si="0"/>
        <v>0</v>
      </c>
      <c r="I20" s="227"/>
      <c r="J20" s="29"/>
      <c r="K20" s="213"/>
      <c r="L20" s="29">
        <f t="shared" si="1"/>
        <v>0</v>
      </c>
    </row>
    <row r="21" spans="1:12" s="67" customFormat="1" ht="21.75" hidden="1" customHeight="1">
      <c r="A21" s="67" t="s">
        <v>125</v>
      </c>
      <c r="D21" s="56"/>
      <c r="F21" s="262"/>
      <c r="G21" s="213"/>
      <c r="H21" s="23">
        <f t="shared" si="0"/>
        <v>0</v>
      </c>
      <c r="I21" s="227"/>
      <c r="J21" s="21"/>
      <c r="K21" s="213"/>
      <c r="L21" s="29">
        <f t="shared" si="1"/>
        <v>0</v>
      </c>
    </row>
    <row r="22" spans="1:12" s="67" customFormat="1" ht="23.1" customHeight="1">
      <c r="A22" s="71" t="s">
        <v>231</v>
      </c>
      <c r="D22" s="56">
        <v>12</v>
      </c>
      <c r="F22" s="23">
        <v>139</v>
      </c>
      <c r="G22" s="213"/>
      <c r="H22" s="23">
        <v>426</v>
      </c>
      <c r="I22" s="227"/>
      <c r="J22" s="29">
        <v>0</v>
      </c>
      <c r="K22" s="213"/>
      <c r="L22" s="29">
        <v>0</v>
      </c>
    </row>
    <row r="23" spans="1:12" s="67" customFormat="1" ht="23.1" customHeight="1">
      <c r="A23" s="67" t="s">
        <v>126</v>
      </c>
      <c r="D23" s="56"/>
      <c r="F23" s="262">
        <v>103</v>
      </c>
      <c r="G23" s="213"/>
      <c r="H23" s="229">
        <v>97</v>
      </c>
      <c r="I23" s="227"/>
      <c r="J23" s="21">
        <v>97</v>
      </c>
      <c r="K23" s="213"/>
      <c r="L23" s="203">
        <v>91</v>
      </c>
    </row>
    <row r="24" spans="1:12" s="67" customFormat="1" ht="23.1" customHeight="1">
      <c r="A24" s="67" t="s">
        <v>127</v>
      </c>
      <c r="D24" s="56" t="s">
        <v>241</v>
      </c>
      <c r="F24" s="29">
        <v>0</v>
      </c>
      <c r="G24" s="213"/>
      <c r="H24" s="29">
        <v>0</v>
      </c>
      <c r="I24" s="227"/>
      <c r="J24" s="262">
        <v>0</v>
      </c>
      <c r="K24" s="213"/>
      <c r="L24" s="229">
        <v>-6001</v>
      </c>
    </row>
    <row r="25" spans="1:12" s="67" customFormat="1" ht="23.1" customHeight="1">
      <c r="A25" s="67" t="s">
        <v>128</v>
      </c>
      <c r="F25" s="262">
        <v>-194</v>
      </c>
      <c r="G25" s="213"/>
      <c r="H25" s="229">
        <v>-211</v>
      </c>
      <c r="I25" s="227"/>
      <c r="J25" s="262">
        <v>-96</v>
      </c>
      <c r="K25" s="213"/>
      <c r="L25" s="229">
        <v>-168</v>
      </c>
    </row>
    <row r="26" spans="1:12" s="67" customFormat="1" ht="23.1" customHeight="1">
      <c r="A26" s="51" t="s">
        <v>129</v>
      </c>
      <c r="F26" s="263">
        <v>562</v>
      </c>
      <c r="G26" s="213"/>
      <c r="H26" s="230">
        <v>667</v>
      </c>
      <c r="I26" s="227"/>
      <c r="J26" s="263">
        <v>220</v>
      </c>
      <c r="K26" s="213"/>
      <c r="L26" s="230">
        <v>89</v>
      </c>
    </row>
    <row r="27" spans="1:12" s="67" customFormat="1" ht="23.1" customHeight="1">
      <c r="A27" s="71" t="s">
        <v>190</v>
      </c>
      <c r="E27" s="67" t="e">
        <f>#REF!-E26</f>
        <v>#REF!</v>
      </c>
      <c r="F27" s="2"/>
      <c r="G27" s="66"/>
      <c r="H27" s="2"/>
      <c r="I27" s="49"/>
      <c r="K27" s="66"/>
    </row>
    <row r="28" spans="1:12" s="67" customFormat="1" ht="23.1" customHeight="1">
      <c r="A28" s="71" t="s">
        <v>130</v>
      </c>
      <c r="F28" s="22">
        <f>SUM(F9:F26)</f>
        <v>12092</v>
      </c>
      <c r="G28" s="213"/>
      <c r="H28" s="22">
        <f>SUM(H9:H27)</f>
        <v>10575</v>
      </c>
      <c r="I28" s="227"/>
      <c r="J28" s="22">
        <f>SUM(J9:J27)</f>
        <v>-754</v>
      </c>
      <c r="K28" s="213"/>
      <c r="L28" s="22">
        <f>SUM(L9:L27)</f>
        <v>200</v>
      </c>
    </row>
    <row r="29" spans="1:12" s="67" customFormat="1" ht="23.1" customHeight="1">
      <c r="A29" s="67" t="s">
        <v>131</v>
      </c>
      <c r="F29" s="232"/>
      <c r="G29" s="213"/>
      <c r="H29" s="213"/>
      <c r="I29" s="227"/>
      <c r="J29" s="232"/>
      <c r="K29" s="213"/>
      <c r="L29" s="213"/>
    </row>
    <row r="30" spans="1:12" s="67" customFormat="1" ht="23.1" customHeight="1">
      <c r="A30" s="71" t="s">
        <v>196</v>
      </c>
      <c r="F30" s="232">
        <v>-2102</v>
      </c>
      <c r="G30" s="213"/>
      <c r="H30" s="213">
        <v>-41266</v>
      </c>
      <c r="I30" s="227"/>
      <c r="J30" s="232">
        <v>-1001</v>
      </c>
      <c r="K30" s="213"/>
      <c r="L30" s="213">
        <v>-40602</v>
      </c>
    </row>
    <row r="31" spans="1:12" s="67" customFormat="1" ht="23.1" customHeight="1">
      <c r="A31" s="71" t="s">
        <v>164</v>
      </c>
      <c r="D31" s="56">
        <v>7</v>
      </c>
      <c r="F31" s="232">
        <v>0</v>
      </c>
      <c r="G31" s="213"/>
      <c r="H31" s="213">
        <v>37570</v>
      </c>
      <c r="I31" s="227"/>
      <c r="J31" s="232">
        <v>0</v>
      </c>
      <c r="K31" s="213"/>
      <c r="L31" s="213">
        <v>37570</v>
      </c>
    </row>
    <row r="32" spans="1:12" s="67" customFormat="1" ht="23.1" customHeight="1">
      <c r="A32" s="71" t="s">
        <v>222</v>
      </c>
      <c r="D32" s="56">
        <v>8</v>
      </c>
      <c r="F32" s="232">
        <v>-80000</v>
      </c>
      <c r="G32" s="213"/>
      <c r="H32" s="213">
        <v>0</v>
      </c>
      <c r="I32" s="227"/>
      <c r="J32" s="232">
        <v>0</v>
      </c>
      <c r="K32" s="213"/>
      <c r="L32" s="213">
        <v>0</v>
      </c>
    </row>
    <row r="33" spans="1:13" s="67" customFormat="1" ht="23.1" hidden="1" customHeight="1">
      <c r="A33" s="71" t="s">
        <v>132</v>
      </c>
      <c r="D33" s="56">
        <v>10</v>
      </c>
      <c r="F33" s="232">
        <v>0</v>
      </c>
      <c r="G33" s="213"/>
      <c r="H33" s="213">
        <v>0</v>
      </c>
      <c r="I33" s="227"/>
      <c r="J33" s="232">
        <v>0</v>
      </c>
      <c r="K33" s="213"/>
      <c r="L33" s="213">
        <v>0</v>
      </c>
    </row>
    <row r="34" spans="1:13" s="67" customFormat="1" ht="23.1" customHeight="1">
      <c r="A34" s="71" t="s">
        <v>133</v>
      </c>
      <c r="F34" s="232">
        <v>-268</v>
      </c>
      <c r="G34" s="213"/>
      <c r="H34" s="213">
        <v>-134</v>
      </c>
      <c r="I34" s="227"/>
      <c r="J34" s="232">
        <v>-188</v>
      </c>
      <c r="K34" s="213"/>
      <c r="L34" s="213">
        <v>1</v>
      </c>
    </row>
    <row r="35" spans="1:13" s="67" customFormat="1" ht="23.1" customHeight="1">
      <c r="A35" s="71" t="s">
        <v>134</v>
      </c>
      <c r="F35" s="232">
        <v>14</v>
      </c>
      <c r="G35" s="213"/>
      <c r="H35" s="213">
        <v>14</v>
      </c>
      <c r="I35" s="227"/>
      <c r="J35" s="29">
        <v>0</v>
      </c>
      <c r="K35" s="213"/>
      <c r="L35" s="29">
        <v>0</v>
      </c>
    </row>
    <row r="36" spans="1:13" s="67" customFormat="1" ht="23.1" customHeight="1">
      <c r="A36" s="67" t="s">
        <v>135</v>
      </c>
      <c r="F36" s="232"/>
      <c r="G36" s="213"/>
      <c r="H36" s="213"/>
      <c r="I36" s="227"/>
      <c r="J36" s="232"/>
      <c r="K36" s="213"/>
      <c r="L36" s="213"/>
    </row>
    <row r="37" spans="1:13" s="67" customFormat="1" ht="23.1" customHeight="1">
      <c r="A37" s="71" t="s">
        <v>198</v>
      </c>
      <c r="F37" s="21">
        <v>43</v>
      </c>
      <c r="G37" s="213"/>
      <c r="H37" s="203">
        <v>444</v>
      </c>
      <c r="I37" s="227"/>
      <c r="J37" s="21">
        <v>314</v>
      </c>
      <c r="K37" s="213"/>
      <c r="L37" s="203">
        <v>-550</v>
      </c>
    </row>
    <row r="38" spans="1:13" s="67" customFormat="1" ht="23.1" hidden="1" customHeight="1">
      <c r="A38" s="69" t="s">
        <v>136</v>
      </c>
      <c r="F38" s="21"/>
      <c r="G38" s="213"/>
      <c r="H38" s="203">
        <f t="shared" ref="H38:H41" si="2">ROUND(O38/1000,0)</f>
        <v>0</v>
      </c>
      <c r="I38" s="227"/>
      <c r="J38" s="37"/>
      <c r="K38" s="213"/>
      <c r="L38" s="37">
        <f t="shared" ref="L38" si="3">ROUND(S38/1000,0)</f>
        <v>0</v>
      </c>
    </row>
    <row r="39" spans="1:13" s="67" customFormat="1" ht="23.1" customHeight="1">
      <c r="A39" s="67" t="s">
        <v>137</v>
      </c>
      <c r="F39" s="28">
        <v>-205</v>
      </c>
      <c r="G39" s="213"/>
      <c r="H39" s="28">
        <v>926</v>
      </c>
      <c r="I39" s="227"/>
      <c r="J39" s="28">
        <v>-260</v>
      </c>
      <c r="K39" s="213"/>
      <c r="L39" s="28">
        <v>808</v>
      </c>
    </row>
    <row r="40" spans="1:13" s="67" customFormat="1" ht="23.1" customHeight="1">
      <c r="A40" s="67" t="s">
        <v>233</v>
      </c>
      <c r="F40" s="29">
        <f>SUM(F27:F39)</f>
        <v>-70426</v>
      </c>
      <c r="G40" s="213">
        <f t="shared" ref="G40" si="4">SUM(G27:G39)</f>
        <v>0</v>
      </c>
      <c r="H40" s="29">
        <f>SUM(H27:H39)</f>
        <v>8129</v>
      </c>
      <c r="I40" s="227">
        <f t="shared" ref="I40" si="5">SUM(I27:I39)</f>
        <v>0</v>
      </c>
      <c r="J40" s="29">
        <f>SUM(J27:J39)</f>
        <v>-1889</v>
      </c>
      <c r="K40" s="213">
        <f>SUM(K27:K39)</f>
        <v>0</v>
      </c>
      <c r="L40" s="29">
        <f>SUM(L27:L39)</f>
        <v>-2573</v>
      </c>
    </row>
    <row r="41" spans="1:13" s="67" customFormat="1" ht="23.1" hidden="1" customHeight="1">
      <c r="A41" s="67" t="s">
        <v>138</v>
      </c>
      <c r="F41" s="37"/>
      <c r="G41" s="213"/>
      <c r="H41" s="37">
        <f t="shared" si="2"/>
        <v>0</v>
      </c>
      <c r="I41" s="227"/>
      <c r="J41" s="37"/>
      <c r="K41" s="213"/>
      <c r="L41" s="37">
        <f t="shared" ref="L41" si="6">ROUND(S41/1000,0)</f>
        <v>0</v>
      </c>
    </row>
    <row r="42" spans="1:13" s="67" customFormat="1" ht="23.1" customHeight="1">
      <c r="A42" s="67" t="s">
        <v>139</v>
      </c>
      <c r="F42" s="29">
        <v>-416</v>
      </c>
      <c r="G42" s="213"/>
      <c r="H42" s="29">
        <v>-392</v>
      </c>
      <c r="I42" s="227"/>
      <c r="J42" s="29">
        <v>-133</v>
      </c>
      <c r="K42" s="213"/>
      <c r="L42" s="29">
        <v>-135</v>
      </c>
    </row>
    <row r="43" spans="1:13" s="67" customFormat="1" ht="23.1" customHeight="1">
      <c r="A43" s="74" t="s">
        <v>232</v>
      </c>
      <c r="F43" s="4">
        <f>SUM(F40:F42)</f>
        <v>-70842</v>
      </c>
      <c r="G43" s="75">
        <f>SUM(G40:G42)</f>
        <v>0</v>
      </c>
      <c r="H43" s="4">
        <f>SUM(H40:H42)</f>
        <v>7737</v>
      </c>
      <c r="I43" s="76">
        <f>SUM(I40:I42)</f>
        <v>0</v>
      </c>
      <c r="J43" s="4">
        <f>SUM(J40:J42)</f>
        <v>-2022</v>
      </c>
      <c r="K43" s="75"/>
      <c r="L43" s="4">
        <f>SUM(L40:L42)</f>
        <v>-2708</v>
      </c>
    </row>
    <row r="44" spans="1:13" s="46" customFormat="1" ht="23.1" customHeight="1">
      <c r="A44" s="77" t="s">
        <v>0</v>
      </c>
      <c r="B44" s="78"/>
      <c r="C44" s="79"/>
      <c r="D44" s="78"/>
      <c r="E44" s="78"/>
      <c r="F44" s="78"/>
      <c r="G44" s="78"/>
      <c r="H44" s="78"/>
    </row>
    <row r="45" spans="1:13" s="50" customFormat="1" ht="23.1" customHeight="1">
      <c r="A45" s="80" t="s">
        <v>140</v>
      </c>
      <c r="B45" s="80"/>
      <c r="C45" s="80"/>
      <c r="D45" s="80"/>
      <c r="E45" s="80"/>
      <c r="F45" s="81"/>
      <c r="G45" s="81"/>
      <c r="H45" s="81"/>
      <c r="I45" s="49"/>
    </row>
    <row r="46" spans="1:13" s="51" customFormat="1" ht="23.1" customHeight="1">
      <c r="A46" s="283" t="str">
        <f>A3</f>
        <v>สำหรับงวดสามเดือนสิ้นสุดวันที่ 31 มีนาคม 2568 และ 2567 (ยังไม่ได้ตรวจสอบ แต่สอบทานแล้ว)</v>
      </c>
      <c r="B46" s="283"/>
      <c r="C46" s="283"/>
      <c r="D46" s="283"/>
      <c r="E46" s="283"/>
      <c r="F46" s="283"/>
      <c r="G46" s="283"/>
      <c r="H46" s="283"/>
      <c r="I46" s="49"/>
    </row>
    <row r="47" spans="1:13" s="51" customFormat="1" ht="23.1" customHeight="1">
      <c r="A47" s="52"/>
      <c r="B47" s="52"/>
      <c r="C47" s="52"/>
      <c r="D47" s="52"/>
      <c r="E47" s="52"/>
      <c r="F47" s="52"/>
      <c r="G47" s="52"/>
      <c r="H47" s="52"/>
      <c r="I47" s="49"/>
      <c r="L47" s="53"/>
      <c r="M47" s="54"/>
    </row>
    <row r="48" spans="1:13" ht="23.1" customHeight="1">
      <c r="B48" s="53"/>
      <c r="C48" s="53"/>
      <c r="D48" s="56"/>
      <c r="E48" s="53"/>
      <c r="F48" s="275" t="s">
        <v>1</v>
      </c>
      <c r="G48" s="275"/>
      <c r="H48" s="275"/>
      <c r="I48" s="53"/>
      <c r="J48" s="275" t="s">
        <v>2</v>
      </c>
      <c r="K48" s="275"/>
      <c r="L48" s="275"/>
      <c r="M48" s="53"/>
    </row>
    <row r="49" spans="1:12" s="61" customFormat="1" ht="23.1" customHeight="1">
      <c r="A49" s="55"/>
      <c r="B49" s="55"/>
      <c r="C49" s="57"/>
      <c r="D49" s="56" t="s">
        <v>3</v>
      </c>
      <c r="E49" s="58"/>
      <c r="F49" s="59">
        <f>F6</f>
        <v>2568</v>
      </c>
      <c r="G49" s="60"/>
      <c r="H49" s="59">
        <f>H6</f>
        <v>2567</v>
      </c>
      <c r="I49" s="58"/>
      <c r="J49" s="59">
        <f>J6</f>
        <v>2568</v>
      </c>
      <c r="K49" s="60"/>
      <c r="L49" s="59">
        <f>L6</f>
        <v>2567</v>
      </c>
    </row>
    <row r="50" spans="1:12" s="61" customFormat="1" ht="23.1" customHeight="1">
      <c r="A50" s="55"/>
      <c r="B50" s="55"/>
      <c r="C50" s="57"/>
      <c r="D50" s="62"/>
      <c r="E50" s="58"/>
      <c r="F50" s="282" t="s">
        <v>206</v>
      </c>
      <c r="G50" s="282"/>
      <c r="H50" s="282"/>
      <c r="I50" s="282"/>
      <c r="J50" s="282"/>
      <c r="K50" s="282"/>
      <c r="L50" s="282"/>
    </row>
    <row r="51" spans="1:12" s="67" customFormat="1" ht="23.1" customHeight="1">
      <c r="A51" s="74" t="s">
        <v>141</v>
      </c>
      <c r="D51" s="64"/>
      <c r="F51" s="72"/>
      <c r="G51" s="66"/>
      <c r="H51" s="72"/>
      <c r="I51" s="49"/>
    </row>
    <row r="52" spans="1:12" s="67" customFormat="1" ht="23.1" customHeight="1">
      <c r="A52" s="67" t="s">
        <v>189</v>
      </c>
      <c r="D52" s="56"/>
      <c r="F52" s="29">
        <v>-123</v>
      </c>
      <c r="G52" s="213"/>
      <c r="H52" s="29">
        <v>-90</v>
      </c>
      <c r="I52" s="227"/>
      <c r="J52" s="29">
        <v>-123</v>
      </c>
      <c r="K52" s="213"/>
      <c r="L52" s="29">
        <v>-14</v>
      </c>
    </row>
    <row r="53" spans="1:12" s="67" customFormat="1" ht="23.1" customHeight="1">
      <c r="A53" s="67" t="s">
        <v>165</v>
      </c>
      <c r="D53" s="56"/>
      <c r="F53" s="29">
        <v>-408</v>
      </c>
      <c r="G53" s="213"/>
      <c r="H53" s="29">
        <v>-1415</v>
      </c>
      <c r="I53" s="227"/>
      <c r="J53" s="29">
        <v>0</v>
      </c>
      <c r="K53" s="213"/>
      <c r="L53" s="29">
        <v>0</v>
      </c>
    </row>
    <row r="54" spans="1:12" s="67" customFormat="1" ht="23.1" hidden="1" customHeight="1">
      <c r="A54" s="67" t="s">
        <v>142</v>
      </c>
      <c r="D54" s="56"/>
      <c r="F54" s="29"/>
      <c r="G54" s="213"/>
      <c r="H54" s="29">
        <f t="shared" ref="H54:H66" si="7">ROUND(O54/1000,0)</f>
        <v>0</v>
      </c>
      <c r="I54" s="227"/>
      <c r="J54" s="29"/>
      <c r="K54" s="213"/>
      <c r="L54" s="29">
        <f t="shared" ref="L54:L66" si="8">ROUND(S54/1000,0)</f>
        <v>0</v>
      </c>
    </row>
    <row r="55" spans="1:12" s="67" customFormat="1" ht="23.1" hidden="1" customHeight="1">
      <c r="A55" s="67" t="s">
        <v>143</v>
      </c>
      <c r="D55" s="56"/>
      <c r="F55" s="29"/>
      <c r="G55" s="213"/>
      <c r="H55" s="29">
        <f t="shared" si="7"/>
        <v>0</v>
      </c>
      <c r="I55" s="227"/>
      <c r="J55" s="31"/>
      <c r="K55" s="213"/>
      <c r="L55" s="31">
        <f t="shared" si="8"/>
        <v>0</v>
      </c>
    </row>
    <row r="56" spans="1:12" s="67" customFormat="1" ht="23.1" hidden="1" customHeight="1">
      <c r="A56" s="67" t="s">
        <v>144</v>
      </c>
      <c r="F56" s="29"/>
      <c r="G56" s="213"/>
      <c r="H56" s="29"/>
      <c r="I56" s="227"/>
      <c r="J56" s="232"/>
      <c r="K56" s="213"/>
      <c r="L56" s="213"/>
    </row>
    <row r="57" spans="1:12" s="67" customFormat="1" ht="23.1" hidden="1" customHeight="1">
      <c r="A57" s="67" t="s">
        <v>145</v>
      </c>
      <c r="D57" s="56">
        <v>4</v>
      </c>
      <c r="F57" s="29">
        <v>0</v>
      </c>
      <c r="G57" s="213"/>
      <c r="H57" s="29">
        <v>0</v>
      </c>
      <c r="I57" s="227"/>
      <c r="J57" s="29">
        <v>0</v>
      </c>
      <c r="K57" s="213"/>
      <c r="L57" s="29">
        <v>0</v>
      </c>
    </row>
    <row r="58" spans="1:12" s="67" customFormat="1" ht="23.1" customHeight="1">
      <c r="A58" s="67" t="s">
        <v>146</v>
      </c>
      <c r="D58" s="56">
        <v>4</v>
      </c>
      <c r="F58" s="29">
        <v>0</v>
      </c>
      <c r="G58" s="213"/>
      <c r="H58" s="29">
        <v>-655</v>
      </c>
      <c r="I58" s="231"/>
      <c r="J58" s="29">
        <v>0</v>
      </c>
      <c r="K58" s="213"/>
      <c r="L58" s="29">
        <v>0</v>
      </c>
    </row>
    <row r="59" spans="1:12" s="67" customFormat="1" ht="23.1" hidden="1" customHeight="1">
      <c r="A59" s="67" t="s">
        <v>166</v>
      </c>
      <c r="D59" s="56">
        <v>4</v>
      </c>
      <c r="F59" s="29"/>
      <c r="G59" s="213"/>
      <c r="H59" s="29">
        <f t="shared" si="7"/>
        <v>0</v>
      </c>
      <c r="I59" s="231"/>
      <c r="J59" s="29"/>
      <c r="K59" s="213"/>
      <c r="L59" s="29">
        <f t="shared" si="8"/>
        <v>0</v>
      </c>
    </row>
    <row r="60" spans="1:12" s="67" customFormat="1" ht="23.1" hidden="1" customHeight="1">
      <c r="A60" s="67" t="s">
        <v>167</v>
      </c>
      <c r="D60" s="56">
        <v>4</v>
      </c>
      <c r="F60" s="29"/>
      <c r="G60" s="213"/>
      <c r="H60" s="37">
        <f t="shared" si="7"/>
        <v>0</v>
      </c>
      <c r="I60" s="231"/>
      <c r="J60" s="29"/>
      <c r="K60" s="213"/>
      <c r="L60" s="29">
        <f t="shared" si="8"/>
        <v>0</v>
      </c>
    </row>
    <row r="61" spans="1:12" s="67" customFormat="1" ht="23.1" hidden="1" customHeight="1">
      <c r="A61" s="67" t="s">
        <v>168</v>
      </c>
      <c r="D61" s="56"/>
      <c r="F61" s="29">
        <v>0</v>
      </c>
      <c r="G61" s="213"/>
      <c r="H61" s="29">
        <v>0</v>
      </c>
      <c r="I61" s="231"/>
      <c r="J61" s="29">
        <v>0</v>
      </c>
      <c r="K61" s="213"/>
      <c r="L61" s="29">
        <v>0</v>
      </c>
    </row>
    <row r="62" spans="1:12" s="67" customFormat="1" ht="23.1" customHeight="1">
      <c r="A62" s="67" t="s">
        <v>147</v>
      </c>
      <c r="D62" s="56" t="s">
        <v>241</v>
      </c>
      <c r="F62" s="29">
        <v>0</v>
      </c>
      <c r="G62" s="232"/>
      <c r="H62" s="29">
        <v>0</v>
      </c>
      <c r="I62" s="227"/>
      <c r="J62" s="29">
        <v>0</v>
      </c>
      <c r="K62" s="213"/>
      <c r="L62" s="29">
        <v>6001</v>
      </c>
    </row>
    <row r="63" spans="1:12" s="67" customFormat="1" ht="23.1" hidden="1" customHeight="1">
      <c r="A63" s="67" t="s">
        <v>186</v>
      </c>
      <c r="D63" s="56">
        <v>6</v>
      </c>
      <c r="F63" s="29">
        <v>0</v>
      </c>
      <c r="G63" s="213"/>
      <c r="H63" s="29">
        <v>0</v>
      </c>
      <c r="I63" s="227"/>
      <c r="J63" s="29">
        <v>0</v>
      </c>
      <c r="K63" s="213"/>
      <c r="L63" s="29">
        <v>0</v>
      </c>
    </row>
    <row r="64" spans="1:12" s="67" customFormat="1" ht="23.1" customHeight="1">
      <c r="A64" s="67" t="s">
        <v>148</v>
      </c>
      <c r="D64" s="56"/>
      <c r="F64" s="29">
        <v>65</v>
      </c>
      <c r="G64" s="213"/>
      <c r="H64" s="29">
        <v>189</v>
      </c>
      <c r="I64" s="227"/>
      <c r="J64" s="29">
        <v>64</v>
      </c>
      <c r="K64" s="213"/>
      <c r="L64" s="29">
        <v>189</v>
      </c>
    </row>
    <row r="65" spans="1:12" s="67" customFormat="1" ht="23.1" customHeight="1">
      <c r="A65" s="67" t="s">
        <v>149</v>
      </c>
      <c r="D65" s="56">
        <v>11</v>
      </c>
      <c r="F65" s="29">
        <v>0</v>
      </c>
      <c r="G65" s="213"/>
      <c r="H65" s="29">
        <v>0</v>
      </c>
      <c r="I65" s="227"/>
      <c r="J65" s="29">
        <v>-100000</v>
      </c>
      <c r="K65" s="213"/>
      <c r="L65" s="29">
        <v>0</v>
      </c>
    </row>
    <row r="66" spans="1:12" s="67" customFormat="1" ht="21.75" hidden="1" customHeight="1">
      <c r="A66" s="67" t="s">
        <v>200</v>
      </c>
      <c r="D66" s="56">
        <v>11</v>
      </c>
      <c r="F66" s="226"/>
      <c r="G66" s="213"/>
      <c r="H66" s="29">
        <f t="shared" si="7"/>
        <v>0</v>
      </c>
      <c r="I66" s="227"/>
      <c r="J66" s="82"/>
      <c r="K66" s="213"/>
      <c r="L66" s="82">
        <f t="shared" si="8"/>
        <v>0</v>
      </c>
    </row>
    <row r="67" spans="1:12" s="67" customFormat="1" ht="23.1" customHeight="1">
      <c r="A67" s="74" t="s">
        <v>191</v>
      </c>
      <c r="D67" s="56"/>
      <c r="F67" s="5">
        <f>SUM(F52:F66)</f>
        <v>-466</v>
      </c>
      <c r="G67" s="75"/>
      <c r="H67" s="5">
        <f>SUM(H52:H65)</f>
        <v>-1971</v>
      </c>
      <c r="I67" s="76"/>
      <c r="J67" s="5">
        <f>SUM(J52:J66)</f>
        <v>-100059</v>
      </c>
      <c r="K67" s="75"/>
      <c r="L67" s="5">
        <f>SUM(L52:L66)</f>
        <v>6176</v>
      </c>
    </row>
    <row r="68" spans="1:12" s="67" customFormat="1" ht="23.1" hidden="1" customHeight="1">
      <c r="A68" s="74"/>
      <c r="D68" s="56"/>
      <c r="F68" s="8"/>
      <c r="G68" s="75"/>
      <c r="H68" s="8"/>
      <c r="I68" s="76"/>
      <c r="J68" s="8"/>
      <c r="K68" s="75"/>
      <c r="L68" s="8"/>
    </row>
    <row r="69" spans="1:12" s="67" customFormat="1" ht="23.1" customHeight="1">
      <c r="A69" s="74" t="s">
        <v>150</v>
      </c>
      <c r="D69" s="56"/>
      <c r="F69" s="66"/>
      <c r="G69" s="66"/>
      <c r="H69" s="66"/>
      <c r="I69" s="49"/>
      <c r="J69" s="66"/>
      <c r="K69" s="66"/>
      <c r="L69" s="66"/>
    </row>
    <row r="70" spans="1:12" s="67" customFormat="1" ht="23.1" customHeight="1">
      <c r="A70" s="71" t="s">
        <v>151</v>
      </c>
      <c r="D70" s="56"/>
      <c r="F70" s="66">
        <v>-1541</v>
      </c>
      <c r="G70" s="66"/>
      <c r="H70" s="213">
        <v>-1515</v>
      </c>
      <c r="I70" s="227"/>
      <c r="J70" s="232">
        <v>-1126</v>
      </c>
      <c r="K70" s="213"/>
      <c r="L70" s="213">
        <v>-1025</v>
      </c>
    </row>
    <row r="71" spans="1:12" s="67" customFormat="1" ht="23.1" hidden="1" customHeight="1">
      <c r="A71" s="71" t="s">
        <v>187</v>
      </c>
      <c r="D71" s="56">
        <v>4</v>
      </c>
      <c r="F71" s="11"/>
      <c r="G71" s="66"/>
      <c r="H71" s="22">
        <f t="shared" ref="H71:H80" si="9">ROUND(O71/1000,0)</f>
        <v>0</v>
      </c>
      <c r="I71" s="227"/>
      <c r="J71" s="22"/>
      <c r="K71" s="213"/>
      <c r="L71" s="22">
        <f t="shared" ref="L71:L80" si="10">ROUND(S71/1000,0)</f>
        <v>0</v>
      </c>
    </row>
    <row r="72" spans="1:12" s="67" customFormat="1" ht="23.1" hidden="1" customHeight="1">
      <c r="A72" s="71" t="s">
        <v>152</v>
      </c>
      <c r="D72" s="56">
        <v>4</v>
      </c>
      <c r="F72" s="11"/>
      <c r="G72" s="66"/>
      <c r="H72" s="22">
        <f t="shared" si="9"/>
        <v>0</v>
      </c>
      <c r="I72" s="227"/>
      <c r="J72" s="22"/>
      <c r="K72" s="213"/>
      <c r="L72" s="22">
        <f t="shared" si="10"/>
        <v>0</v>
      </c>
    </row>
    <row r="73" spans="1:12" s="67" customFormat="1" ht="23.1" customHeight="1">
      <c r="A73" s="71" t="s">
        <v>153</v>
      </c>
      <c r="D73" s="56">
        <v>14</v>
      </c>
      <c r="F73" s="66">
        <v>-2350</v>
      </c>
      <c r="G73" s="66"/>
      <c r="H73" s="213">
        <v>-2483</v>
      </c>
      <c r="I73" s="227"/>
      <c r="J73" s="22">
        <v>0</v>
      </c>
      <c r="K73" s="213"/>
      <c r="L73" s="22">
        <v>0</v>
      </c>
    </row>
    <row r="74" spans="1:12" s="67" customFormat="1" ht="23.1" customHeight="1">
      <c r="A74" s="71" t="s">
        <v>215</v>
      </c>
      <c r="D74" s="56">
        <v>4</v>
      </c>
      <c r="F74" s="66">
        <v>0</v>
      </c>
      <c r="G74" s="66"/>
      <c r="H74" s="232">
        <v>0</v>
      </c>
      <c r="I74" s="227"/>
      <c r="J74" s="22">
        <v>0</v>
      </c>
      <c r="K74" s="213"/>
      <c r="L74" s="22">
        <v>14773</v>
      </c>
    </row>
    <row r="75" spans="1:12" s="67" customFormat="1" ht="23.1" customHeight="1">
      <c r="A75" s="71" t="s">
        <v>243</v>
      </c>
      <c r="D75" s="56">
        <v>15</v>
      </c>
      <c r="F75" s="66">
        <v>8496</v>
      </c>
      <c r="G75" s="66"/>
      <c r="H75" s="232">
        <v>0</v>
      </c>
      <c r="I75" s="227"/>
      <c r="J75" s="22">
        <v>8496</v>
      </c>
      <c r="K75" s="213"/>
      <c r="L75" s="22">
        <v>0</v>
      </c>
    </row>
    <row r="76" spans="1:12" s="67" customFormat="1">
      <c r="A76" s="71" t="s">
        <v>239</v>
      </c>
      <c r="D76" s="56">
        <v>15</v>
      </c>
      <c r="F76" s="66">
        <v>91758</v>
      </c>
      <c r="G76" s="66"/>
      <c r="H76" s="232">
        <v>0</v>
      </c>
      <c r="I76" s="227"/>
      <c r="J76" s="22">
        <v>91758</v>
      </c>
      <c r="K76" s="213"/>
      <c r="L76" s="22">
        <v>0</v>
      </c>
    </row>
    <row r="77" spans="1:12" s="67" customFormat="1" hidden="1">
      <c r="A77" s="71" t="s">
        <v>111</v>
      </c>
      <c r="D77" s="56"/>
      <c r="F77" s="66"/>
      <c r="G77" s="66"/>
      <c r="H77" s="213">
        <f t="shared" si="9"/>
        <v>0</v>
      </c>
      <c r="I77" s="227"/>
      <c r="J77" s="232"/>
      <c r="K77" s="213"/>
      <c r="L77" s="213">
        <f t="shared" si="10"/>
        <v>0</v>
      </c>
    </row>
    <row r="78" spans="1:12" s="67" customFormat="1">
      <c r="A78" s="67" t="s">
        <v>161</v>
      </c>
      <c r="F78" s="271">
        <v>-402</v>
      </c>
      <c r="G78" s="66"/>
      <c r="H78" s="217">
        <v>-486</v>
      </c>
      <c r="I78" s="227"/>
      <c r="J78" s="28">
        <v>0</v>
      </c>
      <c r="K78" s="213"/>
      <c r="L78" s="272">
        <v>0</v>
      </c>
    </row>
    <row r="79" spans="1:12" s="67" customFormat="1" hidden="1">
      <c r="A79" s="69" t="s">
        <v>52</v>
      </c>
      <c r="D79" s="56"/>
      <c r="E79" s="56"/>
      <c r="F79" s="234"/>
      <c r="G79" s="56"/>
      <c r="H79" s="233"/>
      <c r="I79" s="233"/>
      <c r="J79" s="235"/>
      <c r="K79" s="233"/>
      <c r="L79" s="233"/>
    </row>
    <row r="80" spans="1:12" s="67" customFormat="1" hidden="1">
      <c r="A80" s="71" t="s">
        <v>154</v>
      </c>
      <c r="D80" s="56"/>
      <c r="F80" s="211"/>
      <c r="G80" s="66"/>
      <c r="H80" s="24">
        <f t="shared" si="9"/>
        <v>0</v>
      </c>
      <c r="I80" s="231"/>
      <c r="J80" s="228"/>
      <c r="K80" s="22"/>
      <c r="L80" s="28">
        <f t="shared" si="10"/>
        <v>0</v>
      </c>
    </row>
    <row r="81" spans="1:16" s="67" customFormat="1" ht="23.1" customHeight="1">
      <c r="A81" s="83" t="s">
        <v>192</v>
      </c>
      <c r="D81" s="56"/>
      <c r="F81" s="246">
        <f>SUM(F70:F80)</f>
        <v>95961</v>
      </c>
      <c r="G81" s="214"/>
      <c r="H81" s="246">
        <f>SUM(H70:H80)</f>
        <v>-4484</v>
      </c>
      <c r="I81" s="237"/>
      <c r="J81" s="246">
        <f>SUM(J70:J80)</f>
        <v>99128</v>
      </c>
      <c r="K81" s="214"/>
      <c r="L81" s="246">
        <f>SUM(L70:L80)</f>
        <v>13748</v>
      </c>
    </row>
    <row r="82" spans="1:16" s="67" customFormat="1" ht="23.1" customHeight="1">
      <c r="A82" s="69" t="s">
        <v>155</v>
      </c>
      <c r="D82" s="56"/>
      <c r="F82" s="21">
        <v>-2439</v>
      </c>
      <c r="G82" s="213"/>
      <c r="H82" s="204">
        <v>-1366</v>
      </c>
      <c r="I82" s="227"/>
      <c r="J82" s="28">
        <v>0</v>
      </c>
      <c r="K82" s="22"/>
      <c r="L82" s="28">
        <v>0</v>
      </c>
    </row>
    <row r="83" spans="1:16" s="67" customFormat="1" ht="23.1" customHeight="1">
      <c r="A83" s="83" t="s">
        <v>156</v>
      </c>
      <c r="D83" s="56"/>
      <c r="F83" s="238">
        <f>SUM(F43+F67+F81+F82)</f>
        <v>22214</v>
      </c>
      <c r="G83" s="214"/>
      <c r="H83" s="239">
        <f>SUM(H43+H67+H81+H82)</f>
        <v>-84</v>
      </c>
      <c r="I83" s="237"/>
      <c r="J83" s="238">
        <f>SUM(J43+J67+J81+J82)</f>
        <v>-2953</v>
      </c>
      <c r="K83" s="214"/>
      <c r="L83" s="238">
        <f>SUM(L43+L67+L81+L82)</f>
        <v>17216</v>
      </c>
    </row>
    <row r="84" spans="1:16" s="67" customFormat="1" ht="23.1" customHeight="1">
      <c r="A84" s="67" t="s">
        <v>216</v>
      </c>
      <c r="D84" s="56"/>
      <c r="F84" s="217">
        <f>BS!G12</f>
        <v>75236</v>
      </c>
      <c r="G84" s="213"/>
      <c r="H84" s="232">
        <v>131990</v>
      </c>
      <c r="I84" s="227"/>
      <c r="J84" s="258">
        <f>BS!K12</f>
        <v>27535</v>
      </c>
      <c r="K84" s="213"/>
      <c r="L84" s="232">
        <v>46230</v>
      </c>
    </row>
    <row r="85" spans="1:16" s="67" customFormat="1" ht="23.1" hidden="1" customHeight="1">
      <c r="A85" s="67" t="s">
        <v>169</v>
      </c>
      <c r="D85" s="56"/>
      <c r="F85" s="264">
        <v>0</v>
      </c>
      <c r="G85" s="213"/>
      <c r="H85" s="204">
        <f t="shared" ref="H85" si="11">ROUND(O85/1000,0)</f>
        <v>0</v>
      </c>
      <c r="I85" s="227"/>
      <c r="J85" s="258">
        <v>0</v>
      </c>
      <c r="K85" s="232"/>
      <c r="L85" s="204">
        <f t="shared" ref="L85" si="12">ROUND(S85/1000,0)</f>
        <v>0</v>
      </c>
    </row>
    <row r="86" spans="1:16" s="67" customFormat="1" ht="23.1" customHeight="1" thickBot="1">
      <c r="A86" s="74" t="s">
        <v>217</v>
      </c>
      <c r="D86" s="56"/>
      <c r="F86" s="6">
        <f>SUM(F83:F84)</f>
        <v>97450</v>
      </c>
      <c r="G86" s="75"/>
      <c r="H86" s="42">
        <f>SUM(H83:H85)</f>
        <v>131906</v>
      </c>
      <c r="I86" s="76"/>
      <c r="J86" s="6">
        <f>SUM(J83:J84)</f>
        <v>24582</v>
      </c>
      <c r="K86" s="75"/>
      <c r="L86" s="42">
        <f>SUM(L83:L84)</f>
        <v>63446</v>
      </c>
      <c r="N86" s="11">
        <f>F86-BS!E12</f>
        <v>0</v>
      </c>
      <c r="O86" s="38"/>
      <c r="P86" s="11"/>
    </row>
    <row r="87" spans="1:16" s="88" customFormat="1" ht="23.1" customHeight="1" thickTop="1">
      <c r="A87" s="86"/>
      <c r="B87" s="87"/>
      <c r="D87" s="89"/>
      <c r="E87" s="89"/>
      <c r="F87" s="90">
        <f>F86-BS!E12</f>
        <v>0</v>
      </c>
      <c r="G87" s="90"/>
      <c r="H87" s="90"/>
      <c r="I87" s="91"/>
      <c r="J87" s="90">
        <f>J86-BS!I12</f>
        <v>0</v>
      </c>
      <c r="K87" s="90"/>
      <c r="L87" s="90"/>
    </row>
    <row r="88" spans="1:16" s="51" customFormat="1" ht="23.1" customHeight="1">
      <c r="A88" s="92" t="s">
        <v>157</v>
      </c>
      <c r="B88" s="67"/>
      <c r="D88" s="93"/>
      <c r="E88" s="93"/>
      <c r="F88" s="66"/>
      <c r="G88" s="66"/>
      <c r="H88" s="66"/>
      <c r="I88" s="49"/>
      <c r="J88" s="66"/>
      <c r="K88" s="66"/>
      <c r="L88" s="66"/>
    </row>
    <row r="89" spans="1:16" s="51" customFormat="1" ht="23.1" hidden="1" customHeight="1">
      <c r="A89" s="94" t="s">
        <v>158</v>
      </c>
      <c r="B89" s="67"/>
      <c r="D89" s="56"/>
      <c r="E89" s="93"/>
      <c r="F89" s="11">
        <v>0</v>
      </c>
      <c r="G89" s="11"/>
      <c r="H89" s="11">
        <v>0</v>
      </c>
      <c r="I89" s="9"/>
      <c r="J89" s="38">
        <v>0</v>
      </c>
      <c r="L89" s="208">
        <v>0</v>
      </c>
    </row>
    <row r="90" spans="1:16" s="51" customFormat="1" ht="23.1" customHeight="1">
      <c r="A90" s="94" t="s">
        <v>240</v>
      </c>
      <c r="B90" s="65"/>
      <c r="D90" s="93"/>
      <c r="E90" s="93"/>
      <c r="F90" s="29">
        <v>0</v>
      </c>
      <c r="G90" s="66"/>
      <c r="H90" s="66">
        <v>29</v>
      </c>
      <c r="I90" s="49"/>
      <c r="J90" s="29">
        <v>0</v>
      </c>
      <c r="L90" s="66">
        <v>29</v>
      </c>
    </row>
    <row r="91" spans="1:16">
      <c r="L91" s="11"/>
    </row>
  </sheetData>
  <mergeCells count="8">
    <mergeCell ref="F50:L50"/>
    <mergeCell ref="A3:H3"/>
    <mergeCell ref="F5:H5"/>
    <mergeCell ref="J5:L5"/>
    <mergeCell ref="F7:L7"/>
    <mergeCell ref="A46:H46"/>
    <mergeCell ref="F48:H48"/>
    <mergeCell ref="J48:L48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8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New,Regular"&amp;15&amp;P</oddFooter>
    <evenHeader>&amp;R&amp;"Arial,Italic"&amp;12For internal use only</evenHeader>
  </headerFooter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f48820c49a88ee2d2c96c3a03de9b578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d01ac29d1caa74c97c5d88f590dc8e3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27285d5c-0fa7-4b31-a1a0-59bbaa493837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5add8a39-ab04-4fd3-8d92-2432c045922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E62EEC-8DE9-496A-B587-D27AE3057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Thanwarat Siripanich</cp:lastModifiedBy>
  <cp:revision/>
  <cp:lastPrinted>2025-05-02T03:39:12Z</cp:lastPrinted>
  <dcterms:created xsi:type="dcterms:W3CDTF">2011-03-08T09:02:15Z</dcterms:created>
  <dcterms:modified xsi:type="dcterms:W3CDTF">2025-05-09T09:08:19Z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</Properties>
</file>