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https://pkfthailand.sharepoint.com/sites/SAAMGroup/Shared Documents/YE 2025 SAAM/03 Quarter 1/06 Completion/01 FS/01 Draft FS/02 Per Audit/EN/"/>
    </mc:Choice>
  </mc:AlternateContent>
  <xr:revisionPtr revIDLastSave="601" documentId="13_ncr:1_{36DA587F-F3B2-4439-A155-3049280AFDD2}" xr6:coauthVersionLast="47" xr6:coauthVersionMax="47" xr10:uidLastSave="{BABB60D4-E1F6-487F-BE0E-8851CDBC0175}"/>
  <bookViews>
    <workbookView xWindow="-28920" yWindow="-120" windowWidth="29040" windowHeight="15720" tabRatio="640" activeTab="3" xr2:uid="{00000000-000D-0000-FFFF-FFFF00000000}"/>
  </bookViews>
  <sheets>
    <sheet name="BS" sheetId="12" r:id="rId1"/>
    <sheet name="PL" sheetId="9" r:id="rId2"/>
    <sheet name="CE-Consolidate" sheetId="14" r:id="rId3"/>
    <sheet name="CE-Separate" sheetId="11" r:id="rId4"/>
    <sheet name="CF" sheetId="15" r:id="rId5"/>
  </sheets>
  <definedNames>
    <definedName name="_xlnm.Print_Area" localSheetId="0">BS!$A$1:$M$96</definedName>
    <definedName name="_xlnm.Print_Area" localSheetId="2">'CE-Consolidate'!$A$1:$X$40</definedName>
    <definedName name="_xlnm.Print_Area" localSheetId="3">'CE-Separate'!$A$1:$O$32</definedName>
    <definedName name="_xlnm.Print_Area" localSheetId="4">CF!$A$1:$L$102</definedName>
    <definedName name="_xlnm.Print_Area" localSheetId="1">PL!$A$1:$L$75</definedName>
    <definedName name="า28">'CE-Separate'!$F$93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9" i="9" l="1"/>
  <c r="F39" i="9"/>
  <c r="T31" i="14"/>
  <c r="F56" i="12" l="1"/>
  <c r="F21" i="12"/>
  <c r="H21" i="12"/>
  <c r="J21" i="12"/>
  <c r="L21" i="12"/>
  <c r="J88" i="15" l="1"/>
  <c r="J12" i="15"/>
  <c r="O27" i="11"/>
  <c r="J14" i="9" l="1"/>
  <c r="J21" i="9"/>
  <c r="F21" i="9"/>
  <c r="F14" i="9"/>
  <c r="F22" i="9" l="1"/>
  <c r="F25" i="9" s="1"/>
  <c r="F27" i="9" s="1"/>
  <c r="F32" i="9" s="1"/>
  <c r="F30" i="9"/>
  <c r="J22" i="9"/>
  <c r="J25" i="9" s="1"/>
  <c r="J27" i="9" s="1"/>
  <c r="J30" i="9" l="1"/>
  <c r="J9" i="15"/>
  <c r="L92" i="12"/>
  <c r="L91" i="12"/>
  <c r="L90" i="12"/>
  <c r="L85" i="12"/>
  <c r="L83" i="12"/>
  <c r="H94" i="12"/>
  <c r="H92" i="12"/>
  <c r="H91" i="12"/>
  <c r="H90" i="12"/>
  <c r="H88" i="12"/>
  <c r="H87" i="12"/>
  <c r="H85" i="12"/>
  <c r="H83" i="12"/>
  <c r="L6" i="9"/>
  <c r="J6" i="9"/>
  <c r="H56" i="12" l="1"/>
  <c r="F73" i="15" l="1"/>
  <c r="F12" i="15" l="1"/>
  <c r="O31" i="11" l="1"/>
  <c r="O30" i="11"/>
  <c r="O28" i="11"/>
  <c r="T39" i="14"/>
  <c r="X39" i="14" s="1"/>
  <c r="X38" i="14"/>
  <c r="T37" i="14"/>
  <c r="X37" i="14" s="1"/>
  <c r="T36" i="14"/>
  <c r="X36" i="14" s="1"/>
  <c r="T33" i="14"/>
  <c r="X33" i="14" s="1"/>
  <c r="T35" i="14" l="1"/>
  <c r="X35" i="14" s="1"/>
  <c r="L73" i="15"/>
  <c r="O18" i="11"/>
  <c r="L33" i="12" l="1"/>
  <c r="L100" i="15"/>
  <c r="H100" i="15"/>
  <c r="H98" i="15"/>
  <c r="O11" i="11"/>
  <c r="T22" i="14" l="1"/>
  <c r="X22" i="14" s="1"/>
  <c r="P16" i="14"/>
  <c r="L12" i="15" l="1"/>
  <c r="H12" i="15"/>
  <c r="F63" i="12" l="1"/>
  <c r="J33" i="12"/>
  <c r="H33" i="12"/>
  <c r="F33" i="12"/>
  <c r="L34" i="12"/>
  <c r="J56" i="12"/>
  <c r="F64" i="12" l="1"/>
  <c r="L56" i="12"/>
  <c r="P29" i="14" l="1"/>
  <c r="D17" i="14" l="1"/>
  <c r="D25" i="14" s="1"/>
  <c r="F34" i="12" l="1"/>
  <c r="F57" i="9"/>
  <c r="H64" i="9"/>
  <c r="R16" i="14" s="1"/>
  <c r="T16" i="14" s="1"/>
  <c r="X16" i="14" s="1"/>
  <c r="F64" i="9"/>
  <c r="J57" i="9"/>
  <c r="L14" i="9"/>
  <c r="H63" i="12"/>
  <c r="H64" i="12" s="1"/>
  <c r="T14" i="14"/>
  <c r="X14" i="14" s="1"/>
  <c r="H53" i="15"/>
  <c r="L53" i="15" s="1"/>
  <c r="F53" i="15"/>
  <c r="J53" i="15" s="1"/>
  <c r="L6" i="15"/>
  <c r="J6" i="15"/>
  <c r="F17" i="14"/>
  <c r="F25" i="14" s="1"/>
  <c r="T24" i="14"/>
  <c r="X24" i="14" s="1"/>
  <c r="T21" i="14"/>
  <c r="X21" i="14" s="1"/>
  <c r="T20" i="14"/>
  <c r="X20" i="14" s="1"/>
  <c r="T18" i="14"/>
  <c r="X18" i="14" s="1"/>
  <c r="V17" i="14"/>
  <c r="V25" i="14" s="1"/>
  <c r="P17" i="14"/>
  <c r="P25" i="14" s="1"/>
  <c r="L17" i="14"/>
  <c r="L25" i="14" s="1"/>
  <c r="J17" i="14"/>
  <c r="J25" i="14" s="1"/>
  <c r="H17" i="14"/>
  <c r="H25" i="14" s="1"/>
  <c r="O15" i="11"/>
  <c r="O17" i="11"/>
  <c r="I14" i="11"/>
  <c r="I19" i="11" s="1"/>
  <c r="G14" i="11"/>
  <c r="G19" i="11" s="1"/>
  <c r="E14" i="11"/>
  <c r="E19" i="11" s="1"/>
  <c r="H47" i="9"/>
  <c r="L47" i="9" s="1"/>
  <c r="F47" i="9"/>
  <c r="J47" i="9" s="1"/>
  <c r="H72" i="12"/>
  <c r="H42" i="12"/>
  <c r="L6" i="12"/>
  <c r="L72" i="12" s="1"/>
  <c r="J6" i="12"/>
  <c r="R17" i="14" l="1"/>
  <c r="R25" i="14" s="1"/>
  <c r="F65" i="9"/>
  <c r="L42" i="12"/>
  <c r="J73" i="15" l="1"/>
  <c r="T32" i="14" l="1"/>
  <c r="F88" i="15" l="1"/>
  <c r="K27" i="9" l="1"/>
  <c r="X32" i="14" l="1"/>
  <c r="X31" i="14" l="1"/>
  <c r="H73" i="15"/>
  <c r="L64" i="9"/>
  <c r="M13" i="11" s="1"/>
  <c r="J64" i="9"/>
  <c r="L57" i="9"/>
  <c r="H57" i="9"/>
  <c r="O13" i="11" l="1"/>
  <c r="M14" i="11"/>
  <c r="M19" i="11" s="1"/>
  <c r="J65" i="9"/>
  <c r="H65" i="9"/>
  <c r="L65" i="9"/>
  <c r="O25" i="11" l="1"/>
  <c r="M26" i="11"/>
  <c r="V28" i="14" l="1"/>
  <c r="V30" i="14" l="1"/>
  <c r="V40" i="14"/>
  <c r="F94" i="12" s="1"/>
  <c r="E32" i="11"/>
  <c r="J83" i="12" s="1"/>
  <c r="L85" i="15"/>
  <c r="H85" i="15"/>
  <c r="K47" i="15"/>
  <c r="I47" i="15"/>
  <c r="F85" i="15"/>
  <c r="I32" i="11"/>
  <c r="J90" i="12" s="1"/>
  <c r="G32" i="11"/>
  <c r="J85" i="12" s="1"/>
  <c r="L21" i="9"/>
  <c r="H21" i="9"/>
  <c r="H14" i="9"/>
  <c r="L63" i="12"/>
  <c r="J96" i="9"/>
  <c r="J30" i="14"/>
  <c r="L96" i="9"/>
  <c r="H96" i="9"/>
  <c r="H90" i="9"/>
  <c r="A50" i="15"/>
  <c r="A121" i="9"/>
  <c r="A44" i="9"/>
  <c r="J42" i="12"/>
  <c r="J72" i="12" s="1"/>
  <c r="F42" i="12"/>
  <c r="F72" i="12" s="1"/>
  <c r="H135" i="9"/>
  <c r="J85" i="15"/>
  <c r="P30" i="14"/>
  <c r="F144" i="9"/>
  <c r="R30" i="14"/>
  <c r="F90" i="9"/>
  <c r="J63" i="12"/>
  <c r="J64" i="12" s="1"/>
  <c r="O21" i="11"/>
  <c r="J90" i="9"/>
  <c r="L143" i="9"/>
  <c r="L135" i="9"/>
  <c r="H143" i="9"/>
  <c r="L90" i="9"/>
  <c r="F30" i="14"/>
  <c r="J143" i="9"/>
  <c r="F96" i="9"/>
  <c r="D30" i="14"/>
  <c r="D40" i="14" s="1"/>
  <c r="F83" i="12" s="1"/>
  <c r="H30" i="14"/>
  <c r="L30" i="14"/>
  <c r="J135" i="9"/>
  <c r="T29" i="14"/>
  <c r="X29" i="14" s="1"/>
  <c r="J31" i="15" l="1"/>
  <c r="J43" i="15" s="1"/>
  <c r="M32" i="11"/>
  <c r="J92" i="12" s="1"/>
  <c r="H97" i="9"/>
  <c r="H99" i="9" s="1"/>
  <c r="H101" i="9" s="1"/>
  <c r="H106" i="9" s="1"/>
  <c r="L22" i="9"/>
  <c r="L25" i="9" s="1"/>
  <c r="L27" i="9" s="1"/>
  <c r="L9" i="15" s="1"/>
  <c r="L144" i="9"/>
  <c r="R40" i="14"/>
  <c r="P40" i="14"/>
  <c r="F92" i="12" s="1"/>
  <c r="L97" i="9"/>
  <c r="L99" i="9" s="1"/>
  <c r="L101" i="9" s="1"/>
  <c r="L104" i="9" s="1"/>
  <c r="L109" i="9" s="1"/>
  <c r="H144" i="9"/>
  <c r="J97" i="9"/>
  <c r="J99" i="9" s="1"/>
  <c r="J101" i="9" s="1"/>
  <c r="J104" i="9" s="1"/>
  <c r="J109" i="9" s="1"/>
  <c r="J144" i="9"/>
  <c r="H22" i="9"/>
  <c r="H25" i="9" s="1"/>
  <c r="F97" i="9"/>
  <c r="F99" i="9" s="1"/>
  <c r="F101" i="9" s="1"/>
  <c r="F106" i="9" s="1"/>
  <c r="F104" i="9" s="1"/>
  <c r="F109" i="9" s="1"/>
  <c r="L64" i="12"/>
  <c r="H34" i="12"/>
  <c r="J34" i="12"/>
  <c r="F9" i="15" l="1"/>
  <c r="F31" i="15" s="1"/>
  <c r="J35" i="9"/>
  <c r="J50" i="9"/>
  <c r="H27" i="9"/>
  <c r="H9" i="15" s="1"/>
  <c r="H146" i="9"/>
  <c r="H151" i="9" s="1"/>
  <c r="H149" i="9" s="1"/>
  <c r="L127" i="9"/>
  <c r="H104" i="9"/>
  <c r="H109" i="9" s="1"/>
  <c r="L31" i="15"/>
  <c r="L43" i="15" s="1"/>
  <c r="H127" i="9"/>
  <c r="L146" i="9"/>
  <c r="L149" i="9" s="1"/>
  <c r="J146" i="9"/>
  <c r="J149" i="9" s="1"/>
  <c r="J127" i="9"/>
  <c r="F127" i="9"/>
  <c r="F146" i="9"/>
  <c r="F151" i="9" s="1"/>
  <c r="F149" i="9" s="1"/>
  <c r="L50" i="9"/>
  <c r="L67" i="9" s="1"/>
  <c r="L70" i="9" s="1"/>
  <c r="L30" i="9"/>
  <c r="L35" i="9" l="1"/>
  <c r="K12" i="11"/>
  <c r="F43" i="15"/>
  <c r="F47" i="15" s="1"/>
  <c r="F87" i="15" s="1"/>
  <c r="F35" i="9"/>
  <c r="F50" i="9"/>
  <c r="F67" i="9" s="1"/>
  <c r="F72" i="9" s="1"/>
  <c r="L40" i="14"/>
  <c r="F90" i="12" s="1"/>
  <c r="H40" i="14"/>
  <c r="F87" i="12" s="1"/>
  <c r="F40" i="14"/>
  <c r="F85" i="12" s="1"/>
  <c r="J40" i="14"/>
  <c r="F88" i="12" s="1"/>
  <c r="J47" i="15"/>
  <c r="J87" i="15" s="1"/>
  <c r="O12" i="11"/>
  <c r="L39" i="9"/>
  <c r="N28" i="14"/>
  <c r="O24" i="11"/>
  <c r="H30" i="9"/>
  <c r="H35" i="9" s="1"/>
  <c r="J67" i="9"/>
  <c r="J70" i="9" s="1"/>
  <c r="L47" i="15"/>
  <c r="L87" i="15" s="1"/>
  <c r="L90" i="15" s="1"/>
  <c r="H32" i="9"/>
  <c r="H50" i="9"/>
  <c r="H67" i="9" s="1"/>
  <c r="H72" i="9" s="1"/>
  <c r="H70" i="9" s="1"/>
  <c r="K14" i="11" l="1"/>
  <c r="K19" i="11" s="1"/>
  <c r="H31" i="15"/>
  <c r="K26" i="11"/>
  <c r="O26" i="11" s="1"/>
  <c r="N15" i="14"/>
  <c r="N17" i="14" s="1"/>
  <c r="N25" i="14" s="1"/>
  <c r="H39" i="9"/>
  <c r="F90" i="15"/>
  <c r="O90" i="15" s="1"/>
  <c r="J90" i="15"/>
  <c r="Q90" i="15" s="1"/>
  <c r="T28" i="14"/>
  <c r="N30" i="14"/>
  <c r="H43" i="15" l="1"/>
  <c r="H47" i="15" s="1"/>
  <c r="H87" i="15" s="1"/>
  <c r="H90" i="15" s="1"/>
  <c r="O14" i="11"/>
  <c r="O19" i="11" s="1"/>
  <c r="T15" i="14"/>
  <c r="T27" i="14"/>
  <c r="X28" i="14"/>
  <c r="X30" i="14" s="1"/>
  <c r="T30" i="14"/>
  <c r="N40" i="14" l="1"/>
  <c r="X27" i="14"/>
  <c r="X40" i="14" s="1"/>
  <c r="T40" i="14"/>
  <c r="T17" i="14"/>
  <c r="T25" i="14" s="1"/>
  <c r="X15" i="14"/>
  <c r="X17" i="14" s="1"/>
  <c r="X25" i="14" s="1"/>
  <c r="H93" i="12"/>
  <c r="H95" i="12" s="1"/>
  <c r="H96" i="12" s="1"/>
  <c r="K32" i="11"/>
  <c r="J91" i="12" s="1"/>
  <c r="F91" i="12" l="1"/>
  <c r="F93" i="12" s="1"/>
  <c r="F95" i="12" s="1"/>
  <c r="H97" i="12"/>
  <c r="H101" i="12"/>
  <c r="L93" i="12"/>
  <c r="L95" i="12" s="1"/>
  <c r="L96" i="12" s="1"/>
  <c r="O32" i="11"/>
  <c r="O23" i="11"/>
  <c r="F96" i="12" l="1"/>
  <c r="F97" i="12" s="1"/>
  <c r="L101" i="12"/>
  <c r="L97" i="12"/>
  <c r="Z41" i="14"/>
  <c r="Z40" i="14"/>
  <c r="K33" i="11"/>
  <c r="F101" i="12" l="1"/>
  <c r="J93" i="12"/>
  <c r="J95" i="12" s="1"/>
  <c r="J96" i="12" l="1"/>
  <c r="J101" i="12" s="1"/>
  <c r="O33" i="11"/>
  <c r="J97" i="12" l="1"/>
  <c r="F70" i="9"/>
</calcChain>
</file>

<file path=xl/sharedStrings.xml><?xml version="1.0" encoding="utf-8"?>
<sst xmlns="http://schemas.openxmlformats.org/spreadsheetml/2006/main" count="441" uniqueCount="290">
  <si>
    <t xml:space="preserve">SAAM Development Public Company Limited and its subsidiaries  </t>
  </si>
  <si>
    <t>Statement of financial position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</si>
  <si>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</si>
  <si>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</si>
  <si>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</si>
  <si>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</si>
  <si>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</si>
  <si>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</si>
  <si>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Short-term investments</t>
  </si>
  <si>
    <t>Contract assets</t>
  </si>
  <si>
    <t xml:space="preserve">Projects in progress </t>
  </si>
  <si>
    <t>Other current assets</t>
  </si>
  <si>
    <t>Total current assets</t>
  </si>
  <si>
    <t>Non-current assets</t>
  </si>
  <si>
    <t>Investments in subsidiaries</t>
  </si>
  <si>
    <t>Investment in associate</t>
  </si>
  <si>
    <t>Investment properties</t>
  </si>
  <si>
    <t xml:space="preserve">Property, plant and equipment </t>
  </si>
  <si>
    <t>Right-of-use assets</t>
  </si>
  <si>
    <t xml:space="preserve">Intangible assets </t>
  </si>
  <si>
    <t>Deposit for purchase of equipment</t>
  </si>
  <si>
    <t xml:space="preserve">Deferred tax assets </t>
  </si>
  <si>
    <t>Other non-current assets</t>
  </si>
  <si>
    <t>Total non-current assets</t>
  </si>
  <si>
    <t>Total assets</t>
  </si>
  <si>
    <t>Statement of financial position (continued)</t>
  </si>
  <si>
    <t>Liabilities and shareholders' equity</t>
  </si>
  <si>
    <t>Current liabilities</t>
  </si>
  <si>
    <t xml:space="preserve">   financial institution</t>
  </si>
  <si>
    <r>
      <rPr>
        <sz val="11"/>
        <rFont val="Calibri"/>
        <family val="2"/>
      </rPr>
      <t>Corporate income tax payable</t>
    </r>
  </si>
  <si>
    <t>Other current liabilities</t>
  </si>
  <si>
    <t>Total current liabilities</t>
  </si>
  <si>
    <t>Non-current liabilities</t>
  </si>
  <si>
    <t xml:space="preserve">   - net of current portion</t>
  </si>
  <si>
    <t>Non-current provisions for employee benefits</t>
  </si>
  <si>
    <t>Other non-current liabilities - rental payable</t>
  </si>
  <si>
    <t>Total non-current liabilities</t>
  </si>
  <si>
    <t>Total liabilities</t>
  </si>
  <si>
    <t>(Unaudited</t>
  </si>
  <si>
    <t>(Audited)</t>
  </si>
  <si>
    <t>but reviewed)</t>
  </si>
  <si>
    <t>Liabilities and shareholders' equity (continued)</t>
  </si>
  <si>
    <t>Shareholders' equity</t>
  </si>
  <si>
    <t xml:space="preserve"> </t>
  </si>
  <si>
    <t xml:space="preserve">Share capital </t>
  </si>
  <si>
    <t xml:space="preserve">   Registered</t>
  </si>
  <si>
    <t xml:space="preserve">      510,006,165 ordinary shares of Baht 0.50 each</t>
  </si>
  <si>
    <t xml:space="preserve">   Issued and fully paid up</t>
  </si>
  <si>
    <t>Share premium</t>
  </si>
  <si>
    <t xml:space="preserve">Deficit on business combination under </t>
  </si>
  <si>
    <t xml:space="preserve">   common control</t>
  </si>
  <si>
    <t>Deficit on acquisition of non-controlling interests</t>
  </si>
  <si>
    <t>Retained earnings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</si>
  <si>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</si>
  <si>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</si>
  <si>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</si>
  <si>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</si>
  <si>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</si>
  <si>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</si>
  <si>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Statement of income</t>
  </si>
  <si>
    <t>Revenues</t>
  </si>
  <si>
    <t>Revenue from sale of goods</t>
  </si>
  <si>
    <t>Revenue from rendering of services and rental</t>
  </si>
  <si>
    <t>Dividend income from subsidiaries</t>
  </si>
  <si>
    <t>Net gain on exchange rate</t>
  </si>
  <si>
    <t>Other income</t>
  </si>
  <si>
    <t>Total revenues</t>
  </si>
  <si>
    <t>Expenses</t>
  </si>
  <si>
    <t>Cost of sales of goods</t>
  </si>
  <si>
    <t>Costs of rendering of services and rental</t>
  </si>
  <si>
    <t>Selling and service expenses</t>
  </si>
  <si>
    <t>Administrative expenses</t>
  </si>
  <si>
    <t>Net loss on exchange rate</t>
  </si>
  <si>
    <t>Total expenses</t>
  </si>
  <si>
    <t>Finance cost</t>
  </si>
  <si>
    <t>Profit before income tax expenses</t>
  </si>
  <si>
    <t>Equity holders of the Company</t>
  </si>
  <si>
    <t>Profit attributable to equity holders of the Company</t>
  </si>
  <si>
    <t>Statement of comprehensive income</t>
  </si>
  <si>
    <t>Other comprehensive income</t>
  </si>
  <si>
    <t xml:space="preserve">Other comprehensive income to be reclassified </t>
  </si>
  <si>
    <t xml:space="preserve">   to profit or loss in subsequent periods</t>
  </si>
  <si>
    <t xml:space="preserve">Exchange differences on translation of </t>
  </si>
  <si>
    <t xml:space="preserve">   financial statements in foreign currency</t>
  </si>
  <si>
    <t xml:space="preserve">Other comprehensive income not to be reclassified </t>
  </si>
  <si>
    <t xml:space="preserve">     to profit or loss in subsequent periods</t>
  </si>
  <si>
    <t>Loss on remeasurements of defined benefit plans</t>
  </si>
  <si>
    <t>Income tax effect</t>
  </si>
  <si>
    <t>Other comprehensive income not to be reclassified</t>
  </si>
  <si>
    <t xml:space="preserve">     to profit or loss in subsequent periods - net of income tax </t>
  </si>
  <si>
    <t xml:space="preserve">(Formerly known as “SAAM Energy Development Public Company Limited”) </t>
  </si>
  <si>
    <t>For the nine-month period ended 30 September 2021 (Unaudited but reviewed)</t>
  </si>
  <si>
    <t>(in thousand Baht)</t>
  </si>
  <si>
    <t>4, 9</t>
  </si>
  <si>
    <t>Profit before finance cost and income tax expenses</t>
  </si>
  <si>
    <t>Income tax expenses</t>
  </si>
  <si>
    <t>Profit  for the period</t>
  </si>
  <si>
    <t>Profit attributable to:</t>
  </si>
  <si>
    <t>Basic earnings per share (Baht)</t>
  </si>
  <si>
    <t xml:space="preserve">Weighted average number of ordinary shares (Thousand shares) </t>
  </si>
  <si>
    <t>Diluted earning per share (Baht)</t>
  </si>
  <si>
    <t>Profit for the period</t>
  </si>
  <si>
    <t>Other comprehensive income:</t>
  </si>
  <si>
    <t xml:space="preserve">   financial statements in foreign currency - net of income tax</t>
  </si>
  <si>
    <t xml:space="preserve">   to profit or loss in subsequent periods - net of income tax</t>
  </si>
  <si>
    <t>Actuarial loss on defined benefit plan</t>
  </si>
  <si>
    <t xml:space="preserve">     to profit or loss in subsequent periods </t>
  </si>
  <si>
    <t xml:space="preserve">     - net of income tax</t>
  </si>
  <si>
    <t>Other comprehensive income for the period</t>
  </si>
  <si>
    <t>Total comprehensive income for the period</t>
  </si>
  <si>
    <t>Total comprehensive income attributable to:</t>
  </si>
  <si>
    <t>Statement of changes in shareholders' equity</t>
  </si>
  <si>
    <t>Other components of equity</t>
  </si>
  <si>
    <t xml:space="preserve">Equity </t>
  </si>
  <si>
    <t>Exchange on</t>
  </si>
  <si>
    <t>Gain (loss) on</t>
  </si>
  <si>
    <t>Total equity</t>
  </si>
  <si>
    <t xml:space="preserve">attributable to </t>
  </si>
  <si>
    <t>Issued and</t>
  </si>
  <si>
    <t>Deficit on business</t>
  </si>
  <si>
    <t xml:space="preserve">Deficit on acquisition </t>
  </si>
  <si>
    <t xml:space="preserve">translation of </t>
  </si>
  <si>
    <t>remeasurements</t>
  </si>
  <si>
    <t>attributable to</t>
  </si>
  <si>
    <t>non-controlling</t>
  </si>
  <si>
    <t xml:space="preserve"> paid up</t>
  </si>
  <si>
    <t>Share</t>
  </si>
  <si>
    <t>combination under</t>
  </si>
  <si>
    <t xml:space="preserve">of non-controlling </t>
  </si>
  <si>
    <t>Appropriated -</t>
  </si>
  <si>
    <t>financial statements</t>
  </si>
  <si>
    <t>of defined</t>
  </si>
  <si>
    <t>owners of</t>
  </si>
  <si>
    <t xml:space="preserve"> interests of</t>
  </si>
  <si>
    <t>Total</t>
  </si>
  <si>
    <t>share capital</t>
  </si>
  <si>
    <t>premium</t>
  </si>
  <si>
    <t>common control</t>
  </si>
  <si>
    <t>interests</t>
  </si>
  <si>
    <t>Unappropriated</t>
  </si>
  <si>
    <t>in foreign currency</t>
  </si>
  <si>
    <t>benefit plans</t>
  </si>
  <si>
    <t>the Company</t>
  </si>
  <si>
    <t>the subsidiaries</t>
  </si>
  <si>
    <t>equity</t>
  </si>
  <si>
    <t>Exercised warrants</t>
  </si>
  <si>
    <t>Transferred unappropriated retained earnings</t>
  </si>
  <si>
    <t>Dividend paid</t>
  </si>
  <si>
    <t xml:space="preserve">   from dividend payment of subsidiaries </t>
  </si>
  <si>
    <t>Statement of changes in shareholders' equity (continued)</t>
  </si>
  <si>
    <t xml:space="preserve">
equity</t>
  </si>
  <si>
    <t>Balance as at 31 December 2019 - as reported</t>
  </si>
  <si>
    <t>Impact of changes in accounting policies</t>
  </si>
  <si>
    <t>Statement of cash flows</t>
  </si>
  <si>
    <t>Cash flows from operating activities</t>
  </si>
  <si>
    <t xml:space="preserve">   net cash provided by (paid from) operating activities:</t>
  </si>
  <si>
    <t xml:space="preserve">   Unrealised (gain) loss on exchange rate </t>
  </si>
  <si>
    <t xml:space="preserve">   Gain on measurement of fair value of derivatives</t>
  </si>
  <si>
    <t xml:space="preserve">   Depreciation and amortisation</t>
  </si>
  <si>
    <t xml:space="preserve">   Loss on write-off project in progress</t>
  </si>
  <si>
    <t xml:space="preserve">   (Gain) loss on disposal and write-off of equipment</t>
  </si>
  <si>
    <t>and power plant - equipment</t>
  </si>
  <si>
    <t xml:space="preserve">   Increase in provision for long-term employee benefits </t>
  </si>
  <si>
    <t xml:space="preserve">   Dividend income</t>
  </si>
  <si>
    <t xml:space="preserve">   Interest expenses</t>
  </si>
  <si>
    <t xml:space="preserve">   in operating assets and liabilities</t>
  </si>
  <si>
    <t xml:space="preserve">Operating assets (increase) decrease </t>
  </si>
  <si>
    <t xml:space="preserve">   Project in progress</t>
  </si>
  <si>
    <t xml:space="preserve">   Other current assets</t>
  </si>
  <si>
    <t xml:space="preserve">   Other non-current assets </t>
  </si>
  <si>
    <t xml:space="preserve">Operating liabilities increase (decrease) </t>
  </si>
  <si>
    <t xml:space="preserve">   Other current liabilities</t>
  </si>
  <si>
    <t xml:space="preserve">   Cash received from withholding tax refundable</t>
  </si>
  <si>
    <t xml:space="preserve">   Cash paid for income tax </t>
  </si>
  <si>
    <t xml:space="preserve">   Cash paid for employee benefit obligation</t>
  </si>
  <si>
    <t>Statement of cash flows (continued)</t>
  </si>
  <si>
    <t>Cash flows from investing activities</t>
  </si>
  <si>
    <t>Cash paid for acquisition of equipment and software computer</t>
  </si>
  <si>
    <t>Proceed from disposal of equipment</t>
  </si>
  <si>
    <t>Cash received from settlement of short-term loans</t>
  </si>
  <si>
    <t xml:space="preserve">   to related parties</t>
  </si>
  <si>
    <t>Cash received from interest income</t>
  </si>
  <si>
    <t>Cash received from disposal of</t>
  </si>
  <si>
    <t xml:space="preserve">    investment in indirect subsidiaries</t>
  </si>
  <si>
    <t>Cash flows from financing activities</t>
  </si>
  <si>
    <t>Cash paid for lease liabilities</t>
  </si>
  <si>
    <t>Cash received from exercised warrants</t>
  </si>
  <si>
    <t>Cash paid for interest expenses</t>
  </si>
  <si>
    <t>Decrease in non-controlling interest of the subsidiaries</t>
  </si>
  <si>
    <t>Effect of exchange rate changes on cash and cash equivalents</t>
  </si>
  <si>
    <t>Net increase (decrease) in cash and cash equivalents</t>
  </si>
  <si>
    <t>Non-cash transactions</t>
  </si>
  <si>
    <t xml:space="preserve">Off-set between trade account receivable - related party </t>
  </si>
  <si>
    <t xml:space="preserve">and other payable - related party </t>
  </si>
  <si>
    <t xml:space="preserve">   Contract assets</t>
  </si>
  <si>
    <t>Cash paid for acquisition of game under development cost</t>
  </si>
  <si>
    <t xml:space="preserve">   to associate</t>
  </si>
  <si>
    <t>Cash paid to provide short-term loans to associate</t>
  </si>
  <si>
    <t>Current portion of  lease liabilities</t>
  </si>
  <si>
    <t>Tax expenses (income)</t>
  </si>
  <si>
    <t>Decrease in non-controlling interests</t>
  </si>
  <si>
    <t>has not yet been made</t>
  </si>
  <si>
    <t>Current portion of long-term loan from</t>
  </si>
  <si>
    <t>Lease liabilities - net of current portion</t>
  </si>
  <si>
    <t xml:space="preserve">Long-term loan from financial institution </t>
  </si>
  <si>
    <t>Acquisition of non-controlling interest</t>
  </si>
  <si>
    <t xml:space="preserve">   Contract liabilities</t>
  </si>
  <si>
    <t>Repayment of long-term loan from financial institution</t>
  </si>
  <si>
    <t xml:space="preserve">Effect of non-current assets classified as held for sale </t>
  </si>
  <si>
    <t xml:space="preserve">   Tax expenses (income)</t>
  </si>
  <si>
    <t>Short-term loans to related parties</t>
  </si>
  <si>
    <t xml:space="preserve">    Acquisition of intangible asset for which payment </t>
  </si>
  <si>
    <t xml:space="preserve">   Investing in project in progress for which payment </t>
  </si>
  <si>
    <t>Non-current assets classified as held for sale</t>
  </si>
  <si>
    <t>Contract liabilities</t>
  </si>
  <si>
    <t xml:space="preserve">   Appropriated - legal reserve</t>
  </si>
  <si>
    <t xml:space="preserve">   to legal reserve </t>
  </si>
  <si>
    <t>legal reserve</t>
  </si>
  <si>
    <t xml:space="preserve">   to legal reserve</t>
  </si>
  <si>
    <t xml:space="preserve">   Loss on impairment of investment in a subsidiary</t>
  </si>
  <si>
    <t>Cash paid for acquisition of investment in subsidiaries</t>
  </si>
  <si>
    <t xml:space="preserve">    Acquisition of equipment for which payment </t>
  </si>
  <si>
    <t>Revenue from rendering of service and rental</t>
  </si>
  <si>
    <t>Cost of  sales of goods</t>
  </si>
  <si>
    <t>Other comprehensive income (loss)</t>
  </si>
  <si>
    <t xml:space="preserve">Other comprehensive income (loss) to be reclassified </t>
  </si>
  <si>
    <t>Other comprehensive income (loss) for the period</t>
  </si>
  <si>
    <t xml:space="preserve">Other comprehensive income (loss) not to be reclassified </t>
  </si>
  <si>
    <t>Other comprehensive income (loss) for the year</t>
  </si>
  <si>
    <t>Total comprehensive income (loss) attributable to:</t>
  </si>
  <si>
    <t>Balance as at 1 January 2024</t>
  </si>
  <si>
    <t>Acquisition of non-controlling interests</t>
  </si>
  <si>
    <t xml:space="preserve"> premium</t>
  </si>
  <si>
    <t>Gain (Loss) on</t>
  </si>
  <si>
    <t>Net cash flows from (used in) investing activities</t>
  </si>
  <si>
    <t>Net cash flows from (used in) financing activities</t>
  </si>
  <si>
    <t>Weighted average number of ordinary shares (Shares)</t>
  </si>
  <si>
    <t>Short term loan from related party</t>
  </si>
  <si>
    <t xml:space="preserve">   (Gain) loss on disposal of asset</t>
  </si>
  <si>
    <t xml:space="preserve">Profit (loss) from operating activities before changes </t>
  </si>
  <si>
    <t xml:space="preserve">   Realised loss on exchange rate</t>
  </si>
  <si>
    <t xml:space="preserve">   Gain on cancellation of lease</t>
  </si>
  <si>
    <t>Cash paid to provide short-term loan to unrelated parties</t>
  </si>
  <si>
    <t>Short-term investment (increase) decrease</t>
  </si>
  <si>
    <t>Trade and other current receivables</t>
  </si>
  <si>
    <t>Trade and other current payables</t>
  </si>
  <si>
    <t xml:space="preserve">   Trade and other current receivables</t>
  </si>
  <si>
    <t xml:space="preserve">   Trade and other current payables</t>
  </si>
  <si>
    <t xml:space="preserve">   Loss on write-off trade and other current receivables</t>
  </si>
  <si>
    <t>Deposit for acquisition of investment in subsidiary</t>
  </si>
  <si>
    <t>Net cash flows from (used in) operating activities</t>
  </si>
  <si>
    <t>Cash received from shot term loans from related party</t>
  </si>
  <si>
    <t>Cash paid for deposit for acquisition of investment in subsidiary</t>
  </si>
  <si>
    <t>31 March 2025</t>
  </si>
  <si>
    <t>31 December 2024</t>
  </si>
  <si>
    <t xml:space="preserve">      (2024: 510,006,165  ordinary shares of Baht 0.50 each)</t>
  </si>
  <si>
    <t>Total comprehensive income (loss) for the period</t>
  </si>
  <si>
    <t>For the three month period ended 31 March 2025 and 2024 (Unaudited but reviewed)</t>
  </si>
  <si>
    <t>Balance as at 1 January 2025</t>
  </si>
  <si>
    <t>Balance as at 31 March 2024</t>
  </si>
  <si>
    <t>Balance as at 31 March 2025</t>
  </si>
  <si>
    <t>Digital assets</t>
  </si>
  <si>
    <t xml:space="preserve">      (2024: 300,007,776 ordinary shares of Baht 0.50 each)</t>
  </si>
  <si>
    <t xml:space="preserve">      317,000,000 ordinary shares of Baht 0.50 each</t>
  </si>
  <si>
    <t>Share of loss of associate from using equity method</t>
  </si>
  <si>
    <t>Business combination under common control</t>
  </si>
  <si>
    <t xml:space="preserve">   Share of loss of associate from using equity method</t>
  </si>
  <si>
    <t xml:space="preserve">   Digital assets</t>
  </si>
  <si>
    <t>Cash received from share premium</t>
  </si>
  <si>
    <t>Profit (loss) from operating activities</t>
  </si>
  <si>
    <t>Profit (loss) before income tax expenses</t>
  </si>
  <si>
    <t>Profit (loss) attributable to:</t>
  </si>
  <si>
    <t>Earnings (loss) per share</t>
  </si>
  <si>
    <t>Basic earnings (loss) per share</t>
  </si>
  <si>
    <t xml:space="preserve">    Profit (loss) attributable to equity holders of the Company</t>
  </si>
  <si>
    <t>Profit (loss) for the period</t>
  </si>
  <si>
    <t>Diluted earning (loss) per share</t>
  </si>
  <si>
    <t>Loss for the period</t>
  </si>
  <si>
    <t xml:space="preserve">   Loss on write-off other current receivables</t>
  </si>
  <si>
    <t xml:space="preserve">   Acquisition of tools and equipment for which payment</t>
  </si>
  <si>
    <t>4, 11</t>
  </si>
  <si>
    <t>Issued of ordinary shares</t>
  </si>
  <si>
    <t>Adjustments to reconcile profit (loss) for the year</t>
  </si>
  <si>
    <t>Cash paid to provide short-term loans to related parties</t>
  </si>
  <si>
    <t>Dividend received from subsidiary</t>
  </si>
  <si>
    <t>Cash received from issued of ordinary shares</t>
  </si>
  <si>
    <t>Cash and cash equivalents at beginning of period</t>
  </si>
  <si>
    <t>Cash and cash equivalents at end of period</t>
  </si>
  <si>
    <t xml:space="preserve">   Interest income</t>
  </si>
  <si>
    <t>Cash generated from (used in)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</si>
</sst>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;[Red]\(#,##0.00\);\-"/>
    <numFmt numFmtId="166" formatCode="#,##0;[Red]\(#,##0\);\-"/>
    <numFmt numFmtId="167" formatCode="#,##0.0;[Red]\(#,##0.0\);\-"/>
    <numFmt numFmtId="168" formatCode="#,##0.00;\(#,##0.00\)"/>
    <numFmt numFmtId="169" formatCode="#,##0;[Red]\(#,##0\)"/>
    <numFmt numFmtId="170" formatCode="_(* #,##0_);_(* \(#,##0\);_(* &quot;-&quot;??_);_(@_)"/>
    <numFmt numFmtId="171" formatCode="#,##0.0_);\(#,##0.0\)"/>
    <numFmt numFmtId="172" formatCode="_-* #,##0_-;\-* #,##0_-;_-* &quot;-&quot;??_-;_-@_-"/>
    <numFmt numFmtId="173" formatCode="#,##0;\(#,##0\)"/>
    <numFmt numFmtId="174" formatCode="#,##0.000_);\(#,##0.000\)"/>
    <numFmt numFmtId="175" formatCode="0.0"/>
    <numFmt numFmtId="176" formatCode="_-* #,##0.000_-;\-* #,##0.000_-;_-* &quot;-&quot;??_-;_-@_-"/>
    <numFmt numFmtId="177" formatCode="_-* #,##0.0000_-;\-* #,##0.0000_-;_-* &quot;-&quot;??_-;_-@_-"/>
    <numFmt numFmtId="178" formatCode="#,##0.0000_);\(#,##0.0000\)"/>
  </numFmts>
  <fonts count="33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0"/>
      <name val="ApFont"/>
    </font>
    <font>
      <sz val="14"/>
      <name val="CordiaUPC"/>
      <family val="2"/>
    </font>
    <font>
      <sz val="11"/>
      <name val="Calibri"/>
      <family val="2"/>
    </font>
    <font>
      <sz val="10"/>
      <color theme="1"/>
      <name val="Arial"/>
      <family val="2"/>
    </font>
    <font>
      <sz val="10"/>
      <name val="Calibri"/>
      <family val="2"/>
      <scheme val="minor"/>
    </font>
    <font>
      <u/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indexed="8"/>
      <name val="Calibri"/>
      <family val="2"/>
      <scheme val="minor"/>
    </font>
    <font>
      <i/>
      <u/>
      <sz val="11"/>
      <name val="Calibri"/>
      <family val="2"/>
      <scheme val="minor"/>
    </font>
    <font>
      <i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name val="Calibri"/>
      <family val="2"/>
    </font>
    <font>
      <i/>
      <sz val="11"/>
      <name val="Calibri"/>
      <family val="2"/>
    </font>
    <font>
      <sz val="10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i/>
      <sz val="14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2">
    <xf numFmtId="0" fontId="0" fillId="0" borderId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7" fillId="0" borderId="0"/>
    <xf numFmtId="0" fontId="4" fillId="0" borderId="0"/>
    <xf numFmtId="0" fontId="5" fillId="0" borderId="0"/>
    <xf numFmtId="0" fontId="7" fillId="0" borderId="0"/>
    <xf numFmtId="0" fontId="3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</cellStyleXfs>
  <cellXfs count="325">
    <xf numFmtId="0" fontId="0" fillId="0" borderId="0" xfId="0"/>
    <xf numFmtId="41" fontId="15" fillId="0" borderId="1" xfId="2" applyNumberFormat="1" applyFont="1" applyFill="1" applyBorder="1" applyAlignment="1" applyProtection="1"/>
    <xf numFmtId="41" fontId="15" fillId="0" borderId="2" xfId="2" applyNumberFormat="1" applyFont="1" applyFill="1" applyBorder="1" applyAlignment="1" applyProtection="1"/>
    <xf numFmtId="3" fontId="14" fillId="0" borderId="0" xfId="3" applyNumberFormat="1" applyFont="1" applyFill="1" applyBorder="1" applyAlignment="1">
      <alignment horizontal="center"/>
    </xf>
    <xf numFmtId="41" fontId="14" fillId="0" borderId="0" xfId="2" applyNumberFormat="1" applyFont="1" applyFill="1" applyAlignment="1"/>
    <xf numFmtId="41" fontId="14" fillId="0" borderId="0" xfId="2" applyNumberFormat="1" applyFont="1" applyFill="1" applyBorder="1" applyAlignment="1">
      <alignment horizontal="right"/>
    </xf>
    <xf numFmtId="41" fontId="14" fillId="0" borderId="0" xfId="1" applyNumberFormat="1" applyFont="1" applyFill="1" applyBorder="1" applyAlignment="1">
      <alignment horizontal="right"/>
    </xf>
    <xf numFmtId="41" fontId="15" fillId="0" borderId="3" xfId="2" applyNumberFormat="1" applyFont="1" applyFill="1" applyBorder="1" applyAlignment="1"/>
    <xf numFmtId="41" fontId="15" fillId="0" borderId="0" xfId="2" applyNumberFormat="1" applyFont="1" applyFill="1" applyAlignment="1"/>
    <xf numFmtId="41" fontId="15" fillId="0" borderId="3" xfId="2" applyNumberFormat="1" applyFont="1" applyFill="1" applyBorder="1" applyAlignment="1">
      <alignment horizontal="right"/>
    </xf>
    <xf numFmtId="41" fontId="14" fillId="0" borderId="0" xfId="2" applyNumberFormat="1" applyFont="1" applyFill="1" applyBorder="1" applyAlignment="1"/>
    <xf numFmtId="164" fontId="14" fillId="0" borderId="0" xfId="1" applyFont="1" applyFill="1" applyAlignment="1"/>
    <xf numFmtId="164" fontId="14" fillId="0" borderId="1" xfId="1" applyFont="1" applyFill="1" applyBorder="1" applyAlignment="1"/>
    <xf numFmtId="164" fontId="14" fillId="0" borderId="0" xfId="1" applyFont="1" applyFill="1" applyBorder="1" applyAlignment="1"/>
    <xf numFmtId="164" fontId="14" fillId="0" borderId="1" xfId="1" applyFont="1" applyFill="1" applyBorder="1" applyAlignment="1">
      <alignment horizontal="right"/>
    </xf>
    <xf numFmtId="164" fontId="14" fillId="0" borderId="0" xfId="1" applyFont="1" applyFill="1" applyAlignment="1">
      <alignment horizontal="right"/>
    </xf>
    <xf numFmtId="164" fontId="14" fillId="0" borderId="0" xfId="1" applyFont="1" applyFill="1" applyAlignment="1">
      <alignment horizontal="center"/>
    </xf>
    <xf numFmtId="164" fontId="14" fillId="0" borderId="0" xfId="1" applyFont="1" applyFill="1" applyBorder="1" applyAlignment="1">
      <alignment horizontal="center"/>
    </xf>
    <xf numFmtId="164" fontId="14" fillId="0" borderId="1" xfId="1" applyFont="1" applyFill="1" applyBorder="1" applyAlignment="1">
      <alignment horizontal="center"/>
    </xf>
    <xf numFmtId="164" fontId="15" fillId="0" borderId="1" xfId="1" applyFont="1" applyFill="1" applyBorder="1" applyAlignment="1">
      <alignment horizontal="center"/>
    </xf>
    <xf numFmtId="164" fontId="15" fillId="0" borderId="0" xfId="1" applyFont="1" applyFill="1" applyBorder="1" applyAlignment="1">
      <alignment horizontal="center"/>
    </xf>
    <xf numFmtId="164" fontId="14" fillId="0" borderId="0" xfId="1" applyFont="1" applyFill="1" applyBorder="1" applyAlignment="1">
      <alignment horizontal="right"/>
    </xf>
    <xf numFmtId="164" fontId="14" fillId="0" borderId="1" xfId="1" quotePrefix="1" applyFont="1" applyFill="1" applyBorder="1" applyAlignment="1" applyProtection="1">
      <alignment horizontal="right"/>
    </xf>
    <xf numFmtId="172" fontId="14" fillId="0" borderId="0" xfId="1" applyNumberFormat="1" applyFont="1" applyFill="1" applyAlignment="1">
      <alignment horizontal="right"/>
    </xf>
    <xf numFmtId="41" fontId="14" fillId="0" borderId="1" xfId="2" applyNumberFormat="1" applyFont="1" applyFill="1" applyBorder="1" applyAlignment="1"/>
    <xf numFmtId="172" fontId="14" fillId="0" borderId="1" xfId="1" applyNumberFormat="1" applyFont="1" applyFill="1" applyBorder="1" applyAlignment="1">
      <alignment horizontal="center"/>
    </xf>
    <xf numFmtId="172" fontId="14" fillId="0" borderId="0" xfId="1" applyNumberFormat="1" applyFont="1" applyFill="1" applyBorder="1" applyAlignment="1"/>
    <xf numFmtId="170" fontId="14" fillId="0" borderId="0" xfId="1" applyNumberFormat="1" applyFont="1" applyFill="1" applyBorder="1" applyAlignment="1"/>
    <xf numFmtId="172" fontId="14" fillId="0" borderId="0" xfId="1" applyNumberFormat="1" applyFont="1" applyFill="1" applyAlignment="1"/>
    <xf numFmtId="41" fontId="15" fillId="0" borderId="3" xfId="2" applyNumberFormat="1" applyFont="1" applyFill="1" applyBorder="1" applyAlignment="1" applyProtection="1"/>
    <xf numFmtId="41" fontId="15" fillId="0" borderId="3" xfId="2" applyNumberFormat="1" applyFont="1" applyFill="1" applyBorder="1" applyAlignment="1" applyProtection="1">
      <alignment horizontal="right"/>
    </xf>
    <xf numFmtId="164" fontId="14" fillId="0" borderId="1" xfId="1" applyFont="1" applyFill="1" applyBorder="1" applyAlignment="1" applyProtection="1">
      <alignment horizontal="center"/>
    </xf>
    <xf numFmtId="164" fontId="14" fillId="0" borderId="0" xfId="1" applyFont="1" applyFill="1" applyBorder="1" applyAlignment="1" applyProtection="1">
      <alignment horizontal="center"/>
    </xf>
    <xf numFmtId="172" fontId="14" fillId="0" borderId="1" xfId="1" applyNumberFormat="1" applyFont="1" applyFill="1" applyBorder="1" applyAlignment="1"/>
    <xf numFmtId="41" fontId="14" fillId="0" borderId="0" xfId="2" applyNumberFormat="1" applyFont="1" applyFill="1" applyAlignment="1">
      <alignment horizontal="right"/>
    </xf>
    <xf numFmtId="172" fontId="14" fillId="0" borderId="0" xfId="1" applyNumberFormat="1" applyFont="1" applyFill="1" applyBorder="1" applyAlignment="1" applyProtection="1">
      <alignment horizontal="center"/>
    </xf>
    <xf numFmtId="164" fontId="14" fillId="0" borderId="0" xfId="1" applyFont="1" applyFill="1" applyAlignment="1" applyProtection="1">
      <alignment horizontal="center"/>
    </xf>
    <xf numFmtId="172" fontId="14" fillId="0" borderId="0" xfId="1" applyNumberFormat="1" applyFont="1" applyFill="1"/>
    <xf numFmtId="164" fontId="14" fillId="0" borderId="0" xfId="1" applyFont="1" applyFill="1"/>
    <xf numFmtId="172" fontId="14" fillId="0" borderId="0" xfId="1" applyNumberFormat="1" applyFont="1" applyFill="1" applyBorder="1" applyAlignment="1">
      <alignment horizontal="right"/>
    </xf>
    <xf numFmtId="172" fontId="14" fillId="0" borderId="0" xfId="1" applyNumberFormat="1" applyFont="1" applyFill="1" applyAlignment="1">
      <alignment horizontal="center"/>
    </xf>
    <xf numFmtId="176" fontId="14" fillId="0" borderId="0" xfId="1" applyNumberFormat="1" applyFont="1" applyFill="1" applyBorder="1"/>
    <xf numFmtId="172" fontId="14" fillId="0" borderId="2" xfId="1" applyNumberFormat="1" applyFont="1" applyFill="1" applyBorder="1"/>
    <xf numFmtId="172" fontId="14" fillId="0" borderId="6" xfId="1" applyNumberFormat="1" applyFont="1" applyFill="1" applyBorder="1"/>
    <xf numFmtId="170" fontId="14" fillId="0" borderId="0" xfId="1" applyNumberFormat="1" applyFont="1" applyFill="1" applyAlignment="1"/>
    <xf numFmtId="176" fontId="14" fillId="0" borderId="0" xfId="1" applyNumberFormat="1" applyFont="1" applyFill="1"/>
    <xf numFmtId="164" fontId="23" fillId="0" borderId="0" xfId="1" applyFont="1" applyFill="1"/>
    <xf numFmtId="164" fontId="1" fillId="0" borderId="0" xfId="1" applyFont="1" applyFill="1" applyAlignment="1">
      <alignment horizontal="right"/>
    </xf>
    <xf numFmtId="164" fontId="1" fillId="0" borderId="0" xfId="1" applyFont="1" applyFill="1"/>
    <xf numFmtId="172" fontId="15" fillId="0" borderId="2" xfId="1" applyNumberFormat="1" applyFont="1" applyFill="1" applyBorder="1" applyAlignment="1">
      <alignment horizontal="center"/>
    </xf>
    <xf numFmtId="172" fontId="14" fillId="0" borderId="0" xfId="1" applyNumberFormat="1" applyFont="1" applyFill="1" applyBorder="1" applyAlignment="1">
      <alignment horizontal="center"/>
    </xf>
    <xf numFmtId="172" fontId="15" fillId="0" borderId="1" xfId="1" applyNumberFormat="1" applyFont="1" applyFill="1" applyBorder="1" applyAlignment="1">
      <alignment horizontal="center"/>
    </xf>
    <xf numFmtId="172" fontId="23" fillId="0" borderId="0" xfId="1" applyNumberFormat="1" applyFont="1" applyFill="1"/>
    <xf numFmtId="172" fontId="1" fillId="0" borderId="0" xfId="1" applyNumberFormat="1" applyFont="1" applyFill="1" applyAlignment="1">
      <alignment horizontal="right"/>
    </xf>
    <xf numFmtId="0" fontId="11" fillId="0" borderId="0" xfId="8" applyFont="1"/>
    <xf numFmtId="165" fontId="8" fillId="0" borderId="0" xfId="8" applyNumberFormat="1" applyFont="1"/>
    <xf numFmtId="166" fontId="17" fillId="0" borderId="0" xfId="8" applyNumberFormat="1" applyFont="1"/>
    <xf numFmtId="166" fontId="8" fillId="0" borderId="0" xfId="8" applyNumberFormat="1" applyFont="1"/>
    <xf numFmtId="165" fontId="14" fillId="0" borderId="0" xfId="8" applyNumberFormat="1" applyFont="1"/>
    <xf numFmtId="0" fontId="12" fillId="0" borderId="0" xfId="8" applyFont="1" applyAlignment="1">
      <alignment horizontal="left"/>
    </xf>
    <xf numFmtId="0" fontId="19" fillId="0" borderId="0" xfId="8" applyFont="1" applyAlignment="1">
      <alignment horizontal="center"/>
    </xf>
    <xf numFmtId="0" fontId="17" fillId="0" borderId="0" xfId="8" applyFont="1" applyAlignment="1">
      <alignment horizontal="center"/>
    </xf>
    <xf numFmtId="0" fontId="14" fillId="0" borderId="0" xfId="8" applyFont="1" applyAlignment="1">
      <alignment horizontal="center"/>
    </xf>
    <xf numFmtId="166" fontId="8" fillId="0" borderId="0" xfId="8" applyNumberFormat="1" applyFont="1" applyAlignment="1">
      <alignment horizontal="center"/>
    </xf>
    <xf numFmtId="166" fontId="17" fillId="0" borderId="0" xfId="8" applyNumberFormat="1" applyFont="1" applyAlignment="1">
      <alignment horizontal="center"/>
    </xf>
    <xf numFmtId="166" fontId="14" fillId="0" borderId="0" xfId="8" applyNumberFormat="1" applyFont="1" applyAlignment="1">
      <alignment horizontal="center"/>
    </xf>
    <xf numFmtId="38" fontId="14" fillId="0" borderId="0" xfId="0" applyNumberFormat="1" applyFont="1" applyAlignment="1">
      <alignment horizontal="right"/>
    </xf>
    <xf numFmtId="165" fontId="17" fillId="0" borderId="0" xfId="8" applyNumberFormat="1" applyFont="1" applyAlignment="1">
      <alignment horizontal="center"/>
    </xf>
    <xf numFmtId="0" fontId="14" fillId="0" borderId="3" xfId="8" quotePrefix="1" applyFont="1" applyBorder="1" applyAlignment="1">
      <alignment horizontal="center"/>
    </xf>
    <xf numFmtId="37" fontId="15" fillId="0" borderId="0" xfId="8" applyNumberFormat="1" applyFont="1" applyAlignment="1">
      <alignment horizontal="center"/>
    </xf>
    <xf numFmtId="165" fontId="13" fillId="0" borderId="0" xfId="8" applyNumberFormat="1" applyFont="1" applyAlignment="1">
      <alignment horizontal="center"/>
    </xf>
    <xf numFmtId="165" fontId="12" fillId="0" borderId="0" xfId="8" applyNumberFormat="1" applyFont="1" applyAlignment="1">
      <alignment horizontal="left"/>
    </xf>
    <xf numFmtId="165" fontId="8" fillId="0" borderId="0" xfId="8" applyNumberFormat="1" applyFont="1" applyAlignment="1">
      <alignment horizontal="left"/>
    </xf>
    <xf numFmtId="166" fontId="21" fillId="0" borderId="0" xfId="8" applyNumberFormat="1" applyFont="1" applyAlignment="1">
      <alignment horizontal="center"/>
    </xf>
    <xf numFmtId="166" fontId="16" fillId="0" borderId="0" xfId="8" applyNumberFormat="1" applyFont="1" applyAlignment="1">
      <alignment horizontal="center"/>
    </xf>
    <xf numFmtId="49" fontId="17" fillId="0" borderId="0" xfId="0" applyNumberFormat="1" applyFont="1" applyAlignment="1">
      <alignment vertical="center"/>
    </xf>
    <xf numFmtId="165" fontId="13" fillId="0" borderId="0" xfId="8" applyNumberFormat="1" applyFont="1" applyAlignment="1">
      <alignment horizontal="left"/>
    </xf>
    <xf numFmtId="166" fontId="14" fillId="0" borderId="0" xfId="8" applyNumberFormat="1" applyFont="1"/>
    <xf numFmtId="170" fontId="14" fillId="0" borderId="0" xfId="8" applyNumberFormat="1" applyFont="1"/>
    <xf numFmtId="41" fontId="14" fillId="0" borderId="0" xfId="0" applyNumberFormat="1" applyFont="1" applyAlignment="1">
      <alignment horizontal="right"/>
    </xf>
    <xf numFmtId="41" fontId="14" fillId="0" borderId="0" xfId="8" applyNumberFormat="1" applyFont="1" applyAlignment="1">
      <alignment horizontal="right"/>
    </xf>
    <xf numFmtId="172" fontId="14" fillId="0" borderId="0" xfId="8" applyNumberFormat="1" applyFont="1" applyAlignment="1">
      <alignment horizontal="right"/>
    </xf>
    <xf numFmtId="172" fontId="14" fillId="0" borderId="0" xfId="0" applyNumberFormat="1" applyFont="1" applyAlignment="1">
      <alignment horizontal="right"/>
    </xf>
    <xf numFmtId="0" fontId="14" fillId="0" borderId="0" xfId="8" applyFont="1"/>
    <xf numFmtId="165" fontId="14" fillId="0" borderId="0" xfId="8" applyNumberFormat="1" applyFont="1" applyAlignment="1">
      <alignment horizontal="left"/>
    </xf>
    <xf numFmtId="165" fontId="15" fillId="0" borderId="0" xfId="8" applyNumberFormat="1" applyFont="1" applyAlignment="1">
      <alignment horizontal="left"/>
    </xf>
    <xf numFmtId="41" fontId="15" fillId="0" borderId="3" xfId="0" applyNumberFormat="1" applyFont="1" applyBorder="1" applyAlignment="1">
      <alignment horizontal="right"/>
    </xf>
    <xf numFmtId="41" fontId="15" fillId="0" borderId="0" xfId="8" applyNumberFormat="1" applyFont="1" applyAlignment="1">
      <alignment horizontal="right"/>
    </xf>
    <xf numFmtId="41" fontId="15" fillId="0" borderId="3" xfId="8" applyNumberFormat="1" applyFont="1" applyBorder="1" applyAlignment="1">
      <alignment horizontal="right"/>
    </xf>
    <xf numFmtId="170" fontId="14" fillId="0" borderId="0" xfId="0" applyNumberFormat="1" applyFont="1"/>
    <xf numFmtId="0" fontId="14" fillId="0" borderId="0" xfId="8" quotePrefix="1" applyFont="1" applyAlignment="1">
      <alignment horizontal="left"/>
    </xf>
    <xf numFmtId="175" fontId="17" fillId="0" borderId="0" xfId="8" applyNumberFormat="1" applyFont="1" applyAlignment="1">
      <alignment horizontal="center"/>
    </xf>
    <xf numFmtId="166" fontId="17" fillId="0" borderId="0" xfId="8" applyNumberFormat="1" applyFont="1" applyAlignment="1">
      <alignment horizontal="left"/>
    </xf>
    <xf numFmtId="41" fontId="14" fillId="0" borderId="1" xfId="0" applyNumberFormat="1" applyFont="1" applyBorder="1" applyAlignment="1">
      <alignment horizontal="right"/>
    </xf>
    <xf numFmtId="166" fontId="14" fillId="0" borderId="0" xfId="8" applyNumberFormat="1" applyFont="1" applyAlignment="1">
      <alignment horizontal="left"/>
    </xf>
    <xf numFmtId="41" fontId="15" fillId="0" borderId="0" xfId="8" applyNumberFormat="1" applyFont="1"/>
    <xf numFmtId="41" fontId="14" fillId="0" borderId="0" xfId="8" applyNumberFormat="1" applyFont="1"/>
    <xf numFmtId="165" fontId="15" fillId="0" borderId="0" xfId="8" applyNumberFormat="1" applyFont="1"/>
    <xf numFmtId="0" fontId="8" fillId="0" borderId="0" xfId="8" applyFont="1"/>
    <xf numFmtId="0" fontId="17" fillId="0" borderId="0" xfId="8" applyFont="1"/>
    <xf numFmtId="166" fontId="9" fillId="0" borderId="0" xfId="8" applyNumberFormat="1" applyFont="1" applyAlignment="1">
      <alignment horizontal="center"/>
    </xf>
    <xf numFmtId="165" fontId="10" fillId="0" borderId="0" xfId="8" applyNumberFormat="1" applyFont="1" applyAlignment="1">
      <alignment horizontal="left"/>
    </xf>
    <xf numFmtId="0" fontId="17" fillId="0" borderId="0" xfId="0" applyFont="1" applyAlignment="1">
      <alignment horizontal="center"/>
    </xf>
    <xf numFmtId="41" fontId="14" fillId="0" borderId="0" xfId="0" applyNumberFormat="1" applyFont="1" applyAlignment="1">
      <alignment horizontal="center"/>
    </xf>
    <xf numFmtId="41" fontId="14" fillId="0" borderId="0" xfId="8" applyNumberFormat="1" applyFont="1" applyAlignment="1">
      <alignment horizontal="center"/>
    </xf>
    <xf numFmtId="0" fontId="14" fillId="0" borderId="0" xfId="8" applyFont="1" applyAlignment="1">
      <alignment horizontal="left"/>
    </xf>
    <xf numFmtId="170" fontId="14" fillId="0" borderId="0" xfId="8" quotePrefix="1" applyNumberFormat="1" applyFont="1" applyAlignment="1">
      <alignment horizontal="left"/>
    </xf>
    <xf numFmtId="41" fontId="15" fillId="0" borderId="3" xfId="8" applyNumberFormat="1" applyFont="1" applyBorder="1" applyAlignment="1">
      <alignment horizontal="center"/>
    </xf>
    <xf numFmtId="41" fontId="14" fillId="0" borderId="0" xfId="0" applyNumberFormat="1" applyFont="1"/>
    <xf numFmtId="0" fontId="15" fillId="0" borderId="0" xfId="8" applyFont="1"/>
    <xf numFmtId="49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right" vertical="center"/>
    </xf>
    <xf numFmtId="49" fontId="14" fillId="0" borderId="0" xfId="8" applyNumberFormat="1" applyFont="1" applyAlignment="1">
      <alignment horizontal="center"/>
    </xf>
    <xf numFmtId="165" fontId="14" fillId="0" borderId="0" xfId="8" quotePrefix="1" applyNumberFormat="1" applyFont="1" applyAlignment="1">
      <alignment horizontal="left"/>
    </xf>
    <xf numFmtId="0" fontId="14" fillId="0" borderId="0" xfId="0" applyFont="1"/>
    <xf numFmtId="41" fontId="14" fillId="0" borderId="2" xfId="8" applyNumberFormat="1" applyFont="1" applyBorder="1" applyAlignment="1">
      <alignment horizontal="right"/>
    </xf>
    <xf numFmtId="41" fontId="14" fillId="0" borderId="1" xfId="8" applyNumberFormat="1" applyFont="1" applyBorder="1" applyAlignment="1">
      <alignment horizontal="right"/>
    </xf>
    <xf numFmtId="41" fontId="15" fillId="0" borderId="1" xfId="8" applyNumberFormat="1" applyFont="1" applyBorder="1" applyAlignment="1">
      <alignment horizontal="right"/>
    </xf>
    <xf numFmtId="41" fontId="15" fillId="0" borderId="1" xfId="0" applyNumberFormat="1" applyFont="1" applyBorder="1" applyAlignment="1">
      <alignment horizontal="right"/>
    </xf>
    <xf numFmtId="41" fontId="15" fillId="0" borderId="2" xfId="8" applyNumberFormat="1" applyFont="1" applyBorder="1" applyAlignment="1">
      <alignment horizontal="right"/>
    </xf>
    <xf numFmtId="41" fontId="15" fillId="0" borderId="2" xfId="0" applyNumberFormat="1" applyFont="1" applyBorder="1" applyAlignment="1">
      <alignment horizontal="right"/>
    </xf>
    <xf numFmtId="165" fontId="23" fillId="0" borderId="0" xfId="8" applyNumberFormat="1" applyFont="1"/>
    <xf numFmtId="165" fontId="23" fillId="0" borderId="0" xfId="8" applyNumberFormat="1" applyFont="1" applyAlignment="1">
      <alignment horizontal="left"/>
    </xf>
    <xf numFmtId="166" fontId="24" fillId="0" borderId="0" xfId="8" applyNumberFormat="1" applyFont="1"/>
    <xf numFmtId="166" fontId="23" fillId="0" borderId="0" xfId="8" applyNumberFormat="1" applyFont="1"/>
    <xf numFmtId="41" fontId="1" fillId="0" borderId="0" xfId="8" applyNumberFormat="1" applyFont="1"/>
    <xf numFmtId="165" fontId="1" fillId="0" borderId="0" xfId="8" applyNumberFormat="1" applyFont="1"/>
    <xf numFmtId="0" fontId="13" fillId="0" borderId="0" xfId="8" applyFont="1"/>
    <xf numFmtId="0" fontId="17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38" fontId="14" fillId="0" borderId="0" xfId="0" applyNumberFormat="1" applyFont="1"/>
    <xf numFmtId="38" fontId="8" fillId="0" borderId="0" xfId="0" applyNumberFormat="1" applyFont="1"/>
    <xf numFmtId="0" fontId="8" fillId="0" borderId="0" xfId="0" applyFont="1" applyAlignment="1">
      <alignment horizontal="right"/>
    </xf>
    <xf numFmtId="38" fontId="17" fillId="0" borderId="0" xfId="0" applyNumberFormat="1" applyFont="1"/>
    <xf numFmtId="38" fontId="8" fillId="0" borderId="0" xfId="0" applyNumberFormat="1" applyFont="1" applyAlignment="1">
      <alignment horizontal="right"/>
    </xf>
    <xf numFmtId="38" fontId="14" fillId="0" borderId="1" xfId="0" applyNumberFormat="1" applyFont="1" applyBorder="1" applyAlignment="1">
      <alignment horizontal="center"/>
    </xf>
    <xf numFmtId="37" fontId="15" fillId="0" borderId="1" xfId="0" applyNumberFormat="1" applyFont="1" applyBorder="1" applyAlignment="1">
      <alignment horizontal="center"/>
    </xf>
    <xf numFmtId="37" fontId="14" fillId="0" borderId="0" xfId="0" applyNumberFormat="1" applyFont="1" applyAlignment="1">
      <alignment horizontal="center"/>
    </xf>
    <xf numFmtId="0" fontId="8" fillId="0" borderId="0" xfId="0" applyFont="1"/>
    <xf numFmtId="38" fontId="8" fillId="0" borderId="0" xfId="0" applyNumberFormat="1" applyFont="1" applyAlignment="1">
      <alignment horizontal="center"/>
    </xf>
    <xf numFmtId="37" fontId="17" fillId="0" borderId="0" xfId="0" applyNumberFormat="1" applyFont="1" applyAlignment="1">
      <alignment horizontal="center"/>
    </xf>
    <xf numFmtId="0" fontId="14" fillId="0" borderId="3" xfId="0" applyFont="1" applyBorder="1" applyAlignment="1">
      <alignment horizontal="center"/>
    </xf>
    <xf numFmtId="37" fontId="14" fillId="0" borderId="0" xfId="0" applyNumberFormat="1" applyFont="1"/>
    <xf numFmtId="37" fontId="21" fillId="0" borderId="0" xfId="0" applyNumberFormat="1" applyFont="1" applyAlignment="1">
      <alignment horizontal="center"/>
    </xf>
    <xf numFmtId="0" fontId="12" fillId="0" borderId="0" xfId="0" applyFont="1"/>
    <xf numFmtId="37" fontId="17" fillId="0" borderId="0" xfId="0" applyNumberFormat="1" applyFont="1"/>
    <xf numFmtId="37" fontId="17" fillId="0" borderId="0" xfId="5" applyNumberFormat="1" applyFont="1" applyAlignment="1">
      <alignment horizontal="center"/>
    </xf>
    <xf numFmtId="0" fontId="14" fillId="0" borderId="0" xfId="5" applyFont="1"/>
    <xf numFmtId="41" fontId="14" fillId="0" borderId="0" xfId="5" applyNumberFormat="1" applyFont="1"/>
    <xf numFmtId="41" fontId="14" fillId="0" borderId="1" xfId="5" applyNumberFormat="1" applyFont="1" applyBorder="1"/>
    <xf numFmtId="0" fontId="15" fillId="0" borderId="0" xfId="0" applyFont="1"/>
    <xf numFmtId="41" fontId="15" fillId="0" borderId="1" xfId="5" applyNumberFormat="1" applyFont="1" applyBorder="1"/>
    <xf numFmtId="41" fontId="15" fillId="0" borderId="0" xfId="5" applyNumberFormat="1" applyFont="1"/>
    <xf numFmtId="38" fontId="15" fillId="0" borderId="0" xfId="0" applyNumberFormat="1" applyFont="1"/>
    <xf numFmtId="41" fontId="15" fillId="0" borderId="3" xfId="0" applyNumberFormat="1" applyFont="1" applyBorder="1"/>
    <xf numFmtId="41" fontId="15" fillId="0" borderId="0" xfId="0" applyNumberFormat="1" applyFont="1"/>
    <xf numFmtId="41" fontId="15" fillId="0" borderId="5" xfId="0" applyNumberFormat="1" applyFont="1" applyBorder="1"/>
    <xf numFmtId="41" fontId="14" fillId="0" borderId="2" xfId="0" applyNumberFormat="1" applyFont="1" applyBorder="1"/>
    <xf numFmtId="41" fontId="15" fillId="0" borderId="5" xfId="5" applyNumberFormat="1" applyFont="1" applyBorder="1"/>
    <xf numFmtId="174" fontId="14" fillId="0" borderId="0" xfId="5" applyNumberFormat="1" applyFont="1"/>
    <xf numFmtId="37" fontId="14" fillId="0" borderId="0" xfId="5" applyNumberFormat="1" applyFont="1"/>
    <xf numFmtId="39" fontId="14" fillId="0" borderId="0" xfId="5" applyNumberFormat="1" applyFont="1"/>
    <xf numFmtId="38" fontId="15" fillId="0" borderId="0" xfId="0" applyNumberFormat="1" applyFont="1" applyAlignment="1">
      <alignment horizontal="left"/>
    </xf>
    <xf numFmtId="38" fontId="17" fillId="0" borderId="0" xfId="0" applyNumberFormat="1" applyFont="1" applyAlignment="1">
      <alignment horizontal="left"/>
    </xf>
    <xf numFmtId="0" fontId="14" fillId="0" borderId="0" xfId="0" applyFont="1" applyAlignment="1">
      <alignment horizontal="right"/>
    </xf>
    <xf numFmtId="38" fontId="14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41" fontId="15" fillId="0" borderId="1" xfId="0" applyNumberFormat="1" applyFont="1" applyBorder="1"/>
    <xf numFmtId="49" fontId="15" fillId="0" borderId="0" xfId="0" applyNumberFormat="1" applyFont="1"/>
    <xf numFmtId="38" fontId="14" fillId="0" borderId="0" xfId="5" applyNumberFormat="1" applyFont="1"/>
    <xf numFmtId="38" fontId="8" fillId="0" borderId="0" xfId="5" applyNumberFormat="1" applyFont="1"/>
    <xf numFmtId="0" fontId="13" fillId="0" borderId="0" xfId="0" applyFont="1"/>
    <xf numFmtId="49" fontId="18" fillId="0" borderId="0" xfId="0" applyNumberFormat="1" applyFont="1"/>
    <xf numFmtId="41" fontId="15" fillId="0" borderId="3" xfId="5" applyNumberFormat="1" applyFont="1" applyBorder="1"/>
    <xf numFmtId="172" fontId="14" fillId="0" borderId="0" xfId="5" applyNumberFormat="1" applyFont="1"/>
    <xf numFmtId="41" fontId="15" fillId="0" borderId="2" xfId="5" applyNumberFormat="1" applyFont="1" applyBorder="1"/>
    <xf numFmtId="38" fontId="14" fillId="0" borderId="0" xfId="5" applyNumberFormat="1" applyFont="1" applyAlignment="1">
      <alignment horizontal="left"/>
    </xf>
    <xf numFmtId="37" fontId="17" fillId="0" borderId="0" xfId="5" applyNumberFormat="1" applyFont="1"/>
    <xf numFmtId="41" fontId="14" fillId="0" borderId="2" xfId="5" applyNumberFormat="1" applyFont="1" applyBorder="1"/>
    <xf numFmtId="39" fontId="17" fillId="0" borderId="0" xfId="0" applyNumberFormat="1" applyFont="1"/>
    <xf numFmtId="168" fontId="13" fillId="0" borderId="0" xfId="0" applyNumberFormat="1" applyFont="1"/>
    <xf numFmtId="168" fontId="14" fillId="0" borderId="0" xfId="0" applyNumberFormat="1" applyFont="1"/>
    <xf numFmtId="165" fontId="17" fillId="0" borderId="0" xfId="0" applyNumberFormat="1" applyFont="1"/>
    <xf numFmtId="165" fontId="14" fillId="0" borderId="0" xfId="0" applyNumberFormat="1" applyFont="1"/>
    <xf numFmtId="165" fontId="8" fillId="0" borderId="0" xfId="0" applyNumberFormat="1" applyFont="1"/>
    <xf numFmtId="174" fontId="14" fillId="0" borderId="2" xfId="5" applyNumberFormat="1" applyFont="1" applyBorder="1"/>
    <xf numFmtId="37" fontId="14" fillId="0" borderId="2" xfId="5" applyNumberFormat="1" applyFont="1" applyBorder="1"/>
    <xf numFmtId="0" fontId="17" fillId="0" borderId="0" xfId="0" applyFont="1"/>
    <xf numFmtId="166" fontId="17" fillId="0" borderId="0" xfId="0" applyNumberFormat="1" applyFont="1" applyAlignment="1">
      <alignment horizontal="center"/>
    </xf>
    <xf numFmtId="165" fontId="14" fillId="0" borderId="0" xfId="0" applyNumberFormat="1" applyFont="1" applyAlignment="1">
      <alignment horizontal="left"/>
    </xf>
    <xf numFmtId="166" fontId="17" fillId="0" borderId="0" xfId="0" applyNumberFormat="1" applyFont="1"/>
    <xf numFmtId="166" fontId="14" fillId="0" borderId="0" xfId="0" applyNumberFormat="1" applyFont="1"/>
    <xf numFmtId="165" fontId="14" fillId="0" borderId="0" xfId="0" quotePrefix="1" applyNumberFormat="1" applyFont="1" applyAlignment="1">
      <alignment horizontal="center"/>
    </xf>
    <xf numFmtId="166" fontId="8" fillId="0" borderId="0" xfId="0" applyNumberFormat="1" applyFont="1"/>
    <xf numFmtId="170" fontId="8" fillId="0" borderId="0" xfId="8" applyNumberFormat="1" applyFont="1" applyAlignment="1">
      <alignment horizontal="right"/>
    </xf>
    <xf numFmtId="0" fontId="19" fillId="0" borderId="0" xfId="8" applyFont="1" applyAlignment="1">
      <alignment horizontal="centerContinuous"/>
    </xf>
    <xf numFmtId="0" fontId="12" fillId="0" borderId="0" xfId="8" applyFont="1"/>
    <xf numFmtId="0" fontId="8" fillId="0" borderId="0" xfId="8" applyFont="1" applyAlignment="1">
      <alignment horizontal="center"/>
    </xf>
    <xf numFmtId="38" fontId="8" fillId="0" borderId="0" xfId="8" applyNumberFormat="1" applyFont="1" applyAlignment="1">
      <alignment horizontal="right"/>
    </xf>
    <xf numFmtId="170" fontId="14" fillId="0" borderId="0" xfId="8" applyNumberFormat="1" applyFont="1" applyAlignment="1">
      <alignment horizontal="center"/>
    </xf>
    <xf numFmtId="0" fontId="14" fillId="0" borderId="1" xfId="8" applyFont="1" applyBorder="1" applyAlignment="1">
      <alignment horizontal="center"/>
    </xf>
    <xf numFmtId="165" fontId="14" fillId="0" borderId="0" xfId="8" applyNumberFormat="1" applyFont="1" applyAlignment="1">
      <alignment horizontal="right"/>
    </xf>
    <xf numFmtId="165" fontId="14" fillId="0" borderId="0" xfId="8" applyNumberFormat="1" applyFont="1" applyAlignment="1">
      <alignment horizontal="center"/>
    </xf>
    <xf numFmtId="170" fontId="14" fillId="0" borderId="0" xfId="8" quotePrefix="1" applyNumberFormat="1" applyFont="1" applyAlignment="1">
      <alignment horizontal="center"/>
    </xf>
    <xf numFmtId="170" fontId="14" fillId="0" borderId="1" xfId="8" applyNumberFormat="1" applyFont="1" applyBorder="1" applyAlignment="1">
      <alignment horizontal="center"/>
    </xf>
    <xf numFmtId="166" fontId="20" fillId="0" borderId="1" xfId="8" quotePrefix="1" applyNumberFormat="1" applyFont="1" applyBorder="1" applyAlignment="1">
      <alignment horizontal="center"/>
    </xf>
    <xf numFmtId="166" fontId="20" fillId="0" borderId="1" xfId="8" applyNumberFormat="1" applyFont="1" applyBorder="1" applyAlignment="1">
      <alignment horizontal="center"/>
    </xf>
    <xf numFmtId="165" fontId="14" fillId="0" borderId="1" xfId="8" applyNumberFormat="1" applyFont="1" applyBorder="1" applyAlignment="1">
      <alignment horizontal="center"/>
    </xf>
    <xf numFmtId="170" fontId="17" fillId="0" borderId="0" xfId="0" applyNumberFormat="1" applyFont="1" applyAlignment="1">
      <alignment vertical="center"/>
    </xf>
    <xf numFmtId="41" fontId="15" fillId="0" borderId="0" xfId="0" applyNumberFormat="1" applyFont="1" applyAlignment="1">
      <alignment horizontal="center"/>
    </xf>
    <xf numFmtId="41" fontId="15" fillId="0" borderId="0" xfId="8" applyNumberFormat="1" applyFont="1" applyAlignment="1">
      <alignment horizontal="center"/>
    </xf>
    <xf numFmtId="41" fontId="14" fillId="0" borderId="1" xfId="0" applyNumberFormat="1" applyFont="1" applyBorder="1"/>
    <xf numFmtId="41" fontId="14" fillId="0" borderId="1" xfId="8" applyNumberFormat="1" applyFont="1" applyBorder="1" applyAlignment="1">
      <alignment horizontal="center"/>
    </xf>
    <xf numFmtId="171" fontId="17" fillId="0" borderId="0" xfId="0" applyNumberFormat="1" applyFont="1" applyAlignment="1">
      <alignment horizontal="center"/>
    </xf>
    <xf numFmtId="172" fontId="14" fillId="0" borderId="0" xfId="8" applyNumberFormat="1" applyFont="1"/>
    <xf numFmtId="41" fontId="14" fillId="0" borderId="4" xfId="0" applyNumberFormat="1" applyFont="1" applyBorder="1"/>
    <xf numFmtId="37" fontId="17" fillId="0" borderId="0" xfId="0" quotePrefix="1" applyNumberFormat="1" applyFont="1" applyAlignment="1">
      <alignment horizontal="center"/>
    </xf>
    <xf numFmtId="171" fontId="17" fillId="0" borderId="0" xfId="0" quotePrefix="1" applyNumberFormat="1" applyFont="1" applyAlignment="1">
      <alignment horizontal="center"/>
    </xf>
    <xf numFmtId="41" fontId="15" fillId="0" borderId="5" xfId="8" applyNumberFormat="1" applyFont="1" applyBorder="1" applyAlignment="1">
      <alignment horizontal="center"/>
    </xf>
    <xf numFmtId="172" fontId="15" fillId="0" borderId="0" xfId="8" applyNumberFormat="1" applyFont="1" applyAlignment="1">
      <alignment horizontal="center"/>
    </xf>
    <xf numFmtId="41" fontId="8" fillId="0" borderId="0" xfId="8" applyNumberFormat="1" applyFont="1"/>
    <xf numFmtId="167" fontId="17" fillId="0" borderId="0" xfId="0" applyNumberFormat="1" applyFont="1" applyAlignment="1">
      <alignment horizontal="center"/>
    </xf>
    <xf numFmtId="41" fontId="17" fillId="0" borderId="0" xfId="0" applyNumberFormat="1" applyFont="1"/>
    <xf numFmtId="0" fontId="19" fillId="0" borderId="0" xfId="8" applyFont="1"/>
    <xf numFmtId="0" fontId="14" fillId="0" borderId="0" xfId="0" applyFont="1" applyAlignment="1">
      <alignment horizontal="center"/>
    </xf>
    <xf numFmtId="165" fontId="14" fillId="0" borderId="0" xfId="0" applyNumberFormat="1" applyFont="1" applyAlignment="1">
      <alignment horizontal="right"/>
    </xf>
    <xf numFmtId="170" fontId="8" fillId="0" borderId="0" xfId="0" applyNumberFormat="1" applyFont="1" applyAlignment="1">
      <alignment horizontal="right"/>
    </xf>
    <xf numFmtId="0" fontId="15" fillId="0" borderId="0" xfId="0" applyFont="1" applyAlignment="1">
      <alignment horizontal="center"/>
    </xf>
    <xf numFmtId="0" fontId="15" fillId="0" borderId="4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0" xfId="0" applyFont="1" applyAlignment="1">
      <alignment vertical="center"/>
    </xf>
    <xf numFmtId="170" fontId="14" fillId="0" borderId="0" xfId="0" applyNumberFormat="1" applyFont="1" applyAlignment="1">
      <alignment horizontal="center"/>
    </xf>
    <xf numFmtId="166" fontId="20" fillId="0" borderId="1" xfId="0" quotePrefix="1" applyNumberFormat="1" applyFont="1" applyBorder="1" applyAlignment="1">
      <alignment horizontal="center"/>
    </xf>
    <xf numFmtId="166" fontId="20" fillId="0" borderId="1" xfId="0" applyNumberFormat="1" applyFont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165" fontId="14" fillId="0" borderId="1" xfId="0" applyNumberFormat="1" applyFont="1" applyBorder="1" applyAlignment="1">
      <alignment horizontal="center" wrapText="1"/>
    </xf>
    <xf numFmtId="0" fontId="27" fillId="0" borderId="0" xfId="8" applyFont="1"/>
    <xf numFmtId="165" fontId="6" fillId="0" borderId="0" xfId="8" applyNumberFormat="1" applyFont="1"/>
    <xf numFmtId="166" fontId="28" fillId="0" borderId="0" xfId="8" applyNumberFormat="1" applyFont="1"/>
    <xf numFmtId="165" fontId="29" fillId="0" borderId="0" xfId="8" applyNumberFormat="1" applyFont="1"/>
    <xf numFmtId="37" fontId="29" fillId="0" borderId="0" xfId="0" applyNumberFormat="1" applyFont="1" applyAlignment="1">
      <alignment horizontal="left"/>
    </xf>
    <xf numFmtId="165" fontId="29" fillId="0" borderId="0" xfId="0" applyNumberFormat="1" applyFont="1"/>
    <xf numFmtId="169" fontId="14" fillId="0" borderId="0" xfId="0" applyNumberFormat="1" applyFont="1" applyAlignment="1">
      <alignment horizontal="left"/>
    </xf>
    <xf numFmtId="41" fontId="14" fillId="0" borderId="0" xfId="0" quotePrefix="1" applyNumberFormat="1" applyFont="1" applyAlignment="1">
      <alignment horizontal="right"/>
    </xf>
    <xf numFmtId="165" fontId="14" fillId="0" borderId="0" xfId="0" applyNumberFormat="1" applyFont="1" applyAlignment="1">
      <alignment horizontal="center"/>
    </xf>
    <xf numFmtId="169" fontId="14" fillId="0" borderId="0" xfId="0" quotePrefix="1" applyNumberFormat="1" applyFont="1" applyAlignment="1">
      <alignment horizontal="left"/>
    </xf>
    <xf numFmtId="166" fontId="14" fillId="0" borderId="0" xfId="0" applyNumberFormat="1" applyFont="1" applyAlignment="1">
      <alignment horizontal="left"/>
    </xf>
    <xf numFmtId="169" fontId="14" fillId="0" borderId="0" xfId="0" applyNumberFormat="1" applyFont="1"/>
    <xf numFmtId="0" fontId="14" fillId="0" borderId="0" xfId="0" applyFont="1" applyAlignment="1">
      <alignment horizontal="left"/>
    </xf>
    <xf numFmtId="168" fontId="14" fillId="0" borderId="0" xfId="0" applyNumberFormat="1" applyFont="1" applyAlignment="1">
      <alignment horizontal="left"/>
    </xf>
    <xf numFmtId="169" fontId="15" fillId="0" borderId="0" xfId="0" applyNumberFormat="1" applyFont="1" applyAlignment="1">
      <alignment horizontal="left"/>
    </xf>
    <xf numFmtId="168" fontId="15" fillId="0" borderId="0" xfId="0" applyNumberFormat="1" applyFont="1"/>
    <xf numFmtId="165" fontId="15" fillId="0" borderId="0" xfId="0" applyNumberFormat="1" applyFont="1"/>
    <xf numFmtId="37" fontId="8" fillId="0" borderId="0" xfId="0" applyNumberFormat="1" applyFont="1" applyAlignment="1">
      <alignment horizontal="left"/>
    </xf>
    <xf numFmtId="168" fontId="14" fillId="0" borderId="0" xfId="0" applyNumberFormat="1" applyFont="1" applyAlignment="1">
      <alignment horizontal="center"/>
    </xf>
    <xf numFmtId="173" fontId="14" fillId="0" borderId="0" xfId="0" applyNumberFormat="1" applyFont="1" applyAlignment="1">
      <alignment horizontal="right"/>
    </xf>
    <xf numFmtId="168" fontId="14" fillId="0" borderId="0" xfId="0" applyNumberFormat="1" applyFont="1" applyAlignment="1">
      <alignment horizontal="right"/>
    </xf>
    <xf numFmtId="0" fontId="14" fillId="0" borderId="0" xfId="0" quotePrefix="1" applyFont="1"/>
    <xf numFmtId="41" fontId="15" fillId="0" borderId="0" xfId="0" applyNumberFormat="1" applyFont="1" applyAlignment="1">
      <alignment horizontal="right"/>
    </xf>
    <xf numFmtId="169" fontId="15" fillId="0" borderId="0" xfId="0" quotePrefix="1" applyNumberFormat="1" applyFont="1" applyAlignment="1">
      <alignment horizontal="left"/>
    </xf>
    <xf numFmtId="165" fontId="25" fillId="0" borderId="0" xfId="0" applyNumberFormat="1" applyFont="1"/>
    <xf numFmtId="165" fontId="26" fillId="0" borderId="0" xfId="0" applyNumberFormat="1" applyFont="1"/>
    <xf numFmtId="37" fontId="32" fillId="0" borderId="0" xfId="5" applyNumberFormat="1" applyFont="1" applyAlignment="1">
      <alignment horizontal="center"/>
    </xf>
    <xf numFmtId="0" fontId="14" fillId="0" borderId="0" xfId="8" quotePrefix="1" applyFont="1"/>
    <xf numFmtId="0" fontId="15" fillId="0" borderId="0" xfId="0" quotePrefix="1" applyFont="1"/>
    <xf numFmtId="177" fontId="14" fillId="0" borderId="2" xfId="1" applyNumberFormat="1" applyFont="1" applyFill="1" applyBorder="1"/>
    <xf numFmtId="172" fontId="15" fillId="0" borderId="5" xfId="1" applyNumberFormat="1" applyFont="1" applyFill="1" applyBorder="1" applyAlignment="1">
      <alignment horizontal="center"/>
    </xf>
    <xf numFmtId="172" fontId="15" fillId="0" borderId="3" xfId="1" applyNumberFormat="1" applyFont="1" applyFill="1" applyBorder="1" applyAlignment="1"/>
    <xf numFmtId="172" fontId="15" fillId="0" borderId="1" xfId="1" applyNumberFormat="1" applyFont="1" applyFill="1" applyBorder="1" applyAlignment="1"/>
    <xf numFmtId="37" fontId="14" fillId="0" borderId="0" xfId="1" applyNumberFormat="1" applyFont="1" applyFill="1" applyBorder="1" applyAlignment="1"/>
    <xf numFmtId="37" fontId="14" fillId="0" borderId="0" xfId="1" applyNumberFormat="1" applyFont="1" applyFill="1" applyBorder="1" applyAlignment="1">
      <alignment horizontal="right"/>
    </xf>
    <xf numFmtId="37" fontId="14" fillId="0" borderId="0" xfId="0" quotePrefix="1" applyNumberFormat="1" applyFont="1" applyAlignment="1">
      <alignment horizontal="right"/>
    </xf>
    <xf numFmtId="37" fontId="14" fillId="0" borderId="0" xfId="1" applyNumberFormat="1" applyFont="1" applyFill="1" applyAlignment="1">
      <alignment horizontal="right"/>
    </xf>
    <xf numFmtId="37" fontId="14" fillId="0" borderId="0" xfId="0" applyNumberFormat="1" applyFont="1" applyAlignment="1">
      <alignment horizontal="right"/>
    </xf>
    <xf numFmtId="37" fontId="14" fillId="0" borderId="1" xfId="0" applyNumberFormat="1" applyFont="1" applyBorder="1" applyAlignment="1">
      <alignment horizontal="right"/>
    </xf>
    <xf numFmtId="37" fontId="14" fillId="0" borderId="0" xfId="2" applyNumberFormat="1" applyFont="1" applyFill="1" applyAlignment="1">
      <alignment horizontal="right"/>
    </xf>
    <xf numFmtId="173" fontId="14" fillId="0" borderId="1" xfId="0" applyNumberFormat="1" applyFont="1" applyBorder="1" applyAlignment="1">
      <alignment horizontal="right"/>
    </xf>
    <xf numFmtId="178" fontId="14" fillId="0" borderId="2" xfId="1" applyNumberFormat="1" applyFont="1" applyFill="1" applyBorder="1"/>
    <xf numFmtId="164" fontId="15" fillId="0" borderId="0" xfId="1" applyFont="1" applyFill="1" applyBorder="1" applyAlignment="1"/>
    <xf numFmtId="164" fontId="15" fillId="0" borderId="0" xfId="1" applyFont="1"/>
    <xf numFmtId="164" fontId="14" fillId="0" borderId="0" xfId="1" applyFont="1"/>
    <xf numFmtId="164" fontId="15" fillId="0" borderId="0" xfId="1" applyFont="1" applyAlignment="1">
      <alignment horizontal="center"/>
    </xf>
    <xf numFmtId="164" fontId="15" fillId="0" borderId="0" xfId="1" applyFont="1" applyFill="1" applyAlignment="1"/>
    <xf numFmtId="41" fontId="15" fillId="0" borderId="2" xfId="0" applyNumberFormat="1" applyFont="1" applyBorder="1"/>
    <xf numFmtId="172" fontId="15" fillId="0" borderId="2" xfId="1" applyNumberFormat="1" applyFont="1" applyBorder="1" applyAlignment="1">
      <alignment horizontal="center"/>
    </xf>
    <xf numFmtId="172" fontId="15" fillId="0" borderId="0" xfId="1" applyNumberFormat="1" applyFont="1" applyFill="1" applyAlignment="1"/>
    <xf numFmtId="172" fontId="15" fillId="0" borderId="0" xfId="1" applyNumberFormat="1" applyFont="1" applyFill="1" applyBorder="1" applyAlignment="1"/>
    <xf numFmtId="172" fontId="14" fillId="0" borderId="0" xfId="1" applyNumberFormat="1" applyFont="1"/>
    <xf numFmtId="172" fontId="14" fillId="0" borderId="1" xfId="1" applyNumberFormat="1" applyFont="1" applyFill="1" applyBorder="1" applyAlignment="1">
      <alignment horizontal="right"/>
    </xf>
    <xf numFmtId="172" fontId="15" fillId="0" borderId="0" xfId="1" applyNumberFormat="1" applyFont="1"/>
    <xf numFmtId="172" fontId="14" fillId="0" borderId="1" xfId="1" applyNumberFormat="1" applyFont="1" applyBorder="1"/>
    <xf numFmtId="164" fontId="14" fillId="0" borderId="3" xfId="1" applyFont="1" applyFill="1" applyBorder="1" applyAlignment="1"/>
    <xf numFmtId="172" fontId="14" fillId="0" borderId="3" xfId="1" applyNumberFormat="1" applyFont="1" applyBorder="1"/>
    <xf numFmtId="172" fontId="14" fillId="0" borderId="3" xfId="1" applyNumberFormat="1" applyFont="1" applyFill="1" applyBorder="1" applyAlignment="1"/>
    <xf numFmtId="172" fontId="14" fillId="0" borderId="4" xfId="1" applyNumberFormat="1" applyFont="1" applyFill="1" applyBorder="1" applyAlignment="1"/>
    <xf numFmtId="164" fontId="14" fillId="0" borderId="4" xfId="1" applyFont="1" applyFill="1" applyBorder="1" applyAlignment="1"/>
    <xf numFmtId="37" fontId="14" fillId="0" borderId="4" xfId="1" applyNumberFormat="1" applyFont="1" applyFill="1" applyBorder="1" applyAlignment="1"/>
    <xf numFmtId="41" fontId="15" fillId="0" borderId="5" xfId="2" applyNumberFormat="1" applyFont="1" applyFill="1" applyBorder="1" applyAlignment="1"/>
    <xf numFmtId="172" fontId="14" fillId="0" borderId="0" xfId="1" applyNumberFormat="1" applyFont="1" applyAlignment="1">
      <alignment horizontal="right"/>
    </xf>
    <xf numFmtId="172" fontId="14" fillId="0" borderId="0" xfId="1" applyNumberFormat="1" applyFont="1" applyAlignment="1">
      <alignment horizontal="center"/>
    </xf>
    <xf numFmtId="164" fontId="14" fillId="0" borderId="0" xfId="1" applyFont="1" applyAlignment="1">
      <alignment horizontal="center"/>
    </xf>
    <xf numFmtId="0" fontId="12" fillId="0" borderId="0" xfId="8" applyFont="1" applyAlignment="1">
      <alignment horizontal="left"/>
    </xf>
    <xf numFmtId="0" fontId="19" fillId="0" borderId="0" xfId="8" applyFont="1" applyAlignment="1">
      <alignment horizontal="center"/>
    </xf>
    <xf numFmtId="37" fontId="15" fillId="0" borderId="1" xfId="8" applyNumberFormat="1" applyFont="1" applyBorder="1" applyAlignment="1">
      <alignment horizontal="center"/>
    </xf>
    <xf numFmtId="49" fontId="17" fillId="0" borderId="0" xfId="0" applyNumberFormat="1" applyFont="1" applyAlignment="1">
      <alignment horizontal="center" vertical="center"/>
    </xf>
    <xf numFmtId="166" fontId="12" fillId="0" borderId="0" xfId="8" applyNumberFormat="1" applyFont="1" applyAlignment="1">
      <alignment horizontal="left"/>
    </xf>
    <xf numFmtId="166" fontId="19" fillId="0" borderId="0" xfId="8" applyNumberFormat="1" applyFont="1" applyAlignment="1">
      <alignment horizontal="center"/>
    </xf>
    <xf numFmtId="0" fontId="17" fillId="0" borderId="0" xfId="0" quotePrefix="1" applyFont="1" applyAlignment="1">
      <alignment horizontal="center" vertical="center"/>
    </xf>
    <xf numFmtId="0" fontId="15" fillId="0" borderId="1" xfId="8" applyFont="1" applyBorder="1" applyAlignment="1">
      <alignment horizontal="center"/>
    </xf>
    <xf numFmtId="0" fontId="14" fillId="0" borderId="1" xfId="8" applyFont="1" applyBorder="1" applyAlignment="1">
      <alignment horizontal="center"/>
    </xf>
    <xf numFmtId="0" fontId="14" fillId="0" borderId="3" xfId="8" applyFont="1" applyBorder="1" applyAlignment="1">
      <alignment horizontal="center"/>
    </xf>
    <xf numFmtId="170" fontId="17" fillId="0" borderId="0" xfId="0" quotePrefix="1" applyNumberFormat="1" applyFont="1" applyAlignment="1">
      <alignment horizontal="center" vertical="center"/>
    </xf>
    <xf numFmtId="170" fontId="17" fillId="0" borderId="0" xfId="0" applyNumberFormat="1" applyFont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2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37" fontId="30" fillId="0" borderId="0" xfId="0" applyNumberFormat="1" applyFont="1" applyAlignment="1">
      <alignment horizontal="left"/>
    </xf>
    <xf numFmtId="37" fontId="31" fillId="0" borderId="0" xfId="0" applyNumberFormat="1" applyFont="1" applyAlignment="1">
      <alignment horizontal="center"/>
    </xf>
    <xf numFmtId="0" fontId="30" fillId="0" borderId="0" xfId="0" applyFont="1" applyAlignment="1">
      <alignment horizontal="left"/>
    </xf>
    <xf numFmtId="37" fontId="12" fillId="0" borderId="0" xfId="0" applyNumberFormat="1" applyFont="1" applyAlignment="1">
      <alignment horizontal="left"/>
    </xf>
    <xf numFmtId="37" fontId="19" fillId="0" borderId="0" xfId="0" applyNumberFormat="1" applyFont="1" applyAlignment="1">
      <alignment horizontal="center"/>
    </xf>
  </cellXfs>
  <cellStyles count="12">
    <cellStyle name="Comma" xfId="1" builtinId="3"/>
    <cellStyle name="Comma 2" xfId="2" xr:uid="{00000000-0005-0000-0000-000000000000}"/>
    <cellStyle name="Comma_S604-Bs&amp;plse-Q1'2009" xfId="3" xr:uid="{00000000-0005-0000-0000-000001000000}"/>
    <cellStyle name="Normal" xfId="0" builtinId="0"/>
    <cellStyle name="Normal 14 10" xfId="4" xr:uid="{00000000-0005-0000-0000-000002000000}"/>
    <cellStyle name="Normal 2" xfId="5" xr:uid="{00000000-0005-0000-0000-000003000000}"/>
    <cellStyle name="Normal 2 2" xfId="6" xr:uid="{00000000-0005-0000-0000-000004000000}"/>
    <cellStyle name="Normal 2 3" xfId="7" xr:uid="{00000000-0005-0000-0000-000005000000}"/>
    <cellStyle name="Normal 3" xfId="8" xr:uid="{00000000-0005-0000-0000-000006000000}"/>
    <cellStyle name="Normal 3 2" xfId="9" xr:uid="{00000000-0005-0000-0000-000007000000}"/>
    <cellStyle name="จุลภาค 2" xfId="10" xr:uid="{00000000-0005-0000-0000-000009000000}"/>
    <cellStyle name="ปกติ 2" xfId="11" xr:uid="{00000000-0005-0000-0000-00000B000000}"/>
  </cellStyles>
  <dxfs count="0"/>
  <tableStyles count="0" defaultTableStyle="TableStyleMedium9" defaultPivotStyle="PivotStyleLight16"/>
  <colors>
    <mruColors>
      <color rgb="FF66FFFF"/>
      <color rgb="FFFFFF99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Z102"/>
  <sheetViews>
    <sheetView view="pageBreakPreview" zoomScaleNormal="85" zoomScaleSheetLayoutView="100" workbookViewId="0">
      <selection activeCell="B10" sqref="B10"/>
    </sheetView>
  </sheetViews>
  <sheetFormatPr defaultColWidth="9.75" defaultRowHeight="22.2" customHeight="1"/>
  <cols>
    <col min="1" max="1" width="20.75" style="55" customWidth="1"/>
    <col min="2" max="2" width="31.875" style="55" customWidth="1"/>
    <col min="3" max="3" width="0.875" style="55" customWidth="1"/>
    <col min="4" max="4" width="6.625" style="56" customWidth="1"/>
    <col min="5" max="5" width="0.875" style="57" customWidth="1"/>
    <col min="6" max="6" width="19.375" style="58" customWidth="1"/>
    <col min="7" max="7" width="0.875" style="58" customWidth="1"/>
    <col min="8" max="8" width="19.375" style="58" customWidth="1"/>
    <col min="9" max="9" width="0.875" style="58" customWidth="1"/>
    <col min="10" max="10" width="19.375" style="58" customWidth="1"/>
    <col min="11" max="11" width="0.875" style="58" customWidth="1"/>
    <col min="12" max="12" width="19.375" style="58" customWidth="1"/>
    <col min="13" max="13" width="0.625" style="58" hidden="1" customWidth="1"/>
    <col min="14" max="14" width="1.75" style="58" customWidth="1"/>
    <col min="15" max="15" width="5.75" style="58" customWidth="1"/>
    <col min="16" max="17" width="1.75" style="55" customWidth="1"/>
    <col min="18" max="18" width="17.75" style="55" customWidth="1"/>
    <col min="19" max="19" width="1.75" style="55" customWidth="1"/>
    <col min="20" max="20" width="17.75" style="55" customWidth="1"/>
    <col min="21" max="21" width="1.75" style="55" customWidth="1"/>
    <col min="22" max="22" width="17.75" style="55" customWidth="1"/>
    <col min="23" max="23" width="1.75" style="55" customWidth="1"/>
    <col min="24" max="24" width="17.75" style="55" customWidth="1"/>
    <col min="25" max="25" width="1.75" style="55" customWidth="1"/>
    <col min="26" max="26" width="17.75" style="55" customWidth="1"/>
    <col min="27" max="27" width="1.75" style="55" customWidth="1"/>
    <col min="28" max="28" width="17.75" style="55" customWidth="1"/>
    <col min="29" max="29" width="1.75" style="55" customWidth="1"/>
    <col min="30" max="30" width="17.75" style="55" customWidth="1"/>
    <col min="31" max="31" width="1.75" style="55" customWidth="1"/>
    <col min="32" max="32" width="17.75" style="55" customWidth="1"/>
    <col min="33" max="33" width="1.75" style="55" customWidth="1"/>
    <col min="34" max="35" width="9.75" style="55"/>
    <col min="36" max="36" width="4.75" style="55" customWidth="1"/>
    <col min="37" max="37" width="43.75" style="55" customWidth="1"/>
    <col min="38" max="38" width="14.75" style="55" customWidth="1"/>
    <col min="39" max="39" width="1.75" style="55" customWidth="1"/>
    <col min="40" max="40" width="15.75" style="55" customWidth="1"/>
    <col min="41" max="41" width="1.75" style="55" customWidth="1"/>
    <col min="42" max="42" width="4.75" style="55" customWidth="1"/>
    <col min="43" max="43" width="43.75" style="55" customWidth="1"/>
    <col min="44" max="44" width="13.75" style="55" customWidth="1"/>
    <col min="45" max="45" width="1.75" style="55" customWidth="1"/>
    <col min="46" max="46" width="15.75" style="55" customWidth="1"/>
    <col min="47" max="16384" width="9.75" style="55"/>
  </cols>
  <sheetData>
    <row r="1" spans="1:13" ht="22.2" customHeight="1">
      <c r="A1" s="54" t="s">
        <v>0</v>
      </c>
    </row>
    <row r="2" spans="1:13" ht="22.2" customHeight="1">
      <c r="A2" s="304" t="s">
        <v>1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</row>
    <row r="3" spans="1:13" ht="22.2" customHeight="1">
      <c r="A3" s="59"/>
      <c r="B3" s="60"/>
      <c r="C3" s="60"/>
      <c r="D3" s="61"/>
      <c r="E3" s="60"/>
      <c r="F3" s="62"/>
      <c r="G3" s="62"/>
      <c r="H3" s="62"/>
      <c r="I3" s="62"/>
      <c r="J3" s="62"/>
      <c r="K3" s="62"/>
      <c r="L3" s="62"/>
      <c r="M3" s="62"/>
    </row>
    <row r="4" spans="1:13" ht="22.2" customHeight="1">
      <c r="A4" s="63"/>
      <c r="B4" s="63"/>
      <c r="C4" s="63"/>
      <c r="D4" s="64"/>
      <c r="E4" s="63"/>
      <c r="F4" s="65"/>
      <c r="H4" s="65"/>
      <c r="J4" s="65"/>
      <c r="L4" s="66"/>
    </row>
    <row r="5" spans="1:13" ht="22.2" customHeight="1">
      <c r="A5" s="63"/>
      <c r="B5" s="63"/>
      <c r="C5" s="63"/>
      <c r="E5" s="65"/>
      <c r="F5" s="306" t="s">
        <v>2</v>
      </c>
      <c r="G5" s="306"/>
      <c r="H5" s="306"/>
      <c r="J5" s="306" t="s">
        <v>3</v>
      </c>
      <c r="K5" s="306"/>
      <c r="L5" s="306"/>
      <c r="M5" s="306"/>
    </row>
    <row r="6" spans="1:13" ht="22.2" customHeight="1">
      <c r="A6" s="63"/>
      <c r="B6" s="63"/>
      <c r="C6" s="63"/>
      <c r="D6" s="67" t="s">
        <v>4</v>
      </c>
      <c r="E6" s="65"/>
      <c r="F6" s="68" t="s">
        <v>253</v>
      </c>
      <c r="G6" s="69"/>
      <c r="H6" s="68" t="s">
        <v>254</v>
      </c>
      <c r="J6" s="68" t="str">
        <f>F6</f>
        <v>31 March 2025</v>
      </c>
      <c r="K6" s="69"/>
      <c r="L6" s="68" t="str">
        <f>H6</f>
        <v>31 December 2024</v>
      </c>
      <c r="M6" s="69"/>
    </row>
    <row r="7" spans="1:13" ht="22.2" customHeight="1">
      <c r="A7" s="63"/>
      <c r="B7" s="63"/>
      <c r="C7" s="63"/>
      <c r="D7" s="67"/>
      <c r="E7" s="63"/>
      <c r="F7" s="110" t="s">
        <v>38</v>
      </c>
      <c r="G7" s="111"/>
      <c r="H7" s="110" t="s">
        <v>39</v>
      </c>
      <c r="I7" s="112"/>
      <c r="J7" s="110" t="s">
        <v>38</v>
      </c>
      <c r="K7" s="111"/>
      <c r="L7" s="110" t="s">
        <v>39</v>
      </c>
      <c r="M7" s="69"/>
    </row>
    <row r="8" spans="1:13" ht="22.2" customHeight="1">
      <c r="A8" s="63"/>
      <c r="B8" s="63"/>
      <c r="C8" s="63"/>
      <c r="D8" s="67"/>
      <c r="E8" s="63"/>
      <c r="F8" s="110" t="s">
        <v>40</v>
      </c>
      <c r="G8" s="111"/>
      <c r="H8" s="111"/>
      <c r="I8" s="112"/>
      <c r="J8" s="110" t="s">
        <v>40</v>
      </c>
      <c r="K8" s="111"/>
      <c r="L8" s="111"/>
      <c r="M8" s="69"/>
    </row>
    <row r="9" spans="1:13" ht="22.2" customHeight="1">
      <c r="A9" s="63"/>
      <c r="B9" s="63"/>
      <c r="C9" s="63"/>
      <c r="D9" s="70"/>
      <c r="E9" s="65"/>
      <c r="F9" s="307" t="s">
        <v>92</v>
      </c>
      <c r="G9" s="307"/>
      <c r="H9" s="307"/>
      <c r="I9" s="307"/>
      <c r="J9" s="307"/>
      <c r="K9" s="307"/>
      <c r="L9" s="307"/>
      <c r="M9" s="69"/>
    </row>
    <row r="10" spans="1:13" ht="22.2" customHeight="1">
      <c r="A10" s="71" t="s">
        <v>5</v>
      </c>
      <c r="C10" s="72"/>
      <c r="D10" s="73"/>
      <c r="E10" s="74"/>
      <c r="F10" s="75"/>
      <c r="G10" s="75"/>
      <c r="H10" s="75"/>
      <c r="I10" s="75"/>
      <c r="J10" s="75"/>
      <c r="K10" s="75"/>
      <c r="L10" s="75"/>
    </row>
    <row r="11" spans="1:13" ht="22.2" customHeight="1">
      <c r="A11" s="76" t="s">
        <v>6</v>
      </c>
      <c r="E11" s="77"/>
      <c r="F11" s="77"/>
      <c r="H11" s="77"/>
      <c r="J11" s="77"/>
      <c r="L11" s="77"/>
    </row>
    <row r="12" spans="1:13" ht="22.2" customHeight="1">
      <c r="A12" s="58" t="s">
        <v>7</v>
      </c>
      <c r="D12" s="61"/>
      <c r="E12" s="78"/>
      <c r="F12" s="79">
        <v>97450</v>
      </c>
      <c r="G12" s="79"/>
      <c r="H12" s="79">
        <v>75236</v>
      </c>
      <c r="I12" s="80"/>
      <c r="J12" s="79">
        <v>24582</v>
      </c>
      <c r="K12" s="80"/>
      <c r="L12" s="79">
        <v>27535</v>
      </c>
      <c r="M12" s="80"/>
    </row>
    <row r="13" spans="1:13" ht="22.2" customHeight="1">
      <c r="A13" s="58" t="s">
        <v>8</v>
      </c>
      <c r="D13" s="61">
        <v>5</v>
      </c>
      <c r="E13" s="78"/>
      <c r="F13" s="79">
        <v>7551</v>
      </c>
      <c r="G13" s="79"/>
      <c r="H13" s="79">
        <v>7551</v>
      </c>
      <c r="I13" s="80"/>
      <c r="J13" s="23">
        <v>2488</v>
      </c>
      <c r="K13" s="80"/>
      <c r="L13" s="23">
        <v>2488</v>
      </c>
      <c r="M13" s="80"/>
    </row>
    <row r="14" spans="1:13" ht="22.2" customHeight="1">
      <c r="A14" s="58" t="s">
        <v>244</v>
      </c>
      <c r="D14" s="61">
        <v>6</v>
      </c>
      <c r="E14" s="78"/>
      <c r="F14" s="79">
        <v>54238</v>
      </c>
      <c r="G14" s="79"/>
      <c r="H14" s="79">
        <v>52007</v>
      </c>
      <c r="I14" s="80"/>
      <c r="J14" s="79">
        <v>44222</v>
      </c>
      <c r="K14" s="80"/>
      <c r="L14" s="79">
        <v>43176</v>
      </c>
      <c r="M14" s="80"/>
    </row>
    <row r="15" spans="1:13" ht="22.2" customHeight="1">
      <c r="A15" s="58" t="s">
        <v>9</v>
      </c>
      <c r="D15" s="61">
        <v>7</v>
      </c>
      <c r="E15" s="78"/>
      <c r="F15" s="15">
        <v>0</v>
      </c>
      <c r="G15" s="79"/>
      <c r="H15" s="23">
        <v>0</v>
      </c>
      <c r="I15" s="81"/>
      <c r="J15" s="82">
        <v>1519</v>
      </c>
      <c r="K15" s="81"/>
      <c r="L15" s="23">
        <v>1519</v>
      </c>
      <c r="M15" s="80"/>
    </row>
    <row r="16" spans="1:13" ht="22.2" customHeight="1">
      <c r="A16" s="58" t="s">
        <v>261</v>
      </c>
      <c r="D16" s="61">
        <v>8</v>
      </c>
      <c r="E16" s="78"/>
      <c r="F16" s="23">
        <v>80380</v>
      </c>
      <c r="G16" s="79"/>
      <c r="H16" s="23">
        <v>0</v>
      </c>
      <c r="I16" s="81"/>
      <c r="J16" s="82">
        <v>0</v>
      </c>
      <c r="K16" s="81"/>
      <c r="L16" s="23">
        <v>0</v>
      </c>
      <c r="M16" s="80"/>
    </row>
    <row r="17" spans="1:14" ht="22.2" customHeight="1">
      <c r="A17" s="58" t="s">
        <v>10</v>
      </c>
      <c r="D17" s="61">
        <v>9</v>
      </c>
      <c r="E17" s="78"/>
      <c r="F17" s="79">
        <v>745</v>
      </c>
      <c r="G17" s="79"/>
      <c r="H17" s="79">
        <v>756</v>
      </c>
      <c r="I17" s="80"/>
      <c r="J17" s="23">
        <v>950</v>
      </c>
      <c r="K17" s="21"/>
      <c r="L17" s="23">
        <v>950</v>
      </c>
      <c r="M17" s="80"/>
    </row>
    <row r="18" spans="1:14" ht="22.2" customHeight="1">
      <c r="A18" s="83" t="s">
        <v>210</v>
      </c>
      <c r="C18" s="72"/>
      <c r="D18" s="61">
        <v>4</v>
      </c>
      <c r="E18" s="78"/>
      <c r="F18" s="23">
        <v>4565</v>
      </c>
      <c r="G18" s="15"/>
      <c r="H18" s="23">
        <v>4565</v>
      </c>
      <c r="I18" s="80"/>
      <c r="J18" s="79">
        <v>11344</v>
      </c>
      <c r="K18" s="80"/>
      <c r="L18" s="79">
        <v>10738</v>
      </c>
      <c r="M18" s="80"/>
    </row>
    <row r="19" spans="1:14" ht="22.2" customHeight="1">
      <c r="A19" s="83" t="s">
        <v>213</v>
      </c>
      <c r="C19" s="72"/>
      <c r="D19" s="61">
        <v>10</v>
      </c>
      <c r="E19" s="78"/>
      <c r="F19" s="23">
        <v>403</v>
      </c>
      <c r="G19" s="15"/>
      <c r="H19" s="23">
        <v>348</v>
      </c>
      <c r="I19" s="80"/>
      <c r="J19" s="23">
        <v>202</v>
      </c>
      <c r="K19" s="80"/>
      <c r="L19" s="23">
        <v>191</v>
      </c>
      <c r="M19" s="80"/>
    </row>
    <row r="20" spans="1:14" ht="22.2" customHeight="1">
      <c r="A20" s="84" t="s">
        <v>11</v>
      </c>
      <c r="D20" s="61"/>
      <c r="E20" s="78"/>
      <c r="F20" s="79">
        <v>4009</v>
      </c>
      <c r="G20" s="79"/>
      <c r="H20" s="79">
        <v>3608</v>
      </c>
      <c r="I20" s="80"/>
      <c r="J20" s="79">
        <v>1384</v>
      </c>
      <c r="K20" s="80"/>
      <c r="L20" s="79">
        <v>1064</v>
      </c>
      <c r="M20" s="80"/>
    </row>
    <row r="21" spans="1:14" ht="22.2" customHeight="1">
      <c r="A21" s="85" t="s">
        <v>12</v>
      </c>
      <c r="C21" s="72"/>
      <c r="D21" s="61"/>
      <c r="E21" s="78"/>
      <c r="F21" s="86">
        <f>SUM(F11:F20)</f>
        <v>249341</v>
      </c>
      <c r="G21" s="87"/>
      <c r="H21" s="88">
        <f>SUM(H11:H20)</f>
        <v>144071</v>
      </c>
      <c r="I21" s="87"/>
      <c r="J21" s="88">
        <f>SUM(J12:J20)</f>
        <v>86691</v>
      </c>
      <c r="K21" s="87"/>
      <c r="L21" s="88">
        <f>SUM(L12:L20)</f>
        <v>87661</v>
      </c>
      <c r="M21" s="80"/>
    </row>
    <row r="22" spans="1:14" ht="22.2" customHeight="1">
      <c r="A22" s="76" t="s">
        <v>13</v>
      </c>
      <c r="D22" s="61"/>
      <c r="E22" s="78"/>
      <c r="F22" s="79"/>
      <c r="G22" s="80"/>
      <c r="H22" s="80"/>
      <c r="I22" s="80"/>
      <c r="J22" s="80"/>
      <c r="K22" s="80"/>
      <c r="L22" s="80"/>
      <c r="M22" s="80"/>
    </row>
    <row r="23" spans="1:14" ht="22.2" customHeight="1">
      <c r="A23" s="83" t="s">
        <v>14</v>
      </c>
      <c r="D23" s="61">
        <v>11</v>
      </c>
      <c r="E23" s="78"/>
      <c r="F23" s="15">
        <v>0</v>
      </c>
      <c r="G23" s="15"/>
      <c r="H23" s="15">
        <v>0</v>
      </c>
      <c r="I23" s="80"/>
      <c r="J23" s="79">
        <v>312238</v>
      </c>
      <c r="K23" s="80"/>
      <c r="L23" s="79">
        <v>212238</v>
      </c>
      <c r="M23" s="79"/>
      <c r="N23" s="89"/>
    </row>
    <row r="24" spans="1:14" ht="22.2" customHeight="1">
      <c r="A24" s="83" t="s">
        <v>15</v>
      </c>
      <c r="D24" s="61">
        <v>12</v>
      </c>
      <c r="E24" s="78"/>
      <c r="F24" s="23">
        <v>28085</v>
      </c>
      <c r="G24" s="15"/>
      <c r="H24" s="23">
        <v>28224</v>
      </c>
      <c r="I24" s="80"/>
      <c r="J24" s="15">
        <v>0</v>
      </c>
      <c r="K24" s="80"/>
      <c r="L24" s="15">
        <v>0</v>
      </c>
      <c r="M24" s="79"/>
      <c r="N24" s="89"/>
    </row>
    <row r="25" spans="1:14" ht="22.2" customHeight="1">
      <c r="A25" s="83" t="s">
        <v>16</v>
      </c>
      <c r="D25" s="61"/>
      <c r="E25" s="78"/>
      <c r="F25" s="23">
        <v>82494</v>
      </c>
      <c r="G25" s="79"/>
      <c r="H25" s="23">
        <v>82494</v>
      </c>
      <c r="I25" s="80"/>
      <c r="J25" s="15">
        <v>0</v>
      </c>
      <c r="K25" s="21"/>
      <c r="L25" s="15">
        <v>0</v>
      </c>
      <c r="M25" s="80"/>
    </row>
    <row r="26" spans="1:14" ht="22.2" customHeight="1">
      <c r="A26" s="83" t="s">
        <v>17</v>
      </c>
      <c r="D26" s="61"/>
      <c r="E26" s="78"/>
      <c r="F26" s="79">
        <v>94708</v>
      </c>
      <c r="G26" s="79"/>
      <c r="H26" s="79">
        <v>96054</v>
      </c>
      <c r="I26" s="80"/>
      <c r="J26" s="79">
        <v>3190</v>
      </c>
      <c r="K26" s="80"/>
      <c r="L26" s="79">
        <v>3241</v>
      </c>
      <c r="M26" s="80"/>
    </row>
    <row r="27" spans="1:14" ht="22.2" customHeight="1">
      <c r="A27" s="83" t="s">
        <v>18</v>
      </c>
      <c r="D27" s="61"/>
      <c r="E27" s="78"/>
      <c r="F27" s="79">
        <v>27725</v>
      </c>
      <c r="G27" s="79"/>
      <c r="H27" s="79">
        <v>28659</v>
      </c>
      <c r="I27" s="80"/>
      <c r="J27" s="79">
        <v>10746</v>
      </c>
      <c r="K27" s="80"/>
      <c r="L27" s="79">
        <v>11328</v>
      </c>
      <c r="M27" s="80"/>
    </row>
    <row r="28" spans="1:14" ht="22.2" customHeight="1">
      <c r="A28" s="83" t="s">
        <v>19</v>
      </c>
      <c r="D28" s="61"/>
      <c r="E28" s="78"/>
      <c r="F28" s="79">
        <v>43234</v>
      </c>
      <c r="G28" s="79"/>
      <c r="H28" s="79">
        <v>42829</v>
      </c>
      <c r="I28" s="80"/>
      <c r="J28" s="79">
        <v>33</v>
      </c>
      <c r="K28" s="80"/>
      <c r="L28" s="79">
        <v>35</v>
      </c>
      <c r="M28" s="80"/>
    </row>
    <row r="29" spans="1:14" ht="22.2" customHeight="1">
      <c r="A29" s="90" t="s">
        <v>20</v>
      </c>
      <c r="D29" s="91"/>
      <c r="E29" s="78"/>
      <c r="F29" s="79">
        <v>24473</v>
      </c>
      <c r="G29" s="79"/>
      <c r="H29" s="79">
        <v>24518</v>
      </c>
      <c r="I29" s="80"/>
      <c r="J29" s="23">
        <v>0</v>
      </c>
      <c r="K29" s="21"/>
      <c r="L29" s="23">
        <v>0</v>
      </c>
      <c r="M29" s="80"/>
    </row>
    <row r="30" spans="1:14" ht="21.45" customHeight="1">
      <c r="A30" s="90" t="s">
        <v>21</v>
      </c>
      <c r="D30" s="61"/>
      <c r="E30" s="78"/>
      <c r="F30" s="79">
        <v>2679</v>
      </c>
      <c r="G30" s="79"/>
      <c r="H30" s="79">
        <v>2469</v>
      </c>
      <c r="I30" s="80"/>
      <c r="J30" s="79">
        <v>743</v>
      </c>
      <c r="K30" s="80"/>
      <c r="L30" s="79">
        <v>703</v>
      </c>
      <c r="M30" s="80"/>
    </row>
    <row r="31" spans="1:14" ht="21.45" customHeight="1">
      <c r="A31" s="90" t="s">
        <v>249</v>
      </c>
      <c r="D31" s="61">
        <v>11</v>
      </c>
      <c r="E31" s="78"/>
      <c r="F31" s="79">
        <v>50000</v>
      </c>
      <c r="G31" s="79"/>
      <c r="H31" s="23">
        <v>50000</v>
      </c>
      <c r="I31" s="80"/>
      <c r="J31" s="23">
        <v>50000</v>
      </c>
      <c r="K31" s="80"/>
      <c r="L31" s="23">
        <v>50000</v>
      </c>
      <c r="M31" s="80"/>
    </row>
    <row r="32" spans="1:14" ht="22.2" customHeight="1">
      <c r="A32" s="58" t="s">
        <v>22</v>
      </c>
      <c r="D32" s="92"/>
      <c r="E32" s="78"/>
      <c r="F32" s="93">
        <v>3642</v>
      </c>
      <c r="G32" s="79"/>
      <c r="H32" s="93">
        <v>3657</v>
      </c>
      <c r="I32" s="80"/>
      <c r="J32" s="93">
        <v>2471</v>
      </c>
      <c r="K32" s="80"/>
      <c r="L32" s="93">
        <v>2471</v>
      </c>
      <c r="M32" s="80"/>
    </row>
    <row r="33" spans="1:26" ht="22.2" customHeight="1">
      <c r="A33" s="85" t="s">
        <v>23</v>
      </c>
      <c r="B33" s="72"/>
      <c r="D33" s="92"/>
      <c r="E33" s="94"/>
      <c r="F33" s="1">
        <f>SUM(F23:F32)</f>
        <v>357040</v>
      </c>
      <c r="G33" s="95"/>
      <c r="H33" s="1">
        <f>SUM(H23:H32)</f>
        <v>358904</v>
      </c>
      <c r="I33" s="95"/>
      <c r="J33" s="1">
        <f>SUM(J23:J32)</f>
        <v>379421</v>
      </c>
      <c r="K33" s="95"/>
      <c r="L33" s="1">
        <f>SUM(L23:L32)</f>
        <v>280016</v>
      </c>
      <c r="M33" s="96"/>
    </row>
    <row r="34" spans="1:26" ht="22.2" customHeight="1" thickBot="1">
      <c r="A34" s="97" t="s">
        <v>24</v>
      </c>
      <c r="E34" s="77"/>
      <c r="F34" s="2">
        <f>SUM(F21,F33)</f>
        <v>606381</v>
      </c>
      <c r="G34" s="95"/>
      <c r="H34" s="2">
        <f>SUM(H21,H33)</f>
        <v>502975</v>
      </c>
      <c r="I34" s="95"/>
      <c r="J34" s="2">
        <f>SUM(J21,J33)</f>
        <v>466112</v>
      </c>
      <c r="K34" s="95"/>
      <c r="L34" s="2">
        <f>SUM(L21,L33)</f>
        <v>367677</v>
      </c>
      <c r="M34" s="96"/>
    </row>
    <row r="35" spans="1:26" ht="22.2" customHeight="1" thickTop="1">
      <c r="B35" s="72"/>
    </row>
    <row r="36" spans="1:26" ht="22.2" customHeight="1">
      <c r="A36" s="84"/>
    </row>
    <row r="37" spans="1:26" ht="22.2" customHeight="1">
      <c r="A37" s="54" t="s">
        <v>0</v>
      </c>
    </row>
    <row r="38" spans="1:26" ht="22.2" customHeight="1">
      <c r="A38" s="304" t="s">
        <v>25</v>
      </c>
      <c r="B38" s="305"/>
      <c r="C38" s="305"/>
      <c r="D38" s="305"/>
      <c r="E38" s="305"/>
      <c r="F38" s="305"/>
      <c r="G38" s="305"/>
      <c r="H38" s="305"/>
      <c r="I38" s="305"/>
      <c r="J38" s="305"/>
      <c r="K38" s="305"/>
      <c r="L38" s="305"/>
      <c r="M38" s="305"/>
    </row>
    <row r="39" spans="1:26" ht="22.2" customHeight="1">
      <c r="A39" s="59"/>
      <c r="B39" s="60"/>
      <c r="C39" s="60"/>
      <c r="D39" s="61"/>
      <c r="E39" s="60"/>
      <c r="F39" s="62"/>
      <c r="G39" s="62"/>
      <c r="H39" s="62"/>
      <c r="I39" s="62"/>
      <c r="J39" s="62"/>
      <c r="K39" s="62"/>
      <c r="L39" s="62"/>
      <c r="M39" s="62"/>
    </row>
    <row r="40" spans="1:26" ht="22.2" customHeight="1">
      <c r="A40" s="63"/>
      <c r="B40" s="63"/>
      <c r="C40" s="63"/>
      <c r="D40" s="64"/>
      <c r="E40" s="63"/>
      <c r="F40" s="65"/>
      <c r="H40" s="65"/>
      <c r="J40" s="65"/>
      <c r="L40" s="65"/>
      <c r="M40" s="66"/>
    </row>
    <row r="41" spans="1:26" ht="22.2" customHeight="1">
      <c r="A41" s="63"/>
      <c r="B41" s="63"/>
      <c r="C41" s="63"/>
      <c r="E41" s="63"/>
      <c r="F41" s="306" t="s">
        <v>2</v>
      </c>
      <c r="G41" s="306"/>
      <c r="H41" s="306"/>
      <c r="J41" s="306" t="s">
        <v>3</v>
      </c>
      <c r="K41" s="306"/>
      <c r="L41" s="306"/>
      <c r="M41" s="306"/>
    </row>
    <row r="42" spans="1:26" ht="22.2" customHeight="1">
      <c r="A42" s="63"/>
      <c r="B42" s="63"/>
      <c r="C42" s="63"/>
      <c r="D42" s="67" t="s">
        <v>4</v>
      </c>
      <c r="E42" s="63"/>
      <c r="F42" s="68" t="str">
        <f>F6</f>
        <v>31 March 2025</v>
      </c>
      <c r="G42" s="69"/>
      <c r="H42" s="68" t="str">
        <f>H6</f>
        <v>31 December 2024</v>
      </c>
      <c r="J42" s="68" t="str">
        <f>J6</f>
        <v>31 March 2025</v>
      </c>
      <c r="K42" s="69"/>
      <c r="L42" s="68" t="str">
        <f>L6</f>
        <v>31 December 2024</v>
      </c>
      <c r="M42" s="69"/>
    </row>
    <row r="43" spans="1:26" ht="22.2" customHeight="1">
      <c r="A43" s="63"/>
      <c r="B43" s="63"/>
      <c r="C43" s="63"/>
      <c r="D43" s="67"/>
      <c r="E43" s="63"/>
      <c r="F43" s="110" t="s">
        <v>38</v>
      </c>
      <c r="G43" s="111"/>
      <c r="H43" s="110" t="s">
        <v>39</v>
      </c>
      <c r="I43" s="112"/>
      <c r="J43" s="110" t="s">
        <v>38</v>
      </c>
      <c r="K43" s="111"/>
      <c r="L43" s="110" t="s">
        <v>39</v>
      </c>
      <c r="M43" s="69"/>
    </row>
    <row r="44" spans="1:26" ht="22.2" customHeight="1">
      <c r="A44" s="63"/>
      <c r="B44" s="63"/>
      <c r="C44" s="63"/>
      <c r="D44" s="67"/>
      <c r="E44" s="63"/>
      <c r="F44" s="110" t="s">
        <v>40</v>
      </c>
      <c r="G44" s="111"/>
      <c r="H44" s="111"/>
      <c r="I44" s="112"/>
      <c r="J44" s="110" t="s">
        <v>40</v>
      </c>
      <c r="K44" s="111"/>
      <c r="L44" s="111"/>
      <c r="M44" s="69"/>
    </row>
    <row r="45" spans="1:26" ht="22.2" customHeight="1">
      <c r="A45" s="63"/>
      <c r="B45" s="63"/>
      <c r="C45" s="63"/>
      <c r="D45" s="67"/>
      <c r="E45" s="63"/>
      <c r="F45" s="307" t="s">
        <v>92</v>
      </c>
      <c r="G45" s="307"/>
      <c r="H45" s="307"/>
      <c r="I45" s="307"/>
      <c r="J45" s="307"/>
      <c r="K45" s="307"/>
      <c r="L45" s="307"/>
      <c r="M45" s="69"/>
    </row>
    <row r="46" spans="1:26" ht="22.2" customHeight="1">
      <c r="A46" s="71" t="s">
        <v>26</v>
      </c>
      <c r="B46" s="98"/>
      <c r="C46" s="98"/>
      <c r="D46" s="99"/>
      <c r="E46" s="100"/>
      <c r="F46" s="75"/>
      <c r="G46" s="75"/>
      <c r="H46" s="75"/>
      <c r="I46" s="75"/>
      <c r="J46" s="75"/>
      <c r="K46" s="75"/>
      <c r="L46" s="75"/>
    </row>
    <row r="47" spans="1:26" ht="22.2" customHeight="1">
      <c r="A47" s="76" t="s">
        <v>27</v>
      </c>
      <c r="B47" s="101"/>
      <c r="C47" s="72"/>
    </row>
    <row r="48" spans="1:26" s="58" customFormat="1" ht="21.6" customHeight="1">
      <c r="A48" s="84" t="s">
        <v>245</v>
      </c>
      <c r="C48" s="84"/>
      <c r="D48" s="102">
        <v>13</v>
      </c>
      <c r="E48" s="89"/>
      <c r="F48" s="103">
        <v>2664</v>
      </c>
      <c r="G48" s="103"/>
      <c r="H48" s="103">
        <v>2673</v>
      </c>
      <c r="I48" s="104"/>
      <c r="J48" s="103">
        <v>27483</v>
      </c>
      <c r="K48" s="104"/>
      <c r="L48" s="103">
        <v>26786</v>
      </c>
      <c r="M48" s="104"/>
      <c r="X48" s="55"/>
      <c r="Y48" s="55"/>
      <c r="Z48" s="55"/>
    </row>
    <row r="49" spans="1:26" s="58" customFormat="1" ht="21.6" customHeight="1">
      <c r="A49" s="84" t="s">
        <v>237</v>
      </c>
      <c r="C49" s="84"/>
      <c r="D49" s="102">
        <v>4</v>
      </c>
      <c r="E49" s="89"/>
      <c r="F49" s="16">
        <v>0</v>
      </c>
      <c r="G49" s="16"/>
      <c r="H49" s="16">
        <v>0</v>
      </c>
      <c r="I49" s="104"/>
      <c r="J49" s="103">
        <v>35000</v>
      </c>
      <c r="K49" s="104"/>
      <c r="L49" s="40">
        <v>35000</v>
      </c>
      <c r="M49" s="104"/>
      <c r="X49" s="55"/>
      <c r="Y49" s="55"/>
      <c r="Z49" s="55"/>
    </row>
    <row r="50" spans="1:26" s="58" customFormat="1" ht="22.2" customHeight="1">
      <c r="A50" s="84" t="s">
        <v>214</v>
      </c>
      <c r="C50" s="105"/>
      <c r="D50" s="102">
        <v>7</v>
      </c>
      <c r="E50" s="89"/>
      <c r="F50" s="103">
        <v>17340</v>
      </c>
      <c r="G50" s="103"/>
      <c r="H50" s="103">
        <v>17340</v>
      </c>
      <c r="I50" s="104"/>
      <c r="J50" s="103">
        <v>17340</v>
      </c>
      <c r="K50" s="104"/>
      <c r="L50" s="103">
        <v>17340</v>
      </c>
      <c r="M50" s="104"/>
      <c r="X50" s="55"/>
      <c r="Y50" s="55"/>
      <c r="Z50" s="55"/>
    </row>
    <row r="51" spans="1:26" s="58" customFormat="1" ht="22.2" customHeight="1">
      <c r="A51" s="84" t="s">
        <v>198</v>
      </c>
      <c r="C51" s="84"/>
      <c r="D51" s="102"/>
      <c r="E51" s="89"/>
      <c r="F51" s="103">
        <v>3464</v>
      </c>
      <c r="G51" s="103"/>
      <c r="H51" s="103">
        <v>3375</v>
      </c>
      <c r="I51" s="104"/>
      <c r="J51" s="103">
        <v>2114</v>
      </c>
      <c r="K51" s="104"/>
      <c r="L51" s="103">
        <v>2049</v>
      </c>
      <c r="M51" s="104"/>
    </row>
    <row r="52" spans="1:26" s="58" customFormat="1" ht="22.2" customHeight="1">
      <c r="A52" s="84" t="s">
        <v>202</v>
      </c>
      <c r="C52" s="106"/>
      <c r="D52" s="102"/>
      <c r="E52" s="89"/>
      <c r="G52" s="103"/>
      <c r="H52" s="103"/>
      <c r="I52" s="104"/>
      <c r="J52" s="103"/>
      <c r="K52" s="104"/>
      <c r="L52" s="103"/>
      <c r="M52" s="104"/>
    </row>
    <row r="53" spans="1:26" s="58" customFormat="1" ht="22.2" customHeight="1">
      <c r="A53" s="84" t="s">
        <v>28</v>
      </c>
      <c r="B53" s="90"/>
      <c r="C53" s="106"/>
      <c r="D53" s="102">
        <v>14</v>
      </c>
      <c r="E53" s="89"/>
      <c r="F53" s="103">
        <v>7805</v>
      </c>
      <c r="G53" s="103"/>
      <c r="H53" s="103">
        <v>7748</v>
      </c>
      <c r="I53" s="104"/>
      <c r="J53" s="16">
        <v>0</v>
      </c>
      <c r="K53" s="17"/>
      <c r="L53" s="16">
        <v>0</v>
      </c>
      <c r="M53" s="104"/>
    </row>
    <row r="54" spans="1:26" s="58" customFormat="1" ht="22.2" customHeight="1">
      <c r="A54" s="84" t="s">
        <v>29</v>
      </c>
      <c r="C54" s="105"/>
      <c r="D54" s="102"/>
      <c r="E54" s="89"/>
      <c r="F54" s="103">
        <v>4438</v>
      </c>
      <c r="G54" s="103"/>
      <c r="H54" s="103">
        <v>3086</v>
      </c>
      <c r="I54" s="104"/>
      <c r="J54" s="16">
        <v>0</v>
      </c>
      <c r="K54" s="17"/>
      <c r="L54" s="40">
        <v>0</v>
      </c>
      <c r="M54" s="104"/>
    </row>
    <row r="55" spans="1:26" s="58" customFormat="1" ht="22.2" customHeight="1">
      <c r="A55" s="84" t="s">
        <v>30</v>
      </c>
      <c r="C55" s="105"/>
      <c r="D55" s="102"/>
      <c r="E55" s="89"/>
      <c r="F55" s="103">
        <v>3456</v>
      </c>
      <c r="G55" s="103"/>
      <c r="H55" s="103">
        <v>3662</v>
      </c>
      <c r="I55" s="104"/>
      <c r="J55" s="103">
        <v>2912</v>
      </c>
      <c r="K55" s="104"/>
      <c r="L55" s="103">
        <v>3173</v>
      </c>
      <c r="M55" s="104"/>
    </row>
    <row r="56" spans="1:26" s="58" customFormat="1" ht="22.2" customHeight="1">
      <c r="A56" s="97" t="s">
        <v>31</v>
      </c>
      <c r="B56" s="84"/>
      <c r="C56" s="105"/>
      <c r="D56" s="56"/>
      <c r="E56" s="77"/>
      <c r="F56" s="107">
        <f>SUM(F48:F55)</f>
        <v>39167</v>
      </c>
      <c r="G56" s="95"/>
      <c r="H56" s="107">
        <f>SUM(H48:H55)</f>
        <v>37884</v>
      </c>
      <c r="I56" s="95"/>
      <c r="J56" s="107">
        <f>SUM(J48:J55)</f>
        <v>84849</v>
      </c>
      <c r="K56" s="95"/>
      <c r="L56" s="107">
        <f>SUM(L48:L55)</f>
        <v>84348</v>
      </c>
      <c r="M56" s="96"/>
    </row>
    <row r="57" spans="1:26" s="58" customFormat="1" ht="22.2" customHeight="1">
      <c r="A57" s="76" t="s">
        <v>32</v>
      </c>
      <c r="B57" s="84"/>
      <c r="C57" s="105"/>
      <c r="D57" s="56"/>
      <c r="E57" s="77"/>
      <c r="F57" s="96"/>
      <c r="G57" s="96"/>
      <c r="H57" s="96"/>
      <c r="I57" s="96"/>
      <c r="J57" s="96"/>
      <c r="K57" s="96"/>
      <c r="L57" s="96"/>
      <c r="M57" s="96"/>
    </row>
    <row r="58" spans="1:26" s="58" customFormat="1" ht="22.2" customHeight="1">
      <c r="A58" s="83" t="s">
        <v>203</v>
      </c>
      <c r="B58" s="84"/>
      <c r="C58" s="105"/>
      <c r="D58" s="102"/>
      <c r="E58" s="77"/>
      <c r="F58" s="96">
        <v>15070</v>
      </c>
      <c r="G58" s="96"/>
      <c r="H58" s="96">
        <v>16489</v>
      </c>
      <c r="I58" s="96"/>
      <c r="J58" s="96">
        <v>6284</v>
      </c>
      <c r="K58" s="96"/>
      <c r="L58" s="96">
        <v>7362</v>
      </c>
      <c r="M58" s="96"/>
    </row>
    <row r="59" spans="1:26" s="58" customFormat="1" ht="22.2" customHeight="1">
      <c r="A59" s="83" t="s">
        <v>204</v>
      </c>
      <c r="B59" s="84"/>
      <c r="C59" s="105"/>
      <c r="D59" s="102"/>
      <c r="E59" s="89"/>
      <c r="F59" s="108"/>
      <c r="G59" s="108"/>
      <c r="H59" s="108"/>
      <c r="I59" s="96"/>
      <c r="J59" s="108"/>
      <c r="K59" s="96"/>
      <c r="L59" s="108"/>
      <c r="M59" s="96"/>
    </row>
    <row r="60" spans="1:26" s="58" customFormat="1" ht="22.2" customHeight="1">
      <c r="A60" s="83" t="s">
        <v>33</v>
      </c>
      <c r="B60" s="84"/>
      <c r="C60" s="105"/>
      <c r="D60" s="102">
        <v>14</v>
      </c>
      <c r="E60" s="89"/>
      <c r="F60" s="108">
        <v>24161</v>
      </c>
      <c r="G60" s="108"/>
      <c r="H60" s="108">
        <v>26568</v>
      </c>
      <c r="I60" s="96"/>
      <c r="J60" s="16">
        <v>0</v>
      </c>
      <c r="K60" s="104"/>
      <c r="L60" s="16">
        <v>0</v>
      </c>
      <c r="M60" s="104"/>
    </row>
    <row r="61" spans="1:26" s="58" customFormat="1" ht="22.2" customHeight="1">
      <c r="A61" s="83" t="s">
        <v>34</v>
      </c>
      <c r="C61" s="105"/>
      <c r="D61" s="102"/>
      <c r="E61" s="89"/>
      <c r="F61" s="103">
        <v>2871</v>
      </c>
      <c r="G61" s="103"/>
      <c r="H61" s="103">
        <v>2768</v>
      </c>
      <c r="I61" s="104"/>
      <c r="J61" s="103">
        <v>2688</v>
      </c>
      <c r="K61" s="104"/>
      <c r="L61" s="103">
        <v>2591</v>
      </c>
      <c r="M61" s="104"/>
    </row>
    <row r="62" spans="1:26" s="58" customFormat="1" ht="22.2" hidden="1" customHeight="1">
      <c r="A62" s="83" t="s">
        <v>35</v>
      </c>
      <c r="C62" s="105"/>
      <c r="D62" s="102"/>
      <c r="E62" s="89"/>
      <c r="F62" s="16">
        <v>0</v>
      </c>
      <c r="G62" s="103"/>
      <c r="H62" s="103">
        <v>0</v>
      </c>
      <c r="I62" s="104"/>
      <c r="J62" s="16">
        <v>0</v>
      </c>
      <c r="K62" s="104"/>
      <c r="L62" s="16">
        <v>0</v>
      </c>
      <c r="M62" s="104"/>
    </row>
    <row r="63" spans="1:26" s="58" customFormat="1" ht="22.2" customHeight="1">
      <c r="A63" s="109" t="s">
        <v>36</v>
      </c>
      <c r="B63" s="84"/>
      <c r="C63" s="105"/>
      <c r="D63" s="56"/>
      <c r="E63" s="77"/>
      <c r="F63" s="29">
        <f>SUM(F58:F62)</f>
        <v>42102</v>
      </c>
      <c r="G63" s="95"/>
      <c r="H63" s="29">
        <f>SUM(H58:H62)</f>
        <v>45825</v>
      </c>
      <c r="I63" s="95"/>
      <c r="J63" s="29">
        <f>SUM(J58:J62)</f>
        <v>8972</v>
      </c>
      <c r="K63" s="95"/>
      <c r="L63" s="29">
        <f>SUM(L58:L62)</f>
        <v>9953</v>
      </c>
      <c r="M63" s="96"/>
    </row>
    <row r="64" spans="1:26" s="58" customFormat="1" ht="22.2" customHeight="1">
      <c r="A64" s="109" t="s">
        <v>37</v>
      </c>
      <c r="B64" s="84"/>
      <c r="C64" s="105"/>
      <c r="D64" s="56"/>
      <c r="E64" s="77"/>
      <c r="F64" s="30">
        <f>SUM(F56,F63)</f>
        <v>81269</v>
      </c>
      <c r="G64" s="95"/>
      <c r="H64" s="30">
        <f>SUM(H56,H63)</f>
        <v>83709</v>
      </c>
      <c r="I64" s="95"/>
      <c r="J64" s="30">
        <f>SUM(J56,J63)</f>
        <v>93821</v>
      </c>
      <c r="K64" s="95"/>
      <c r="L64" s="30">
        <f>SUM(L56,L63)</f>
        <v>94301</v>
      </c>
      <c r="M64" s="96"/>
    </row>
    <row r="65" spans="1:13" ht="22.2" customHeight="1">
      <c r="B65" s="72"/>
    </row>
    <row r="66" spans="1:13" ht="22.2" customHeight="1">
      <c r="A66" s="84"/>
    </row>
    <row r="67" spans="1:13" ht="22.2" customHeight="1">
      <c r="A67" s="54" t="s">
        <v>0</v>
      </c>
    </row>
    <row r="68" spans="1:13" ht="22.2" customHeight="1">
      <c r="A68" s="308" t="s">
        <v>25</v>
      </c>
      <c r="B68" s="309"/>
      <c r="C68" s="309"/>
      <c r="D68" s="309"/>
      <c r="E68" s="309"/>
      <c r="F68" s="309"/>
      <c r="G68" s="309"/>
      <c r="H68" s="309"/>
      <c r="I68" s="309"/>
      <c r="J68" s="309"/>
      <c r="K68" s="309"/>
      <c r="L68" s="309"/>
      <c r="M68" s="309"/>
    </row>
    <row r="69" spans="1:13" ht="22.2" customHeight="1">
      <c r="A69" s="59"/>
      <c r="B69" s="60"/>
      <c r="C69" s="60"/>
      <c r="D69" s="61"/>
      <c r="E69" s="60"/>
      <c r="F69" s="62"/>
      <c r="G69" s="62"/>
      <c r="H69" s="62"/>
      <c r="I69" s="62"/>
      <c r="J69" s="62"/>
      <c r="K69" s="62"/>
      <c r="L69" s="62"/>
      <c r="M69" s="62"/>
    </row>
    <row r="70" spans="1:13" ht="22.2" customHeight="1">
      <c r="A70" s="63"/>
      <c r="B70" s="63"/>
      <c r="C70" s="63"/>
      <c r="D70" s="64"/>
      <c r="E70" s="63"/>
      <c r="F70" s="65"/>
      <c r="H70" s="65"/>
      <c r="J70" s="65"/>
      <c r="L70" s="65"/>
      <c r="M70" s="66"/>
    </row>
    <row r="71" spans="1:13" ht="22.2" customHeight="1">
      <c r="A71" s="63"/>
      <c r="B71" s="63"/>
      <c r="C71" s="63"/>
      <c r="E71" s="63"/>
      <c r="F71" s="306" t="s">
        <v>2</v>
      </c>
      <c r="G71" s="306"/>
      <c r="H71" s="306"/>
      <c r="J71" s="306" t="s">
        <v>3</v>
      </c>
      <c r="K71" s="306"/>
      <c r="L71" s="306"/>
      <c r="M71" s="306"/>
    </row>
    <row r="72" spans="1:13" ht="22.2" customHeight="1">
      <c r="A72" s="63"/>
      <c r="B72" s="63"/>
      <c r="C72" s="63"/>
      <c r="D72" s="67" t="s">
        <v>4</v>
      </c>
      <c r="E72" s="63"/>
      <c r="F72" s="68" t="str">
        <f>F42</f>
        <v>31 March 2025</v>
      </c>
      <c r="G72" s="69"/>
      <c r="H72" s="68" t="str">
        <f>H6</f>
        <v>31 December 2024</v>
      </c>
      <c r="J72" s="68" t="str">
        <f>J42</f>
        <v>31 March 2025</v>
      </c>
      <c r="K72" s="69"/>
      <c r="L72" s="68" t="str">
        <f>L6</f>
        <v>31 December 2024</v>
      </c>
      <c r="M72" s="69"/>
    </row>
    <row r="73" spans="1:13" ht="22.2" customHeight="1">
      <c r="A73" s="63"/>
      <c r="B73" s="63"/>
      <c r="C73" s="63"/>
      <c r="D73" s="67"/>
      <c r="E73" s="63"/>
      <c r="F73" s="110" t="s">
        <v>38</v>
      </c>
      <c r="G73" s="111"/>
      <c r="H73" s="110" t="s">
        <v>39</v>
      </c>
      <c r="I73" s="112"/>
      <c r="J73" s="110" t="s">
        <v>38</v>
      </c>
      <c r="K73" s="111"/>
      <c r="L73" s="110" t="s">
        <v>39</v>
      </c>
      <c r="M73" s="69"/>
    </row>
    <row r="74" spans="1:13" ht="22.2" customHeight="1">
      <c r="A74" s="63"/>
      <c r="B74" s="63"/>
      <c r="C74" s="63"/>
      <c r="D74" s="67"/>
      <c r="E74" s="63"/>
      <c r="F74" s="110" t="s">
        <v>40</v>
      </c>
      <c r="G74" s="111"/>
      <c r="H74" s="111"/>
      <c r="I74" s="112"/>
      <c r="J74" s="110" t="s">
        <v>40</v>
      </c>
      <c r="K74" s="111"/>
      <c r="L74" s="111"/>
      <c r="M74" s="69"/>
    </row>
    <row r="75" spans="1:13" ht="22.2" customHeight="1">
      <c r="A75" s="71"/>
      <c r="C75" s="72"/>
      <c r="D75" s="73"/>
      <c r="E75" s="100"/>
      <c r="F75" s="307" t="s">
        <v>92</v>
      </c>
      <c r="G75" s="307"/>
      <c r="H75" s="307"/>
      <c r="I75" s="307"/>
      <c r="J75" s="307"/>
      <c r="K75" s="307"/>
      <c r="L75" s="307"/>
    </row>
    <row r="76" spans="1:13" ht="22.2" customHeight="1">
      <c r="A76" s="71" t="s">
        <v>41</v>
      </c>
      <c r="B76" s="98"/>
      <c r="C76" s="98"/>
      <c r="D76" s="99"/>
      <c r="E76" s="100"/>
      <c r="F76" s="113"/>
      <c r="H76" s="113"/>
      <c r="J76" s="113"/>
      <c r="L76" s="113"/>
    </row>
    <row r="77" spans="1:13" s="58" customFormat="1" ht="22.2" customHeight="1">
      <c r="A77" s="76" t="s">
        <v>42</v>
      </c>
      <c r="D77" s="56"/>
      <c r="E77" s="77"/>
      <c r="F77" s="96"/>
      <c r="G77" s="96"/>
      <c r="H77" s="96"/>
      <c r="I77" s="96"/>
      <c r="J77" s="96"/>
      <c r="K77" s="96"/>
      <c r="L77" s="96" t="s">
        <v>43</v>
      </c>
      <c r="M77" s="96"/>
    </row>
    <row r="78" spans="1:13" s="58" customFormat="1" ht="22.2" customHeight="1">
      <c r="A78" s="83" t="s">
        <v>44</v>
      </c>
      <c r="C78" s="114"/>
      <c r="D78" s="64">
        <v>15</v>
      </c>
      <c r="E78" s="77"/>
      <c r="F78" s="96"/>
      <c r="G78" s="96"/>
      <c r="H78" s="96"/>
      <c r="I78" s="96"/>
      <c r="J78" s="96"/>
      <c r="K78" s="96"/>
      <c r="L78" s="96"/>
      <c r="M78" s="96"/>
    </row>
    <row r="79" spans="1:13" s="58" customFormat="1" ht="22.2" customHeight="1">
      <c r="A79" s="83" t="s">
        <v>45</v>
      </c>
      <c r="C79" s="114"/>
      <c r="D79" s="56"/>
      <c r="E79" s="77"/>
      <c r="F79" s="96"/>
      <c r="G79" s="96"/>
      <c r="H79" s="96"/>
      <c r="I79" s="96"/>
      <c r="J79" s="96"/>
      <c r="K79" s="96"/>
      <c r="L79" s="96"/>
      <c r="M79" s="96"/>
    </row>
    <row r="80" spans="1:13" s="58" customFormat="1" ht="22.2" customHeight="1">
      <c r="A80" s="115" t="s">
        <v>46</v>
      </c>
      <c r="C80" s="114"/>
      <c r="D80" s="56"/>
      <c r="E80" s="77"/>
      <c r="F80" s="96"/>
      <c r="G80" s="96"/>
      <c r="H80" s="96"/>
      <c r="I80" s="96"/>
      <c r="J80" s="96"/>
      <c r="K80" s="96"/>
      <c r="L80" s="96"/>
      <c r="M80" s="96"/>
    </row>
    <row r="81" spans="1:13" s="58" customFormat="1" ht="22.2" customHeight="1" thickBot="1">
      <c r="A81" s="115" t="s">
        <v>255</v>
      </c>
      <c r="C81" s="84"/>
      <c r="D81" s="64"/>
      <c r="E81" s="77"/>
      <c r="F81" s="116">
        <v>255003</v>
      </c>
      <c r="G81" s="80"/>
      <c r="H81" s="116">
        <v>255003</v>
      </c>
      <c r="I81" s="80"/>
      <c r="J81" s="116">
        <v>255003</v>
      </c>
      <c r="K81" s="80"/>
      <c r="L81" s="116">
        <v>255003</v>
      </c>
      <c r="M81" s="80"/>
    </row>
    <row r="82" spans="1:13" s="58" customFormat="1" ht="22.2" customHeight="1" thickTop="1">
      <c r="A82" s="83" t="s">
        <v>47</v>
      </c>
      <c r="C82" s="114"/>
      <c r="D82" s="56"/>
      <c r="E82" s="77"/>
      <c r="F82" s="79"/>
      <c r="G82" s="96"/>
      <c r="H82" s="96"/>
      <c r="I82" s="96"/>
      <c r="J82" s="96"/>
      <c r="K82" s="96"/>
      <c r="L82" s="96"/>
      <c r="M82" s="96"/>
    </row>
    <row r="83" spans="1:13" s="58" customFormat="1" ht="22.2" customHeight="1">
      <c r="A83" s="115" t="s">
        <v>263</v>
      </c>
      <c r="C83" s="84"/>
      <c r="D83" s="64">
        <v>15</v>
      </c>
      <c r="E83" s="77"/>
      <c r="F83" s="79">
        <f>'CE-Consolidate'!D40</f>
        <v>158500</v>
      </c>
      <c r="G83" s="96"/>
      <c r="H83" s="96">
        <f>'CE-Consolidate'!D27</f>
        <v>150004</v>
      </c>
      <c r="I83" s="96"/>
      <c r="J83" s="79">
        <f>'CE-Separate'!E32</f>
        <v>158500</v>
      </c>
      <c r="K83" s="96"/>
      <c r="L83" s="96">
        <f>'CE-Separate'!E23</f>
        <v>150004</v>
      </c>
      <c r="M83" s="96"/>
    </row>
    <row r="84" spans="1:13" s="58" customFormat="1" ht="22.2" customHeight="1">
      <c r="A84" s="115" t="s">
        <v>262</v>
      </c>
      <c r="C84" s="84"/>
      <c r="D84" s="64"/>
      <c r="E84" s="77"/>
      <c r="F84" s="79"/>
      <c r="G84" s="96"/>
      <c r="H84" s="96"/>
      <c r="I84" s="96"/>
      <c r="J84" s="79"/>
      <c r="K84" s="96"/>
      <c r="L84" s="96"/>
      <c r="M84" s="96"/>
    </row>
    <row r="85" spans="1:13" s="58" customFormat="1" ht="22.2" customHeight="1">
      <c r="A85" s="83" t="s">
        <v>48</v>
      </c>
      <c r="C85" s="84"/>
      <c r="D85" s="64">
        <v>15</v>
      </c>
      <c r="E85" s="77"/>
      <c r="F85" s="79">
        <f>'CE-Consolidate'!F40</f>
        <v>191237</v>
      </c>
      <c r="G85" s="96"/>
      <c r="H85" s="96">
        <f>'CE-Consolidate'!F27</f>
        <v>99479</v>
      </c>
      <c r="I85" s="96"/>
      <c r="J85" s="79">
        <f>'CE-Separate'!G32</f>
        <v>191237</v>
      </c>
      <c r="K85" s="96"/>
      <c r="L85" s="96">
        <f>'CE-Separate'!G23</f>
        <v>99479</v>
      </c>
      <c r="M85" s="96"/>
    </row>
    <row r="86" spans="1:13" s="58" customFormat="1" ht="22.2" customHeight="1">
      <c r="A86" s="83" t="s">
        <v>49</v>
      </c>
      <c r="C86" s="84"/>
      <c r="D86" s="64"/>
      <c r="E86" s="77"/>
      <c r="F86" s="79"/>
      <c r="G86" s="96"/>
      <c r="H86" s="96"/>
      <c r="I86" s="96"/>
      <c r="J86" s="79"/>
      <c r="K86" s="96"/>
      <c r="L86" s="96"/>
      <c r="M86" s="96"/>
    </row>
    <row r="87" spans="1:13" s="58" customFormat="1" ht="22.2" customHeight="1">
      <c r="A87" s="83" t="s">
        <v>50</v>
      </c>
      <c r="C87" s="84"/>
      <c r="D87" s="64"/>
      <c r="E87" s="77"/>
      <c r="F87" s="79">
        <f>'CE-Consolidate'!H40</f>
        <v>-577</v>
      </c>
      <c r="G87" s="96"/>
      <c r="H87" s="96">
        <f>'CE-Consolidate'!H27</f>
        <v>-577</v>
      </c>
      <c r="I87" s="96"/>
      <c r="J87" s="16">
        <v>0</v>
      </c>
      <c r="K87" s="96"/>
      <c r="L87" s="16">
        <v>0</v>
      </c>
      <c r="M87" s="96"/>
    </row>
    <row r="88" spans="1:13" s="58" customFormat="1" ht="22.2" customHeight="1">
      <c r="A88" s="83" t="s">
        <v>51</v>
      </c>
      <c r="C88" s="84"/>
      <c r="D88" s="64"/>
      <c r="E88" s="77"/>
      <c r="F88" s="79">
        <f>'CE-Consolidate'!J40</f>
        <v>-451</v>
      </c>
      <c r="G88" s="96"/>
      <c r="H88" s="79">
        <f>'CE-Consolidate'!J27</f>
        <v>-451</v>
      </c>
      <c r="I88" s="96"/>
      <c r="J88" s="16">
        <v>0</v>
      </c>
      <c r="K88" s="96"/>
      <c r="L88" s="16">
        <v>0</v>
      </c>
      <c r="M88" s="96"/>
    </row>
    <row r="89" spans="1:13" s="58" customFormat="1" ht="22.2" customHeight="1">
      <c r="A89" s="83" t="s">
        <v>52</v>
      </c>
      <c r="C89" s="84"/>
      <c r="D89" s="64"/>
      <c r="E89" s="77"/>
      <c r="F89" s="79"/>
      <c r="G89" s="96"/>
      <c r="H89" s="10"/>
      <c r="I89" s="96"/>
      <c r="J89" s="79"/>
      <c r="K89" s="96"/>
      <c r="L89" s="10"/>
      <c r="M89" s="96"/>
    </row>
    <row r="90" spans="1:13" s="58" customFormat="1" ht="22.2" customHeight="1">
      <c r="A90" s="83" t="s">
        <v>215</v>
      </c>
      <c r="D90" s="64"/>
      <c r="E90" s="77"/>
      <c r="F90" s="79">
        <f>'CE-Consolidate'!L40</f>
        <v>7025</v>
      </c>
      <c r="G90" s="96"/>
      <c r="H90" s="10">
        <f>'CE-Consolidate'!L27</f>
        <v>7025</v>
      </c>
      <c r="I90" s="96"/>
      <c r="J90" s="79">
        <f>'CE-Separate'!I32</f>
        <v>7025</v>
      </c>
      <c r="K90" s="96"/>
      <c r="L90" s="10">
        <f>'CE-Separate'!I23</f>
        <v>7025</v>
      </c>
      <c r="M90" s="96"/>
    </row>
    <row r="91" spans="1:13" s="58" customFormat="1" ht="22.2" customHeight="1">
      <c r="A91" s="83" t="s">
        <v>53</v>
      </c>
      <c r="C91" s="84"/>
      <c r="D91" s="56"/>
      <c r="E91" s="77"/>
      <c r="F91" s="79">
        <f>'CE-Consolidate'!N40</f>
        <v>167923</v>
      </c>
      <c r="G91" s="96"/>
      <c r="H91" s="10">
        <f>'CE-Consolidate'!N27</f>
        <v>160286</v>
      </c>
      <c r="I91" s="96"/>
      <c r="J91" s="79">
        <f>'CE-Separate'!K32</f>
        <v>15113</v>
      </c>
      <c r="K91" s="96"/>
      <c r="L91" s="10">
        <f>'CE-Separate'!K23</f>
        <v>16452</v>
      </c>
      <c r="M91" s="96"/>
    </row>
    <row r="92" spans="1:13" s="58" customFormat="1" ht="22.2" customHeight="1">
      <c r="A92" s="83" t="s">
        <v>54</v>
      </c>
      <c r="C92" s="84"/>
      <c r="D92" s="56"/>
      <c r="E92" s="77"/>
      <c r="F92" s="93">
        <f>'CE-Consolidate'!P40+'CE-Consolidate'!R40</f>
        <v>1456</v>
      </c>
      <c r="G92" s="96"/>
      <c r="H92" s="24">
        <f>'CE-Consolidate'!P27+'CE-Consolidate'!R27</f>
        <v>3501</v>
      </c>
      <c r="I92" s="96"/>
      <c r="J92" s="25">
        <f>'CE-Separate'!M32</f>
        <v>416</v>
      </c>
      <c r="K92" s="96"/>
      <c r="L92" s="25">
        <f>'CE-Separate'!M23</f>
        <v>416</v>
      </c>
      <c r="M92" s="96"/>
    </row>
    <row r="93" spans="1:13" s="58" customFormat="1" ht="22.2" customHeight="1">
      <c r="A93" s="83" t="s">
        <v>55</v>
      </c>
      <c r="C93" s="84"/>
      <c r="D93" s="56"/>
      <c r="E93" s="77"/>
      <c r="F93" s="79">
        <f>SUM(F83:F92)</f>
        <v>525113</v>
      </c>
      <c r="G93" s="80"/>
      <c r="H93" s="80">
        <f>SUM(H83:H92)</f>
        <v>419267</v>
      </c>
      <c r="I93" s="80"/>
      <c r="J93" s="79">
        <f>SUM(J83:J92)</f>
        <v>372291</v>
      </c>
      <c r="K93" s="80"/>
      <c r="L93" s="80">
        <f>SUM(L83:L92)</f>
        <v>273376</v>
      </c>
      <c r="M93" s="96"/>
    </row>
    <row r="94" spans="1:13" s="58" customFormat="1" ht="22.2" customHeight="1">
      <c r="A94" s="83" t="s">
        <v>56</v>
      </c>
      <c r="C94" s="84"/>
      <c r="D94" s="56"/>
      <c r="E94" s="77"/>
      <c r="F94" s="93">
        <f>'CE-Consolidate'!V40</f>
        <v>-1</v>
      </c>
      <c r="G94" s="80"/>
      <c r="H94" s="117">
        <f>'CE-Consolidate'!V27</f>
        <v>-1</v>
      </c>
      <c r="I94" s="80"/>
      <c r="J94" s="18">
        <v>0</v>
      </c>
      <c r="K94" s="80"/>
      <c r="L94" s="18">
        <v>0</v>
      </c>
      <c r="M94" s="80"/>
    </row>
    <row r="95" spans="1:13" s="58" customFormat="1" ht="22.2" customHeight="1">
      <c r="A95" s="109" t="s">
        <v>57</v>
      </c>
      <c r="C95" s="84"/>
      <c r="D95" s="56"/>
      <c r="E95" s="77"/>
      <c r="F95" s="118">
        <f>SUM(F93:F94)</f>
        <v>525112</v>
      </c>
      <c r="G95" s="87"/>
      <c r="H95" s="118">
        <f>SUM(H93:H94)</f>
        <v>419266</v>
      </c>
      <c r="I95" s="87"/>
      <c r="J95" s="119">
        <f>SUM(J93:J94)</f>
        <v>372291</v>
      </c>
      <c r="K95" s="87"/>
      <c r="L95" s="118">
        <f>SUM(L93:L94)</f>
        <v>273376</v>
      </c>
      <c r="M95" s="96"/>
    </row>
    <row r="96" spans="1:13" s="58" customFormat="1" ht="22.2" customHeight="1" thickBot="1">
      <c r="A96" s="109" t="s">
        <v>58</v>
      </c>
      <c r="B96" s="84"/>
      <c r="C96" s="84"/>
      <c r="D96" s="56"/>
      <c r="E96" s="77"/>
      <c r="F96" s="120">
        <f>SUM(F95,F64)</f>
        <v>606381</v>
      </c>
      <c r="G96" s="87"/>
      <c r="H96" s="120">
        <f>SUM(H95,H64)</f>
        <v>502975</v>
      </c>
      <c r="I96" s="87"/>
      <c r="J96" s="121">
        <f>SUM(J95,J64)</f>
        <v>466112</v>
      </c>
      <c r="K96" s="87"/>
      <c r="L96" s="120">
        <f>SUM(L95,L64)</f>
        <v>367677</v>
      </c>
      <c r="M96" s="96"/>
    </row>
    <row r="97" spans="1:15" s="122" customFormat="1" ht="22.2" customHeight="1" thickTop="1">
      <c r="C97" s="123"/>
      <c r="D97" s="124"/>
      <c r="E97" s="125"/>
      <c r="F97" s="46">
        <f>F96-F34</f>
        <v>0</v>
      </c>
      <c r="G97" s="46"/>
      <c r="H97" s="46">
        <f>H96-H34</f>
        <v>0</v>
      </c>
      <c r="I97" s="46"/>
      <c r="J97" s="52">
        <f>J96-J34</f>
        <v>0</v>
      </c>
      <c r="K97" s="46"/>
      <c r="L97" s="46">
        <f>L96-L34</f>
        <v>0</v>
      </c>
      <c r="M97" s="126"/>
      <c r="N97" s="127"/>
      <c r="O97" s="127"/>
    </row>
    <row r="98" spans="1:15" ht="22.2" customHeight="1">
      <c r="A98" s="128"/>
    </row>
    <row r="99" spans="1:15" ht="22.2" customHeight="1">
      <c r="A99" s="83"/>
    </row>
    <row r="101" spans="1:15" ht="22.2" customHeight="1">
      <c r="F101" s="47">
        <f>F96-F34</f>
        <v>0</v>
      </c>
      <c r="G101" s="48"/>
      <c r="H101" s="47">
        <f>H96-H34</f>
        <v>0</v>
      </c>
      <c r="I101" s="48"/>
      <c r="J101" s="53">
        <f>J96-J34</f>
        <v>0</v>
      </c>
      <c r="K101" s="48"/>
      <c r="L101" s="47">
        <f>L96-L34</f>
        <v>0</v>
      </c>
    </row>
    <row r="102" spans="1:15" ht="22.2" customHeight="1">
      <c r="F102" s="38"/>
      <c r="G102" s="38"/>
      <c r="H102" s="38"/>
      <c r="I102" s="38"/>
      <c r="J102" s="38"/>
      <c r="K102" s="38"/>
      <c r="L102" s="38"/>
    </row>
  </sheetData>
  <mergeCells count="12">
    <mergeCell ref="F75:L75"/>
    <mergeCell ref="A68:M68"/>
    <mergeCell ref="F71:H71"/>
    <mergeCell ref="J71:M71"/>
    <mergeCell ref="F41:H41"/>
    <mergeCell ref="J41:M41"/>
    <mergeCell ref="F45:L45"/>
    <mergeCell ref="A2:M2"/>
    <mergeCell ref="A38:M38"/>
    <mergeCell ref="J5:M5"/>
    <mergeCell ref="F5:H5"/>
    <mergeCell ref="F9:L9"/>
  </mergeCells>
  <printOptions horizontalCentered="1"/>
  <pageMargins left="0.74803149606299202" right="0.27559055118110198" top="0.78740157480314998" bottom="0.47244094488188998" header="0.196850393700787" footer="0.27559055118110198"/>
  <pageSetup paperSize="9" scale="71" firstPageNumber="2" fitToHeight="0" orientation="portrait" useFirstPageNumber="1" r:id="rId1"/>
  <headerFooter alignWithMargins="0">
    <oddFooter>&amp;L&amp;"Calibri,Regular"&amp;12The accompanying notes are an integral part of these financial statements.&amp;R&amp;"Calibri,Regular"&amp;15&amp;P</oddFooter>
  </headerFooter>
  <rowBreaks count="2" manualBreakCount="2">
    <brk id="36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M158"/>
  <sheetViews>
    <sheetView view="pageBreakPreview" zoomScaleNormal="100" zoomScaleSheetLayoutView="100" workbookViewId="0">
      <selection activeCell="B32" sqref="B32"/>
    </sheetView>
  </sheetViews>
  <sheetFormatPr defaultColWidth="9.75" defaultRowHeight="20.25" customHeight="1"/>
  <cols>
    <col min="1" max="1" width="2.875" style="187" customWidth="1"/>
    <col min="2" max="2" width="50.25" style="187" customWidth="1"/>
    <col min="3" max="3" width="1.125" style="187" customWidth="1"/>
    <col min="4" max="4" width="6.375" style="193" bestFit="1" customWidth="1"/>
    <col min="5" max="5" width="2.125" style="196" customWidth="1"/>
    <col min="6" max="6" width="16.125" style="186" bestFit="1" customWidth="1"/>
    <col min="7" max="7" width="1.125" style="186" customWidth="1"/>
    <col min="8" max="8" width="15.75" style="186" customWidth="1"/>
    <col min="9" max="9" width="1.125" style="186" customWidth="1"/>
    <col min="10" max="10" width="16.125" style="186" bestFit="1" customWidth="1"/>
    <col min="11" max="11" width="1.125" style="186" customWidth="1"/>
    <col min="12" max="12" width="15.75" style="186" customWidth="1"/>
    <col min="13" max="13" width="1.375" style="187" customWidth="1"/>
    <col min="14" max="14" width="1.75" style="187" customWidth="1"/>
    <col min="15" max="15" width="17.75" style="187" customWidth="1"/>
    <col min="16" max="16" width="1.125" style="187" customWidth="1"/>
    <col min="17" max="17" width="17.75" style="187" customWidth="1"/>
    <col min="18" max="18" width="1.75" style="187" customWidth="1"/>
    <col min="19" max="19" width="17.75" style="187" customWidth="1"/>
    <col min="20" max="20" width="1.75" style="187" customWidth="1"/>
    <col min="21" max="21" width="17.75" style="187" customWidth="1"/>
    <col min="22" max="22" width="1.75" style="187" customWidth="1"/>
    <col min="23" max="23" width="17.75" style="187" customWidth="1"/>
    <col min="24" max="24" width="1.75" style="187" customWidth="1"/>
    <col min="25" max="25" width="17.75" style="187" customWidth="1"/>
    <col min="26" max="26" width="1.75" style="187" customWidth="1"/>
    <col min="27" max="27" width="17.75" style="187" customWidth="1"/>
    <col min="28" max="28" width="1.75" style="187" customWidth="1"/>
    <col min="29" max="29" width="17.75" style="187" customWidth="1"/>
    <col min="30" max="30" width="1.75" style="187" customWidth="1"/>
    <col min="31" max="31" width="17.75" style="187" customWidth="1"/>
    <col min="32" max="32" width="1.75" style="187" customWidth="1"/>
    <col min="33" max="33" width="17.75" style="187" customWidth="1"/>
    <col min="34" max="34" width="1.75" style="187" customWidth="1"/>
    <col min="35" max="36" width="9.75" style="187"/>
    <col min="37" max="37" width="4.75" style="187" customWidth="1"/>
    <col min="38" max="38" width="43.75" style="187" customWidth="1"/>
    <col min="39" max="39" width="14.75" style="187" customWidth="1"/>
    <col min="40" max="40" width="1.75" style="187" customWidth="1"/>
    <col min="41" max="41" width="15.75" style="187" customWidth="1"/>
    <col min="42" max="42" width="1.75" style="187" customWidth="1"/>
    <col min="43" max="43" width="4.75" style="187" customWidth="1"/>
    <col min="44" max="44" width="43.75" style="187" customWidth="1"/>
    <col min="45" max="45" width="13.75" style="187" customWidth="1"/>
    <col min="46" max="46" width="1.75" style="187" customWidth="1"/>
    <col min="47" max="47" width="15.75" style="187" customWidth="1"/>
    <col min="48" max="16384" width="9.75" style="187"/>
  </cols>
  <sheetData>
    <row r="1" spans="1:13" s="55" customFormat="1" ht="20.25" customHeight="1">
      <c r="A1" s="54" t="s">
        <v>0</v>
      </c>
      <c r="B1" s="129"/>
      <c r="C1" s="130"/>
      <c r="D1" s="129"/>
      <c r="E1" s="130"/>
      <c r="F1" s="130"/>
      <c r="G1" s="130"/>
      <c r="H1" s="130"/>
      <c r="I1" s="58"/>
      <c r="J1" s="58"/>
      <c r="K1" s="58"/>
      <c r="L1" s="58"/>
    </row>
    <row r="2" spans="1:13" s="134" customFormat="1" ht="20.25" customHeight="1">
      <c r="A2" s="131" t="s">
        <v>59</v>
      </c>
      <c r="B2" s="132"/>
      <c r="C2" s="131"/>
      <c r="D2" s="129"/>
      <c r="E2" s="131"/>
      <c r="F2" s="130"/>
      <c r="G2" s="130"/>
      <c r="H2" s="130"/>
      <c r="I2" s="133"/>
      <c r="J2" s="133"/>
      <c r="K2" s="133"/>
      <c r="L2" s="133"/>
    </row>
    <row r="3" spans="1:13" s="134" customFormat="1" ht="20.25" customHeight="1">
      <c r="A3" s="131" t="s">
        <v>257</v>
      </c>
      <c r="B3" s="131"/>
      <c r="C3" s="131"/>
      <c r="D3" s="129"/>
      <c r="E3" s="131"/>
      <c r="F3" s="130"/>
      <c r="G3" s="130"/>
      <c r="H3" s="130"/>
      <c r="I3" s="133"/>
      <c r="J3" s="133"/>
      <c r="K3" s="133"/>
      <c r="L3" s="133"/>
    </row>
    <row r="4" spans="1:13" s="134" customFormat="1" ht="20.25" customHeight="1">
      <c r="A4" s="135"/>
      <c r="D4" s="136"/>
      <c r="F4" s="133"/>
      <c r="G4" s="133"/>
      <c r="H4" s="133"/>
      <c r="I4" s="133"/>
      <c r="J4" s="133"/>
      <c r="K4" s="133"/>
      <c r="L4" s="133"/>
      <c r="M4" s="137"/>
    </row>
    <row r="5" spans="1:13" s="134" customFormat="1" ht="20.25" customHeight="1">
      <c r="A5" s="135"/>
      <c r="E5" s="133"/>
      <c r="F5" s="138"/>
      <c r="G5" s="139" t="s">
        <v>2</v>
      </c>
      <c r="H5" s="138"/>
      <c r="I5" s="140"/>
      <c r="J5" s="138"/>
      <c r="K5" s="139" t="s">
        <v>3</v>
      </c>
      <c r="L5" s="138"/>
    </row>
    <row r="6" spans="1:13" s="134" customFormat="1" ht="20.25" customHeight="1">
      <c r="A6" s="141"/>
      <c r="C6" s="142"/>
      <c r="D6" s="143" t="s">
        <v>4</v>
      </c>
      <c r="E6" s="115"/>
      <c r="F6" s="144">
        <v>2025</v>
      </c>
      <c r="G6" s="145"/>
      <c r="H6" s="144">
        <v>2024</v>
      </c>
      <c r="I6" s="133"/>
      <c r="J6" s="144">
        <f>F6</f>
        <v>2025</v>
      </c>
      <c r="K6" s="145"/>
      <c r="L6" s="144">
        <f>H6</f>
        <v>2024</v>
      </c>
    </row>
    <row r="7" spans="1:13" s="134" customFormat="1" ht="20.25" customHeight="1">
      <c r="A7" s="141"/>
      <c r="C7" s="142"/>
      <c r="D7" s="146"/>
      <c r="E7" s="115"/>
      <c r="F7" s="310" t="s">
        <v>92</v>
      </c>
      <c r="G7" s="310"/>
      <c r="H7" s="310"/>
      <c r="I7" s="310"/>
      <c r="J7" s="310"/>
      <c r="K7" s="310"/>
      <c r="L7" s="310"/>
    </row>
    <row r="8" spans="1:13" s="134" customFormat="1" ht="20.25" customHeight="1">
      <c r="A8" s="147" t="s">
        <v>60</v>
      </c>
      <c r="D8" s="148"/>
      <c r="E8" s="115"/>
      <c r="F8" s="145"/>
      <c r="G8" s="145"/>
      <c r="H8" s="108"/>
      <c r="I8" s="108"/>
      <c r="J8" s="108"/>
      <c r="K8" s="108"/>
      <c r="L8" s="108"/>
    </row>
    <row r="9" spans="1:13" s="133" customFormat="1" ht="20.25" customHeight="1">
      <c r="A9" s="115" t="s">
        <v>61</v>
      </c>
      <c r="D9" s="149"/>
      <c r="E9" s="150"/>
      <c r="F9" s="151">
        <v>4916</v>
      </c>
      <c r="G9" s="151"/>
      <c r="H9" s="151">
        <v>4732</v>
      </c>
      <c r="I9" s="151"/>
      <c r="J9" s="13">
        <v>0</v>
      </c>
      <c r="K9" s="13"/>
      <c r="L9" s="13">
        <v>0</v>
      </c>
    </row>
    <row r="10" spans="1:13" s="133" customFormat="1" ht="20.25" customHeight="1">
      <c r="A10" s="115" t="s">
        <v>222</v>
      </c>
      <c r="F10" s="151">
        <v>13436</v>
      </c>
      <c r="G10" s="151"/>
      <c r="H10" s="151">
        <v>13436</v>
      </c>
      <c r="I10" s="151"/>
      <c r="J10" s="151">
        <v>1936</v>
      </c>
      <c r="K10" s="151"/>
      <c r="L10" s="151">
        <v>1937</v>
      </c>
    </row>
    <row r="11" spans="1:13" s="133" customFormat="1" ht="20.25" customHeight="1">
      <c r="A11" s="115" t="s">
        <v>63</v>
      </c>
      <c r="D11" s="149" t="s">
        <v>280</v>
      </c>
      <c r="E11" s="150"/>
      <c r="F11" s="13">
        <v>0</v>
      </c>
      <c r="G11" s="13"/>
      <c r="H11" s="13">
        <v>0</v>
      </c>
      <c r="I11" s="151"/>
      <c r="J11" s="37">
        <v>0</v>
      </c>
      <c r="K11" s="151"/>
      <c r="L11" s="151">
        <v>6001</v>
      </c>
    </row>
    <row r="12" spans="1:13" s="133" customFormat="1" ht="20.25" customHeight="1">
      <c r="A12" s="115" t="s">
        <v>64</v>
      </c>
      <c r="D12" s="149"/>
      <c r="E12" s="150"/>
      <c r="F12" s="26">
        <v>2374</v>
      </c>
      <c r="G12" s="151"/>
      <c r="H12" s="26">
        <v>579</v>
      </c>
      <c r="I12" s="151"/>
      <c r="J12" s="26">
        <v>335</v>
      </c>
      <c r="K12" s="151"/>
      <c r="L12" s="13">
        <v>0</v>
      </c>
    </row>
    <row r="13" spans="1:13" s="133" customFormat="1" ht="20.25" customHeight="1">
      <c r="A13" s="115" t="s">
        <v>65</v>
      </c>
      <c r="D13" s="149"/>
      <c r="E13" s="150"/>
      <c r="F13" s="152">
        <v>260</v>
      </c>
      <c r="G13" s="151"/>
      <c r="H13" s="152">
        <v>160</v>
      </c>
      <c r="I13" s="151"/>
      <c r="J13" s="152">
        <v>4013</v>
      </c>
      <c r="K13" s="151"/>
      <c r="L13" s="152">
        <v>3978</v>
      </c>
    </row>
    <row r="14" spans="1:13" s="133" customFormat="1" ht="20.25" customHeight="1">
      <c r="A14" s="153" t="s">
        <v>66</v>
      </c>
      <c r="D14" s="149"/>
      <c r="E14" s="150"/>
      <c r="F14" s="154">
        <f>SUM(F9:F13)</f>
        <v>20986</v>
      </c>
      <c r="G14" s="155"/>
      <c r="H14" s="154">
        <f>SUM(H9:H13)</f>
        <v>18907</v>
      </c>
      <c r="I14" s="155"/>
      <c r="J14" s="154">
        <f>SUM(J9:J13)</f>
        <v>6284</v>
      </c>
      <c r="K14" s="155"/>
      <c r="L14" s="154">
        <f>SUM(L9:L13)</f>
        <v>11916</v>
      </c>
    </row>
    <row r="15" spans="1:13" s="134" customFormat="1" ht="20.25" customHeight="1">
      <c r="A15" s="147" t="s">
        <v>67</v>
      </c>
      <c r="B15" s="156"/>
      <c r="C15" s="133"/>
      <c r="D15" s="149"/>
      <c r="E15" s="150"/>
      <c r="F15" s="151"/>
      <c r="G15" s="151"/>
      <c r="H15" s="151"/>
      <c r="I15" s="151"/>
      <c r="J15" s="151"/>
      <c r="K15" s="151"/>
      <c r="L15" s="151"/>
    </row>
    <row r="16" spans="1:13" s="134" customFormat="1" ht="20.25" customHeight="1">
      <c r="A16" s="115" t="s">
        <v>223</v>
      </c>
      <c r="B16" s="133"/>
      <c r="C16" s="133"/>
      <c r="D16" s="149"/>
      <c r="E16" s="150"/>
      <c r="F16" s="151">
        <v>1527</v>
      </c>
      <c r="G16" s="151"/>
      <c r="H16" s="151">
        <v>1567</v>
      </c>
      <c r="I16" s="151"/>
      <c r="J16" s="26">
        <v>0</v>
      </c>
      <c r="K16" s="13"/>
      <c r="L16" s="26">
        <v>0</v>
      </c>
    </row>
    <row r="17" spans="1:12" s="134" customFormat="1" ht="20.25" customHeight="1">
      <c r="A17" s="115" t="s">
        <v>69</v>
      </c>
      <c r="B17" s="133"/>
      <c r="C17" s="133"/>
      <c r="D17" s="149"/>
      <c r="E17" s="150"/>
      <c r="F17" s="151">
        <v>3286</v>
      </c>
      <c r="G17" s="151"/>
      <c r="H17" s="151">
        <v>3409</v>
      </c>
      <c r="I17" s="151"/>
      <c r="J17" s="151">
        <v>1118</v>
      </c>
      <c r="K17" s="151"/>
      <c r="L17" s="151">
        <v>1127</v>
      </c>
    </row>
    <row r="18" spans="1:12" s="134" customFormat="1" ht="20.25" customHeight="1">
      <c r="A18" s="115" t="s">
        <v>70</v>
      </c>
      <c r="B18" s="133"/>
      <c r="C18" s="133"/>
      <c r="D18" s="149"/>
      <c r="E18" s="150"/>
      <c r="F18" s="151">
        <v>41</v>
      </c>
      <c r="G18" s="151"/>
      <c r="H18" s="151">
        <v>42</v>
      </c>
      <c r="I18" s="151"/>
      <c r="J18" s="151">
        <v>41</v>
      </c>
      <c r="K18" s="151"/>
      <c r="L18" s="151">
        <v>42</v>
      </c>
    </row>
    <row r="19" spans="1:12" s="134" customFormat="1" ht="20.25" customHeight="1">
      <c r="A19" s="115" t="s">
        <v>71</v>
      </c>
      <c r="B19" s="133"/>
      <c r="C19" s="133"/>
      <c r="D19" s="149"/>
      <c r="E19" s="150"/>
      <c r="F19" s="151">
        <v>6348</v>
      </c>
      <c r="G19" s="151"/>
      <c r="H19" s="151">
        <v>6242</v>
      </c>
      <c r="I19" s="151"/>
      <c r="J19" s="151">
        <v>6282</v>
      </c>
      <c r="K19" s="151"/>
      <c r="L19" s="151">
        <v>5221</v>
      </c>
    </row>
    <row r="20" spans="1:12" s="134" customFormat="1" ht="20.25" customHeight="1">
      <c r="A20" s="115" t="s">
        <v>72</v>
      </c>
      <c r="B20" s="133"/>
      <c r="C20" s="133"/>
      <c r="D20" s="149"/>
      <c r="E20" s="150"/>
      <c r="F20" s="26">
        <v>0</v>
      </c>
      <c r="G20" s="151"/>
      <c r="H20" s="26">
        <v>0</v>
      </c>
      <c r="I20" s="151"/>
      <c r="J20" s="37">
        <v>0</v>
      </c>
      <c r="K20" s="151"/>
      <c r="L20" s="37">
        <v>74</v>
      </c>
    </row>
    <row r="21" spans="1:12" s="134" customFormat="1" ht="20.25" customHeight="1">
      <c r="A21" s="153" t="s">
        <v>73</v>
      </c>
      <c r="B21" s="133"/>
      <c r="C21" s="133"/>
      <c r="D21" s="149"/>
      <c r="E21" s="115"/>
      <c r="F21" s="270">
        <f>SUM(F16:F20)</f>
        <v>11202</v>
      </c>
      <c r="G21" s="158"/>
      <c r="H21" s="157">
        <f>SUM(H16:H20)</f>
        <v>11260</v>
      </c>
      <c r="I21" s="158"/>
      <c r="J21" s="157">
        <f>SUM(J16:J20)</f>
        <v>7441</v>
      </c>
      <c r="K21" s="158"/>
      <c r="L21" s="157">
        <f>SUM(L16:L20)</f>
        <v>6464</v>
      </c>
    </row>
    <row r="22" spans="1:12" s="134" customFormat="1" ht="20.25" customHeight="1">
      <c r="A22" s="153" t="s">
        <v>269</v>
      </c>
      <c r="B22" s="133"/>
      <c r="C22" s="133"/>
      <c r="D22" s="149"/>
      <c r="E22" s="115"/>
      <c r="F22" s="158">
        <f>SUM(F14-F21)</f>
        <v>9784</v>
      </c>
      <c r="G22" s="158"/>
      <c r="H22" s="158">
        <f>SUM(H14-H21)</f>
        <v>7647</v>
      </c>
      <c r="I22" s="158"/>
      <c r="J22" s="158">
        <f>SUM(J14-J21)</f>
        <v>-1157</v>
      </c>
      <c r="K22" s="158"/>
      <c r="L22" s="158">
        <f>SUM(L14-L21)</f>
        <v>5452</v>
      </c>
    </row>
    <row r="23" spans="1:12" s="134" customFormat="1" ht="20.25" customHeight="1">
      <c r="A23" s="115" t="s">
        <v>264</v>
      </c>
      <c r="B23" s="133"/>
      <c r="C23" s="133"/>
      <c r="D23" s="149">
        <v>12</v>
      </c>
      <c r="E23" s="115"/>
      <c r="F23" s="108">
        <v>-139</v>
      </c>
      <c r="G23" s="108"/>
      <c r="H23" s="108">
        <v>-426</v>
      </c>
      <c r="I23" s="108"/>
      <c r="J23" s="26">
        <v>0</v>
      </c>
      <c r="K23" s="108"/>
      <c r="L23" s="26">
        <v>0</v>
      </c>
    </row>
    <row r="24" spans="1:12" s="134" customFormat="1" ht="20.25" customHeight="1">
      <c r="A24" s="115" t="s">
        <v>74</v>
      </c>
      <c r="B24" s="133"/>
      <c r="C24" s="133"/>
      <c r="D24" s="148"/>
      <c r="E24" s="115"/>
      <c r="F24" s="152">
        <v>-584</v>
      </c>
      <c r="G24" s="151"/>
      <c r="H24" s="152">
        <v>-687</v>
      </c>
      <c r="I24" s="151"/>
      <c r="J24" s="152">
        <v>-222</v>
      </c>
      <c r="K24" s="151"/>
      <c r="L24" s="152">
        <v>-95</v>
      </c>
    </row>
    <row r="25" spans="1:12" s="134" customFormat="1" ht="20.25" customHeight="1">
      <c r="A25" s="153" t="s">
        <v>270</v>
      </c>
      <c r="B25" s="133"/>
      <c r="C25" s="133"/>
      <c r="D25" s="148"/>
      <c r="E25" s="115"/>
      <c r="F25" s="155">
        <f>SUM(F22:F24)</f>
        <v>9061</v>
      </c>
      <c r="G25" s="155"/>
      <c r="H25" s="155">
        <f>SUM(H22:H24)</f>
        <v>6534</v>
      </c>
      <c r="I25" s="155"/>
      <c r="J25" s="155">
        <f>SUM(J22:J24)</f>
        <v>-1379</v>
      </c>
      <c r="K25" s="155"/>
      <c r="L25" s="155">
        <f>SUM(L22:L24)</f>
        <v>5357</v>
      </c>
    </row>
    <row r="26" spans="1:12" s="134" customFormat="1" ht="20.25" customHeight="1">
      <c r="A26" s="115" t="s">
        <v>199</v>
      </c>
      <c r="B26" s="133"/>
      <c r="C26" s="133"/>
      <c r="D26" s="143"/>
      <c r="E26" s="115"/>
      <c r="F26" s="152">
        <v>1424</v>
      </c>
      <c r="G26" s="151"/>
      <c r="H26" s="152">
        <v>2468</v>
      </c>
      <c r="I26" s="151"/>
      <c r="J26" s="151">
        <v>-40</v>
      </c>
      <c r="K26" s="151"/>
      <c r="L26" s="151">
        <v>1092</v>
      </c>
    </row>
    <row r="27" spans="1:12" s="134" customFormat="1" ht="20.25" customHeight="1" thickBot="1">
      <c r="A27" s="153" t="s">
        <v>275</v>
      </c>
      <c r="B27" s="133"/>
      <c r="C27" s="133"/>
      <c r="D27" s="143"/>
      <c r="E27" s="115"/>
      <c r="F27" s="159">
        <f>F25-F26</f>
        <v>7637</v>
      </c>
      <c r="G27" s="158"/>
      <c r="H27" s="159">
        <f>H25-H26</f>
        <v>4066</v>
      </c>
      <c r="I27" s="158"/>
      <c r="J27" s="159">
        <f t="shared" ref="J27:L27" si="0">J25-J26</f>
        <v>-1339</v>
      </c>
      <c r="K27" s="158">
        <f t="shared" si="0"/>
        <v>0</v>
      </c>
      <c r="L27" s="159">
        <f t="shared" si="0"/>
        <v>4265</v>
      </c>
    </row>
    <row r="28" spans="1:12" s="134" customFormat="1" ht="20.25" customHeight="1" thickTop="1">
      <c r="A28" s="267"/>
      <c r="B28" s="133"/>
      <c r="C28" s="133"/>
      <c r="D28" s="143"/>
      <c r="E28" s="115"/>
      <c r="F28" s="108"/>
      <c r="G28" s="108"/>
      <c r="H28" s="108"/>
      <c r="I28" s="108"/>
      <c r="J28" s="108"/>
      <c r="K28" s="108"/>
      <c r="L28" s="108"/>
    </row>
    <row r="29" spans="1:12" s="134" customFormat="1" ht="20.25" customHeight="1">
      <c r="A29" s="153" t="s">
        <v>271</v>
      </c>
      <c r="B29" s="133"/>
      <c r="C29" s="133"/>
      <c r="D29" s="143"/>
      <c r="E29" s="115"/>
      <c r="F29" s="108"/>
      <c r="G29" s="108"/>
      <c r="H29" s="108"/>
      <c r="I29" s="108"/>
      <c r="J29" s="108"/>
      <c r="K29" s="108"/>
      <c r="L29" s="108"/>
    </row>
    <row r="30" spans="1:12" s="134" customFormat="1" ht="20.25" customHeight="1" thickBot="1">
      <c r="A30" s="115" t="s">
        <v>76</v>
      </c>
      <c r="B30" s="133"/>
      <c r="C30" s="133"/>
      <c r="D30" s="143"/>
      <c r="E30" s="115"/>
      <c r="F30" s="108">
        <f>F27-F31</f>
        <v>7637</v>
      </c>
      <c r="G30" s="108"/>
      <c r="H30" s="108">
        <f>H27-H31</f>
        <v>4066</v>
      </c>
      <c r="I30" s="108"/>
      <c r="J30" s="160">
        <f>J27</f>
        <v>-1339</v>
      </c>
      <c r="K30" s="108"/>
      <c r="L30" s="160">
        <f>L27</f>
        <v>4265</v>
      </c>
    </row>
    <row r="31" spans="1:12" s="134" customFormat="1" ht="20.25" customHeight="1" thickTop="1">
      <c r="A31" s="115" t="s">
        <v>56</v>
      </c>
      <c r="B31" s="133"/>
      <c r="C31" s="133"/>
      <c r="D31" s="143"/>
      <c r="E31" s="115"/>
      <c r="F31" s="12">
        <v>0</v>
      </c>
      <c r="G31" s="151"/>
      <c r="H31" s="12">
        <v>0</v>
      </c>
      <c r="I31" s="133"/>
      <c r="J31" s="108"/>
      <c r="K31" s="108"/>
      <c r="L31" s="108"/>
    </row>
    <row r="32" spans="1:12" s="134" customFormat="1" ht="20.25" customHeight="1" thickBot="1">
      <c r="A32" s="153"/>
      <c r="B32" s="133"/>
      <c r="C32" s="133"/>
      <c r="D32" s="143"/>
      <c r="E32" s="115"/>
      <c r="F32" s="178">
        <f>F27</f>
        <v>7637</v>
      </c>
      <c r="G32" s="155"/>
      <c r="H32" s="178">
        <f>H27</f>
        <v>4066</v>
      </c>
      <c r="I32" s="133"/>
      <c r="J32" s="108"/>
      <c r="K32" s="108"/>
      <c r="L32" s="108"/>
    </row>
    <row r="33" spans="1:13" s="134" customFormat="1" ht="20.25" customHeight="1" thickTop="1">
      <c r="A33" s="153" t="s">
        <v>272</v>
      </c>
      <c r="B33" s="133"/>
      <c r="C33" s="133"/>
      <c r="D33" s="143">
        <v>16</v>
      </c>
      <c r="E33" s="115"/>
      <c r="F33" s="145"/>
      <c r="G33" s="145"/>
      <c r="H33" s="145"/>
      <c r="I33" s="133"/>
      <c r="J33" s="145"/>
      <c r="K33" s="145"/>
      <c r="L33" s="145"/>
    </row>
    <row r="34" spans="1:13" s="134" customFormat="1" ht="20.25" customHeight="1">
      <c r="A34" s="115" t="s">
        <v>273</v>
      </c>
      <c r="B34" s="133"/>
      <c r="C34" s="133"/>
      <c r="D34" s="143"/>
      <c r="E34" s="115"/>
      <c r="F34" s="145"/>
      <c r="G34" s="145"/>
      <c r="H34" s="145"/>
      <c r="I34" s="133"/>
      <c r="J34" s="145"/>
      <c r="K34" s="145"/>
      <c r="L34" s="145"/>
    </row>
    <row r="35" spans="1:13" s="134" customFormat="1" ht="20.25" customHeight="1" thickBot="1">
      <c r="A35" s="115" t="s">
        <v>274</v>
      </c>
      <c r="B35" s="133"/>
      <c r="C35" s="133"/>
      <c r="D35" s="143"/>
      <c r="E35" s="115"/>
      <c r="F35" s="268">
        <f>F30/F36</f>
        <v>2.4907376001252382E-2</v>
      </c>
      <c r="G35" s="162"/>
      <c r="H35" s="268">
        <f>H30/H36</f>
        <v>1.3553062272087892E-2</v>
      </c>
      <c r="I35" s="162"/>
      <c r="J35" s="280">
        <f>J30/J36</f>
        <v>-4.3670258564458475E-3</v>
      </c>
      <c r="K35" s="162"/>
      <c r="L35" s="268">
        <f>L30/L36</f>
        <v>1.421661927793574E-2</v>
      </c>
    </row>
    <row r="36" spans="1:13" s="134" customFormat="1" ht="15.6" hidden="1" thickTop="1" thickBot="1">
      <c r="A36" s="115"/>
      <c r="B36" s="133" t="s">
        <v>236</v>
      </c>
      <c r="C36" s="133"/>
      <c r="D36" s="143"/>
      <c r="E36" s="115"/>
      <c r="F36" s="42">
        <v>306616</v>
      </c>
      <c r="G36" s="37"/>
      <c r="H36" s="43">
        <v>300006</v>
      </c>
      <c r="I36" s="37"/>
      <c r="J36" s="42">
        <v>306616</v>
      </c>
      <c r="K36" s="37"/>
      <c r="L36" s="43">
        <v>300001</v>
      </c>
    </row>
    <row r="37" spans="1:13" s="134" customFormat="1" ht="20.25" customHeight="1" thickTop="1">
      <c r="A37" s="115"/>
      <c r="B37" s="133"/>
      <c r="C37" s="133"/>
      <c r="D37" s="143"/>
      <c r="E37" s="115"/>
      <c r="F37" s="41"/>
      <c r="G37" s="162"/>
      <c r="H37" s="41"/>
      <c r="I37" s="162"/>
      <c r="J37" s="162"/>
      <c r="K37" s="162"/>
      <c r="L37" s="41"/>
    </row>
    <row r="38" spans="1:13" s="134" customFormat="1" ht="20.25" customHeight="1">
      <c r="A38" s="115" t="s">
        <v>276</v>
      </c>
      <c r="B38" s="133"/>
      <c r="C38" s="133"/>
      <c r="D38" s="143"/>
      <c r="E38" s="115"/>
      <c r="F38" s="145"/>
      <c r="G38" s="145"/>
      <c r="H38" s="145"/>
      <c r="I38" s="133"/>
      <c r="J38" s="145"/>
      <c r="K38" s="145"/>
      <c r="L38" s="145"/>
    </row>
    <row r="39" spans="1:13" s="134" customFormat="1" ht="19.95" customHeight="1" thickBot="1">
      <c r="A39" s="115" t="s">
        <v>274</v>
      </c>
      <c r="B39" s="133"/>
      <c r="C39" s="133"/>
      <c r="D39" s="143"/>
      <c r="E39" s="115"/>
      <c r="F39" s="268">
        <f>F35</f>
        <v>2.4907376001252382E-2</v>
      </c>
      <c r="G39" s="45"/>
      <c r="H39" s="268">
        <f>H35</f>
        <v>1.3553062272087892E-2</v>
      </c>
      <c r="I39" s="45"/>
      <c r="J39" s="280">
        <f>J35</f>
        <v>-4.3670258564458475E-3</v>
      </c>
      <c r="K39" s="45"/>
      <c r="L39" s="268">
        <f>L35</f>
        <v>1.421661927793574E-2</v>
      </c>
    </row>
    <row r="40" spans="1:13" s="134" customFormat="1" ht="19.95" hidden="1" customHeight="1" thickTop="1" thickBot="1">
      <c r="A40" s="115"/>
      <c r="B40" s="133" t="s">
        <v>236</v>
      </c>
      <c r="C40" s="133"/>
      <c r="D40" s="143"/>
      <c r="E40" s="115"/>
      <c r="F40" s="42">
        <v>300006486</v>
      </c>
      <c r="G40" s="37"/>
      <c r="H40" s="43">
        <v>300006165</v>
      </c>
      <c r="I40" s="37"/>
      <c r="J40" s="42">
        <v>300006486</v>
      </c>
      <c r="K40" s="37"/>
      <c r="L40" s="43">
        <v>300006165</v>
      </c>
    </row>
    <row r="41" spans="1:13" s="134" customFormat="1" ht="15" hidden="1" thickTop="1">
      <c r="A41" s="115"/>
      <c r="B41" s="133"/>
      <c r="C41" s="133"/>
      <c r="D41" s="143"/>
      <c r="E41" s="115"/>
      <c r="F41" s="163"/>
      <c r="G41" s="164"/>
      <c r="H41" s="163"/>
      <c r="I41" s="150"/>
      <c r="J41" s="163"/>
      <c r="K41" s="164"/>
      <c r="L41" s="163"/>
    </row>
    <row r="42" spans="1:13" s="55" customFormat="1" ht="20.25" customHeight="1" thickTop="1">
      <c r="A42" s="54" t="s">
        <v>0</v>
      </c>
      <c r="B42" s="129"/>
      <c r="C42" s="58"/>
      <c r="D42" s="56"/>
      <c r="E42" s="77"/>
      <c r="F42" s="58"/>
      <c r="G42" s="58"/>
      <c r="H42" s="58"/>
      <c r="I42" s="58"/>
      <c r="J42" s="58"/>
      <c r="K42" s="58"/>
      <c r="L42" s="58"/>
    </row>
    <row r="43" spans="1:13" s="134" customFormat="1" ht="20.25" customHeight="1">
      <c r="A43" s="131" t="s">
        <v>78</v>
      </c>
      <c r="B43" s="132"/>
      <c r="C43" s="165"/>
      <c r="D43" s="166"/>
      <c r="E43" s="165"/>
      <c r="F43" s="165"/>
      <c r="G43" s="165"/>
      <c r="H43" s="165"/>
      <c r="I43" s="133"/>
      <c r="J43" s="133"/>
      <c r="K43" s="133"/>
      <c r="L43" s="133"/>
    </row>
    <row r="44" spans="1:13" s="134" customFormat="1" ht="20.25" customHeight="1">
      <c r="A44" s="131" t="str">
        <f>A3</f>
        <v>For the three month period ended 31 March 2025 and 2024 (Unaudited but reviewed)</v>
      </c>
      <c r="B44" s="131"/>
      <c r="C44" s="165"/>
      <c r="D44" s="166"/>
      <c r="E44" s="165"/>
      <c r="F44" s="115"/>
      <c r="G44" s="165"/>
      <c r="H44" s="115"/>
      <c r="I44" s="133"/>
      <c r="J44" s="133"/>
      <c r="K44" s="133"/>
      <c r="L44" s="133"/>
    </row>
    <row r="45" spans="1:13" s="134" customFormat="1" ht="20.25" customHeight="1">
      <c r="A45" s="167"/>
      <c r="B45" s="133"/>
      <c r="C45" s="133"/>
      <c r="D45" s="136"/>
      <c r="E45" s="133"/>
      <c r="F45" s="133"/>
      <c r="G45" s="133"/>
      <c r="H45" s="133"/>
      <c r="I45" s="133"/>
      <c r="J45" s="133"/>
      <c r="K45" s="133"/>
      <c r="L45" s="66"/>
      <c r="M45" s="137"/>
    </row>
    <row r="46" spans="1:13" s="134" customFormat="1" ht="20.25" customHeight="1">
      <c r="A46" s="167"/>
      <c r="B46" s="133"/>
      <c r="C46" s="133"/>
      <c r="D46" s="143"/>
      <c r="E46" s="133"/>
      <c r="F46" s="138"/>
      <c r="G46" s="139" t="s">
        <v>2</v>
      </c>
      <c r="H46" s="138"/>
      <c r="I46" s="140"/>
      <c r="J46" s="138"/>
      <c r="K46" s="139" t="s">
        <v>3</v>
      </c>
      <c r="L46" s="138"/>
    </row>
    <row r="47" spans="1:13" s="134" customFormat="1" ht="20.25" customHeight="1">
      <c r="A47" s="115"/>
      <c r="B47" s="133"/>
      <c r="C47" s="168"/>
      <c r="D47" s="143" t="s">
        <v>4</v>
      </c>
      <c r="E47" s="115"/>
      <c r="F47" s="144">
        <f>F6</f>
        <v>2025</v>
      </c>
      <c r="G47" s="145"/>
      <c r="H47" s="144">
        <f>H6</f>
        <v>2024</v>
      </c>
      <c r="I47" s="133"/>
      <c r="J47" s="144">
        <f>F47</f>
        <v>2025</v>
      </c>
      <c r="K47" s="145"/>
      <c r="L47" s="144">
        <f>H47</f>
        <v>2024</v>
      </c>
    </row>
    <row r="48" spans="1:13" s="134" customFormat="1" ht="20.25" customHeight="1">
      <c r="A48" s="115"/>
      <c r="B48" s="133"/>
      <c r="C48" s="168"/>
      <c r="D48" s="143"/>
      <c r="E48" s="115"/>
      <c r="F48" s="310" t="s">
        <v>92</v>
      </c>
      <c r="G48" s="310"/>
      <c r="H48" s="310"/>
      <c r="I48" s="310"/>
      <c r="J48" s="310"/>
      <c r="K48" s="310"/>
      <c r="L48" s="310"/>
    </row>
    <row r="49" spans="1:12" s="134" customFormat="1" ht="20.25" customHeight="1">
      <c r="A49" s="115"/>
      <c r="B49" s="133"/>
      <c r="C49" s="168"/>
      <c r="D49" s="146"/>
      <c r="E49" s="115"/>
      <c r="F49" s="169"/>
      <c r="G49" s="145"/>
      <c r="H49" s="3"/>
      <c r="I49" s="133"/>
      <c r="J49" s="169"/>
      <c r="K49" s="145"/>
      <c r="L49" s="3"/>
    </row>
    <row r="50" spans="1:12" s="134" customFormat="1" ht="20.25" customHeight="1">
      <c r="A50" s="153" t="s">
        <v>275</v>
      </c>
      <c r="B50" s="133"/>
      <c r="C50" s="133"/>
      <c r="D50" s="143"/>
      <c r="E50" s="115"/>
      <c r="F50" s="271">
        <f>F27</f>
        <v>7637</v>
      </c>
      <c r="G50" s="158"/>
      <c r="H50" s="170">
        <f>H27</f>
        <v>4066</v>
      </c>
      <c r="I50" s="156"/>
      <c r="J50" s="170">
        <f>J27</f>
        <v>-1339</v>
      </c>
      <c r="K50" s="158"/>
      <c r="L50" s="170">
        <f>L27</f>
        <v>4265</v>
      </c>
    </row>
    <row r="51" spans="1:12" s="134" customFormat="1" ht="20.25" customHeight="1">
      <c r="A51" s="153"/>
      <c r="B51" s="133"/>
      <c r="C51" s="133"/>
      <c r="D51" s="143"/>
      <c r="E51" s="115"/>
      <c r="F51" s="108"/>
      <c r="G51" s="108"/>
      <c r="H51" s="108"/>
      <c r="I51" s="133"/>
      <c r="J51" s="108"/>
      <c r="K51" s="108"/>
      <c r="L51" s="108"/>
    </row>
    <row r="52" spans="1:12" s="173" customFormat="1" ht="20.25" customHeight="1">
      <c r="A52" s="171" t="s">
        <v>224</v>
      </c>
      <c r="B52" s="172"/>
      <c r="C52" s="172"/>
      <c r="D52" s="149"/>
      <c r="E52" s="150"/>
      <c r="F52" s="151"/>
      <c r="G52" s="151"/>
      <c r="H52" s="151"/>
      <c r="I52" s="151"/>
      <c r="J52" s="151"/>
      <c r="K52" s="151"/>
      <c r="L52" s="151"/>
    </row>
    <row r="53" spans="1:12" s="173" customFormat="1" ht="20.25" customHeight="1">
      <c r="A53" s="174" t="s">
        <v>225</v>
      </c>
      <c r="B53" s="172"/>
      <c r="C53" s="172"/>
      <c r="D53" s="149"/>
      <c r="E53" s="150"/>
      <c r="F53" s="151"/>
      <c r="G53" s="151"/>
      <c r="H53" s="151"/>
      <c r="I53" s="151"/>
      <c r="J53" s="151"/>
      <c r="K53" s="151"/>
      <c r="L53" s="151"/>
    </row>
    <row r="54" spans="1:12" s="173" customFormat="1" ht="20.25" customHeight="1">
      <c r="A54" s="174" t="s">
        <v>81</v>
      </c>
      <c r="B54" s="172"/>
      <c r="C54" s="172"/>
      <c r="D54" s="149"/>
      <c r="E54" s="150"/>
      <c r="F54" s="172"/>
      <c r="G54" s="172"/>
      <c r="H54" s="172"/>
      <c r="I54" s="172"/>
      <c r="J54" s="172"/>
      <c r="K54" s="172"/>
      <c r="L54" s="172"/>
    </row>
    <row r="55" spans="1:12" s="173" customFormat="1" ht="20.25" customHeight="1">
      <c r="A55" s="115" t="s">
        <v>82</v>
      </c>
      <c r="B55" s="172"/>
      <c r="C55" s="172"/>
      <c r="D55" s="149"/>
      <c r="E55" s="150"/>
      <c r="F55" s="172"/>
      <c r="G55" s="172"/>
      <c r="H55" s="172"/>
      <c r="I55" s="172"/>
      <c r="J55" s="172"/>
      <c r="K55" s="172"/>
      <c r="L55" s="172"/>
    </row>
    <row r="56" spans="1:12" s="173" customFormat="1" ht="20.25" customHeight="1">
      <c r="A56" s="115" t="s">
        <v>83</v>
      </c>
      <c r="B56" s="172"/>
      <c r="C56" s="172"/>
      <c r="D56" s="149"/>
      <c r="E56" s="150"/>
      <c r="F56" s="152">
        <v>-2045</v>
      </c>
      <c r="G56" s="151"/>
      <c r="H56" s="152">
        <v>1063</v>
      </c>
      <c r="I56" s="151"/>
      <c r="J56" s="18">
        <v>0</v>
      </c>
      <c r="K56" s="17"/>
      <c r="L56" s="18">
        <v>0</v>
      </c>
    </row>
    <row r="57" spans="1:12" s="173" customFormat="1" ht="20.25" customHeight="1">
      <c r="A57" s="174" t="s">
        <v>226</v>
      </c>
      <c r="B57" s="172"/>
      <c r="C57" s="172"/>
      <c r="D57" s="149"/>
      <c r="E57" s="150"/>
      <c r="F57" s="176">
        <f>F56</f>
        <v>-2045</v>
      </c>
      <c r="G57" s="155"/>
      <c r="H57" s="154">
        <f>SUM(H56:H56)</f>
        <v>1063</v>
      </c>
      <c r="I57" s="155"/>
      <c r="J57" s="19">
        <f>SUM(J56:J56)</f>
        <v>0</v>
      </c>
      <c r="K57" s="20"/>
      <c r="L57" s="19">
        <f>SUM(L56:L56)</f>
        <v>0</v>
      </c>
    </row>
    <row r="58" spans="1:12" s="173" customFormat="1" ht="20.25" customHeight="1">
      <c r="A58" s="115"/>
      <c r="B58" s="172"/>
      <c r="C58" s="172"/>
      <c r="D58" s="149"/>
      <c r="E58" s="150"/>
      <c r="F58" s="151"/>
      <c r="G58" s="151"/>
      <c r="H58" s="151"/>
      <c r="I58" s="151"/>
      <c r="J58" s="17"/>
      <c r="K58" s="17"/>
      <c r="L58" s="17"/>
    </row>
    <row r="59" spans="1:12" s="173" customFormat="1" ht="20.25" hidden="1" customHeight="1">
      <c r="A59" s="174" t="s">
        <v>227</v>
      </c>
      <c r="B59" s="172"/>
      <c r="C59" s="172"/>
      <c r="D59" s="149"/>
      <c r="E59" s="150"/>
      <c r="F59" s="151"/>
      <c r="G59" s="151"/>
      <c r="H59" s="151"/>
      <c r="I59" s="151"/>
      <c r="J59" s="17"/>
      <c r="K59" s="17"/>
      <c r="L59" s="17"/>
    </row>
    <row r="60" spans="1:12" s="173" customFormat="1" ht="20.25" hidden="1" customHeight="1">
      <c r="A60" s="174" t="s">
        <v>85</v>
      </c>
      <c r="B60" s="172"/>
      <c r="C60" s="172"/>
      <c r="D60" s="149"/>
      <c r="E60" s="150"/>
      <c r="F60" s="151"/>
      <c r="G60" s="151"/>
      <c r="H60" s="38"/>
      <c r="I60" s="151"/>
      <c r="J60" s="17"/>
      <c r="K60" s="17"/>
      <c r="L60" s="17"/>
    </row>
    <row r="61" spans="1:12" s="173" customFormat="1" ht="20.25" hidden="1" customHeight="1">
      <c r="A61" s="115" t="s">
        <v>86</v>
      </c>
      <c r="B61" s="172"/>
      <c r="C61" s="172"/>
      <c r="D61" s="149"/>
      <c r="E61" s="150"/>
      <c r="F61" s="17">
        <v>0</v>
      </c>
      <c r="G61" s="151"/>
      <c r="H61" s="151"/>
      <c r="I61" s="151"/>
      <c r="J61" s="17">
        <v>0</v>
      </c>
      <c r="K61" s="17"/>
      <c r="L61" s="151"/>
    </row>
    <row r="62" spans="1:12" s="173" customFormat="1" ht="20.25" hidden="1" customHeight="1">
      <c r="A62" s="115" t="s">
        <v>87</v>
      </c>
      <c r="B62" s="115"/>
      <c r="C62" s="172"/>
      <c r="D62" s="149"/>
      <c r="E62" s="150"/>
      <c r="F62" s="18">
        <v>0</v>
      </c>
      <c r="G62" s="151"/>
      <c r="H62" s="152"/>
      <c r="I62" s="151"/>
      <c r="J62" s="18">
        <v>0</v>
      </c>
      <c r="K62" s="17"/>
      <c r="L62" s="152"/>
    </row>
    <row r="63" spans="1:12" s="173" customFormat="1" ht="20.25" hidden="1" customHeight="1">
      <c r="A63" s="115" t="s">
        <v>88</v>
      </c>
      <c r="B63" s="172"/>
      <c r="C63" s="172"/>
      <c r="D63" s="149"/>
      <c r="E63" s="150"/>
      <c r="F63" s="151"/>
      <c r="G63" s="151"/>
      <c r="H63" s="38"/>
      <c r="I63" s="151"/>
      <c r="J63" s="17"/>
      <c r="K63" s="17"/>
      <c r="L63" s="17"/>
    </row>
    <row r="64" spans="1:12" s="173" customFormat="1" ht="20.25" hidden="1" customHeight="1">
      <c r="A64" s="115" t="s">
        <v>89</v>
      </c>
      <c r="B64" s="172"/>
      <c r="C64" s="172"/>
      <c r="D64" s="149">
        <v>23</v>
      </c>
      <c r="E64" s="150"/>
      <c r="F64" s="18">
        <f>SUM(F61:F62)</f>
        <v>0</v>
      </c>
      <c r="G64" s="151"/>
      <c r="H64" s="152">
        <f>SUM(H61:H62)</f>
        <v>0</v>
      </c>
      <c r="I64" s="151"/>
      <c r="J64" s="18">
        <f>SUM(J61:J62)</f>
        <v>0</v>
      </c>
      <c r="K64" s="17"/>
      <c r="L64" s="152">
        <f>SUM(L61:L62)</f>
        <v>0</v>
      </c>
    </row>
    <row r="65" spans="1:13" s="173" customFormat="1" ht="20.25" hidden="1" customHeight="1">
      <c r="A65" s="175" t="s">
        <v>228</v>
      </c>
      <c r="B65" s="172"/>
      <c r="C65" s="172"/>
      <c r="D65" s="149"/>
      <c r="E65" s="150"/>
      <c r="F65" s="51">
        <f>SUM(F57,F64)</f>
        <v>-2045</v>
      </c>
      <c r="G65" s="155"/>
      <c r="H65" s="176">
        <f>SUM(H57,H64)</f>
        <v>1063</v>
      </c>
      <c r="I65" s="155"/>
      <c r="J65" s="19">
        <f>SUM(J57,J64)</f>
        <v>0</v>
      </c>
      <c r="K65" s="20"/>
      <c r="L65" s="176">
        <f>SUM(L57,L64)</f>
        <v>0</v>
      </c>
    </row>
    <row r="66" spans="1:13" s="173" customFormat="1" ht="23.7" hidden="1" customHeight="1">
      <c r="A66" s="175"/>
      <c r="B66" s="172"/>
      <c r="C66" s="172"/>
      <c r="D66" s="149"/>
      <c r="E66" s="150"/>
      <c r="F66" s="177"/>
      <c r="G66" s="151"/>
      <c r="H66" s="151"/>
      <c r="I66" s="151"/>
      <c r="J66" s="151"/>
      <c r="K66" s="151"/>
      <c r="L66" s="151"/>
    </row>
    <row r="67" spans="1:13" s="173" customFormat="1" ht="15" thickBot="1">
      <c r="A67" s="171" t="s">
        <v>256</v>
      </c>
      <c r="B67" s="172"/>
      <c r="C67" s="172"/>
      <c r="D67" s="149"/>
      <c r="E67" s="150"/>
      <c r="F67" s="49">
        <f>F50+F65</f>
        <v>5592</v>
      </c>
      <c r="G67" s="155"/>
      <c r="H67" s="178">
        <f>H50+H65</f>
        <v>5129</v>
      </c>
      <c r="I67" s="155"/>
      <c r="J67" s="286">
        <f>J50+J65</f>
        <v>-1339</v>
      </c>
      <c r="K67" s="155"/>
      <c r="L67" s="178">
        <f>L50+L65</f>
        <v>4265</v>
      </c>
    </row>
    <row r="68" spans="1:13" s="173" customFormat="1" ht="20.25" customHeight="1" thickTop="1">
      <c r="A68" s="179"/>
      <c r="B68" s="172"/>
      <c r="C68" s="172"/>
      <c r="D68" s="180"/>
      <c r="E68" s="150"/>
      <c r="F68" s="151"/>
      <c r="G68" s="151"/>
      <c r="H68" s="151"/>
      <c r="I68" s="151"/>
      <c r="J68" s="151"/>
      <c r="K68" s="151"/>
      <c r="L68" s="151"/>
    </row>
    <row r="69" spans="1:13" s="173" customFormat="1" ht="20.25" customHeight="1">
      <c r="A69" s="153" t="s">
        <v>229</v>
      </c>
      <c r="B69" s="172"/>
      <c r="C69" s="172"/>
      <c r="D69" s="180"/>
      <c r="E69" s="150"/>
      <c r="F69" s="151"/>
      <c r="G69" s="151"/>
      <c r="H69" s="151"/>
      <c r="I69" s="151"/>
      <c r="J69" s="151"/>
      <c r="K69" s="151"/>
      <c r="L69" s="151"/>
    </row>
    <row r="70" spans="1:13" s="173" customFormat="1" ht="20.7" customHeight="1" thickBot="1">
      <c r="A70" s="115" t="s">
        <v>76</v>
      </c>
      <c r="B70" s="172"/>
      <c r="C70" s="172"/>
      <c r="D70" s="180"/>
      <c r="E70" s="150"/>
      <c r="F70" s="50">
        <f>F72-F71</f>
        <v>5592</v>
      </c>
      <c r="G70" s="151"/>
      <c r="H70" s="151">
        <f>H72-H71</f>
        <v>5129</v>
      </c>
      <c r="I70" s="151"/>
      <c r="J70" s="181">
        <f>J67</f>
        <v>-1339</v>
      </c>
      <c r="K70" s="151"/>
      <c r="L70" s="181">
        <f>L67</f>
        <v>4265</v>
      </c>
    </row>
    <row r="71" spans="1:13" s="173" customFormat="1" ht="20.25" customHeight="1" thickTop="1">
      <c r="A71" s="115" t="s">
        <v>56</v>
      </c>
      <c r="B71" s="172"/>
      <c r="C71" s="172"/>
      <c r="D71" s="180"/>
      <c r="E71" s="150"/>
      <c r="F71" s="18">
        <v>0</v>
      </c>
      <c r="G71" s="151"/>
      <c r="H71" s="18">
        <v>0</v>
      </c>
      <c r="I71" s="151"/>
      <c r="J71" s="151"/>
      <c r="K71" s="151"/>
      <c r="L71" s="151"/>
    </row>
    <row r="72" spans="1:13" s="173" customFormat="1" ht="20.25" customHeight="1" thickBot="1">
      <c r="A72" s="179"/>
      <c r="B72" s="172"/>
      <c r="C72" s="172"/>
      <c r="D72" s="180"/>
      <c r="E72" s="150"/>
      <c r="F72" s="269">
        <f>F67</f>
        <v>5592</v>
      </c>
      <c r="G72" s="155"/>
      <c r="H72" s="161">
        <f>H67</f>
        <v>5129</v>
      </c>
      <c r="I72" s="151"/>
      <c r="J72" s="151"/>
      <c r="K72" s="151"/>
      <c r="L72" s="151"/>
    </row>
    <row r="73" spans="1:13" s="134" customFormat="1" ht="20.25" customHeight="1" thickTop="1">
      <c r="A73" s="115"/>
      <c r="B73" s="133"/>
      <c r="C73" s="133"/>
      <c r="D73" s="182"/>
      <c r="E73" s="115"/>
      <c r="F73" s="145"/>
      <c r="G73" s="145"/>
      <c r="H73" s="145"/>
      <c r="I73" s="133"/>
      <c r="J73" s="133"/>
      <c r="K73" s="133"/>
      <c r="L73" s="133"/>
    </row>
    <row r="74" spans="1:13" s="134" customFormat="1" ht="20.25" customHeight="1">
      <c r="A74" s="115"/>
      <c r="B74" s="133"/>
      <c r="C74" s="133"/>
      <c r="D74" s="148"/>
      <c r="E74" s="145"/>
      <c r="F74" s="145"/>
      <c r="G74" s="145"/>
      <c r="H74" s="145"/>
      <c r="I74" s="133"/>
      <c r="J74" s="133"/>
      <c r="K74" s="133"/>
      <c r="L74" s="133"/>
    </row>
    <row r="75" spans="1:13" ht="20.25" customHeight="1">
      <c r="A75" s="183"/>
      <c r="B75" s="184"/>
      <c r="C75" s="184"/>
      <c r="D75" s="185"/>
      <c r="E75" s="186"/>
      <c r="F75" s="108"/>
      <c r="G75" s="184"/>
      <c r="H75" s="108"/>
      <c r="J75" s="108"/>
      <c r="K75" s="184"/>
      <c r="L75" s="108"/>
    </row>
    <row r="76" spans="1:13" s="55" customFormat="1" ht="20.25" hidden="1" customHeight="1">
      <c r="A76" s="54" t="s">
        <v>0</v>
      </c>
      <c r="B76" s="129"/>
      <c r="C76" s="130"/>
      <c r="D76" s="129"/>
      <c r="E76" s="130"/>
      <c r="F76" s="130"/>
      <c r="G76" s="130"/>
      <c r="H76" s="130"/>
      <c r="I76" s="58"/>
      <c r="J76" s="58"/>
      <c r="K76" s="58"/>
      <c r="L76" s="58"/>
    </row>
    <row r="77" spans="1:13" s="55" customFormat="1" ht="20.25" hidden="1" customHeight="1">
      <c r="A77" s="54" t="s">
        <v>90</v>
      </c>
      <c r="B77" s="129"/>
      <c r="C77" s="130"/>
      <c r="D77" s="129"/>
      <c r="E77" s="130"/>
      <c r="F77" s="130"/>
      <c r="G77" s="130"/>
      <c r="H77" s="130"/>
      <c r="I77" s="58"/>
      <c r="J77" s="58"/>
      <c r="K77" s="58"/>
      <c r="L77" s="58"/>
    </row>
    <row r="78" spans="1:13" s="134" customFormat="1" ht="20.25" hidden="1" customHeight="1">
      <c r="A78" s="131" t="s">
        <v>59</v>
      </c>
      <c r="B78" s="132"/>
      <c r="C78" s="131"/>
      <c r="D78" s="129"/>
      <c r="E78" s="131"/>
      <c r="F78" s="130"/>
      <c r="G78" s="130"/>
      <c r="H78" s="130"/>
      <c r="I78" s="133"/>
      <c r="J78" s="133"/>
      <c r="K78" s="133"/>
      <c r="L78" s="133"/>
    </row>
    <row r="79" spans="1:13" s="134" customFormat="1" ht="20.25" hidden="1" customHeight="1">
      <c r="A79" s="131" t="s">
        <v>91</v>
      </c>
      <c r="B79" s="131"/>
      <c r="C79" s="131"/>
      <c r="D79" s="129"/>
      <c r="E79" s="131"/>
      <c r="F79" s="130"/>
      <c r="G79" s="130"/>
      <c r="H79" s="130"/>
      <c r="I79" s="133"/>
      <c r="J79" s="133"/>
      <c r="K79" s="133"/>
      <c r="L79" s="133"/>
    </row>
    <row r="80" spans="1:13" s="134" customFormat="1" ht="20.25" hidden="1" customHeight="1">
      <c r="A80" s="135"/>
      <c r="D80" s="136"/>
      <c r="F80" s="133"/>
      <c r="G80" s="133"/>
      <c r="H80" s="133"/>
      <c r="I80" s="133"/>
      <c r="J80" s="133"/>
      <c r="K80" s="133"/>
      <c r="L80" s="133"/>
      <c r="M80" s="137"/>
    </row>
    <row r="81" spans="1:12" s="134" customFormat="1" ht="20.25" hidden="1" customHeight="1">
      <c r="A81" s="135"/>
      <c r="D81" s="143" t="s">
        <v>4</v>
      </c>
      <c r="E81" s="133"/>
      <c r="F81" s="138"/>
      <c r="G81" s="139" t="s">
        <v>2</v>
      </c>
      <c r="H81" s="138"/>
      <c r="I81" s="140"/>
      <c r="J81" s="138"/>
      <c r="K81" s="139" t="s">
        <v>3</v>
      </c>
      <c r="L81" s="138"/>
    </row>
    <row r="82" spans="1:12" s="134" customFormat="1" ht="20.25" hidden="1" customHeight="1">
      <c r="A82" s="141"/>
      <c r="C82" s="142"/>
      <c r="D82" s="136"/>
      <c r="E82" s="115"/>
      <c r="F82" s="144">
        <v>2021</v>
      </c>
      <c r="G82" s="145"/>
      <c r="H82" s="144">
        <v>2020</v>
      </c>
      <c r="I82" s="133"/>
      <c r="J82" s="144">
        <v>2021</v>
      </c>
      <c r="K82" s="145"/>
      <c r="L82" s="144">
        <v>2020</v>
      </c>
    </row>
    <row r="83" spans="1:12" s="134" customFormat="1" ht="20.25" hidden="1" customHeight="1">
      <c r="A83" s="141"/>
      <c r="C83" s="142"/>
      <c r="D83" s="146"/>
      <c r="E83" s="115"/>
      <c r="F83" s="310" t="s">
        <v>92</v>
      </c>
      <c r="G83" s="310"/>
      <c r="H83" s="310"/>
      <c r="I83" s="310"/>
      <c r="J83" s="310"/>
      <c r="K83" s="310"/>
      <c r="L83" s="310"/>
    </row>
    <row r="84" spans="1:12" s="134" customFormat="1" ht="20.25" hidden="1" customHeight="1">
      <c r="A84" s="147" t="s">
        <v>60</v>
      </c>
      <c r="D84" s="148"/>
      <c r="E84" s="115"/>
      <c r="F84" s="145"/>
      <c r="G84" s="145"/>
      <c r="H84" s="108"/>
      <c r="I84" s="108"/>
      <c r="J84" s="108"/>
      <c r="K84" s="108"/>
      <c r="L84" s="108"/>
    </row>
    <row r="85" spans="1:12" s="133" customFormat="1" ht="20.25" hidden="1" customHeight="1">
      <c r="A85" s="115" t="s">
        <v>61</v>
      </c>
      <c r="D85" s="149"/>
      <c r="E85" s="150"/>
      <c r="F85" s="151">
        <v>13358</v>
      </c>
      <c r="G85" s="151"/>
      <c r="H85" s="151">
        <v>13766</v>
      </c>
      <c r="I85" s="151"/>
      <c r="J85" s="13">
        <v>0</v>
      </c>
      <c r="K85" s="13"/>
      <c r="L85" s="13">
        <v>0</v>
      </c>
    </row>
    <row r="86" spans="1:12" s="133" customFormat="1" ht="20.25" hidden="1" customHeight="1">
      <c r="A86" s="115" t="s">
        <v>62</v>
      </c>
      <c r="D86" s="149"/>
      <c r="E86" s="150"/>
      <c r="F86" s="151">
        <v>41192</v>
      </c>
      <c r="G86" s="151"/>
      <c r="H86" s="151">
        <v>41192</v>
      </c>
      <c r="I86" s="151"/>
      <c r="J86" s="151">
        <v>8680</v>
      </c>
      <c r="K86" s="151"/>
      <c r="L86" s="151">
        <v>8702</v>
      </c>
    </row>
    <row r="87" spans="1:12" s="133" customFormat="1" ht="20.25" hidden="1" customHeight="1">
      <c r="A87" s="115" t="s">
        <v>63</v>
      </c>
      <c r="D87" s="149" t="s">
        <v>93</v>
      </c>
      <c r="E87" s="150"/>
      <c r="F87" s="13">
        <v>0</v>
      </c>
      <c r="G87" s="13"/>
      <c r="H87" s="13">
        <v>0</v>
      </c>
      <c r="I87" s="151"/>
      <c r="J87" s="151">
        <v>10499</v>
      </c>
      <c r="K87" s="151"/>
      <c r="L87" s="151">
        <v>12299</v>
      </c>
    </row>
    <row r="88" spans="1:12" s="133" customFormat="1" ht="20.25" hidden="1" customHeight="1">
      <c r="A88" s="115" t="s">
        <v>64</v>
      </c>
      <c r="D88" s="149"/>
      <c r="E88" s="150"/>
      <c r="F88" s="151">
        <v>2792</v>
      </c>
      <c r="G88" s="151"/>
      <c r="H88" s="151">
        <v>910</v>
      </c>
      <c r="I88" s="151"/>
      <c r="J88" s="26">
        <v>585</v>
      </c>
      <c r="K88" s="151"/>
      <c r="L88" s="151">
        <v>2731</v>
      </c>
    </row>
    <row r="89" spans="1:12" s="133" customFormat="1" ht="20.25" hidden="1" customHeight="1">
      <c r="A89" s="115" t="s">
        <v>65</v>
      </c>
      <c r="D89" s="149"/>
      <c r="E89" s="150"/>
      <c r="F89" s="152">
        <v>1010</v>
      </c>
      <c r="G89" s="151"/>
      <c r="H89" s="152">
        <v>1088</v>
      </c>
      <c r="I89" s="151"/>
      <c r="J89" s="152">
        <v>9424</v>
      </c>
      <c r="K89" s="151"/>
      <c r="L89" s="152">
        <v>9784</v>
      </c>
    </row>
    <row r="90" spans="1:12" s="133" customFormat="1" ht="20.25" hidden="1" customHeight="1">
      <c r="A90" s="153" t="s">
        <v>66</v>
      </c>
      <c r="D90" s="149"/>
      <c r="E90" s="150"/>
      <c r="F90" s="154">
        <f>SUM(F85:F89)</f>
        <v>58352</v>
      </c>
      <c r="G90" s="155"/>
      <c r="H90" s="154">
        <f>SUM(H85:H89)</f>
        <v>56956</v>
      </c>
      <c r="I90" s="155"/>
      <c r="J90" s="154">
        <f>SUM(J85:J89)</f>
        <v>29188</v>
      </c>
      <c r="K90" s="155"/>
      <c r="L90" s="154">
        <f>SUM(L85:L89)</f>
        <v>33516</v>
      </c>
    </row>
    <row r="91" spans="1:12" s="134" customFormat="1" ht="20.25" hidden="1" customHeight="1">
      <c r="A91" s="147" t="s">
        <v>67</v>
      </c>
      <c r="B91" s="156"/>
      <c r="C91" s="133"/>
      <c r="D91" s="149"/>
      <c r="E91" s="150"/>
      <c r="F91" s="151"/>
      <c r="G91" s="151"/>
      <c r="H91" s="151"/>
      <c r="I91" s="151"/>
      <c r="J91" s="151"/>
      <c r="K91" s="151"/>
      <c r="L91" s="151"/>
    </row>
    <row r="92" spans="1:12" s="134" customFormat="1" ht="20.25" hidden="1" customHeight="1">
      <c r="A92" s="115" t="s">
        <v>68</v>
      </c>
      <c r="B92" s="133"/>
      <c r="C92" s="133"/>
      <c r="D92" s="149"/>
      <c r="E92" s="150"/>
      <c r="F92" s="151">
        <v>4663</v>
      </c>
      <c r="G92" s="151"/>
      <c r="H92" s="151">
        <v>4623</v>
      </c>
      <c r="I92" s="151"/>
      <c r="J92" s="13">
        <v>0</v>
      </c>
      <c r="K92" s="13"/>
      <c r="L92" s="13">
        <v>0</v>
      </c>
    </row>
    <row r="93" spans="1:12" s="134" customFormat="1" ht="20.25" hidden="1" customHeight="1">
      <c r="A93" s="115" t="s">
        <v>69</v>
      </c>
      <c r="B93" s="133"/>
      <c r="C93" s="133"/>
      <c r="D93" s="149"/>
      <c r="E93" s="150"/>
      <c r="F93" s="151">
        <v>9452</v>
      </c>
      <c r="G93" s="151"/>
      <c r="H93" s="151">
        <v>9909</v>
      </c>
      <c r="I93" s="151"/>
      <c r="J93" s="151">
        <v>2979</v>
      </c>
      <c r="K93" s="151"/>
      <c r="L93" s="151">
        <v>2795</v>
      </c>
    </row>
    <row r="94" spans="1:12" s="134" customFormat="1" ht="20.25" hidden="1" customHeight="1">
      <c r="A94" s="115" t="s">
        <v>70</v>
      </c>
      <c r="B94" s="133"/>
      <c r="C94" s="133"/>
      <c r="D94" s="180"/>
      <c r="E94" s="150"/>
      <c r="F94" s="151">
        <v>161</v>
      </c>
      <c r="G94" s="151"/>
      <c r="H94" s="151">
        <v>159</v>
      </c>
      <c r="I94" s="151"/>
      <c r="J94" s="151">
        <v>161</v>
      </c>
      <c r="K94" s="151"/>
      <c r="L94" s="151">
        <v>159</v>
      </c>
    </row>
    <row r="95" spans="1:12" s="134" customFormat="1" ht="20.25" hidden="1" customHeight="1">
      <c r="A95" s="115" t="s">
        <v>71</v>
      </c>
      <c r="B95" s="133"/>
      <c r="C95" s="133"/>
      <c r="D95" s="180"/>
      <c r="E95" s="150"/>
      <c r="F95" s="151">
        <v>14049</v>
      </c>
      <c r="G95" s="151"/>
      <c r="H95" s="151">
        <v>13848</v>
      </c>
      <c r="I95" s="151"/>
      <c r="J95" s="151">
        <v>11530</v>
      </c>
      <c r="K95" s="151"/>
      <c r="L95" s="151">
        <v>10895</v>
      </c>
    </row>
    <row r="96" spans="1:12" s="134" customFormat="1" ht="20.25" hidden="1" customHeight="1">
      <c r="A96" s="153" t="s">
        <v>73</v>
      </c>
      <c r="B96" s="133"/>
      <c r="C96" s="133"/>
      <c r="D96" s="148"/>
      <c r="E96" s="115"/>
      <c r="F96" s="157">
        <f>SUM(F92:F95)</f>
        <v>28325</v>
      </c>
      <c r="G96" s="158"/>
      <c r="H96" s="157">
        <f>SUM(H92:H95)</f>
        <v>28539</v>
      </c>
      <c r="I96" s="158"/>
      <c r="J96" s="157">
        <f>SUM(J92:J95)</f>
        <v>14670</v>
      </c>
      <c r="K96" s="158"/>
      <c r="L96" s="157">
        <f>SUM(L92:L95)</f>
        <v>13849</v>
      </c>
    </row>
    <row r="97" spans="1:12" s="134" customFormat="1" ht="20.25" hidden="1" customHeight="1">
      <c r="A97" s="153" t="s">
        <v>94</v>
      </c>
      <c r="B97" s="133"/>
      <c r="C97" s="133"/>
      <c r="D97" s="148"/>
      <c r="E97" s="115"/>
      <c r="F97" s="158">
        <f>SUM(F90-F96)</f>
        <v>30027</v>
      </c>
      <c r="G97" s="158"/>
      <c r="H97" s="158">
        <f>SUM(H90-H96)</f>
        <v>28417</v>
      </c>
      <c r="I97" s="158"/>
      <c r="J97" s="158">
        <f>SUM(J90-J96)</f>
        <v>14518</v>
      </c>
      <c r="K97" s="158"/>
      <c r="L97" s="158">
        <f>SUM(L90-L96)</f>
        <v>19667</v>
      </c>
    </row>
    <row r="98" spans="1:12" s="134" customFormat="1" ht="20.25" hidden="1" customHeight="1">
      <c r="A98" s="115" t="s">
        <v>74</v>
      </c>
      <c r="B98" s="133"/>
      <c r="C98" s="133"/>
      <c r="D98" s="148"/>
      <c r="E98" s="115"/>
      <c r="F98" s="152">
        <v>-2430</v>
      </c>
      <c r="G98" s="151"/>
      <c r="H98" s="152">
        <v>-2812</v>
      </c>
      <c r="I98" s="151"/>
      <c r="J98" s="152">
        <v>-375</v>
      </c>
      <c r="K98" s="151"/>
      <c r="L98" s="152">
        <v>-115</v>
      </c>
    </row>
    <row r="99" spans="1:12" s="134" customFormat="1" ht="20.25" hidden="1" customHeight="1">
      <c r="A99" s="153" t="s">
        <v>75</v>
      </c>
      <c r="B99" s="133"/>
      <c r="C99" s="133"/>
      <c r="D99" s="148"/>
      <c r="E99" s="115"/>
      <c r="F99" s="155">
        <f>SUM(F97:F98)</f>
        <v>27597</v>
      </c>
      <c r="G99" s="155"/>
      <c r="H99" s="155">
        <f>SUM(H97:H98)</f>
        <v>25605</v>
      </c>
      <c r="I99" s="155"/>
      <c r="J99" s="155">
        <f>SUM(J97:J98)</f>
        <v>14143</v>
      </c>
      <c r="K99" s="155"/>
      <c r="L99" s="155">
        <f>SUM(L97:L98)</f>
        <v>19552</v>
      </c>
    </row>
    <row r="100" spans="1:12" s="134" customFormat="1" ht="20.25" hidden="1" customHeight="1">
      <c r="A100" s="115" t="s">
        <v>95</v>
      </c>
      <c r="B100" s="133"/>
      <c r="C100" s="133"/>
      <c r="D100" s="143">
        <v>17</v>
      </c>
      <c r="E100" s="115"/>
      <c r="F100" s="152">
        <v>-4256</v>
      </c>
      <c r="G100" s="151"/>
      <c r="H100" s="152">
        <v>-4570</v>
      </c>
      <c r="I100" s="151"/>
      <c r="J100" s="151">
        <v>-994</v>
      </c>
      <c r="K100" s="151"/>
      <c r="L100" s="151">
        <v>-1491</v>
      </c>
    </row>
    <row r="101" spans="1:12" s="134" customFormat="1" ht="20.25" hidden="1" customHeight="1" thickBot="1">
      <c r="A101" s="153" t="s">
        <v>96</v>
      </c>
      <c r="B101" s="133"/>
      <c r="C101" s="133"/>
      <c r="D101" s="143"/>
      <c r="E101" s="115"/>
      <c r="F101" s="159">
        <f>SUM(F99:F100)</f>
        <v>23341</v>
      </c>
      <c r="G101" s="158"/>
      <c r="H101" s="159">
        <f>SUM(H99:H100)</f>
        <v>21035</v>
      </c>
      <c r="I101" s="158"/>
      <c r="J101" s="159">
        <f>SUM(J99:J100)</f>
        <v>13149</v>
      </c>
      <c r="K101" s="158"/>
      <c r="L101" s="159">
        <f>SUM(L99:L100)</f>
        <v>18061</v>
      </c>
    </row>
    <row r="102" spans="1:12" s="134" customFormat="1" ht="20.25" hidden="1" customHeight="1" thickTop="1">
      <c r="A102" s="153"/>
      <c r="B102" s="133"/>
      <c r="C102" s="133"/>
      <c r="D102" s="143"/>
      <c r="E102" s="115"/>
      <c r="F102" s="108"/>
      <c r="G102" s="108"/>
      <c r="H102" s="108"/>
      <c r="I102" s="108"/>
      <c r="J102" s="108"/>
      <c r="K102" s="108"/>
      <c r="L102" s="108"/>
    </row>
    <row r="103" spans="1:12" s="134" customFormat="1" ht="20.25" hidden="1" customHeight="1">
      <c r="A103" s="153" t="s">
        <v>97</v>
      </c>
      <c r="B103" s="133"/>
      <c r="C103" s="133"/>
      <c r="D103" s="143"/>
      <c r="E103" s="115"/>
      <c r="F103" s="108"/>
      <c r="G103" s="108"/>
      <c r="H103" s="108"/>
      <c r="I103" s="108"/>
      <c r="J103" s="108"/>
      <c r="K103" s="108"/>
      <c r="L103" s="108"/>
    </row>
    <row r="104" spans="1:12" s="134" customFormat="1" ht="20.25" hidden="1" customHeight="1" thickBot="1">
      <c r="A104" s="115" t="s">
        <v>76</v>
      </c>
      <c r="B104" s="133"/>
      <c r="C104" s="133"/>
      <c r="D104" s="143"/>
      <c r="E104" s="115"/>
      <c r="F104" s="108">
        <f>F106-F105</f>
        <v>23351</v>
      </c>
      <c r="G104" s="108"/>
      <c r="H104" s="108">
        <f>H101-H105</f>
        <v>21065</v>
      </c>
      <c r="I104" s="108"/>
      <c r="J104" s="160">
        <f>J101</f>
        <v>13149</v>
      </c>
      <c r="K104" s="108"/>
      <c r="L104" s="160">
        <f>L101</f>
        <v>18061</v>
      </c>
    </row>
    <row r="105" spans="1:12" s="134" customFormat="1" ht="20.25" hidden="1" customHeight="1" thickTop="1">
      <c r="A105" s="115" t="s">
        <v>56</v>
      </c>
      <c r="B105" s="133"/>
      <c r="C105" s="133"/>
      <c r="D105" s="143"/>
      <c r="E105" s="115"/>
      <c r="F105" s="151">
        <v>-10</v>
      </c>
      <c r="G105" s="151"/>
      <c r="H105" s="151">
        <v>-30</v>
      </c>
      <c r="I105" s="133"/>
      <c r="J105" s="108"/>
      <c r="K105" s="108"/>
      <c r="L105" s="108"/>
    </row>
    <row r="106" spans="1:12" s="134" customFormat="1" ht="20.25" hidden="1" customHeight="1" thickBot="1">
      <c r="A106" s="153"/>
      <c r="B106" s="133"/>
      <c r="C106" s="133"/>
      <c r="D106" s="143"/>
      <c r="E106" s="115"/>
      <c r="F106" s="161">
        <f>F101</f>
        <v>23341</v>
      </c>
      <c r="G106" s="155"/>
      <c r="H106" s="161">
        <f>H101</f>
        <v>21035</v>
      </c>
      <c r="I106" s="133"/>
      <c r="J106" s="108"/>
      <c r="K106" s="108"/>
      <c r="L106" s="108"/>
    </row>
    <row r="107" spans="1:12" s="134" customFormat="1" ht="20.25" hidden="1" customHeight="1" thickTop="1">
      <c r="A107" s="153"/>
      <c r="B107" s="133"/>
      <c r="C107" s="133"/>
      <c r="D107" s="143"/>
      <c r="E107" s="115"/>
      <c r="F107" s="108"/>
      <c r="G107" s="108"/>
      <c r="H107" s="108"/>
      <c r="I107" s="133"/>
      <c r="J107" s="108"/>
      <c r="K107" s="108"/>
      <c r="L107" s="108"/>
    </row>
    <row r="108" spans="1:12" s="134" customFormat="1" ht="20.25" hidden="1" customHeight="1">
      <c r="A108" s="153" t="s">
        <v>98</v>
      </c>
      <c r="B108" s="133"/>
      <c r="C108" s="133"/>
      <c r="D108" s="143">
        <v>19</v>
      </c>
      <c r="E108" s="115"/>
      <c r="F108" s="145"/>
      <c r="G108" s="145"/>
      <c r="H108" s="145"/>
      <c r="I108" s="133"/>
      <c r="J108" s="145"/>
      <c r="K108" s="145"/>
      <c r="L108" s="145"/>
    </row>
    <row r="109" spans="1:12" s="134" customFormat="1" ht="20.25" hidden="1" customHeight="1" thickBot="1">
      <c r="A109" s="115" t="s">
        <v>77</v>
      </c>
      <c r="B109" s="133"/>
      <c r="C109" s="133"/>
      <c r="D109" s="143"/>
      <c r="E109" s="115"/>
      <c r="F109" s="188">
        <f>F104/F111</f>
        <v>7.7836666666666665E-2</v>
      </c>
      <c r="G109" s="162"/>
      <c r="H109" s="188">
        <f>H104/H111</f>
        <v>7.0216666666666663E-2</v>
      </c>
      <c r="I109" s="162"/>
      <c r="J109" s="188">
        <f>J104/J111</f>
        <v>4.3830000000000001E-2</v>
      </c>
      <c r="K109" s="162"/>
      <c r="L109" s="188">
        <f>L104/L111</f>
        <v>6.0203333333333331E-2</v>
      </c>
    </row>
    <row r="110" spans="1:12" s="134" customFormat="1" ht="19.95" hidden="1" customHeight="1" thickTop="1">
      <c r="A110" s="115"/>
      <c r="B110" s="133"/>
      <c r="C110" s="133"/>
      <c r="D110" s="143"/>
      <c r="E110" s="115"/>
      <c r="F110" s="164"/>
      <c r="G110" s="164"/>
      <c r="H110" s="164"/>
      <c r="I110" s="150"/>
      <c r="J110" s="172"/>
      <c r="K110" s="164"/>
      <c r="L110" s="172"/>
    </row>
    <row r="111" spans="1:12" s="134" customFormat="1" ht="20.25" hidden="1" customHeight="1" thickBot="1">
      <c r="A111" s="115" t="s">
        <v>99</v>
      </c>
      <c r="B111" s="133"/>
      <c r="C111" s="133"/>
      <c r="D111" s="143"/>
      <c r="E111" s="115"/>
      <c r="F111" s="189">
        <v>300000</v>
      </c>
      <c r="G111" s="164"/>
      <c r="H111" s="189">
        <v>300000</v>
      </c>
      <c r="I111" s="150"/>
      <c r="J111" s="189">
        <v>300000</v>
      </c>
      <c r="K111" s="164"/>
      <c r="L111" s="189">
        <v>300000</v>
      </c>
    </row>
    <row r="112" spans="1:12" s="134" customFormat="1" ht="20.25" hidden="1" customHeight="1" thickTop="1">
      <c r="A112" s="115"/>
      <c r="B112" s="133"/>
      <c r="C112" s="133"/>
      <c r="D112" s="143"/>
      <c r="E112" s="115"/>
      <c r="F112" s="163"/>
      <c r="G112" s="164"/>
      <c r="H112" s="163"/>
      <c r="I112" s="150"/>
      <c r="J112" s="163"/>
      <c r="K112" s="164"/>
      <c r="L112" s="163"/>
    </row>
    <row r="113" spans="1:13" s="134" customFormat="1" ht="20.25" hidden="1" customHeight="1">
      <c r="A113" s="153" t="s">
        <v>100</v>
      </c>
      <c r="B113" s="133"/>
      <c r="C113" s="133"/>
      <c r="D113" s="143">
        <v>19</v>
      </c>
      <c r="E113" s="115"/>
      <c r="F113" s="145"/>
      <c r="G113" s="145"/>
      <c r="H113" s="145"/>
      <c r="I113" s="133"/>
      <c r="J113" s="145"/>
      <c r="K113" s="145"/>
      <c r="L113" s="145"/>
    </row>
    <row r="114" spans="1:13" s="134" customFormat="1" ht="20.25" hidden="1" customHeight="1" thickBot="1">
      <c r="A114" s="115" t="s">
        <v>77</v>
      </c>
      <c r="B114" s="133"/>
      <c r="C114" s="133"/>
      <c r="D114" s="143"/>
      <c r="E114" s="115"/>
      <c r="F114" s="188">
        <v>7.7836666666666665E-2</v>
      </c>
      <c r="G114" s="162"/>
      <c r="H114" s="188">
        <v>7.0216666666666663E-2</v>
      </c>
      <c r="I114" s="162"/>
      <c r="J114" s="188">
        <v>4.3830000000000001E-2</v>
      </c>
      <c r="K114" s="162"/>
      <c r="L114" s="188">
        <v>6.0203333333333331E-2</v>
      </c>
    </row>
    <row r="115" spans="1:13" s="134" customFormat="1" ht="19.95" hidden="1" customHeight="1" thickTop="1">
      <c r="A115" s="115"/>
      <c r="B115" s="133"/>
      <c r="C115" s="133"/>
      <c r="D115" s="143"/>
      <c r="E115" s="115"/>
      <c r="F115" s="164"/>
      <c r="G115" s="164"/>
      <c r="H115" s="164"/>
      <c r="I115" s="150"/>
      <c r="J115" s="172"/>
      <c r="K115" s="164"/>
      <c r="L115" s="172"/>
    </row>
    <row r="116" spans="1:13" s="134" customFormat="1" ht="20.25" hidden="1" customHeight="1" thickBot="1">
      <c r="A116" s="115" t="s">
        <v>99</v>
      </c>
      <c r="B116" s="133"/>
      <c r="C116" s="133"/>
      <c r="D116" s="143"/>
      <c r="E116" s="115"/>
      <c r="F116" s="189">
        <v>300000</v>
      </c>
      <c r="G116" s="164"/>
      <c r="H116" s="189">
        <v>300000</v>
      </c>
      <c r="I116" s="150"/>
      <c r="J116" s="189">
        <v>300000</v>
      </c>
      <c r="K116" s="164"/>
      <c r="L116" s="189">
        <v>300000</v>
      </c>
    </row>
    <row r="117" spans="1:13" s="134" customFormat="1" ht="20.25" hidden="1" customHeight="1" thickTop="1">
      <c r="A117" s="115"/>
      <c r="B117" s="133"/>
      <c r="C117" s="133"/>
      <c r="D117" s="148"/>
      <c r="E117" s="145"/>
      <c r="F117" s="145"/>
      <c r="G117" s="145"/>
      <c r="H117" s="145"/>
      <c r="I117" s="133"/>
      <c r="J117" s="133"/>
      <c r="K117" s="133"/>
      <c r="L117" s="133"/>
    </row>
    <row r="118" spans="1:13" s="55" customFormat="1" ht="20.25" hidden="1" customHeight="1">
      <c r="A118" s="54" t="s">
        <v>0</v>
      </c>
      <c r="B118" s="129"/>
      <c r="C118" s="58"/>
      <c r="D118" s="56"/>
      <c r="E118" s="77"/>
      <c r="F118" s="58"/>
      <c r="G118" s="58"/>
      <c r="H118" s="58"/>
      <c r="I118" s="58"/>
      <c r="J118" s="58"/>
      <c r="K118" s="58"/>
      <c r="L118" s="58"/>
    </row>
    <row r="119" spans="1:13" s="55" customFormat="1" ht="20.25" hidden="1" customHeight="1">
      <c r="A119" s="54" t="s">
        <v>90</v>
      </c>
      <c r="B119" s="129"/>
      <c r="C119" s="58"/>
      <c r="D119" s="56"/>
      <c r="E119" s="77"/>
      <c r="F119" s="58"/>
      <c r="G119" s="58"/>
      <c r="H119" s="58"/>
      <c r="I119" s="58"/>
      <c r="J119" s="58"/>
      <c r="K119" s="58"/>
      <c r="L119" s="58"/>
    </row>
    <row r="120" spans="1:13" s="134" customFormat="1" ht="20.25" hidden="1" customHeight="1">
      <c r="A120" s="131" t="s">
        <v>78</v>
      </c>
      <c r="B120" s="132"/>
      <c r="C120" s="165"/>
      <c r="D120" s="166"/>
      <c r="E120" s="165"/>
      <c r="F120" s="165"/>
      <c r="G120" s="165"/>
      <c r="H120" s="165"/>
      <c r="I120" s="133"/>
      <c r="J120" s="133"/>
      <c r="K120" s="133"/>
      <c r="L120" s="133"/>
    </row>
    <row r="121" spans="1:13" s="134" customFormat="1" ht="20.25" hidden="1" customHeight="1">
      <c r="A121" s="131" t="str">
        <f>A79</f>
        <v>For the nine-month period ended 30 September 2021 (Unaudited but reviewed)</v>
      </c>
      <c r="B121" s="131"/>
      <c r="C121" s="165"/>
      <c r="D121" s="166"/>
      <c r="E121" s="165"/>
      <c r="F121" s="115"/>
      <c r="G121" s="165"/>
      <c r="H121" s="115"/>
      <c r="I121" s="133"/>
      <c r="J121" s="133"/>
      <c r="K121" s="133"/>
      <c r="L121" s="133"/>
    </row>
    <row r="122" spans="1:13" s="134" customFormat="1" ht="20.25" hidden="1" customHeight="1">
      <c r="A122" s="167"/>
      <c r="B122" s="133"/>
      <c r="C122" s="133"/>
      <c r="D122" s="136"/>
      <c r="E122" s="133"/>
      <c r="F122" s="133"/>
      <c r="G122" s="133"/>
      <c r="H122" s="133"/>
      <c r="I122" s="133"/>
      <c r="J122" s="133"/>
      <c r="K122" s="133"/>
      <c r="L122" s="66"/>
      <c r="M122" s="137"/>
    </row>
    <row r="123" spans="1:13" s="134" customFormat="1" ht="20.25" hidden="1" customHeight="1">
      <c r="A123" s="167"/>
      <c r="B123" s="133"/>
      <c r="C123" s="133"/>
      <c r="D123" s="143"/>
      <c r="E123" s="133"/>
      <c r="F123" s="138"/>
      <c r="G123" s="139" t="s">
        <v>2</v>
      </c>
      <c r="H123" s="138"/>
      <c r="I123" s="140"/>
      <c r="J123" s="138"/>
      <c r="K123" s="139" t="s">
        <v>3</v>
      </c>
      <c r="L123" s="138"/>
    </row>
    <row r="124" spans="1:13" s="134" customFormat="1" ht="20.25" hidden="1" customHeight="1">
      <c r="A124" s="115"/>
      <c r="B124" s="133"/>
      <c r="C124" s="168"/>
      <c r="D124" s="136"/>
      <c r="E124" s="115"/>
      <c r="F124" s="144">
        <v>2021</v>
      </c>
      <c r="G124" s="145"/>
      <c r="H124" s="144">
        <v>2020</v>
      </c>
      <c r="I124" s="133"/>
      <c r="J124" s="144">
        <v>2021</v>
      </c>
      <c r="K124" s="145"/>
      <c r="L124" s="144">
        <v>2020</v>
      </c>
    </row>
    <row r="125" spans="1:13" s="134" customFormat="1" ht="20.25" hidden="1" customHeight="1">
      <c r="A125" s="115"/>
      <c r="B125" s="133"/>
      <c r="C125" s="168"/>
      <c r="D125" s="146"/>
      <c r="E125" s="115"/>
      <c r="F125" s="310" t="s">
        <v>92</v>
      </c>
      <c r="G125" s="310"/>
      <c r="H125" s="310"/>
      <c r="I125" s="310"/>
      <c r="J125" s="310"/>
      <c r="K125" s="310"/>
      <c r="L125" s="310"/>
    </row>
    <row r="126" spans="1:13" s="134" customFormat="1" ht="20.25" hidden="1" customHeight="1">
      <c r="A126" s="115"/>
      <c r="B126" s="133"/>
      <c r="C126" s="168"/>
      <c r="D126" s="146"/>
      <c r="E126" s="115"/>
      <c r="F126" s="169"/>
      <c r="G126" s="145"/>
      <c r="H126" s="3"/>
      <c r="I126" s="133"/>
      <c r="J126" s="169"/>
      <c r="K126" s="145"/>
      <c r="L126" s="3"/>
    </row>
    <row r="127" spans="1:13" s="134" customFormat="1" ht="20.25" hidden="1" customHeight="1">
      <c r="A127" s="153" t="s">
        <v>101</v>
      </c>
      <c r="B127" s="133"/>
      <c r="C127" s="133"/>
      <c r="D127" s="143"/>
      <c r="E127" s="115"/>
      <c r="F127" s="170">
        <f>F101</f>
        <v>23341</v>
      </c>
      <c r="G127" s="158"/>
      <c r="H127" s="170">
        <f>H101</f>
        <v>21035</v>
      </c>
      <c r="I127" s="156"/>
      <c r="J127" s="170">
        <f>J101</f>
        <v>13149</v>
      </c>
      <c r="K127" s="158"/>
      <c r="L127" s="170">
        <f>L101</f>
        <v>18061</v>
      </c>
    </row>
    <row r="128" spans="1:13" s="134" customFormat="1" ht="20.25" hidden="1" customHeight="1">
      <c r="A128" s="153"/>
      <c r="B128" s="133"/>
      <c r="C128" s="133"/>
      <c r="D128" s="143"/>
      <c r="E128" s="115"/>
      <c r="F128" s="108"/>
      <c r="G128" s="108"/>
      <c r="H128" s="108"/>
      <c r="I128" s="133"/>
      <c r="J128" s="108"/>
      <c r="K128" s="108"/>
      <c r="L128" s="108"/>
    </row>
    <row r="129" spans="1:12" s="173" customFormat="1" ht="20.25" hidden="1" customHeight="1">
      <c r="A129" s="171" t="s">
        <v>102</v>
      </c>
      <c r="B129" s="172"/>
      <c r="C129" s="172"/>
      <c r="D129" s="149"/>
      <c r="E129" s="150"/>
      <c r="F129" s="151"/>
      <c r="G129" s="151"/>
      <c r="H129" s="151"/>
      <c r="I129" s="151"/>
      <c r="J129" s="151"/>
      <c r="K129" s="151"/>
      <c r="L129" s="151"/>
    </row>
    <row r="130" spans="1:12" s="173" customFormat="1" ht="20.25" hidden="1" customHeight="1">
      <c r="A130" s="190" t="s">
        <v>80</v>
      </c>
      <c r="B130" s="172"/>
      <c r="C130" s="172"/>
      <c r="D130" s="149"/>
      <c r="E130" s="150"/>
      <c r="F130" s="151"/>
      <c r="G130" s="151"/>
      <c r="H130" s="151"/>
      <c r="I130" s="151"/>
      <c r="J130" s="151"/>
      <c r="K130" s="151"/>
      <c r="L130" s="151"/>
    </row>
    <row r="131" spans="1:12" s="173" customFormat="1" ht="20.25" hidden="1" customHeight="1">
      <c r="A131" s="190" t="s">
        <v>81</v>
      </c>
      <c r="B131" s="172"/>
      <c r="C131" s="172"/>
      <c r="D131" s="149"/>
      <c r="E131" s="150"/>
      <c r="F131" s="172"/>
      <c r="G131" s="172"/>
      <c r="H131" s="172"/>
      <c r="I131" s="172"/>
      <c r="J131" s="172"/>
      <c r="K131" s="172"/>
      <c r="L131" s="172"/>
    </row>
    <row r="132" spans="1:12" s="173" customFormat="1" ht="20.25" hidden="1" customHeight="1">
      <c r="A132" s="115" t="s">
        <v>82</v>
      </c>
      <c r="B132" s="172"/>
      <c r="C132" s="172"/>
      <c r="D132" s="149"/>
      <c r="E132" s="150"/>
      <c r="F132" s="172"/>
      <c r="G132" s="172"/>
      <c r="H132" s="172"/>
      <c r="I132" s="172"/>
      <c r="J132" s="172"/>
      <c r="K132" s="172"/>
      <c r="L132" s="172"/>
    </row>
    <row r="133" spans="1:12" s="173" customFormat="1" ht="20.25" hidden="1" customHeight="1">
      <c r="A133" s="115" t="s">
        <v>103</v>
      </c>
      <c r="B133" s="172"/>
      <c r="C133" s="172"/>
      <c r="D133" s="149"/>
      <c r="E133" s="150"/>
      <c r="F133" s="152">
        <v>693</v>
      </c>
      <c r="G133" s="151"/>
      <c r="H133" s="152">
        <v>1613</v>
      </c>
      <c r="I133" s="151"/>
      <c r="J133" s="18">
        <v>0</v>
      </c>
      <c r="K133" s="17"/>
      <c r="L133" s="18">
        <v>0</v>
      </c>
    </row>
    <row r="134" spans="1:12" s="173" customFormat="1" ht="20.25" hidden="1" customHeight="1">
      <c r="A134" s="115" t="s">
        <v>80</v>
      </c>
      <c r="B134" s="172"/>
      <c r="C134" s="172"/>
      <c r="D134" s="149"/>
      <c r="E134" s="150"/>
      <c r="F134" s="151"/>
      <c r="G134" s="151"/>
      <c r="H134" s="151"/>
      <c r="I134" s="151"/>
      <c r="J134" s="17"/>
      <c r="K134" s="17"/>
      <c r="L134" s="17"/>
    </row>
    <row r="135" spans="1:12" s="173" customFormat="1" ht="20.25" hidden="1" customHeight="1">
      <c r="A135" s="115" t="s">
        <v>104</v>
      </c>
      <c r="B135" s="172"/>
      <c r="C135" s="172"/>
      <c r="D135" s="149"/>
      <c r="E135" s="150"/>
      <c r="F135" s="152"/>
      <c r="G135" s="151"/>
      <c r="H135" s="152">
        <f>SUM(H133:H133)</f>
        <v>1613</v>
      </c>
      <c r="I135" s="151"/>
      <c r="J135" s="18">
        <f>SUM(J133:J133)</f>
        <v>0</v>
      </c>
      <c r="K135" s="17"/>
      <c r="L135" s="18">
        <f>SUM(L133:L133)</f>
        <v>0</v>
      </c>
    </row>
    <row r="136" spans="1:12" s="173" customFormat="1" ht="20.25" hidden="1" customHeight="1">
      <c r="A136" s="115"/>
      <c r="B136" s="172"/>
      <c r="C136" s="172"/>
      <c r="D136" s="149"/>
      <c r="E136" s="150"/>
      <c r="F136" s="151"/>
      <c r="G136" s="151"/>
      <c r="H136" s="151"/>
      <c r="I136" s="151"/>
      <c r="J136" s="17"/>
      <c r="K136" s="17"/>
      <c r="L136" s="17"/>
    </row>
    <row r="137" spans="1:12" s="173" customFormat="1" ht="20.25" hidden="1" customHeight="1">
      <c r="A137" s="190" t="s">
        <v>84</v>
      </c>
      <c r="B137" s="172"/>
      <c r="C137" s="172"/>
      <c r="D137" s="149"/>
      <c r="E137" s="150"/>
      <c r="F137" s="151"/>
      <c r="G137" s="151"/>
      <c r="H137" s="151"/>
      <c r="I137" s="151"/>
      <c r="J137" s="17"/>
      <c r="K137" s="17"/>
      <c r="L137" s="17"/>
    </row>
    <row r="138" spans="1:12" s="173" customFormat="1" ht="20.25" hidden="1" customHeight="1">
      <c r="A138" s="190" t="s">
        <v>85</v>
      </c>
      <c r="B138" s="172"/>
      <c r="C138" s="172"/>
      <c r="D138" s="149"/>
      <c r="E138" s="150"/>
      <c r="F138" s="151"/>
      <c r="G138" s="151"/>
      <c r="H138" s="151"/>
      <c r="I138" s="151"/>
      <c r="J138" s="17"/>
      <c r="K138" s="17"/>
      <c r="L138" s="17"/>
    </row>
    <row r="139" spans="1:12" s="173" customFormat="1" ht="20.25" hidden="1" customHeight="1">
      <c r="A139" s="115" t="s">
        <v>105</v>
      </c>
      <c r="B139" s="172"/>
      <c r="C139" s="172"/>
      <c r="D139" s="149"/>
      <c r="E139" s="150"/>
      <c r="F139" s="151"/>
      <c r="G139" s="151"/>
      <c r="H139" s="151">
        <v>0</v>
      </c>
      <c r="I139" s="151"/>
      <c r="J139" s="17">
        <v>0</v>
      </c>
      <c r="K139" s="17"/>
      <c r="L139" s="17">
        <v>0</v>
      </c>
    </row>
    <row r="140" spans="1:12" s="173" customFormat="1" ht="20.25" hidden="1" customHeight="1">
      <c r="A140" s="115" t="s">
        <v>87</v>
      </c>
      <c r="B140" s="172"/>
      <c r="C140" s="172"/>
      <c r="D140" s="149"/>
      <c r="E140" s="150"/>
      <c r="F140" s="152"/>
      <c r="G140" s="151"/>
      <c r="H140" s="152">
        <v>0</v>
      </c>
      <c r="I140" s="151"/>
      <c r="J140" s="18">
        <v>0</v>
      </c>
      <c r="K140" s="17"/>
      <c r="L140" s="18">
        <v>0</v>
      </c>
    </row>
    <row r="141" spans="1:12" s="173" customFormat="1" ht="20.25" hidden="1" customHeight="1">
      <c r="A141" s="115" t="s">
        <v>88</v>
      </c>
      <c r="B141" s="172"/>
      <c r="C141" s="172"/>
      <c r="D141" s="149"/>
      <c r="E141" s="150"/>
      <c r="F141" s="151"/>
      <c r="G141" s="151"/>
      <c r="H141" s="151"/>
      <c r="I141" s="151"/>
      <c r="J141" s="17"/>
      <c r="K141" s="17"/>
      <c r="L141" s="17"/>
    </row>
    <row r="142" spans="1:12" s="173" customFormat="1" ht="20.25" hidden="1" customHeight="1">
      <c r="A142" s="115" t="s">
        <v>106</v>
      </c>
      <c r="B142" s="172"/>
      <c r="C142" s="172"/>
      <c r="D142" s="149"/>
      <c r="E142" s="150"/>
      <c r="F142" s="151"/>
      <c r="G142" s="151"/>
      <c r="H142" s="151"/>
      <c r="I142" s="151"/>
      <c r="J142" s="17"/>
      <c r="K142" s="17"/>
      <c r="L142" s="17"/>
    </row>
    <row r="143" spans="1:12" s="173" customFormat="1" ht="20.25" hidden="1" customHeight="1">
      <c r="A143" s="115" t="s">
        <v>107</v>
      </c>
      <c r="B143" s="172"/>
      <c r="C143" s="172"/>
      <c r="D143" s="149"/>
      <c r="E143" s="150"/>
      <c r="F143" s="152"/>
      <c r="G143" s="151"/>
      <c r="H143" s="152">
        <f>SUM(H139:H140)</f>
        <v>0</v>
      </c>
      <c r="I143" s="151"/>
      <c r="J143" s="18">
        <f>SUM(J139:J140)</f>
        <v>0</v>
      </c>
      <c r="K143" s="17"/>
      <c r="L143" s="18">
        <f>SUM(L139:L140)</f>
        <v>0</v>
      </c>
    </row>
    <row r="144" spans="1:12" s="173" customFormat="1" ht="20.25" hidden="1" customHeight="1">
      <c r="A144" s="175" t="s">
        <v>108</v>
      </c>
      <c r="B144" s="172"/>
      <c r="C144" s="172"/>
      <c r="D144" s="149"/>
      <c r="E144" s="150"/>
      <c r="F144" s="154">
        <f>F133</f>
        <v>693</v>
      </c>
      <c r="G144" s="155"/>
      <c r="H144" s="154">
        <f>SUM(H135,H143)</f>
        <v>1613</v>
      </c>
      <c r="I144" s="155"/>
      <c r="J144" s="19">
        <f>SUM(J135,J143)</f>
        <v>0</v>
      </c>
      <c r="K144" s="20"/>
      <c r="L144" s="19">
        <f>SUM(L135,L143)</f>
        <v>0</v>
      </c>
    </row>
    <row r="145" spans="1:12" s="173" customFormat="1" ht="20.25" hidden="1" customHeight="1">
      <c r="A145" s="175"/>
      <c r="B145" s="172"/>
      <c r="C145" s="172"/>
      <c r="D145" s="149"/>
      <c r="E145" s="150"/>
      <c r="F145" s="151"/>
      <c r="G145" s="151"/>
      <c r="H145" s="151"/>
      <c r="I145" s="151"/>
      <c r="J145" s="151"/>
      <c r="K145" s="151"/>
      <c r="L145" s="151"/>
    </row>
    <row r="146" spans="1:12" s="173" customFormat="1" ht="20.25" hidden="1" customHeight="1" thickBot="1">
      <c r="A146" s="171" t="s">
        <v>109</v>
      </c>
      <c r="B146" s="172"/>
      <c r="C146" s="172"/>
      <c r="D146" s="149"/>
      <c r="E146" s="150"/>
      <c r="F146" s="178">
        <f>F101+F144</f>
        <v>24034</v>
      </c>
      <c r="G146" s="155"/>
      <c r="H146" s="178">
        <f>H101+H144</f>
        <v>22648</v>
      </c>
      <c r="I146" s="155"/>
      <c r="J146" s="178">
        <f>J101+J144</f>
        <v>13149</v>
      </c>
      <c r="K146" s="155"/>
      <c r="L146" s="178">
        <f>L101+L144</f>
        <v>18061</v>
      </c>
    </row>
    <row r="147" spans="1:12" s="173" customFormat="1" ht="20.25" hidden="1" customHeight="1" thickTop="1">
      <c r="A147" s="179"/>
      <c r="B147" s="172"/>
      <c r="C147" s="172"/>
      <c r="D147" s="180"/>
      <c r="E147" s="150"/>
      <c r="F147" s="151"/>
      <c r="G147" s="151"/>
      <c r="H147" s="151"/>
      <c r="I147" s="151"/>
      <c r="J147" s="151"/>
      <c r="K147" s="151"/>
      <c r="L147" s="151"/>
    </row>
    <row r="148" spans="1:12" s="173" customFormat="1" ht="20.25" hidden="1" customHeight="1">
      <c r="A148" s="153" t="s">
        <v>110</v>
      </c>
      <c r="B148" s="172"/>
      <c r="C148" s="172"/>
      <c r="D148" s="180"/>
      <c r="E148" s="150"/>
      <c r="F148" s="151"/>
      <c r="G148" s="151"/>
      <c r="H148" s="151"/>
      <c r="I148" s="151"/>
      <c r="J148" s="151"/>
      <c r="K148" s="151"/>
      <c r="L148" s="151"/>
    </row>
    <row r="149" spans="1:12" s="173" customFormat="1" ht="20.25" hidden="1" customHeight="1" thickBot="1">
      <c r="A149" s="115" t="s">
        <v>76</v>
      </c>
      <c r="B149" s="172"/>
      <c r="C149" s="172"/>
      <c r="D149" s="180"/>
      <c r="E149" s="150"/>
      <c r="F149" s="151">
        <f>F151-F150</f>
        <v>24059</v>
      </c>
      <c r="G149" s="151"/>
      <c r="H149" s="151">
        <f>H151-H150</f>
        <v>22678</v>
      </c>
      <c r="I149" s="151"/>
      <c r="J149" s="181">
        <f>J146</f>
        <v>13149</v>
      </c>
      <c r="K149" s="151"/>
      <c r="L149" s="181">
        <f>L146</f>
        <v>18061</v>
      </c>
    </row>
    <row r="150" spans="1:12" s="173" customFormat="1" ht="20.25" hidden="1" customHeight="1" thickTop="1">
      <c r="A150" s="115" t="s">
        <v>56</v>
      </c>
      <c r="B150" s="172"/>
      <c r="C150" s="172"/>
      <c r="D150" s="180"/>
      <c r="E150" s="150"/>
      <c r="F150" s="151">
        <v>-25</v>
      </c>
      <c r="G150" s="151"/>
      <c r="H150" s="151">
        <v>-30</v>
      </c>
      <c r="I150" s="151"/>
      <c r="J150" s="151"/>
      <c r="K150" s="151"/>
      <c r="L150" s="151"/>
    </row>
    <row r="151" spans="1:12" s="173" customFormat="1" ht="20.25" hidden="1" customHeight="1" thickBot="1">
      <c r="A151" s="179"/>
      <c r="B151" s="172"/>
      <c r="C151" s="172"/>
      <c r="D151" s="180"/>
      <c r="E151" s="150"/>
      <c r="F151" s="161">
        <f>F146</f>
        <v>24034</v>
      </c>
      <c r="G151" s="155"/>
      <c r="H151" s="161">
        <f>H146</f>
        <v>22648</v>
      </c>
      <c r="I151" s="151"/>
      <c r="J151" s="151"/>
      <c r="K151" s="151"/>
      <c r="L151" s="151"/>
    </row>
    <row r="152" spans="1:12" s="134" customFormat="1" ht="20.25" hidden="1" customHeight="1" thickTop="1">
      <c r="A152" s="115"/>
      <c r="B152" s="133"/>
      <c r="C152" s="133"/>
      <c r="D152" s="182"/>
      <c r="E152" s="115"/>
      <c r="F152" s="145"/>
      <c r="G152" s="145"/>
      <c r="H152" s="145"/>
      <c r="I152" s="133"/>
      <c r="J152" s="133"/>
      <c r="K152" s="133"/>
      <c r="L152" s="133"/>
    </row>
    <row r="153" spans="1:12" s="134" customFormat="1" ht="20.25" customHeight="1">
      <c r="A153" s="115"/>
      <c r="B153" s="133"/>
      <c r="C153" s="133"/>
      <c r="D153" s="148"/>
      <c r="E153" s="145"/>
      <c r="F153" s="145"/>
      <c r="G153" s="145"/>
      <c r="H153" s="145"/>
      <c r="I153" s="133"/>
      <c r="J153" s="133"/>
      <c r="K153" s="133"/>
      <c r="L153" s="133"/>
    </row>
    <row r="154" spans="1:12" ht="20.25" customHeight="1">
      <c r="A154" s="183"/>
      <c r="B154" s="184"/>
      <c r="C154" s="184"/>
      <c r="D154" s="185"/>
      <c r="E154" s="186"/>
      <c r="F154" s="108"/>
      <c r="G154" s="184"/>
      <c r="H154" s="108"/>
      <c r="J154" s="108"/>
      <c r="K154" s="184"/>
      <c r="L154" s="108"/>
    </row>
    <row r="155" spans="1:12" ht="20.25" customHeight="1">
      <c r="A155" s="184"/>
      <c r="B155" s="184"/>
      <c r="C155" s="184"/>
      <c r="D155" s="185"/>
      <c r="E155" s="186"/>
      <c r="F155" s="108"/>
      <c r="G155" s="184"/>
      <c r="H155" s="108"/>
      <c r="J155" s="108"/>
      <c r="K155" s="184"/>
      <c r="L155" s="108"/>
    </row>
    <row r="156" spans="1:12" ht="20.25" customHeight="1">
      <c r="A156" s="184"/>
      <c r="B156" s="184"/>
      <c r="C156" s="184"/>
      <c r="D156" s="191"/>
      <c r="E156" s="186"/>
      <c r="F156" s="108"/>
      <c r="G156" s="108"/>
      <c r="H156" s="108"/>
      <c r="I156" s="108"/>
      <c r="J156" s="108"/>
      <c r="K156" s="108"/>
      <c r="L156" s="108"/>
    </row>
    <row r="157" spans="1:12" ht="20.25" customHeight="1">
      <c r="A157" s="184"/>
      <c r="B157" s="184"/>
      <c r="C157" s="184"/>
      <c r="D157" s="143"/>
      <c r="E157" s="143"/>
      <c r="G157" s="108"/>
      <c r="I157" s="108"/>
      <c r="J157" s="108"/>
      <c r="K157" s="108"/>
      <c r="L157" s="108"/>
    </row>
    <row r="158" spans="1:12" ht="20.25" customHeight="1">
      <c r="A158" s="192"/>
      <c r="B158" s="186"/>
      <c r="C158" s="186"/>
      <c r="E158" s="194"/>
      <c r="G158" s="195"/>
      <c r="K158" s="195"/>
    </row>
  </sheetData>
  <mergeCells count="4">
    <mergeCell ref="F83:L83"/>
    <mergeCell ref="F125:L125"/>
    <mergeCell ref="F7:L7"/>
    <mergeCell ref="F48:L48"/>
  </mergeCells>
  <phoneticPr fontId="0" type="noConversion"/>
  <printOptions horizontalCentered="1"/>
  <pageMargins left="0.74803149606299202" right="0.27559055118110198" top="0.78740157480314998" bottom="0.47244094488188998" header="0.196850393700787" footer="0.27559055118110198"/>
  <pageSetup paperSize="9" scale="77" firstPageNumber="5" fitToHeight="0" orientation="portrait" useFirstPageNumber="1" r:id="rId1"/>
  <headerFooter alignWithMargins="0">
    <oddFooter>&amp;L&amp;"Calibri,Regular"&amp;12The accompanying notes are an integral part of these financial statements.&amp;R&amp;"Calibri,Regular"&amp;P</oddFooter>
  </headerFooter>
  <rowBreaks count="3" manualBreakCount="3">
    <brk id="41" max="11" man="1"/>
    <brk id="75" max="11" man="1"/>
    <brk id="117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Z93"/>
  <sheetViews>
    <sheetView view="pageBreakPreview" zoomScaleNormal="100" zoomScaleSheetLayoutView="100" workbookViewId="0">
      <selection activeCell="AD17" sqref="AD17"/>
    </sheetView>
  </sheetViews>
  <sheetFormatPr defaultColWidth="9.125" defaultRowHeight="21.75" customHeight="1"/>
  <cols>
    <col min="1" max="1" width="44.125" style="98" customWidth="1"/>
    <col min="2" max="2" width="7.125" style="193" customWidth="1"/>
    <col min="3" max="3" width="0.75" style="98" customWidth="1"/>
    <col min="4" max="4" width="16.75" style="98" customWidth="1"/>
    <col min="5" max="5" width="1.125" style="98" customWidth="1"/>
    <col min="6" max="6" width="16.75" style="98" customWidth="1"/>
    <col min="7" max="7" width="1.125" style="98" customWidth="1"/>
    <col min="8" max="8" width="17.75" style="98" customWidth="1"/>
    <col min="9" max="9" width="1.125" style="98" customWidth="1"/>
    <col min="10" max="10" width="18.75" style="98" customWidth="1"/>
    <col min="11" max="11" width="1.125" style="98" customWidth="1"/>
    <col min="12" max="12" width="16.875" style="98" customWidth="1"/>
    <col min="13" max="13" width="1.125" style="98" customWidth="1"/>
    <col min="14" max="14" width="16.75" style="98" customWidth="1"/>
    <col min="15" max="15" width="1.125" style="98" customWidth="1"/>
    <col min="16" max="16" width="18.875" style="98" customWidth="1"/>
    <col min="17" max="17" width="1.125" style="98" customWidth="1"/>
    <col min="18" max="18" width="18.875" style="98" customWidth="1"/>
    <col min="19" max="19" width="1.125" style="98" customWidth="1"/>
    <col min="20" max="20" width="16.75" style="98" customWidth="1"/>
    <col min="21" max="21" width="1.125" style="98" customWidth="1"/>
    <col min="22" max="22" width="16.875" style="98" customWidth="1"/>
    <col min="23" max="23" width="1.125" style="98" customWidth="1"/>
    <col min="24" max="24" width="16.875" style="98" customWidth="1"/>
    <col min="25" max="25" width="1" style="98" customWidth="1"/>
    <col min="26" max="26" width="16.625" style="98" customWidth="1"/>
    <col min="27" max="16384" width="9.125" style="98"/>
  </cols>
  <sheetData>
    <row r="1" spans="1:26" ht="20.7" customHeight="1">
      <c r="A1" s="54" t="s">
        <v>0</v>
      </c>
      <c r="B1" s="56"/>
      <c r="Y1" s="197"/>
    </row>
    <row r="2" spans="1:26" ht="20.7" customHeight="1">
      <c r="A2" s="304" t="s">
        <v>111</v>
      </c>
      <c r="B2" s="304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W2" s="305"/>
      <c r="X2" s="305"/>
      <c r="Y2" s="198"/>
      <c r="Z2" s="198"/>
    </row>
    <row r="3" spans="1:26" ht="20.7" customHeight="1">
      <c r="A3" s="147" t="s">
        <v>257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  <c r="W3" s="199"/>
      <c r="X3" s="199"/>
      <c r="Y3" s="199"/>
      <c r="Z3" s="199"/>
    </row>
    <row r="4" spans="1:26" ht="20.7" customHeight="1">
      <c r="A4" s="200"/>
      <c r="B4" s="136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201"/>
      <c r="Y4" s="197"/>
    </row>
    <row r="5" spans="1:26" ht="20.7" customHeight="1">
      <c r="A5" s="200"/>
      <c r="C5" s="200"/>
      <c r="D5" s="311" t="s">
        <v>2</v>
      </c>
      <c r="E5" s="311"/>
      <c r="F5" s="311"/>
      <c r="G5" s="311"/>
      <c r="H5" s="311"/>
      <c r="I5" s="311"/>
      <c r="J5" s="311"/>
      <c r="K5" s="311"/>
      <c r="L5" s="311"/>
      <c r="M5" s="311"/>
      <c r="N5" s="311"/>
      <c r="O5" s="311"/>
      <c r="P5" s="311"/>
      <c r="Q5" s="311"/>
      <c r="R5" s="311"/>
      <c r="S5" s="311"/>
      <c r="T5" s="311"/>
      <c r="U5" s="311"/>
      <c r="V5" s="311"/>
      <c r="W5" s="311"/>
      <c r="X5" s="311"/>
    </row>
    <row r="6" spans="1:26" ht="20.7" customHeight="1">
      <c r="A6" s="62"/>
      <c r="B6" s="136"/>
      <c r="C6" s="62"/>
      <c r="D6" s="313" t="s">
        <v>55</v>
      </c>
      <c r="E6" s="313"/>
      <c r="F6" s="313"/>
      <c r="G6" s="313"/>
      <c r="H6" s="313"/>
      <c r="I6" s="313"/>
      <c r="J6" s="313"/>
      <c r="K6" s="313"/>
      <c r="L6" s="313"/>
      <c r="M6" s="313"/>
      <c r="N6" s="313"/>
      <c r="O6" s="313"/>
      <c r="P6" s="313"/>
      <c r="Q6" s="313"/>
      <c r="R6" s="313"/>
      <c r="S6" s="313"/>
      <c r="T6" s="313"/>
      <c r="U6" s="62"/>
      <c r="V6" s="62"/>
      <c r="W6" s="62"/>
      <c r="X6" s="62"/>
    </row>
    <row r="7" spans="1:26" ht="20.7" customHeight="1">
      <c r="A7" s="62"/>
      <c r="B7" s="146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313" t="s">
        <v>112</v>
      </c>
      <c r="Q7" s="313"/>
      <c r="R7" s="313"/>
      <c r="S7" s="62"/>
      <c r="T7" s="62"/>
      <c r="U7" s="62"/>
      <c r="V7" s="62"/>
      <c r="W7" s="62"/>
      <c r="X7" s="62"/>
    </row>
    <row r="8" spans="1:26" ht="20.7" customHeight="1">
      <c r="A8" s="62"/>
      <c r="B8" s="146"/>
      <c r="C8" s="62"/>
      <c r="D8" s="62"/>
      <c r="E8" s="62"/>
      <c r="F8" s="202"/>
      <c r="G8" s="62"/>
      <c r="H8" s="202"/>
      <c r="I8" s="62"/>
      <c r="J8" s="62"/>
      <c r="K8" s="62"/>
      <c r="L8" s="62"/>
      <c r="M8" s="62"/>
      <c r="N8" s="62"/>
      <c r="O8" s="62"/>
      <c r="P8" s="312" t="s">
        <v>79</v>
      </c>
      <c r="Q8" s="312"/>
      <c r="R8" s="312"/>
      <c r="S8" s="62"/>
      <c r="T8" s="62"/>
      <c r="U8" s="62"/>
      <c r="V8" s="62" t="s">
        <v>113</v>
      </c>
      <c r="W8" s="62"/>
      <c r="X8" s="62"/>
    </row>
    <row r="9" spans="1:26" ht="20.7" customHeight="1">
      <c r="A9" s="62"/>
      <c r="C9" s="62"/>
      <c r="D9" s="62"/>
      <c r="E9" s="62"/>
      <c r="F9" s="202"/>
      <c r="G9" s="62"/>
      <c r="I9" s="62"/>
      <c r="J9" s="62"/>
      <c r="K9" s="62"/>
      <c r="O9" s="62"/>
      <c r="P9" s="62" t="s">
        <v>114</v>
      </c>
      <c r="Q9" s="62"/>
      <c r="R9" s="62" t="s">
        <v>115</v>
      </c>
      <c r="S9" s="62"/>
      <c r="T9" s="202" t="s">
        <v>116</v>
      </c>
      <c r="U9" s="202"/>
      <c r="V9" s="202" t="s">
        <v>117</v>
      </c>
      <c r="W9" s="62"/>
      <c r="X9" s="204"/>
    </row>
    <row r="10" spans="1:26" ht="20.7" customHeight="1">
      <c r="A10" s="62"/>
      <c r="B10" s="149"/>
      <c r="C10" s="62"/>
      <c r="D10" s="62" t="s">
        <v>118</v>
      </c>
      <c r="E10" s="62"/>
      <c r="F10" s="202"/>
      <c r="G10" s="62"/>
      <c r="H10" s="202" t="s">
        <v>119</v>
      </c>
      <c r="I10" s="62"/>
      <c r="J10" s="62" t="s">
        <v>120</v>
      </c>
      <c r="K10" s="62"/>
      <c r="L10" s="312" t="s">
        <v>52</v>
      </c>
      <c r="M10" s="312"/>
      <c r="N10" s="312"/>
      <c r="O10" s="62"/>
      <c r="P10" s="202" t="s">
        <v>121</v>
      </c>
      <c r="Q10" s="62"/>
      <c r="R10" s="202" t="s">
        <v>122</v>
      </c>
      <c r="S10" s="62"/>
      <c r="T10" s="202" t="s">
        <v>123</v>
      </c>
      <c r="U10" s="202"/>
      <c r="V10" s="202" t="s">
        <v>124</v>
      </c>
      <c r="W10" s="62"/>
      <c r="X10" s="205"/>
    </row>
    <row r="11" spans="1:26" ht="20.7" customHeight="1">
      <c r="A11" s="83"/>
      <c r="B11" s="149"/>
      <c r="C11" s="83"/>
      <c r="D11" s="62" t="s">
        <v>125</v>
      </c>
      <c r="E11" s="83"/>
      <c r="F11" s="202" t="s">
        <v>126</v>
      </c>
      <c r="G11" s="83"/>
      <c r="H11" s="202" t="s">
        <v>127</v>
      </c>
      <c r="I11" s="83"/>
      <c r="J11" s="62" t="s">
        <v>128</v>
      </c>
      <c r="K11" s="83"/>
      <c r="L11" s="206" t="s">
        <v>129</v>
      </c>
      <c r="M11" s="62"/>
      <c r="N11" s="62"/>
      <c r="O11" s="62"/>
      <c r="P11" s="202" t="s">
        <v>130</v>
      </c>
      <c r="Q11" s="62"/>
      <c r="R11" s="202" t="s">
        <v>131</v>
      </c>
      <c r="S11" s="62"/>
      <c r="T11" s="202" t="s">
        <v>132</v>
      </c>
      <c r="U11" s="202"/>
      <c r="V11" s="202" t="s">
        <v>133</v>
      </c>
      <c r="W11" s="83"/>
      <c r="X11" s="205" t="s">
        <v>134</v>
      </c>
    </row>
    <row r="12" spans="1:26" ht="20.7" customHeight="1">
      <c r="A12" s="83"/>
      <c r="B12" s="143" t="s">
        <v>4</v>
      </c>
      <c r="C12" s="83"/>
      <c r="D12" s="203" t="s">
        <v>135</v>
      </c>
      <c r="E12" s="83"/>
      <c r="F12" s="207" t="s">
        <v>136</v>
      </c>
      <c r="G12" s="83"/>
      <c r="H12" s="207" t="s">
        <v>137</v>
      </c>
      <c r="I12" s="83"/>
      <c r="J12" s="203" t="s">
        <v>138</v>
      </c>
      <c r="K12" s="83"/>
      <c r="L12" s="208" t="s">
        <v>217</v>
      </c>
      <c r="M12" s="83"/>
      <c r="N12" s="209" t="s">
        <v>139</v>
      </c>
      <c r="O12" s="83"/>
      <c r="P12" s="207" t="s">
        <v>140</v>
      </c>
      <c r="Q12" s="83"/>
      <c r="R12" s="207" t="s">
        <v>141</v>
      </c>
      <c r="S12" s="83"/>
      <c r="T12" s="207" t="s">
        <v>142</v>
      </c>
      <c r="U12" s="202"/>
      <c r="V12" s="207" t="s">
        <v>143</v>
      </c>
      <c r="W12" s="83"/>
      <c r="X12" s="210" t="s">
        <v>144</v>
      </c>
    </row>
    <row r="13" spans="1:26" ht="20.7" customHeight="1">
      <c r="A13" s="83"/>
      <c r="B13" s="149"/>
      <c r="C13" s="83"/>
      <c r="D13" s="314" t="s">
        <v>92</v>
      </c>
      <c r="E13" s="315"/>
      <c r="F13" s="315"/>
      <c r="G13" s="315"/>
      <c r="H13" s="315"/>
      <c r="I13" s="315"/>
      <c r="J13" s="315"/>
      <c r="K13" s="315"/>
      <c r="L13" s="315"/>
      <c r="M13" s="315"/>
      <c r="N13" s="315"/>
      <c r="O13" s="315"/>
      <c r="P13" s="315"/>
      <c r="Q13" s="315"/>
      <c r="R13" s="315"/>
      <c r="S13" s="315"/>
      <c r="T13" s="315"/>
      <c r="U13" s="315"/>
      <c r="V13" s="315"/>
      <c r="W13" s="315"/>
      <c r="X13" s="315"/>
      <c r="Y13" s="211"/>
      <c r="Z13" s="211"/>
    </row>
    <row r="14" spans="1:26" ht="20.7" customHeight="1">
      <c r="A14" s="109" t="s">
        <v>230</v>
      </c>
      <c r="B14" s="143"/>
      <c r="C14" s="83"/>
      <c r="D14" s="212">
        <v>150003</v>
      </c>
      <c r="E14" s="212"/>
      <c r="F14" s="212">
        <v>99462</v>
      </c>
      <c r="G14" s="212"/>
      <c r="H14" s="212">
        <v>-577</v>
      </c>
      <c r="I14" s="212"/>
      <c r="J14" s="212">
        <v>-451</v>
      </c>
      <c r="K14" s="212"/>
      <c r="L14" s="212">
        <v>5947</v>
      </c>
      <c r="M14" s="212"/>
      <c r="N14" s="212">
        <v>155911</v>
      </c>
      <c r="O14" s="212"/>
      <c r="P14" s="212">
        <v>1684</v>
      </c>
      <c r="Q14" s="212"/>
      <c r="R14" s="212">
        <v>420</v>
      </c>
      <c r="S14" s="212"/>
      <c r="T14" s="95">
        <f>SUM(D14:R14)</f>
        <v>412399</v>
      </c>
      <c r="U14" s="212"/>
      <c r="V14" s="212">
        <v>-1</v>
      </c>
      <c r="W14" s="213"/>
      <c r="X14" s="95">
        <f>SUM(T14:V14)</f>
        <v>412398</v>
      </c>
    </row>
    <row r="15" spans="1:26" ht="20.7" customHeight="1">
      <c r="A15" s="115" t="s">
        <v>101</v>
      </c>
      <c r="B15" s="143"/>
      <c r="C15" s="83"/>
      <c r="D15" s="13">
        <v>0</v>
      </c>
      <c r="E15" s="13"/>
      <c r="F15" s="13">
        <v>0</v>
      </c>
      <c r="G15" s="13"/>
      <c r="H15" s="13">
        <v>0</v>
      </c>
      <c r="I15" s="13"/>
      <c r="J15" s="13">
        <v>0</v>
      </c>
      <c r="K15" s="13"/>
      <c r="L15" s="13">
        <v>0</v>
      </c>
      <c r="M15" s="13"/>
      <c r="N15" s="108">
        <f>PL!H30</f>
        <v>4066</v>
      </c>
      <c r="O15" s="96"/>
      <c r="P15" s="13">
        <v>0</v>
      </c>
      <c r="Q15" s="13"/>
      <c r="R15" s="13">
        <v>0</v>
      </c>
      <c r="S15" s="13"/>
      <c r="T15" s="28">
        <f>SUM(D15:R15)</f>
        <v>4066</v>
      </c>
      <c r="U15" s="13"/>
      <c r="V15" s="26">
        <v>0</v>
      </c>
      <c r="W15" s="13"/>
      <c r="X15" s="26">
        <f>SUM(T15:V15)</f>
        <v>4066</v>
      </c>
    </row>
    <row r="16" spans="1:26" ht="20.7" customHeight="1">
      <c r="A16" s="83" t="s">
        <v>108</v>
      </c>
      <c r="C16" s="83"/>
      <c r="D16" s="12">
        <v>0</v>
      </c>
      <c r="E16" s="13"/>
      <c r="F16" s="12">
        <v>0</v>
      </c>
      <c r="G16" s="13"/>
      <c r="H16" s="12">
        <v>0</v>
      </c>
      <c r="I16" s="13"/>
      <c r="J16" s="12">
        <v>0</v>
      </c>
      <c r="K16" s="13"/>
      <c r="L16" s="12">
        <v>0</v>
      </c>
      <c r="M16" s="13"/>
      <c r="N16" s="12">
        <v>0</v>
      </c>
      <c r="O16" s="96"/>
      <c r="P16" s="214">
        <f>PL!H56</f>
        <v>1063</v>
      </c>
      <c r="Q16" s="96"/>
      <c r="R16" s="12">
        <f>PL!H64</f>
        <v>0</v>
      </c>
      <c r="S16" s="96"/>
      <c r="T16" s="33">
        <f>SUM(D16:R16)</f>
        <v>1063</v>
      </c>
      <c r="U16" s="96"/>
      <c r="V16" s="12">
        <v>0</v>
      </c>
      <c r="W16" s="96"/>
      <c r="X16" s="33">
        <f>SUM(T16:V16)</f>
        <v>1063</v>
      </c>
    </row>
    <row r="17" spans="1:24" ht="20.7" customHeight="1">
      <c r="A17" s="83" t="s">
        <v>109</v>
      </c>
      <c r="B17" s="216"/>
      <c r="C17" s="109"/>
      <c r="D17" s="297">
        <f>SUM(D15:D16)</f>
        <v>0</v>
      </c>
      <c r="E17" s="26"/>
      <c r="F17" s="26">
        <f>SUM(F15:F16)</f>
        <v>0</v>
      </c>
      <c r="G17" s="26"/>
      <c r="H17" s="26">
        <f>SUM(H15:H16)</f>
        <v>0</v>
      </c>
      <c r="I17" s="26"/>
      <c r="J17" s="26">
        <f>SUM(J15:J16)</f>
        <v>0</v>
      </c>
      <c r="K17" s="26"/>
      <c r="L17" s="26">
        <f>SUM(L15:L16)</f>
        <v>0</v>
      </c>
      <c r="M17" s="26"/>
      <c r="N17" s="26">
        <f>SUM(N15:N16)</f>
        <v>4066</v>
      </c>
      <c r="O17" s="217"/>
      <c r="P17" s="218">
        <f>SUM(P15:P16)</f>
        <v>1063</v>
      </c>
      <c r="Q17" s="217"/>
      <c r="R17" s="26">
        <f>SUM(R15:R16)</f>
        <v>0</v>
      </c>
      <c r="S17" s="217"/>
      <c r="T17" s="26">
        <f>SUM(T15:T16)</f>
        <v>5129</v>
      </c>
      <c r="U17" s="96"/>
      <c r="V17" s="26">
        <f>SUM(V15:V16)</f>
        <v>0</v>
      </c>
      <c r="W17" s="96"/>
      <c r="X17" s="26">
        <f>SUM(X15:X16)</f>
        <v>5129</v>
      </c>
    </row>
    <row r="18" spans="1:24" ht="20.7" hidden="1" customHeight="1">
      <c r="A18" s="115" t="s">
        <v>145</v>
      </c>
      <c r="B18" s="143"/>
      <c r="C18" s="109"/>
      <c r="D18" s="104"/>
      <c r="E18" s="104"/>
      <c r="F18" s="104"/>
      <c r="G18" s="104"/>
      <c r="H18" s="13">
        <v>0</v>
      </c>
      <c r="I18" s="104"/>
      <c r="J18" s="13">
        <v>0</v>
      </c>
      <c r="K18" s="13"/>
      <c r="L18" s="13">
        <v>0</v>
      </c>
      <c r="M18" s="13"/>
      <c r="N18" s="13">
        <v>0</v>
      </c>
      <c r="O18" s="104"/>
      <c r="P18" s="13">
        <v>0</v>
      </c>
      <c r="Q18" s="104"/>
      <c r="R18" s="13">
        <v>0</v>
      </c>
      <c r="S18" s="104"/>
      <c r="T18" s="104">
        <f t="shared" ref="T18:T24" si="0">SUM(D18:R18)</f>
        <v>0</v>
      </c>
      <c r="U18" s="104"/>
      <c r="V18" s="13">
        <v>0</v>
      </c>
      <c r="W18" s="104"/>
      <c r="X18" s="104">
        <f>SUM(T18:V18)</f>
        <v>0</v>
      </c>
    </row>
    <row r="19" spans="1:24" ht="20.7" hidden="1" customHeight="1">
      <c r="A19" s="115" t="s">
        <v>146</v>
      </c>
      <c r="B19" s="143"/>
      <c r="C19" s="109"/>
      <c r="D19" s="13"/>
      <c r="E19" s="104"/>
      <c r="F19" s="13"/>
      <c r="G19" s="104"/>
      <c r="H19" s="104"/>
      <c r="I19" s="104"/>
      <c r="J19" s="104"/>
      <c r="K19" s="104"/>
      <c r="L19" s="104"/>
      <c r="M19" s="104"/>
      <c r="N19" s="104"/>
      <c r="O19" s="104"/>
      <c r="P19" s="104"/>
      <c r="Q19" s="104"/>
      <c r="R19" s="13"/>
      <c r="S19" s="104"/>
      <c r="T19" s="13"/>
      <c r="U19" s="104"/>
      <c r="V19" s="104"/>
      <c r="W19" s="104"/>
      <c r="X19" s="104"/>
    </row>
    <row r="20" spans="1:24" ht="20.7" hidden="1" customHeight="1">
      <c r="A20" s="115" t="s">
        <v>216</v>
      </c>
      <c r="B20" s="219"/>
      <c r="C20" s="109"/>
      <c r="D20" s="13">
        <v>0</v>
      </c>
      <c r="E20" s="104"/>
      <c r="F20" s="13">
        <v>0</v>
      </c>
      <c r="G20" s="104"/>
      <c r="H20" s="13">
        <v>0</v>
      </c>
      <c r="I20" s="13"/>
      <c r="J20" s="13">
        <v>0</v>
      </c>
      <c r="K20" s="104"/>
      <c r="L20" s="104"/>
      <c r="M20" s="104"/>
      <c r="N20" s="104"/>
      <c r="O20" s="104"/>
      <c r="P20" s="13">
        <v>0</v>
      </c>
      <c r="Q20" s="13"/>
      <c r="R20" s="13">
        <v>0</v>
      </c>
      <c r="S20" s="104"/>
      <c r="T20" s="13">
        <f t="shared" si="0"/>
        <v>0</v>
      </c>
      <c r="U20" s="104"/>
      <c r="V20" s="13">
        <v>0</v>
      </c>
      <c r="W20" s="104"/>
      <c r="X20" s="13">
        <f>SUM(T20:V20)</f>
        <v>0</v>
      </c>
    </row>
    <row r="21" spans="1:24" ht="20.7" hidden="1" customHeight="1">
      <c r="A21" s="115" t="s">
        <v>147</v>
      </c>
      <c r="B21" s="219"/>
      <c r="C21" s="109"/>
      <c r="D21" s="13">
        <v>0</v>
      </c>
      <c r="E21" s="104"/>
      <c r="F21" s="13">
        <v>0</v>
      </c>
      <c r="G21" s="104"/>
      <c r="H21" s="13">
        <v>0</v>
      </c>
      <c r="I21" s="13"/>
      <c r="J21" s="13">
        <v>0</v>
      </c>
      <c r="K21" s="104"/>
      <c r="L21" s="13">
        <v>0</v>
      </c>
      <c r="M21" s="104"/>
      <c r="N21" s="104"/>
      <c r="O21" s="104"/>
      <c r="P21" s="13">
        <v>0</v>
      </c>
      <c r="Q21" s="13"/>
      <c r="R21" s="13">
        <v>0</v>
      </c>
      <c r="S21" s="104"/>
      <c r="T21" s="104">
        <f t="shared" si="0"/>
        <v>0</v>
      </c>
      <c r="U21" s="104"/>
      <c r="V21" s="13">
        <v>0</v>
      </c>
      <c r="W21" s="104"/>
      <c r="X21" s="104">
        <f>SUM(T21:V21)</f>
        <v>0</v>
      </c>
    </row>
    <row r="22" spans="1:24" ht="20.7" hidden="1" customHeight="1">
      <c r="A22" s="115" t="s">
        <v>231</v>
      </c>
      <c r="B22" s="220"/>
      <c r="C22" s="109"/>
      <c r="D22" s="13">
        <v>0</v>
      </c>
      <c r="E22" s="104"/>
      <c r="F22" s="13">
        <v>0</v>
      </c>
      <c r="G22" s="104"/>
      <c r="H22" s="13">
        <v>0</v>
      </c>
      <c r="I22" s="13"/>
      <c r="J22" s="26"/>
      <c r="K22" s="104"/>
      <c r="L22" s="13">
        <v>0</v>
      </c>
      <c r="M22" s="104"/>
      <c r="N22" s="13">
        <v>0</v>
      </c>
      <c r="O22" s="104"/>
      <c r="P22" s="13">
        <v>0</v>
      </c>
      <c r="Q22" s="13"/>
      <c r="R22" s="13">
        <v>0</v>
      </c>
      <c r="S22" s="104"/>
      <c r="T22" s="104">
        <f>SUM(D22:R22)</f>
        <v>0</v>
      </c>
      <c r="U22" s="104"/>
      <c r="V22" s="104"/>
      <c r="W22" s="104"/>
      <c r="X22" s="104">
        <f>SUM(T22:V22)</f>
        <v>0</v>
      </c>
    </row>
    <row r="23" spans="1:24" ht="20.7" hidden="1" customHeight="1">
      <c r="A23" s="83" t="s">
        <v>200</v>
      </c>
      <c r="B23" s="148"/>
      <c r="C23" s="109"/>
      <c r="E23" s="104"/>
      <c r="F23" s="104"/>
      <c r="G23" s="104"/>
      <c r="H23" s="104"/>
      <c r="I23" s="104"/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104"/>
      <c r="U23" s="104"/>
      <c r="V23" s="104"/>
      <c r="W23" s="104"/>
      <c r="X23" s="104"/>
    </row>
    <row r="24" spans="1:24" ht="20.7" hidden="1" customHeight="1">
      <c r="A24" s="83" t="s">
        <v>148</v>
      </c>
      <c r="B24" s="148"/>
      <c r="C24" s="83"/>
      <c r="D24" s="13">
        <v>0</v>
      </c>
      <c r="E24" s="13"/>
      <c r="F24" s="13">
        <v>0</v>
      </c>
      <c r="G24" s="13"/>
      <c r="H24" s="13">
        <v>0</v>
      </c>
      <c r="I24" s="13"/>
      <c r="J24" s="13">
        <v>0</v>
      </c>
      <c r="K24" s="13"/>
      <c r="L24" s="13">
        <v>0</v>
      </c>
      <c r="M24" s="13"/>
      <c r="N24" s="13">
        <v>0</v>
      </c>
      <c r="O24" s="13"/>
      <c r="P24" s="13">
        <v>0</v>
      </c>
      <c r="Q24" s="13"/>
      <c r="R24" s="13">
        <v>0</v>
      </c>
      <c r="S24" s="13"/>
      <c r="T24" s="13">
        <f t="shared" si="0"/>
        <v>0</v>
      </c>
      <c r="U24" s="13"/>
      <c r="V24" s="104"/>
      <c r="W24" s="96"/>
      <c r="X24" s="104">
        <f>SUM(T24:V24)</f>
        <v>0</v>
      </c>
    </row>
    <row r="25" spans="1:24" ht="20.7" customHeight="1" thickBot="1">
      <c r="A25" s="109" t="s">
        <v>259</v>
      </c>
      <c r="B25" s="148"/>
      <c r="C25" s="109"/>
      <c r="D25" s="221">
        <f>SUM(D14:D24)-D17</f>
        <v>150003</v>
      </c>
      <c r="E25" s="213"/>
      <c r="F25" s="221">
        <f>SUM(F14:F24)-F17</f>
        <v>99462</v>
      </c>
      <c r="G25" s="213"/>
      <c r="H25" s="221">
        <f>SUM(H14:H24)-H17</f>
        <v>-577</v>
      </c>
      <c r="I25" s="213"/>
      <c r="J25" s="221">
        <f>SUM(J14:J24)-J17</f>
        <v>-451</v>
      </c>
      <c r="K25" s="213"/>
      <c r="L25" s="221">
        <f>SUM(L14:L24)-L17</f>
        <v>5947</v>
      </c>
      <c r="M25" s="213"/>
      <c r="N25" s="221">
        <f>SUM(N14:N24)-N17</f>
        <v>159977</v>
      </c>
      <c r="O25" s="213"/>
      <c r="P25" s="221">
        <f>SUM(P14:P24)-P17</f>
        <v>2747</v>
      </c>
      <c r="Q25" s="213"/>
      <c r="R25" s="221">
        <f>SUM(R14:R24)-R17</f>
        <v>420</v>
      </c>
      <c r="S25" s="213"/>
      <c r="T25" s="221">
        <f>SUM(T14:T24)-T17</f>
        <v>417528</v>
      </c>
      <c r="U25" s="213"/>
      <c r="V25" s="221">
        <f>SUM(V14:V24)-V17</f>
        <v>-1</v>
      </c>
      <c r="W25" s="213"/>
      <c r="X25" s="221">
        <f>SUM(X14:X24)-X17</f>
        <v>417527</v>
      </c>
    </row>
    <row r="26" spans="1:24" ht="20.7" customHeight="1" thickTop="1">
      <c r="A26" s="109"/>
      <c r="B26" s="148"/>
      <c r="C26" s="109"/>
      <c r="D26" s="104"/>
      <c r="E26" s="104"/>
      <c r="F26" s="104"/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4"/>
      <c r="X26" s="104"/>
    </row>
    <row r="27" spans="1:24" ht="20.7" customHeight="1">
      <c r="A27" s="109" t="s">
        <v>258</v>
      </c>
      <c r="B27" s="148"/>
      <c r="C27" s="83"/>
      <c r="D27" s="212">
        <v>150004</v>
      </c>
      <c r="E27" s="212"/>
      <c r="F27" s="212">
        <v>99479</v>
      </c>
      <c r="G27" s="212"/>
      <c r="H27" s="212">
        <v>-577</v>
      </c>
      <c r="I27" s="212"/>
      <c r="J27" s="212">
        <v>-451</v>
      </c>
      <c r="K27" s="212"/>
      <c r="L27" s="212">
        <v>7025</v>
      </c>
      <c r="M27" s="212"/>
      <c r="N27" s="212">
        <v>160286</v>
      </c>
      <c r="O27" s="212"/>
      <c r="P27" s="212">
        <v>3081</v>
      </c>
      <c r="Q27" s="212"/>
      <c r="R27" s="212">
        <v>420</v>
      </c>
      <c r="S27" s="212"/>
      <c r="T27" s="95">
        <f>SUM(D27:R27)</f>
        <v>419267</v>
      </c>
      <c r="U27" s="212"/>
      <c r="V27" s="212">
        <v>-1</v>
      </c>
      <c r="W27" s="213"/>
      <c r="X27" s="95">
        <f>SUM(T27:V27)</f>
        <v>419266</v>
      </c>
    </row>
    <row r="28" spans="1:24" ht="20.7" customHeight="1">
      <c r="A28" s="266" t="s">
        <v>101</v>
      </c>
      <c r="B28" s="148"/>
      <c r="C28" s="83"/>
      <c r="D28" s="13">
        <v>0</v>
      </c>
      <c r="E28" s="13"/>
      <c r="F28" s="13">
        <v>0</v>
      </c>
      <c r="G28" s="13"/>
      <c r="H28" s="13">
        <v>0</v>
      </c>
      <c r="I28" s="13"/>
      <c r="J28" s="13">
        <v>0</v>
      </c>
      <c r="K28" s="13"/>
      <c r="L28" s="13">
        <v>0</v>
      </c>
      <c r="M28" s="96"/>
      <c r="N28" s="26">
        <f>PL!F30</f>
        <v>7637</v>
      </c>
      <c r="O28" s="96"/>
      <c r="P28" s="11">
        <v>0</v>
      </c>
      <c r="Q28" s="96"/>
      <c r="R28" s="11">
        <v>0</v>
      </c>
      <c r="S28" s="96"/>
      <c r="T28" s="28">
        <f>SUM(D28:R28)</f>
        <v>7637</v>
      </c>
      <c r="U28" s="28"/>
      <c r="V28" s="26">
        <f>PL!F31</f>
        <v>0</v>
      </c>
      <c r="W28" s="222"/>
      <c r="X28" s="28">
        <f>SUM(T28:V28)</f>
        <v>7637</v>
      </c>
    </row>
    <row r="29" spans="1:24" ht="20.7" customHeight="1">
      <c r="A29" s="83" t="s">
        <v>108</v>
      </c>
      <c r="B29" s="148"/>
      <c r="C29" s="109"/>
      <c r="D29" s="12">
        <v>0</v>
      </c>
      <c r="E29" s="13"/>
      <c r="F29" s="12">
        <v>0</v>
      </c>
      <c r="G29" s="13"/>
      <c r="H29" s="12">
        <v>0</v>
      </c>
      <c r="I29" s="13"/>
      <c r="J29" s="12">
        <v>0</v>
      </c>
      <c r="K29" s="13"/>
      <c r="L29" s="12">
        <v>0</v>
      </c>
      <c r="M29" s="13"/>
      <c r="N29" s="12">
        <v>0</v>
      </c>
      <c r="O29" s="108"/>
      <c r="P29" s="215">
        <f>PL!F56</f>
        <v>-2045</v>
      </c>
      <c r="Q29" s="96"/>
      <c r="R29" s="12">
        <v>0</v>
      </c>
      <c r="S29" s="96"/>
      <c r="T29" s="215">
        <f>SUM(D29:R29)</f>
        <v>-2045</v>
      </c>
      <c r="U29" s="217"/>
      <c r="V29" s="18">
        <v>0</v>
      </c>
      <c r="W29" s="217"/>
      <c r="X29" s="215">
        <f>SUM(T29:V29)</f>
        <v>-2045</v>
      </c>
    </row>
    <row r="30" spans="1:24" ht="20.7" customHeight="1">
      <c r="A30" s="83" t="s">
        <v>109</v>
      </c>
      <c r="B30" s="148"/>
      <c r="C30" s="83"/>
      <c r="D30" s="13">
        <f>SUM(D28:D29)</f>
        <v>0</v>
      </c>
      <c r="E30" s="11"/>
      <c r="F30" s="13">
        <f>SUM(F28:F29)</f>
        <v>0</v>
      </c>
      <c r="G30" s="11"/>
      <c r="H30" s="13">
        <f>SUM(H28:H29)</f>
        <v>0</v>
      </c>
      <c r="I30" s="11"/>
      <c r="J30" s="13">
        <f>SUM(J28:J29)</f>
        <v>0</v>
      </c>
      <c r="K30" s="11"/>
      <c r="L30" s="13">
        <f>SUM(L28:L29)</f>
        <v>0</v>
      </c>
      <c r="M30" s="11"/>
      <c r="N30" s="26">
        <f>SUM(N28:N29)</f>
        <v>7637</v>
      </c>
      <c r="O30" s="96"/>
      <c r="P30" s="104">
        <f>SUM(P28:P29)</f>
        <v>-2045</v>
      </c>
      <c r="Q30" s="96"/>
      <c r="R30" s="26">
        <f>SUM(R28:R29)</f>
        <v>0</v>
      </c>
      <c r="S30" s="96"/>
      <c r="T30" s="26">
        <f>SUM(T28:T29)</f>
        <v>5592</v>
      </c>
      <c r="U30" s="217"/>
      <c r="V30" s="26">
        <f>SUM(V28:V29)</f>
        <v>0</v>
      </c>
      <c r="W30" s="217"/>
      <c r="X30" s="26">
        <f>SUM(X28:X29)</f>
        <v>5592</v>
      </c>
    </row>
    <row r="31" spans="1:24" ht="20.25" hidden="1" customHeight="1">
      <c r="A31" s="83" t="s">
        <v>265</v>
      </c>
      <c r="B31" s="143">
        <v>4</v>
      </c>
      <c r="C31" s="83"/>
      <c r="D31" s="290">
        <v>0</v>
      </c>
      <c r="E31" s="28"/>
      <c r="F31" s="290">
        <v>0</v>
      </c>
      <c r="G31" s="11"/>
      <c r="H31" s="283">
        <v>0</v>
      </c>
      <c r="I31" s="11"/>
      <c r="J31" s="283">
        <v>0</v>
      </c>
      <c r="K31" s="11"/>
      <c r="L31" s="283">
        <v>0</v>
      </c>
      <c r="M31" s="11"/>
      <c r="N31" s="290">
        <v>0</v>
      </c>
      <c r="O31" s="96"/>
      <c r="P31" s="290">
        <v>0</v>
      </c>
      <c r="Q31" s="96"/>
      <c r="R31" s="283">
        <v>0</v>
      </c>
      <c r="S31" s="96"/>
      <c r="T31" s="283">
        <f t="shared" ref="T31" si="1">SUM(D31:R31)</f>
        <v>0</v>
      </c>
      <c r="U31" s="217"/>
      <c r="V31" s="290">
        <v>0</v>
      </c>
      <c r="W31" s="217"/>
      <c r="X31" s="283">
        <f>SUM(T31:V31)</f>
        <v>0</v>
      </c>
    </row>
    <row r="32" spans="1:24" ht="20.25" customHeight="1">
      <c r="A32" s="83" t="s">
        <v>281</v>
      </c>
      <c r="B32" s="143">
        <v>15</v>
      </c>
      <c r="C32" s="83"/>
      <c r="D32" s="26">
        <v>8496</v>
      </c>
      <c r="E32" s="11"/>
      <c r="F32" s="26">
        <v>91758</v>
      </c>
      <c r="G32" s="11"/>
      <c r="H32" s="26">
        <v>0</v>
      </c>
      <c r="I32" s="11"/>
      <c r="J32" s="16">
        <v>0</v>
      </c>
      <c r="K32" s="11"/>
      <c r="L32" s="13">
        <v>0</v>
      </c>
      <c r="M32" s="11"/>
      <c r="N32" s="26">
        <v>0</v>
      </c>
      <c r="O32" s="96"/>
      <c r="P32" s="26">
        <v>0</v>
      </c>
      <c r="Q32" s="96"/>
      <c r="R32" s="13">
        <v>0</v>
      </c>
      <c r="S32" s="96"/>
      <c r="T32" s="26">
        <f>SUM(D32:R32)</f>
        <v>100254</v>
      </c>
      <c r="U32" s="217"/>
      <c r="V32" s="26">
        <v>0</v>
      </c>
      <c r="W32" s="217"/>
      <c r="X32" s="26">
        <f>SUM(T32:V32)</f>
        <v>100254</v>
      </c>
    </row>
    <row r="33" spans="1:26" ht="14.4" hidden="1">
      <c r="A33" s="115" t="s">
        <v>145</v>
      </c>
      <c r="B33" s="219"/>
      <c r="C33" s="109"/>
      <c r="D33" s="27"/>
      <c r="E33" s="11"/>
      <c r="F33" s="27"/>
      <c r="G33" s="11"/>
      <c r="H33" s="13"/>
      <c r="I33" s="11"/>
      <c r="J33" s="13"/>
      <c r="K33" s="11"/>
      <c r="L33" s="13"/>
      <c r="M33" s="108"/>
      <c r="N33" s="13"/>
      <c r="O33" s="89"/>
      <c r="P33" s="13">
        <v>0</v>
      </c>
      <c r="Q33" s="89"/>
      <c r="R33" s="13">
        <v>0</v>
      </c>
      <c r="S33" s="89"/>
      <c r="T33" s="27">
        <f>SUM(D33:R33)</f>
        <v>0</v>
      </c>
      <c r="U33" s="89"/>
      <c r="V33" s="13">
        <v>0</v>
      </c>
      <c r="W33" s="44"/>
      <c r="X33" s="26">
        <f t="shared" ref="X33:X39" si="2">SUM(T33:V33)</f>
        <v>0</v>
      </c>
    </row>
    <row r="34" spans="1:26" ht="14.4" hidden="1">
      <c r="A34" s="115" t="s">
        <v>146</v>
      </c>
      <c r="B34" s="219"/>
      <c r="C34" s="109"/>
      <c r="D34" s="27"/>
      <c r="E34" s="11"/>
      <c r="F34" s="27"/>
      <c r="G34" s="11"/>
      <c r="H34" s="13"/>
      <c r="I34" s="11"/>
      <c r="J34" s="13"/>
      <c r="K34" s="11"/>
      <c r="L34" s="13"/>
      <c r="M34" s="108"/>
      <c r="N34" s="13"/>
      <c r="O34" s="89"/>
      <c r="P34" s="13"/>
      <c r="Q34" s="89"/>
      <c r="R34" s="13"/>
      <c r="S34" s="89"/>
      <c r="T34" s="27"/>
      <c r="U34" s="89"/>
      <c r="V34" s="13"/>
      <c r="W34" s="44"/>
      <c r="X34" s="26"/>
    </row>
    <row r="35" spans="1:26" ht="14.4" hidden="1">
      <c r="A35" s="115" t="s">
        <v>216</v>
      </c>
      <c r="B35" s="219"/>
      <c r="C35" s="109"/>
      <c r="D35" s="13"/>
      <c r="E35" s="11"/>
      <c r="F35" s="13"/>
      <c r="G35" s="11"/>
      <c r="H35" s="13"/>
      <c r="I35" s="11"/>
      <c r="J35" s="13"/>
      <c r="K35" s="11"/>
      <c r="L35" s="26"/>
      <c r="M35" s="108"/>
      <c r="N35" s="27"/>
      <c r="O35" s="108"/>
      <c r="P35" s="27">
        <v>0</v>
      </c>
      <c r="Q35" s="89"/>
      <c r="R35" s="27">
        <v>0</v>
      </c>
      <c r="S35" s="89"/>
      <c r="T35" s="13">
        <f t="shared" ref="T35:T39" si="3">SUM(D35:R35)</f>
        <v>0</v>
      </c>
      <c r="U35" s="89"/>
      <c r="V35" s="27">
        <v>0</v>
      </c>
      <c r="W35" s="108"/>
      <c r="X35" s="13">
        <f t="shared" si="2"/>
        <v>0</v>
      </c>
    </row>
    <row r="36" spans="1:26" ht="14.4" hidden="1">
      <c r="A36" s="115" t="s">
        <v>147</v>
      </c>
      <c r="B36" s="219"/>
      <c r="C36" s="109"/>
      <c r="D36" s="13"/>
      <c r="E36" s="11"/>
      <c r="F36" s="13"/>
      <c r="G36" s="11"/>
      <c r="H36" s="13"/>
      <c r="I36" s="11"/>
      <c r="J36" s="13"/>
      <c r="K36" s="11"/>
      <c r="L36" s="13"/>
      <c r="M36" s="108"/>
      <c r="N36" s="27"/>
      <c r="O36" s="89"/>
      <c r="P36" s="27">
        <v>0</v>
      </c>
      <c r="Q36" s="89"/>
      <c r="R36" s="27">
        <v>0</v>
      </c>
      <c r="S36" s="89"/>
      <c r="T36" s="27">
        <f t="shared" si="3"/>
        <v>0</v>
      </c>
      <c r="U36" s="89"/>
      <c r="V36" s="13">
        <v>0</v>
      </c>
      <c r="W36" s="108"/>
      <c r="X36" s="27">
        <f t="shared" si="2"/>
        <v>0</v>
      </c>
    </row>
    <row r="37" spans="1:26" ht="14.4" hidden="1">
      <c r="A37" s="115" t="s">
        <v>205</v>
      </c>
      <c r="B37" s="220"/>
      <c r="C37" s="109"/>
      <c r="D37" s="13"/>
      <c r="E37" s="11"/>
      <c r="F37" s="13"/>
      <c r="G37" s="11"/>
      <c r="H37" s="13"/>
      <c r="I37" s="11"/>
      <c r="J37" s="13"/>
      <c r="K37" s="11"/>
      <c r="L37" s="13"/>
      <c r="M37" s="108"/>
      <c r="N37" s="13"/>
      <c r="O37" s="108"/>
      <c r="P37" s="13">
        <v>0</v>
      </c>
      <c r="Q37" s="89"/>
      <c r="R37" s="13">
        <v>0</v>
      </c>
      <c r="S37" s="89"/>
      <c r="T37" s="13">
        <f t="shared" si="3"/>
        <v>0</v>
      </c>
      <c r="U37" s="89"/>
      <c r="V37" s="13">
        <v>0</v>
      </c>
      <c r="W37" s="108"/>
      <c r="X37" s="13">
        <f t="shared" si="2"/>
        <v>0</v>
      </c>
    </row>
    <row r="38" spans="1:26" ht="14.4" hidden="1">
      <c r="A38" s="83" t="s">
        <v>200</v>
      </c>
      <c r="B38" s="219"/>
      <c r="C38" s="109"/>
      <c r="D38" s="11"/>
      <c r="E38" s="11"/>
      <c r="F38" s="11"/>
      <c r="G38" s="11"/>
      <c r="H38" s="11"/>
      <c r="I38" s="11"/>
      <c r="J38" s="11"/>
      <c r="K38" s="11"/>
      <c r="L38" s="11"/>
      <c r="M38" s="108"/>
      <c r="N38" s="11"/>
      <c r="O38" s="108"/>
      <c r="P38" s="11"/>
      <c r="Q38" s="89"/>
      <c r="R38" s="11"/>
      <c r="S38" s="89"/>
      <c r="T38" s="13"/>
      <c r="U38" s="89"/>
      <c r="V38" s="11"/>
      <c r="W38" s="108"/>
      <c r="X38" s="13">
        <f t="shared" si="2"/>
        <v>0</v>
      </c>
    </row>
    <row r="39" spans="1:26" ht="14.4" hidden="1">
      <c r="A39" s="83" t="s">
        <v>148</v>
      </c>
      <c r="B39" s="185"/>
      <c r="C39" s="109"/>
      <c r="D39" s="11">
        <v>0</v>
      </c>
      <c r="E39" s="11"/>
      <c r="F39" s="11">
        <v>0</v>
      </c>
      <c r="G39" s="11"/>
      <c r="H39" s="11">
        <v>0</v>
      </c>
      <c r="I39" s="11"/>
      <c r="J39" s="11">
        <v>0</v>
      </c>
      <c r="K39" s="11"/>
      <c r="L39" s="11">
        <v>0</v>
      </c>
      <c r="M39" s="108"/>
      <c r="N39" s="11">
        <v>0</v>
      </c>
      <c r="O39" s="108"/>
      <c r="P39" s="11">
        <v>0</v>
      </c>
      <c r="Q39" s="89"/>
      <c r="R39" s="11">
        <v>0</v>
      </c>
      <c r="S39" s="89"/>
      <c r="T39" s="13">
        <f t="shared" si="3"/>
        <v>0</v>
      </c>
      <c r="U39" s="89"/>
      <c r="V39" s="27">
        <v>0</v>
      </c>
      <c r="W39" s="38"/>
      <c r="X39" s="27">
        <f t="shared" si="2"/>
        <v>0</v>
      </c>
    </row>
    <row r="40" spans="1:26" ht="20.7" customHeight="1" thickBot="1">
      <c r="A40" s="109" t="s">
        <v>260</v>
      </c>
      <c r="B40" s="185"/>
      <c r="C40" s="109"/>
      <c r="D40" s="221">
        <f>SUM(D27:D39)-D30</f>
        <v>158500</v>
      </c>
      <c r="E40" s="213"/>
      <c r="F40" s="221">
        <f>SUM(F27:F39)-F30</f>
        <v>191237</v>
      </c>
      <c r="G40" s="213"/>
      <c r="H40" s="221">
        <f>SUM(H27:H39)-H30</f>
        <v>-577</v>
      </c>
      <c r="I40" s="213"/>
      <c r="J40" s="221">
        <f>SUM(J27:J39)-J30</f>
        <v>-451</v>
      </c>
      <c r="K40" s="213"/>
      <c r="L40" s="221">
        <f>SUM(L27:L39)-L30</f>
        <v>7025</v>
      </c>
      <c r="M40" s="213"/>
      <c r="N40" s="221">
        <f>SUM(N27:N39)-N30</f>
        <v>167923</v>
      </c>
      <c r="O40" s="213"/>
      <c r="P40" s="221">
        <f>SUM(P27:P39)-P30</f>
        <v>1036</v>
      </c>
      <c r="Q40" s="213"/>
      <c r="R40" s="221">
        <f>SUM(R27:R39)-R30</f>
        <v>420</v>
      </c>
      <c r="S40" s="213"/>
      <c r="T40" s="221">
        <f>SUM(T27:T39)-T30</f>
        <v>525113</v>
      </c>
      <c r="U40" s="213"/>
      <c r="V40" s="221">
        <f>SUM(V27:V39)-V30</f>
        <v>-1</v>
      </c>
      <c r="W40" s="213"/>
      <c r="X40" s="221">
        <f>SUM(X27:X39)-X30</f>
        <v>525112</v>
      </c>
      <c r="Z40" s="10">
        <f>X40-BS!F95</f>
        <v>0</v>
      </c>
    </row>
    <row r="41" spans="1:26" ht="20.7" customHeight="1" thickTop="1">
      <c r="A41" s="109"/>
      <c r="B41" s="185"/>
      <c r="C41" s="109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Z41" s="223">
        <f>X40-BS!F95</f>
        <v>0</v>
      </c>
    </row>
    <row r="42" spans="1:26" ht="20.7" customHeight="1">
      <c r="A42" s="84"/>
      <c r="B42" s="185"/>
      <c r="C42" s="58"/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  <c r="X42" s="83"/>
    </row>
    <row r="43" spans="1:26" ht="21.75" customHeight="1">
      <c r="B43" s="185"/>
    </row>
    <row r="44" spans="1:26" ht="21.75" customHeight="1">
      <c r="B44" s="185"/>
    </row>
    <row r="46" spans="1:26" ht="21.75" customHeight="1">
      <c r="B46" s="56"/>
    </row>
    <row r="47" spans="1:26" ht="21.75" customHeight="1">
      <c r="B47" s="141"/>
    </row>
    <row r="48" spans="1:26" ht="21.75" customHeight="1">
      <c r="B48" s="141"/>
    </row>
    <row r="49" spans="2:2" ht="21.75" customHeight="1">
      <c r="B49" s="136"/>
    </row>
    <row r="50" spans="2:2" ht="21.75" customHeight="1">
      <c r="B50" s="136"/>
    </row>
    <row r="51" spans="2:2" ht="21.75" customHeight="1">
      <c r="B51" s="143"/>
    </row>
    <row r="52" spans="2:2" ht="21.75" customHeight="1">
      <c r="B52" s="146"/>
    </row>
    <row r="53" spans="2:2" ht="21.75" customHeight="1">
      <c r="B53" s="146"/>
    </row>
    <row r="54" spans="2:2" ht="21.75" customHeight="1">
      <c r="B54" s="146"/>
    </row>
    <row r="55" spans="2:2" ht="21.75" customHeight="1">
      <c r="B55" s="148"/>
    </row>
    <row r="56" spans="2:2" ht="21.75" customHeight="1">
      <c r="B56" s="143"/>
    </row>
    <row r="57" spans="2:2" ht="21.75" customHeight="1">
      <c r="B57" s="143"/>
    </row>
    <row r="58" spans="2:2" ht="21.75" customHeight="1">
      <c r="B58" s="143"/>
    </row>
    <row r="59" spans="2:2" ht="21.75" customHeight="1">
      <c r="B59" s="143"/>
    </row>
    <row r="60" spans="2:2" ht="21.75" customHeight="1">
      <c r="B60" s="220"/>
    </row>
    <row r="61" spans="2:2" ht="21.75" customHeight="1">
      <c r="B61" s="149"/>
    </row>
    <row r="62" spans="2:2" ht="21.75" customHeight="1">
      <c r="B62" s="149"/>
    </row>
    <row r="63" spans="2:2" ht="21.75" customHeight="1">
      <c r="B63" s="149"/>
    </row>
    <row r="64" spans="2:2" ht="21.75" customHeight="1">
      <c r="B64" s="143"/>
    </row>
    <row r="65" spans="2:2" ht="21.75" customHeight="1">
      <c r="B65" s="224"/>
    </row>
    <row r="66" spans="2:2" ht="21.75" customHeight="1">
      <c r="B66" s="143"/>
    </row>
    <row r="67" spans="2:2" ht="21.75" customHeight="1">
      <c r="B67" s="143"/>
    </row>
    <row r="68" spans="2:2" ht="21.75" customHeight="1">
      <c r="B68" s="225"/>
    </row>
    <row r="69" spans="2:2" ht="21.75" customHeight="1">
      <c r="B69" s="225"/>
    </row>
    <row r="70" spans="2:2" ht="21.75" customHeight="1">
      <c r="B70" s="149"/>
    </row>
    <row r="71" spans="2:2" ht="21.75" customHeight="1">
      <c r="B71" s="149"/>
    </row>
    <row r="72" spans="2:2" ht="21.75" customHeight="1">
      <c r="B72" s="149"/>
    </row>
    <row r="73" spans="2:2" ht="21.75" customHeight="1">
      <c r="B73" s="149"/>
    </row>
    <row r="74" spans="2:2" ht="21.75" customHeight="1">
      <c r="B74" s="149"/>
    </row>
    <row r="76" spans="2:2" ht="21.75" customHeight="1">
      <c r="B76" s="149"/>
    </row>
    <row r="78" spans="2:2" ht="21.75" customHeight="1">
      <c r="B78" s="149"/>
    </row>
    <row r="79" spans="2:2" ht="21.75" customHeight="1">
      <c r="B79" s="149"/>
    </row>
    <row r="80" spans="2:2" ht="21.75" customHeight="1">
      <c r="B80" s="149"/>
    </row>
    <row r="81" spans="2:2" ht="21.75" customHeight="1">
      <c r="B81" s="185"/>
    </row>
    <row r="82" spans="2:2" ht="21.75" customHeight="1">
      <c r="B82" s="149"/>
    </row>
    <row r="83" spans="2:2" ht="21.75" customHeight="1">
      <c r="B83" s="149"/>
    </row>
    <row r="84" spans="2:2" ht="21.75" customHeight="1">
      <c r="B84" s="225"/>
    </row>
    <row r="85" spans="2:2" ht="21.75" customHeight="1">
      <c r="B85" s="225"/>
    </row>
    <row r="86" spans="2:2" ht="21.75" customHeight="1">
      <c r="B86" s="225"/>
    </row>
    <row r="87" spans="2:2" ht="21.75" customHeight="1">
      <c r="B87" s="225"/>
    </row>
    <row r="88" spans="2:2" ht="21.75" customHeight="1">
      <c r="B88" s="225"/>
    </row>
    <row r="89" spans="2:2" ht="21.75" customHeight="1">
      <c r="B89" s="185"/>
    </row>
    <row r="90" spans="2:2" ht="21.75" customHeight="1">
      <c r="B90" s="185"/>
    </row>
    <row r="91" spans="2:2" ht="21.75" customHeight="1">
      <c r="B91" s="185"/>
    </row>
    <row r="92" spans="2:2" ht="21.75" customHeight="1">
      <c r="B92" s="191"/>
    </row>
    <row r="93" spans="2:2" ht="21.75" customHeight="1">
      <c r="B93" s="143"/>
    </row>
  </sheetData>
  <mergeCells count="7">
    <mergeCell ref="A2:X2"/>
    <mergeCell ref="D5:X5"/>
    <mergeCell ref="L10:N10"/>
    <mergeCell ref="D6:T6"/>
    <mergeCell ref="D13:X13"/>
    <mergeCell ref="P8:R8"/>
    <mergeCell ref="P7:R7"/>
  </mergeCells>
  <printOptions horizontalCentered="1"/>
  <pageMargins left="0.74803149606299202" right="0.27559055118110198" top="0.78740157480314998" bottom="0.47244094488188998" header="0.196850393700787" footer="0.27559055118110198"/>
  <pageSetup paperSize="9" scale="58" firstPageNumber="7" fitToHeight="0" orientation="landscape" useFirstPageNumber="1" r:id="rId1"/>
  <headerFooter alignWithMargins="0">
    <oddFooter>&amp;L&amp;"Calibri,Regular"&amp;12The accompanying notes are an integral part of these financial statements.&amp;R&amp;"Calibri,Regular"&amp;18&amp;P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W94"/>
  <sheetViews>
    <sheetView tabSelected="1" view="pageBreakPreview" zoomScaleNormal="100" zoomScaleSheetLayoutView="100" workbookViewId="0">
      <selection activeCell="G38" sqref="G38"/>
    </sheetView>
  </sheetViews>
  <sheetFormatPr defaultColWidth="9.125" defaultRowHeight="21" customHeight="1"/>
  <cols>
    <col min="1" max="1" width="44.125" style="141" customWidth="1"/>
    <col min="2" max="2" width="7.125" style="141" customWidth="1"/>
    <col min="3" max="3" width="0.75" style="193" customWidth="1"/>
    <col min="4" max="4" width="4.25" style="141" hidden="1" customWidth="1"/>
    <col min="5" max="5" width="17.125" style="141" customWidth="1"/>
    <col min="6" max="6" width="0.875" style="141" customWidth="1"/>
    <col min="7" max="7" width="17.125" style="141" customWidth="1"/>
    <col min="8" max="8" width="0.875" style="141" customWidth="1"/>
    <col min="9" max="9" width="17.125" style="141" customWidth="1"/>
    <col min="10" max="10" width="0.875" style="141" customWidth="1"/>
    <col min="11" max="11" width="17.125" style="141" customWidth="1"/>
    <col min="12" max="12" width="0.875" style="141" customWidth="1"/>
    <col min="13" max="13" width="17.125" style="141" customWidth="1"/>
    <col min="14" max="14" width="0.875" style="141" customWidth="1"/>
    <col min="15" max="15" width="17.125" style="141" customWidth="1"/>
    <col min="16" max="16" width="0.875" style="141" customWidth="1"/>
    <col min="17" max="17" width="16.625" style="141" customWidth="1"/>
    <col min="18" max="16384" width="9.125" style="141"/>
  </cols>
  <sheetData>
    <row r="1" spans="1:23" s="55" customFormat="1" ht="20.25" customHeight="1">
      <c r="A1" s="54" t="s">
        <v>0</v>
      </c>
      <c r="B1" s="98"/>
      <c r="C1" s="56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</row>
    <row r="2" spans="1:23" ht="20.25" customHeight="1">
      <c r="A2" s="199" t="s">
        <v>149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</row>
    <row r="3" spans="1:23" ht="20.25" customHeight="1">
      <c r="A3" s="147" t="s">
        <v>257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  <c r="W3" s="199"/>
    </row>
    <row r="4" spans="1:23" ht="20.25" customHeight="1">
      <c r="A4" s="227"/>
      <c r="B4" s="102"/>
      <c r="C4" s="136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8"/>
      <c r="P4" s="229"/>
    </row>
    <row r="5" spans="1:23" ht="20.25" customHeight="1">
      <c r="A5" s="227"/>
      <c r="B5" s="102"/>
      <c r="D5" s="227"/>
      <c r="E5" s="316" t="s">
        <v>3</v>
      </c>
      <c r="F5" s="316"/>
      <c r="G5" s="316"/>
      <c r="H5" s="316"/>
      <c r="I5" s="316"/>
      <c r="J5" s="316"/>
      <c r="K5" s="316"/>
      <c r="L5" s="316"/>
      <c r="M5" s="316"/>
      <c r="N5" s="316"/>
      <c r="O5" s="316"/>
    </row>
    <row r="6" spans="1:23" ht="20.25" customHeight="1">
      <c r="A6" s="227"/>
      <c r="B6" s="102"/>
      <c r="C6" s="136"/>
      <c r="D6" s="227"/>
      <c r="E6" s="230"/>
      <c r="F6" s="230"/>
      <c r="G6" s="230"/>
      <c r="H6" s="230"/>
      <c r="I6" s="231"/>
      <c r="J6" s="231"/>
      <c r="K6" s="231"/>
      <c r="L6" s="230"/>
      <c r="M6" s="111" t="s">
        <v>233</v>
      </c>
      <c r="N6" s="230"/>
      <c r="O6" s="230"/>
    </row>
    <row r="7" spans="1:23" ht="20.25" customHeight="1">
      <c r="A7" s="227"/>
      <c r="B7" s="102"/>
      <c r="C7" s="146"/>
      <c r="D7" s="227"/>
      <c r="E7" s="227" t="s">
        <v>118</v>
      </c>
      <c r="F7" s="227"/>
      <c r="G7" s="227"/>
      <c r="H7" s="227"/>
      <c r="I7" s="317" t="s">
        <v>52</v>
      </c>
      <c r="J7" s="317"/>
      <c r="K7" s="317"/>
      <c r="L7" s="227"/>
      <c r="M7" s="233" t="s">
        <v>122</v>
      </c>
      <c r="N7" s="227"/>
      <c r="O7" s="228"/>
    </row>
    <row r="8" spans="1:23" ht="20.25" customHeight="1">
      <c r="A8" s="115"/>
      <c r="B8" s="102"/>
      <c r="C8" s="146"/>
      <c r="D8" s="115"/>
      <c r="E8" s="227" t="s">
        <v>125</v>
      </c>
      <c r="F8" s="115"/>
      <c r="G8" s="234" t="s">
        <v>126</v>
      </c>
      <c r="H8" s="115"/>
      <c r="I8" s="234" t="s">
        <v>129</v>
      </c>
      <c r="J8" s="227"/>
      <c r="K8" s="227"/>
      <c r="L8" s="115"/>
      <c r="M8" s="111" t="s">
        <v>131</v>
      </c>
      <c r="N8" s="115"/>
      <c r="O8" s="227" t="s">
        <v>134</v>
      </c>
    </row>
    <row r="9" spans="1:23" ht="20.25" customHeight="1">
      <c r="A9" s="115"/>
      <c r="B9" s="143" t="s">
        <v>4</v>
      </c>
      <c r="D9" s="115"/>
      <c r="E9" s="232" t="s">
        <v>135</v>
      </c>
      <c r="F9" s="115"/>
      <c r="G9" s="235" t="s">
        <v>232</v>
      </c>
      <c r="H9" s="115"/>
      <c r="I9" s="235" t="s">
        <v>217</v>
      </c>
      <c r="J9" s="115"/>
      <c r="K9" s="236" t="s">
        <v>139</v>
      </c>
      <c r="L9" s="115"/>
      <c r="M9" s="237" t="s">
        <v>141</v>
      </c>
      <c r="N9" s="115"/>
      <c r="O9" s="238" t="s">
        <v>150</v>
      </c>
    </row>
    <row r="10" spans="1:23" ht="20.25" customHeight="1">
      <c r="A10" s="115"/>
      <c r="B10" s="149"/>
      <c r="D10" s="115"/>
      <c r="E10" s="314" t="s">
        <v>92</v>
      </c>
      <c r="F10" s="315"/>
      <c r="G10" s="315"/>
      <c r="H10" s="315"/>
      <c r="I10" s="315"/>
      <c r="J10" s="315"/>
      <c r="K10" s="315"/>
      <c r="L10" s="315"/>
      <c r="M10" s="315"/>
      <c r="N10" s="315"/>
      <c r="O10" s="315"/>
      <c r="P10" s="211"/>
      <c r="Q10" s="211"/>
      <c r="R10" s="211"/>
      <c r="S10" s="211"/>
    </row>
    <row r="11" spans="1:23" ht="20.25" customHeight="1">
      <c r="A11" s="109" t="s">
        <v>230</v>
      </c>
      <c r="B11" s="149"/>
      <c r="D11" s="115"/>
      <c r="E11" s="289">
        <v>150003</v>
      </c>
      <c r="F11" s="281"/>
      <c r="G11" s="289">
        <v>99462</v>
      </c>
      <c r="H11" s="281"/>
      <c r="I11" s="289">
        <v>5947</v>
      </c>
      <c r="J11" s="281"/>
      <c r="K11" s="289">
        <v>4970</v>
      </c>
      <c r="L11" s="282"/>
      <c r="M11" s="289">
        <v>416</v>
      </c>
      <c r="N11" s="282"/>
      <c r="O11" s="292">
        <f>SUM(E11:N11)</f>
        <v>260798</v>
      </c>
    </row>
    <row r="12" spans="1:23" ht="20.25" customHeight="1">
      <c r="A12" s="83" t="s">
        <v>101</v>
      </c>
      <c r="B12" s="149"/>
      <c r="D12" s="115"/>
      <c r="E12" s="13">
        <v>0</v>
      </c>
      <c r="F12" s="13"/>
      <c r="G12" s="13">
        <v>0</v>
      </c>
      <c r="H12" s="13"/>
      <c r="I12" s="13">
        <v>0</v>
      </c>
      <c r="J12" s="13"/>
      <c r="K12" s="26">
        <f>PL!L30</f>
        <v>4265</v>
      </c>
      <c r="L12" s="283"/>
      <c r="M12" s="26">
        <v>0</v>
      </c>
      <c r="N12" s="283"/>
      <c r="O12" s="290">
        <f t="shared" ref="O12:O17" si="0">SUM(E12:N12)</f>
        <v>4265</v>
      </c>
    </row>
    <row r="13" spans="1:23" ht="20.25" customHeight="1">
      <c r="A13" s="83" t="s">
        <v>108</v>
      </c>
      <c r="B13" s="149"/>
      <c r="D13" s="115"/>
      <c r="E13" s="12">
        <v>0</v>
      </c>
      <c r="F13" s="13"/>
      <c r="G13" s="12">
        <v>0</v>
      </c>
      <c r="H13" s="13"/>
      <c r="I13" s="12">
        <v>0</v>
      </c>
      <c r="J13" s="13"/>
      <c r="K13" s="33">
        <v>0</v>
      </c>
      <c r="L13" s="283"/>
      <c r="M13" s="33">
        <f>PL!L64</f>
        <v>0</v>
      </c>
      <c r="N13" s="283"/>
      <c r="O13" s="293">
        <f t="shared" si="0"/>
        <v>0</v>
      </c>
    </row>
    <row r="14" spans="1:23" ht="20.100000000000001" customHeight="1">
      <c r="A14" s="115" t="s">
        <v>109</v>
      </c>
      <c r="B14" s="149"/>
      <c r="D14" s="153"/>
      <c r="E14" s="294">
        <f>SUM(E12:E13)</f>
        <v>0</v>
      </c>
      <c r="F14" s="13"/>
      <c r="G14" s="294">
        <f>SUM(G12:G13)</f>
        <v>0</v>
      </c>
      <c r="H14" s="13"/>
      <c r="I14" s="294">
        <f>SUM(I12:I13)</f>
        <v>0</v>
      </c>
      <c r="J14" s="13"/>
      <c r="K14" s="295">
        <f>SUM(K12:K13)</f>
        <v>4265</v>
      </c>
      <c r="L14" s="283"/>
      <c r="M14" s="296">
        <f>SUM(M12:M13)</f>
        <v>0</v>
      </c>
      <c r="N14" s="283"/>
      <c r="O14" s="295">
        <f t="shared" si="0"/>
        <v>4265</v>
      </c>
    </row>
    <row r="15" spans="1:23" ht="20.100000000000001" hidden="1" customHeight="1">
      <c r="A15" s="115" t="s">
        <v>145</v>
      </c>
      <c r="B15" s="149"/>
      <c r="D15" s="153"/>
      <c r="E15" s="13">
        <v>0</v>
      </c>
      <c r="F15" s="13"/>
      <c r="G15" s="13">
        <v>0</v>
      </c>
      <c r="H15" s="13"/>
      <c r="I15" s="13">
        <v>0</v>
      </c>
      <c r="J15" s="13"/>
      <c r="K15" s="26">
        <v>0</v>
      </c>
      <c r="L15" s="283"/>
      <c r="M15" s="26">
        <v>0</v>
      </c>
      <c r="N15" s="283"/>
      <c r="O15" s="290">
        <f t="shared" si="0"/>
        <v>0</v>
      </c>
    </row>
    <row r="16" spans="1:23" ht="20.100000000000001" hidden="1" customHeight="1">
      <c r="A16" s="115" t="s">
        <v>146</v>
      </c>
      <c r="B16" s="149"/>
      <c r="D16" s="153"/>
      <c r="E16" s="13"/>
      <c r="F16" s="13"/>
      <c r="G16" s="13"/>
      <c r="H16" s="13"/>
      <c r="I16" s="13"/>
      <c r="J16" s="13"/>
      <c r="K16" s="26"/>
      <c r="L16" s="283"/>
      <c r="M16" s="26"/>
      <c r="N16" s="283"/>
      <c r="O16" s="26"/>
    </row>
    <row r="17" spans="1:15" ht="20.100000000000001" hidden="1" customHeight="1">
      <c r="A17" s="115" t="s">
        <v>218</v>
      </c>
      <c r="B17" s="149"/>
      <c r="D17" s="153"/>
      <c r="E17" s="13"/>
      <c r="F17" s="13"/>
      <c r="G17" s="13"/>
      <c r="H17" s="13"/>
      <c r="I17" s="13"/>
      <c r="J17" s="13"/>
      <c r="K17" s="26"/>
      <c r="L17" s="283"/>
      <c r="M17" s="26">
        <v>0</v>
      </c>
      <c r="N17" s="283"/>
      <c r="O17" s="26">
        <f t="shared" si="0"/>
        <v>0</v>
      </c>
    </row>
    <row r="18" spans="1:15" ht="20.25" hidden="1" customHeight="1">
      <c r="A18" s="115" t="s">
        <v>147</v>
      </c>
      <c r="B18" s="219"/>
      <c r="D18" s="153"/>
      <c r="E18" s="12"/>
      <c r="F18" s="13"/>
      <c r="G18" s="12"/>
      <c r="H18" s="13"/>
      <c r="I18" s="12"/>
      <c r="J18" s="13"/>
      <c r="K18" s="33"/>
      <c r="L18" s="283"/>
      <c r="M18" s="33">
        <v>0</v>
      </c>
      <c r="N18" s="283"/>
      <c r="O18" s="293">
        <f>SUM(E18:N18)</f>
        <v>0</v>
      </c>
    </row>
    <row r="19" spans="1:15" ht="20.25" customHeight="1" thickBot="1">
      <c r="A19" s="109" t="s">
        <v>259</v>
      </c>
      <c r="B19" s="143"/>
      <c r="D19" s="153"/>
      <c r="E19" s="287">
        <f>SUM(E14:E18)+E11</f>
        <v>150003</v>
      </c>
      <c r="F19" s="284"/>
      <c r="G19" s="287">
        <f>SUM(G14:G18)+G11</f>
        <v>99462</v>
      </c>
      <c r="H19" s="284"/>
      <c r="I19" s="287">
        <f>SUM(I14:I18)+I11</f>
        <v>5947</v>
      </c>
      <c r="J19" s="284"/>
      <c r="K19" s="287">
        <f>SUM(K14:K18)+K11</f>
        <v>9235</v>
      </c>
      <c r="L19" s="284"/>
      <c r="M19" s="287">
        <f>SUM(M14:M18)+M11</f>
        <v>416</v>
      </c>
      <c r="N19" s="284"/>
      <c r="O19" s="287">
        <f>SUM(O14:O18)+O11</f>
        <v>265063</v>
      </c>
    </row>
    <row r="20" spans="1:15" ht="20.25" customHeight="1" thickTop="1">
      <c r="A20" s="153"/>
      <c r="B20" s="216"/>
      <c r="D20" s="153"/>
      <c r="E20" s="283"/>
      <c r="F20" s="283"/>
      <c r="G20" s="283"/>
      <c r="H20" s="283"/>
      <c r="I20" s="283"/>
      <c r="J20" s="283"/>
      <c r="K20" s="290"/>
      <c r="L20" s="283"/>
      <c r="M20" s="290"/>
      <c r="N20" s="283"/>
      <c r="O20" s="290"/>
    </row>
    <row r="21" spans="1:15" ht="20.25" hidden="1" customHeight="1">
      <c r="A21" s="109" t="s">
        <v>151</v>
      </c>
      <c r="B21" s="143"/>
      <c r="D21" s="153"/>
      <c r="E21" s="285">
        <v>150000</v>
      </c>
      <c r="F21" s="281"/>
      <c r="G21" s="285">
        <v>99419</v>
      </c>
      <c r="H21" s="281"/>
      <c r="I21" s="285">
        <v>2551</v>
      </c>
      <c r="J21" s="285"/>
      <c r="K21" s="288">
        <v>7706</v>
      </c>
      <c r="L21" s="282"/>
      <c r="M21" s="288"/>
      <c r="N21" s="282"/>
      <c r="O21" s="292">
        <f>SUM(E21:N21)</f>
        <v>259676</v>
      </c>
    </row>
    <row r="22" spans="1:15" ht="20.25" hidden="1" customHeight="1">
      <c r="A22" s="83" t="s">
        <v>152</v>
      </c>
      <c r="B22" s="143"/>
      <c r="D22" s="153">
        <v>12</v>
      </c>
      <c r="E22" s="14">
        <v>0</v>
      </c>
      <c r="F22" s="283"/>
      <c r="G22" s="14">
        <v>0</v>
      </c>
      <c r="H22" s="283"/>
      <c r="I22" s="14">
        <v>0</v>
      </c>
      <c r="J22" s="283"/>
      <c r="K22" s="291">
        <v>0</v>
      </c>
      <c r="L22" s="283"/>
      <c r="M22" s="39"/>
      <c r="N22" s="283"/>
      <c r="O22" s="291">
        <v>0</v>
      </c>
    </row>
    <row r="23" spans="1:15" ht="19.2" customHeight="1">
      <c r="A23" s="109" t="s">
        <v>258</v>
      </c>
      <c r="B23" s="180"/>
      <c r="D23" s="115">
        <v>13</v>
      </c>
      <c r="E23" s="288">
        <v>150004</v>
      </c>
      <c r="F23" s="281"/>
      <c r="G23" s="288">
        <v>99479</v>
      </c>
      <c r="H23" s="281"/>
      <c r="I23" s="288">
        <v>7025</v>
      </c>
      <c r="J23" s="285"/>
      <c r="K23" s="288">
        <v>16452</v>
      </c>
      <c r="L23" s="282"/>
      <c r="M23" s="289">
        <v>416</v>
      </c>
      <c r="N23" s="282"/>
      <c r="O23" s="292">
        <f t="shared" ref="O23:O28" si="1">SUM(E23:N23)</f>
        <v>273376</v>
      </c>
    </row>
    <row r="24" spans="1:15" ht="20.25" customHeight="1">
      <c r="A24" s="83" t="s">
        <v>277</v>
      </c>
      <c r="B24" s="180"/>
      <c r="D24" s="115">
        <v>14</v>
      </c>
      <c r="E24" s="13">
        <v>0</v>
      </c>
      <c r="F24" s="13"/>
      <c r="G24" s="13">
        <v>0</v>
      </c>
      <c r="H24" s="13"/>
      <c r="I24" s="13">
        <v>0</v>
      </c>
      <c r="J24" s="13"/>
      <c r="K24" s="272">
        <v>-1339</v>
      </c>
      <c r="L24" s="13"/>
      <c r="M24" s="26">
        <v>0</v>
      </c>
      <c r="N24" s="283"/>
      <c r="O24" s="272">
        <f>SUM(E24:N24)</f>
        <v>-1339</v>
      </c>
    </row>
    <row r="25" spans="1:15" ht="20.25" customHeight="1">
      <c r="A25" s="83" t="s">
        <v>108</v>
      </c>
      <c r="B25" s="180"/>
      <c r="D25" s="115">
        <v>15</v>
      </c>
      <c r="E25" s="12">
        <v>0</v>
      </c>
      <c r="F25" s="13"/>
      <c r="G25" s="12">
        <v>0</v>
      </c>
      <c r="H25" s="13"/>
      <c r="I25" s="12">
        <v>0</v>
      </c>
      <c r="J25" s="13"/>
      <c r="K25" s="33">
        <v>0</v>
      </c>
      <c r="L25" s="13"/>
      <c r="M25" s="33">
        <v>0</v>
      </c>
      <c r="N25" s="283"/>
      <c r="O25" s="293">
        <f>SUM(E25:N25)</f>
        <v>0</v>
      </c>
    </row>
    <row r="26" spans="1:15" ht="20.25" customHeight="1">
      <c r="A26" s="115" t="s">
        <v>109</v>
      </c>
      <c r="B26" s="148"/>
      <c r="D26" s="153">
        <v>16</v>
      </c>
      <c r="E26" s="298">
        <v>0</v>
      </c>
      <c r="F26" s="13"/>
      <c r="G26" s="298">
        <v>0</v>
      </c>
      <c r="H26" s="13"/>
      <c r="I26" s="298">
        <v>0</v>
      </c>
      <c r="J26" s="13"/>
      <c r="K26" s="299">
        <f>SUM(K24)</f>
        <v>-1339</v>
      </c>
      <c r="L26" s="283"/>
      <c r="M26" s="297">
        <f>SUM(M24:M25)</f>
        <v>0</v>
      </c>
      <c r="N26" s="283"/>
      <c r="O26" s="299">
        <f t="shared" si="1"/>
        <v>-1339</v>
      </c>
    </row>
    <row r="27" spans="1:15" ht="20.25" customHeight="1">
      <c r="A27" s="115" t="s">
        <v>281</v>
      </c>
      <c r="B27" s="143">
        <v>15</v>
      </c>
      <c r="D27" s="153"/>
      <c r="E27" s="33">
        <v>8496</v>
      </c>
      <c r="F27" s="13"/>
      <c r="G27" s="33">
        <v>91758</v>
      </c>
      <c r="H27" s="13"/>
      <c r="I27" s="12">
        <v>0</v>
      </c>
      <c r="J27" s="13"/>
      <c r="K27" s="33">
        <v>0</v>
      </c>
      <c r="L27" s="283"/>
      <c r="M27" s="33">
        <v>0</v>
      </c>
      <c r="N27" s="283"/>
      <c r="O27" s="33">
        <f t="shared" si="1"/>
        <v>100254</v>
      </c>
    </row>
    <row r="28" spans="1:15" ht="14.4" hidden="1">
      <c r="A28" s="115" t="s">
        <v>145</v>
      </c>
      <c r="B28" s="149"/>
      <c r="D28" s="153"/>
      <c r="E28" s="13"/>
      <c r="F28" s="13"/>
      <c r="G28" s="13"/>
      <c r="H28" s="13"/>
      <c r="I28" s="13"/>
      <c r="J28" s="13"/>
      <c r="K28" s="26"/>
      <c r="L28" s="283"/>
      <c r="M28" s="26">
        <v>0</v>
      </c>
      <c r="N28" s="283"/>
      <c r="O28" s="26">
        <f t="shared" si="1"/>
        <v>0</v>
      </c>
    </row>
    <row r="29" spans="1:15" ht="14.4" hidden="1">
      <c r="A29" s="260" t="s">
        <v>249</v>
      </c>
      <c r="B29" s="148"/>
      <c r="D29" s="153"/>
      <c r="E29" s="13"/>
      <c r="F29" s="13"/>
      <c r="G29" s="13"/>
      <c r="H29" s="13"/>
      <c r="I29" s="13"/>
      <c r="J29" s="13"/>
      <c r="K29" s="26"/>
      <c r="L29" s="283"/>
      <c r="M29" s="26"/>
      <c r="N29" s="283"/>
      <c r="O29" s="26"/>
    </row>
    <row r="30" spans="1:15" ht="14.4" hidden="1">
      <c r="A30" s="115" t="s">
        <v>218</v>
      </c>
      <c r="B30" s="149"/>
      <c r="D30" s="153"/>
      <c r="E30" s="13"/>
      <c r="F30" s="13"/>
      <c r="G30" s="13"/>
      <c r="H30" s="13"/>
      <c r="I30" s="13"/>
      <c r="J30" s="13"/>
      <c r="K30" s="26"/>
      <c r="L30" s="283"/>
      <c r="M30" s="26">
        <v>0</v>
      </c>
      <c r="N30" s="283"/>
      <c r="O30" s="26">
        <f>SUM(E30:N30)</f>
        <v>0</v>
      </c>
    </row>
    <row r="31" spans="1:15" ht="14.4" hidden="1">
      <c r="A31" s="115" t="s">
        <v>147</v>
      </c>
      <c r="B31" s="219"/>
      <c r="D31" s="153"/>
      <c r="E31" s="12"/>
      <c r="F31" s="13"/>
      <c r="G31" s="12"/>
      <c r="H31" s="13"/>
      <c r="I31" s="12"/>
      <c r="J31" s="13"/>
      <c r="K31" s="33"/>
      <c r="L31" s="13"/>
      <c r="M31" s="33">
        <v>0</v>
      </c>
      <c r="N31" s="13"/>
      <c r="O31" s="33">
        <f>SUM(E31:N31)</f>
        <v>0</v>
      </c>
    </row>
    <row r="32" spans="1:15" ht="20.25" customHeight="1" thickBot="1">
      <c r="A32" s="109" t="s">
        <v>260</v>
      </c>
      <c r="B32" s="102"/>
      <c r="C32" s="143"/>
      <c r="D32" s="153"/>
      <c r="E32" s="287">
        <f>SUM(E26:E31)+E23</f>
        <v>158500</v>
      </c>
      <c r="F32" s="284"/>
      <c r="G32" s="287">
        <f>SUM(G26:G31)+G23</f>
        <v>191237</v>
      </c>
      <c r="H32" s="284"/>
      <c r="I32" s="287">
        <f>SUM(I26:I31)+I23</f>
        <v>7025</v>
      </c>
      <c r="J32" s="284"/>
      <c r="K32" s="287">
        <f>SUM(K26:K31)+K23</f>
        <v>15113</v>
      </c>
      <c r="L32" s="284"/>
      <c r="M32" s="287">
        <f>SUM(M26:M31)+M23</f>
        <v>416</v>
      </c>
      <c r="N32" s="284"/>
      <c r="O32" s="287">
        <f>SUM(E32:N32)</f>
        <v>372291</v>
      </c>
    </row>
    <row r="33" spans="1:15" ht="20.25" customHeight="1" thickTop="1">
      <c r="A33" s="153"/>
      <c r="B33" s="102"/>
      <c r="C33" s="185"/>
      <c r="D33" s="153"/>
      <c r="E33" s="115"/>
      <c r="F33" s="115"/>
      <c r="G33" s="115"/>
      <c r="H33" s="115"/>
      <c r="I33" s="115"/>
      <c r="J33" s="115"/>
      <c r="K33" s="108">
        <f>+K32-BS!J91</f>
        <v>0</v>
      </c>
      <c r="L33" s="115"/>
      <c r="M33" s="115"/>
      <c r="N33" s="115"/>
      <c r="O33" s="108">
        <f>O32-BS!J95</f>
        <v>0</v>
      </c>
    </row>
    <row r="34" spans="1:15" ht="20.25" customHeight="1">
      <c r="A34" s="192"/>
      <c r="B34" s="186"/>
      <c r="C34" s="185"/>
      <c r="D34" s="186"/>
      <c r="E34" s="115"/>
      <c r="F34" s="115"/>
      <c r="G34" s="115"/>
      <c r="H34" s="115"/>
      <c r="I34" s="115"/>
      <c r="J34" s="115"/>
      <c r="K34" s="115"/>
      <c r="L34" s="115"/>
      <c r="M34" s="115"/>
      <c r="N34" s="115"/>
      <c r="O34" s="115"/>
    </row>
    <row r="35" spans="1:15" ht="21" customHeight="1">
      <c r="C35" s="185"/>
    </row>
    <row r="36" spans="1:15" ht="21" customHeight="1">
      <c r="C36" s="185"/>
    </row>
    <row r="37" spans="1:15" ht="21" customHeight="1">
      <c r="C37" s="185"/>
    </row>
    <row r="38" spans="1:15" ht="21" customHeight="1">
      <c r="C38" s="185"/>
    </row>
    <row r="39" spans="1:15" ht="21" customHeight="1">
      <c r="C39" s="185"/>
    </row>
    <row r="40" spans="1:15" ht="21" customHeight="1">
      <c r="C40" s="185"/>
    </row>
    <row r="41" spans="1:15" ht="21" customHeight="1">
      <c r="C41" s="185"/>
    </row>
    <row r="42" spans="1:15" ht="21" customHeight="1">
      <c r="C42" s="185"/>
    </row>
    <row r="43" spans="1:15" ht="21" customHeight="1">
      <c r="C43" s="185"/>
    </row>
    <row r="44" spans="1:15" ht="21" customHeight="1">
      <c r="C44" s="185"/>
    </row>
    <row r="45" spans="1:15" ht="21" customHeight="1">
      <c r="C45" s="185"/>
    </row>
    <row r="47" spans="1:15" ht="21" customHeight="1">
      <c r="C47" s="56"/>
    </row>
    <row r="48" spans="1:15" ht="21" customHeight="1">
      <c r="C48" s="141"/>
    </row>
    <row r="49" spans="3:3" ht="21" customHeight="1">
      <c r="C49" s="141"/>
    </row>
    <row r="50" spans="3:3" ht="21" customHeight="1">
      <c r="C50" s="136"/>
    </row>
    <row r="51" spans="3:3" ht="21" customHeight="1">
      <c r="C51" s="136"/>
    </row>
    <row r="52" spans="3:3" ht="21" customHeight="1">
      <c r="C52" s="143"/>
    </row>
    <row r="53" spans="3:3" ht="21" customHeight="1">
      <c r="C53" s="146"/>
    </row>
    <row r="54" spans="3:3" ht="21" customHeight="1">
      <c r="C54" s="146"/>
    </row>
    <row r="55" spans="3:3" ht="21" customHeight="1">
      <c r="C55" s="146"/>
    </row>
    <row r="56" spans="3:3" ht="21" customHeight="1">
      <c r="C56" s="148"/>
    </row>
    <row r="57" spans="3:3" ht="21" customHeight="1">
      <c r="C57" s="143"/>
    </row>
    <row r="58" spans="3:3" ht="21" customHeight="1">
      <c r="C58" s="143"/>
    </row>
    <row r="59" spans="3:3" ht="21" customHeight="1">
      <c r="C59" s="143"/>
    </row>
    <row r="60" spans="3:3" ht="21" customHeight="1">
      <c r="C60" s="143"/>
    </row>
    <row r="61" spans="3:3" ht="21" customHeight="1">
      <c r="C61" s="220"/>
    </row>
    <row r="62" spans="3:3" ht="21" customHeight="1">
      <c r="C62" s="149"/>
    </row>
    <row r="63" spans="3:3" ht="21" customHeight="1">
      <c r="C63" s="149"/>
    </row>
    <row r="64" spans="3:3" ht="21" customHeight="1">
      <c r="C64" s="149"/>
    </row>
    <row r="65" spans="3:3" ht="21" customHeight="1">
      <c r="C65" s="143"/>
    </row>
    <row r="66" spans="3:3" ht="21" customHeight="1">
      <c r="C66" s="224"/>
    </row>
    <row r="67" spans="3:3" ht="21" customHeight="1">
      <c r="C67" s="143"/>
    </row>
    <row r="68" spans="3:3" ht="21" customHeight="1">
      <c r="C68" s="143"/>
    </row>
    <row r="69" spans="3:3" ht="21" customHeight="1">
      <c r="C69" s="225"/>
    </row>
    <row r="70" spans="3:3" ht="21" customHeight="1">
      <c r="C70" s="225"/>
    </row>
    <row r="71" spans="3:3" ht="21" customHeight="1">
      <c r="C71" s="149"/>
    </row>
    <row r="72" spans="3:3" ht="21" customHeight="1">
      <c r="C72" s="149"/>
    </row>
    <row r="73" spans="3:3" ht="21" customHeight="1">
      <c r="C73" s="149"/>
    </row>
    <row r="74" spans="3:3" ht="21" customHeight="1">
      <c r="C74" s="149"/>
    </row>
    <row r="75" spans="3:3" ht="21" customHeight="1">
      <c r="C75" s="149"/>
    </row>
    <row r="77" spans="3:3" ht="21" customHeight="1">
      <c r="C77" s="149"/>
    </row>
    <row r="79" spans="3:3" ht="21" customHeight="1">
      <c r="C79" s="149"/>
    </row>
    <row r="80" spans="3:3" ht="21" customHeight="1">
      <c r="C80" s="149"/>
    </row>
    <row r="81" spans="3:3" ht="21" customHeight="1">
      <c r="C81" s="149"/>
    </row>
    <row r="82" spans="3:3" ht="21" customHeight="1">
      <c r="C82" s="185"/>
    </row>
    <row r="83" spans="3:3" ht="21" customHeight="1">
      <c r="C83" s="149"/>
    </row>
    <row r="84" spans="3:3" ht="21" customHeight="1">
      <c r="C84" s="149"/>
    </row>
    <row r="85" spans="3:3" ht="21" customHeight="1">
      <c r="C85" s="225"/>
    </row>
    <row r="86" spans="3:3" ht="21" customHeight="1">
      <c r="C86" s="225"/>
    </row>
    <row r="87" spans="3:3" ht="21" customHeight="1">
      <c r="C87" s="225"/>
    </row>
    <row r="88" spans="3:3" ht="21" customHeight="1">
      <c r="C88" s="225"/>
    </row>
    <row r="89" spans="3:3" ht="21" customHeight="1">
      <c r="C89" s="225"/>
    </row>
    <row r="90" spans="3:3" ht="21" customHeight="1">
      <c r="C90" s="185"/>
    </row>
    <row r="91" spans="3:3" ht="21" customHeight="1">
      <c r="C91" s="185"/>
    </row>
    <row r="92" spans="3:3" ht="21" customHeight="1">
      <c r="C92" s="185"/>
    </row>
    <row r="93" spans="3:3" ht="21" customHeight="1">
      <c r="C93" s="191"/>
    </row>
    <row r="94" spans="3:3" ht="21" customHeight="1">
      <c r="C94" s="143"/>
    </row>
  </sheetData>
  <mergeCells count="3">
    <mergeCell ref="E5:O5"/>
    <mergeCell ref="I7:K7"/>
    <mergeCell ref="E10:O10"/>
  </mergeCells>
  <printOptions horizontalCentered="1"/>
  <pageMargins left="0.74803149606299202" right="0.27559055118110198" top="0.78740157480314998" bottom="0.47244094488188998" header="0.196850393700787" footer="0.27559055118110198"/>
  <pageSetup paperSize="9" scale="63" firstPageNumber="8" fitToHeight="0" orientation="portrait" useFirstPageNumber="1" r:id="rId1"/>
  <headerFooter alignWithMargins="0">
    <oddFooter>&amp;L&amp;"Calibri,Regular"&amp;12The accompanying notes are an integral part of these financial statements.&amp;R&amp;"Calibri,Regular"&amp;17&amp;P</oddFooter>
  </headerFooter>
  <colBreaks count="1" manualBreakCount="1">
    <brk id="16" max="1048575" man="1"/>
  </colBreaks>
  <ignoredErrors>
    <ignoredError sqref="E32:L3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  <pageSetUpPr fitToPage="1"/>
  </sheetPr>
  <dimension ref="A1:Q102"/>
  <sheetViews>
    <sheetView view="pageBreakPreview" zoomScaleNormal="81" zoomScaleSheetLayoutView="100" workbookViewId="0">
      <selection activeCell="J25" sqref="J25"/>
    </sheetView>
  </sheetViews>
  <sheetFormatPr defaultColWidth="9.75" defaultRowHeight="20.25" customHeight="1"/>
  <cols>
    <col min="1" max="1" width="2.875" style="187" customWidth="1"/>
    <col min="2" max="2" width="54.25" style="187" customWidth="1"/>
    <col min="3" max="3" width="1.375" style="187" customWidth="1"/>
    <col min="4" max="4" width="6.375" style="193" customWidth="1"/>
    <col min="5" max="5" width="1.375" style="196" customWidth="1"/>
    <col min="6" max="6" width="16.375" style="186" customWidth="1"/>
    <col min="7" max="7" width="1.125" style="186" customWidth="1"/>
    <col min="8" max="8" width="15.75" style="186" customWidth="1"/>
    <col min="9" max="9" width="1.125" style="186" customWidth="1"/>
    <col min="10" max="10" width="16.875" style="37" customWidth="1"/>
    <col min="11" max="11" width="1.125" style="186" customWidth="1"/>
    <col min="12" max="12" width="15.75" style="186" customWidth="1"/>
    <col min="13" max="13" width="1.375" style="187" customWidth="1"/>
    <col min="14" max="14" width="1.75" style="187" customWidth="1"/>
    <col min="15" max="15" width="17.75" style="187" customWidth="1"/>
    <col min="16" max="16" width="1.125" style="187" customWidth="1"/>
    <col min="17" max="17" width="17.75" style="187" customWidth="1"/>
    <col min="18" max="18" width="1.75" style="187" customWidth="1"/>
    <col min="19" max="19" width="17.75" style="187" customWidth="1"/>
    <col min="20" max="20" width="1.75" style="187" customWidth="1"/>
    <col min="21" max="21" width="17.75" style="187" customWidth="1"/>
    <col min="22" max="22" width="1.75" style="187" customWidth="1"/>
    <col min="23" max="23" width="17.75" style="187" customWidth="1"/>
    <col min="24" max="24" width="1.75" style="187" customWidth="1"/>
    <col min="25" max="25" width="17.75" style="187" customWidth="1"/>
    <col min="26" max="26" width="1.75" style="187" customWidth="1"/>
    <col min="27" max="27" width="17.75" style="187" customWidth="1"/>
    <col min="28" max="28" width="1.75" style="187" customWidth="1"/>
    <col min="29" max="29" width="17.75" style="187" customWidth="1"/>
    <col min="30" max="30" width="1.75" style="187" customWidth="1"/>
    <col min="31" max="31" width="17.75" style="187" customWidth="1"/>
    <col min="32" max="32" width="1.75" style="187" customWidth="1"/>
    <col min="33" max="33" width="17.75" style="187" customWidth="1"/>
    <col min="34" max="34" width="1.75" style="187" customWidth="1"/>
    <col min="35" max="36" width="9.75" style="187"/>
    <col min="37" max="37" width="4.75" style="187" customWidth="1"/>
    <col min="38" max="38" width="43.75" style="187" customWidth="1"/>
    <col min="39" max="39" width="14.75" style="187" customWidth="1"/>
    <col min="40" max="40" width="1.75" style="187" customWidth="1"/>
    <col min="41" max="41" width="15.75" style="187" customWidth="1"/>
    <col min="42" max="42" width="1.75" style="187" customWidth="1"/>
    <col min="43" max="43" width="4.75" style="187" customWidth="1"/>
    <col min="44" max="44" width="43.75" style="187" customWidth="1"/>
    <col min="45" max="45" width="13.75" style="187" customWidth="1"/>
    <col min="46" max="46" width="1.75" style="187" customWidth="1"/>
    <col min="47" max="47" width="15.75" style="187" customWidth="1"/>
    <col min="48" max="16384" width="9.75" style="187"/>
  </cols>
  <sheetData>
    <row r="1" spans="1:13" s="242" customFormat="1" ht="23.7" customHeight="1">
      <c r="A1" s="239" t="s">
        <v>0</v>
      </c>
      <c r="B1" s="240"/>
      <c r="C1" s="240"/>
      <c r="D1" s="241"/>
      <c r="E1" s="240"/>
      <c r="F1" s="240"/>
      <c r="G1" s="240"/>
      <c r="H1" s="240"/>
      <c r="I1" s="240"/>
      <c r="J1" s="240"/>
      <c r="K1" s="240"/>
      <c r="L1" s="240"/>
    </row>
    <row r="2" spans="1:13" s="244" customFormat="1" ht="23.7" customHeight="1">
      <c r="A2" s="320" t="s">
        <v>153</v>
      </c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243"/>
    </row>
    <row r="3" spans="1:13" s="244" customFormat="1" ht="23.7" customHeight="1">
      <c r="A3" s="322" t="s">
        <v>257</v>
      </c>
      <c r="B3" s="322"/>
      <c r="C3" s="322"/>
      <c r="D3" s="322"/>
      <c r="E3" s="322"/>
      <c r="F3" s="322"/>
      <c r="G3" s="322"/>
      <c r="H3" s="322"/>
      <c r="I3" s="322"/>
      <c r="J3" s="322"/>
      <c r="K3" s="322"/>
      <c r="L3" s="322"/>
    </row>
    <row r="4" spans="1:13" s="134" customFormat="1" ht="20.25" customHeight="1">
      <c r="A4" s="167"/>
      <c r="B4" s="133"/>
      <c r="C4" s="133"/>
      <c r="D4" s="136"/>
      <c r="E4" s="133"/>
      <c r="F4" s="133"/>
      <c r="G4" s="133"/>
      <c r="H4" s="133"/>
      <c r="I4" s="133"/>
      <c r="J4" s="37"/>
      <c r="K4" s="133"/>
      <c r="L4" s="66"/>
      <c r="M4" s="137"/>
    </row>
    <row r="5" spans="1:13" s="134" customFormat="1" ht="20.25" customHeight="1">
      <c r="A5" s="167"/>
      <c r="B5" s="133"/>
      <c r="C5" s="133"/>
      <c r="E5" s="133"/>
      <c r="F5" s="138"/>
      <c r="G5" s="139" t="s">
        <v>2</v>
      </c>
      <c r="H5" s="138"/>
      <c r="I5" s="140"/>
      <c r="J5" s="25"/>
      <c r="K5" s="139" t="s">
        <v>3</v>
      </c>
      <c r="L5" s="138"/>
    </row>
    <row r="6" spans="1:13" s="134" customFormat="1" ht="20.25" customHeight="1">
      <c r="A6" s="115"/>
      <c r="B6" s="133"/>
      <c r="C6" s="168"/>
      <c r="D6" s="143" t="s">
        <v>4</v>
      </c>
      <c r="E6" s="115"/>
      <c r="F6" s="144">
        <v>2025</v>
      </c>
      <c r="G6" s="145"/>
      <c r="H6" s="144">
        <v>2024</v>
      </c>
      <c r="I6" s="133"/>
      <c r="J6" s="144">
        <f>F6</f>
        <v>2025</v>
      </c>
      <c r="K6" s="145"/>
      <c r="L6" s="144">
        <f>H6</f>
        <v>2024</v>
      </c>
    </row>
    <row r="7" spans="1:13" s="134" customFormat="1" ht="20.25" customHeight="1">
      <c r="A7" s="115"/>
      <c r="B7" s="133"/>
      <c r="C7" s="168"/>
      <c r="D7" s="146"/>
      <c r="E7" s="115"/>
      <c r="F7" s="314" t="s">
        <v>92</v>
      </c>
      <c r="G7" s="314"/>
      <c r="H7" s="314"/>
      <c r="I7" s="314"/>
      <c r="J7" s="314"/>
      <c r="K7" s="314"/>
      <c r="L7" s="314"/>
    </row>
    <row r="8" spans="1:13" ht="20.25" customHeight="1">
      <c r="A8" s="174" t="s">
        <v>154</v>
      </c>
      <c r="B8" s="184"/>
      <c r="C8" s="184"/>
      <c r="D8" s="146"/>
      <c r="E8" s="186"/>
    </row>
    <row r="9" spans="1:13" ht="20.25" customHeight="1">
      <c r="A9" s="245" t="s">
        <v>275</v>
      </c>
      <c r="B9" s="186"/>
      <c r="C9" s="245"/>
      <c r="D9" s="146"/>
      <c r="E9" s="186"/>
      <c r="F9" s="39">
        <f>PL!F27</f>
        <v>7637</v>
      </c>
      <c r="G9" s="246"/>
      <c r="H9" s="246">
        <f>PL!H27</f>
        <v>4066</v>
      </c>
      <c r="I9" s="246"/>
      <c r="J9" s="274">
        <f>PL!J27</f>
        <v>-1339</v>
      </c>
      <c r="K9" s="246"/>
      <c r="L9" s="246">
        <f>PL!L27</f>
        <v>4265</v>
      </c>
    </row>
    <row r="10" spans="1:13" ht="20.25" customHeight="1">
      <c r="A10" s="245" t="s">
        <v>282</v>
      </c>
      <c r="B10" s="186"/>
      <c r="C10" s="245"/>
      <c r="D10" s="146"/>
      <c r="E10" s="186"/>
      <c r="F10" s="246"/>
      <c r="G10" s="246"/>
      <c r="H10" s="246"/>
      <c r="I10" s="246"/>
      <c r="J10" s="274"/>
      <c r="K10" s="246"/>
      <c r="L10" s="246"/>
    </row>
    <row r="11" spans="1:13" ht="20.25" customHeight="1">
      <c r="A11" s="245" t="s">
        <v>155</v>
      </c>
      <c r="B11" s="186"/>
      <c r="C11" s="245"/>
      <c r="D11" s="146"/>
      <c r="E11" s="186"/>
      <c r="F11" s="246"/>
      <c r="G11" s="246"/>
      <c r="H11" s="246"/>
      <c r="I11" s="246"/>
      <c r="J11" s="274"/>
      <c r="K11" s="246"/>
      <c r="L11" s="246"/>
    </row>
    <row r="12" spans="1:13" ht="20.25" customHeight="1">
      <c r="A12" s="245" t="s">
        <v>209</v>
      </c>
      <c r="B12" s="186"/>
      <c r="C12" s="245"/>
      <c r="D12" s="146"/>
      <c r="E12" s="186"/>
      <c r="F12" s="39">
        <f>PL!F26</f>
        <v>1424</v>
      </c>
      <c r="G12" s="246"/>
      <c r="H12" s="246">
        <f>PL!H26</f>
        <v>2468</v>
      </c>
      <c r="I12" s="246"/>
      <c r="J12" s="274">
        <f>PL!J26</f>
        <v>-40</v>
      </c>
      <c r="K12" s="246"/>
      <c r="L12" s="246">
        <f>PL!L26</f>
        <v>1092</v>
      </c>
    </row>
    <row r="13" spans="1:13" ht="20.25" customHeight="1">
      <c r="A13" s="245" t="s">
        <v>156</v>
      </c>
      <c r="B13" s="186"/>
      <c r="C13" s="245"/>
      <c r="D13" s="146"/>
      <c r="E13" s="186"/>
      <c r="F13" s="79">
        <v>15</v>
      </c>
      <c r="G13" s="108"/>
      <c r="H13" s="79">
        <v>611</v>
      </c>
      <c r="I13" s="247"/>
      <c r="J13" s="274">
        <v>-355</v>
      </c>
      <c r="K13" s="108"/>
      <c r="L13" s="79">
        <v>122</v>
      </c>
    </row>
    <row r="14" spans="1:13" ht="20.25" hidden="1" customHeight="1">
      <c r="A14" s="248" t="s">
        <v>240</v>
      </c>
      <c r="B14" s="186"/>
      <c r="C14" s="245"/>
      <c r="D14" s="146"/>
      <c r="E14" s="186"/>
      <c r="F14" s="23"/>
      <c r="G14" s="23"/>
      <c r="H14" s="23"/>
      <c r="I14" s="247"/>
      <c r="J14" s="274"/>
      <c r="K14" s="108"/>
      <c r="L14" s="23"/>
    </row>
    <row r="15" spans="1:13" ht="20.25" hidden="1" customHeight="1">
      <c r="A15" s="245" t="s">
        <v>157</v>
      </c>
      <c r="B15" s="186"/>
      <c r="C15" s="245"/>
      <c r="D15" s="146"/>
      <c r="E15" s="186"/>
      <c r="F15" s="15"/>
      <c r="G15" s="108"/>
      <c r="H15" s="15"/>
      <c r="I15" s="247"/>
      <c r="J15" s="275"/>
      <c r="K15" s="108"/>
      <c r="L15" s="15"/>
    </row>
    <row r="16" spans="1:13" ht="20.25" customHeight="1">
      <c r="A16" s="245" t="s">
        <v>158</v>
      </c>
      <c r="B16" s="186"/>
      <c r="C16" s="186"/>
      <c r="D16" s="146"/>
      <c r="E16" s="186"/>
      <c r="F16" s="246">
        <v>2406</v>
      </c>
      <c r="G16" s="184"/>
      <c r="H16" s="79">
        <v>2437</v>
      </c>
      <c r="I16" s="247"/>
      <c r="J16" s="276">
        <v>759</v>
      </c>
      <c r="K16" s="184"/>
      <c r="L16" s="79">
        <v>710</v>
      </c>
    </row>
    <row r="17" spans="1:12" ht="20.25" hidden="1" customHeight="1">
      <c r="A17" s="248" t="s">
        <v>238</v>
      </c>
      <c r="B17" s="186"/>
      <c r="C17" s="186"/>
      <c r="D17" s="146"/>
      <c r="E17" s="186"/>
      <c r="F17" s="246"/>
      <c r="G17" s="184"/>
      <c r="H17" s="79"/>
      <c r="I17" s="247"/>
      <c r="J17" s="276"/>
      <c r="K17" s="184"/>
      <c r="L17" s="79"/>
    </row>
    <row r="18" spans="1:12" ht="20.25" customHeight="1">
      <c r="A18" s="248" t="s">
        <v>278</v>
      </c>
      <c r="B18" s="186"/>
      <c r="C18" s="186"/>
      <c r="D18" s="146"/>
      <c r="E18" s="186"/>
      <c r="F18" s="15">
        <v>0</v>
      </c>
      <c r="G18" s="184"/>
      <c r="H18" s="23">
        <v>14</v>
      </c>
      <c r="I18" s="247"/>
      <c r="J18" s="39">
        <v>0</v>
      </c>
      <c r="K18" s="184"/>
      <c r="L18" s="39">
        <v>0</v>
      </c>
    </row>
    <row r="19" spans="1:12" ht="20.25" hidden="1" customHeight="1">
      <c r="A19" s="249" t="s">
        <v>159</v>
      </c>
      <c r="B19" s="186"/>
      <c r="C19" s="186"/>
      <c r="D19" s="143">
        <v>9</v>
      </c>
      <c r="E19" s="186"/>
      <c r="F19" s="23"/>
      <c r="G19" s="184"/>
      <c r="H19" s="23"/>
      <c r="I19" s="247"/>
      <c r="J19" s="15"/>
      <c r="K19" s="11"/>
      <c r="L19" s="15"/>
    </row>
    <row r="20" spans="1:12" ht="20.25" hidden="1" customHeight="1">
      <c r="A20" s="249" t="s">
        <v>241</v>
      </c>
      <c r="B20" s="186"/>
      <c r="C20" s="186"/>
      <c r="D20" s="143"/>
      <c r="E20" s="186"/>
      <c r="F20" s="246"/>
      <c r="G20" s="184"/>
      <c r="H20" s="15"/>
      <c r="I20" s="247"/>
      <c r="J20" s="15"/>
      <c r="K20" s="184"/>
      <c r="L20" s="15"/>
    </row>
    <row r="21" spans="1:12" ht="20.25" hidden="1" customHeight="1">
      <c r="A21" s="249" t="s">
        <v>248</v>
      </c>
      <c r="B21" s="186"/>
      <c r="C21" s="186"/>
      <c r="D21" s="143"/>
      <c r="E21" s="186"/>
      <c r="F21" s="23"/>
      <c r="G21" s="184"/>
      <c r="H21" s="79"/>
      <c r="I21" s="247"/>
      <c r="J21" s="79"/>
      <c r="K21" s="11"/>
      <c r="L21" s="79"/>
    </row>
    <row r="22" spans="1:12" ht="20.25" hidden="1" customHeight="1">
      <c r="A22" s="249" t="s">
        <v>219</v>
      </c>
      <c r="B22" s="186"/>
      <c r="C22" s="186"/>
      <c r="D22" s="143"/>
      <c r="E22" s="186"/>
      <c r="F22" s="15"/>
      <c r="G22" s="184"/>
      <c r="H22" s="15"/>
      <c r="I22" s="247"/>
      <c r="J22" s="79"/>
      <c r="K22" s="11"/>
      <c r="L22" s="79"/>
    </row>
    <row r="23" spans="1:12" ht="20.25" hidden="1" customHeight="1">
      <c r="A23" s="249" t="s">
        <v>160</v>
      </c>
      <c r="B23" s="186"/>
      <c r="C23" s="186"/>
      <c r="D23" s="143"/>
      <c r="E23" s="186"/>
      <c r="F23" s="246"/>
      <c r="G23" s="184"/>
      <c r="H23" s="246"/>
      <c r="I23" s="247"/>
      <c r="J23" s="79"/>
      <c r="K23" s="184"/>
      <c r="L23" s="79"/>
    </row>
    <row r="24" spans="1:12" ht="20.25" hidden="1" customHeight="1">
      <c r="A24" s="249"/>
      <c r="B24" s="186" t="s">
        <v>161</v>
      </c>
      <c r="C24" s="186"/>
      <c r="D24" s="143"/>
      <c r="E24" s="186"/>
      <c r="F24" s="246"/>
      <c r="G24" s="184"/>
      <c r="H24" s="79"/>
      <c r="I24" s="247"/>
      <c r="J24" s="79"/>
      <c r="K24" s="184"/>
      <c r="L24" s="79"/>
    </row>
    <row r="25" spans="1:12" ht="20.25" customHeight="1">
      <c r="A25" s="245" t="s">
        <v>266</v>
      </c>
      <c r="B25" s="186"/>
      <c r="C25" s="186"/>
      <c r="D25" s="143">
        <v>12</v>
      </c>
      <c r="E25" s="186"/>
      <c r="F25" s="246">
        <v>139</v>
      </c>
      <c r="G25" s="184"/>
      <c r="H25" s="79">
        <v>426</v>
      </c>
      <c r="I25" s="247"/>
      <c r="J25" s="15">
        <v>0</v>
      </c>
      <c r="K25" s="184"/>
      <c r="L25" s="15">
        <v>0</v>
      </c>
    </row>
    <row r="26" spans="1:12" ht="20.25" customHeight="1">
      <c r="A26" s="245" t="s">
        <v>162</v>
      </c>
      <c r="B26" s="186"/>
      <c r="C26" s="186"/>
      <c r="D26" s="143"/>
      <c r="E26" s="186"/>
      <c r="F26" s="246">
        <v>103</v>
      </c>
      <c r="G26" s="184"/>
      <c r="H26" s="79">
        <v>97</v>
      </c>
      <c r="I26" s="247"/>
      <c r="J26" s="301">
        <v>97</v>
      </c>
      <c r="K26" s="184"/>
      <c r="L26" s="301">
        <v>91</v>
      </c>
    </row>
    <row r="27" spans="1:12" ht="21.45" customHeight="1">
      <c r="A27" s="245" t="s">
        <v>163</v>
      </c>
      <c r="B27" s="186"/>
      <c r="C27" s="186"/>
      <c r="D27" s="149" t="s">
        <v>280</v>
      </c>
      <c r="E27" s="186"/>
      <c r="F27" s="15">
        <v>0</v>
      </c>
      <c r="G27" s="184"/>
      <c r="H27" s="15">
        <v>0</v>
      </c>
      <c r="I27" s="247"/>
      <c r="J27" s="15">
        <v>0</v>
      </c>
      <c r="K27" s="184"/>
      <c r="L27" s="79">
        <v>-6001</v>
      </c>
    </row>
    <row r="28" spans="1:12" ht="20.25" customHeight="1">
      <c r="A28" s="245" t="s">
        <v>288</v>
      </c>
      <c r="B28" s="186"/>
      <c r="C28" s="194"/>
      <c r="D28" s="148"/>
      <c r="E28" s="186"/>
      <c r="F28" s="246">
        <v>-194</v>
      </c>
      <c r="G28" s="184"/>
      <c r="H28" s="79">
        <v>-211</v>
      </c>
      <c r="I28" s="247"/>
      <c r="J28" s="276">
        <v>-96</v>
      </c>
      <c r="K28" s="184"/>
      <c r="L28" s="79">
        <v>-168</v>
      </c>
    </row>
    <row r="29" spans="1:12" ht="20.25" customHeight="1">
      <c r="A29" s="245" t="s">
        <v>164</v>
      </c>
      <c r="B29" s="186"/>
      <c r="C29" s="186"/>
      <c r="D29" s="148"/>
      <c r="E29" s="186"/>
      <c r="F29" s="93">
        <v>562</v>
      </c>
      <c r="G29" s="108"/>
      <c r="H29" s="93">
        <v>667</v>
      </c>
      <c r="I29" s="103"/>
      <c r="J29" s="277">
        <v>220</v>
      </c>
      <c r="K29" s="108"/>
      <c r="L29" s="93">
        <v>89</v>
      </c>
    </row>
    <row r="30" spans="1:12" ht="20.25" customHeight="1">
      <c r="A30" s="194" t="s">
        <v>239</v>
      </c>
      <c r="B30" s="186"/>
      <c r="C30" s="186"/>
      <c r="D30" s="148"/>
      <c r="E30" s="186"/>
      <c r="F30" s="34"/>
      <c r="G30" s="108"/>
      <c r="H30" s="34"/>
      <c r="J30" s="278"/>
      <c r="K30" s="108"/>
      <c r="L30" s="34"/>
    </row>
    <row r="31" spans="1:12" ht="20.25" customHeight="1">
      <c r="A31" s="249" t="s">
        <v>165</v>
      </c>
      <c r="B31" s="186"/>
      <c r="C31" s="194"/>
      <c r="D31" s="148"/>
      <c r="E31" s="186"/>
      <c r="F31" s="39">
        <f>SUM(F9:F29)</f>
        <v>12092</v>
      </c>
      <c r="G31" s="184"/>
      <c r="H31" s="4">
        <f>SUM(H9:H29)</f>
        <v>10575</v>
      </c>
      <c r="J31" s="273">
        <f>SUM(J9:J29)</f>
        <v>-754</v>
      </c>
      <c r="K31" s="184"/>
      <c r="L31" s="4">
        <f>SUM(L9:L29)</f>
        <v>200</v>
      </c>
    </row>
    <row r="32" spans="1:12" ht="20.25" customHeight="1">
      <c r="A32" s="194" t="s">
        <v>166</v>
      </c>
      <c r="B32" s="186"/>
      <c r="C32" s="194"/>
      <c r="D32" s="148"/>
      <c r="E32" s="186"/>
      <c r="F32" s="108"/>
      <c r="G32" s="184"/>
      <c r="H32" s="108"/>
      <c r="J32" s="145"/>
      <c r="K32" s="184"/>
      <c r="L32" s="108"/>
    </row>
    <row r="33" spans="1:12" ht="20.25" customHeight="1">
      <c r="A33" s="245" t="s">
        <v>246</v>
      </c>
      <c r="B33" s="186"/>
      <c r="C33" s="186"/>
      <c r="D33" s="143"/>
      <c r="E33" s="186"/>
      <c r="F33" s="4">
        <v>-2102</v>
      </c>
      <c r="G33" s="108"/>
      <c r="H33" s="4">
        <v>-41266</v>
      </c>
      <c r="I33" s="103"/>
      <c r="J33" s="273">
        <v>-1001</v>
      </c>
      <c r="K33" s="108"/>
      <c r="L33" s="108">
        <v>-40602</v>
      </c>
    </row>
    <row r="34" spans="1:12" ht="20.25" customHeight="1">
      <c r="A34" s="245" t="s">
        <v>194</v>
      </c>
      <c r="B34" s="186"/>
      <c r="C34" s="186"/>
      <c r="D34" s="143">
        <v>7</v>
      </c>
      <c r="E34" s="186"/>
      <c r="F34" s="301">
        <v>0</v>
      </c>
      <c r="G34" s="108"/>
      <c r="H34" s="4">
        <v>37570</v>
      </c>
      <c r="I34" s="103"/>
      <c r="J34" s="39">
        <v>0</v>
      </c>
      <c r="K34" s="108"/>
      <c r="L34" s="108">
        <v>37570</v>
      </c>
    </row>
    <row r="35" spans="1:12" ht="20.25" customHeight="1">
      <c r="A35" s="245" t="s">
        <v>267</v>
      </c>
      <c r="B35" s="186"/>
      <c r="C35" s="186"/>
      <c r="D35" s="143">
        <v>8</v>
      </c>
      <c r="E35" s="186"/>
      <c r="F35" s="4">
        <v>-80000</v>
      </c>
      <c r="G35" s="108"/>
      <c r="H35" s="39">
        <v>0</v>
      </c>
      <c r="I35" s="103"/>
      <c r="J35" s="39">
        <v>0</v>
      </c>
      <c r="K35" s="108"/>
      <c r="L35" s="39">
        <v>0</v>
      </c>
    </row>
    <row r="36" spans="1:12" ht="20.25" hidden="1" customHeight="1">
      <c r="A36" s="245" t="s">
        <v>167</v>
      </c>
      <c r="B36" s="186"/>
      <c r="C36" s="186"/>
      <c r="D36" s="143">
        <v>10</v>
      </c>
      <c r="E36" s="186"/>
      <c r="F36" s="15">
        <v>0</v>
      </c>
      <c r="G36" s="108"/>
      <c r="H36" s="39">
        <v>0</v>
      </c>
      <c r="I36" s="103"/>
      <c r="J36" s="39">
        <v>0</v>
      </c>
      <c r="K36" s="108"/>
      <c r="L36" s="39">
        <v>0</v>
      </c>
    </row>
    <row r="37" spans="1:12" ht="20.25" customHeight="1">
      <c r="A37" s="251" t="s">
        <v>168</v>
      </c>
      <c r="B37" s="186"/>
      <c r="C37" s="186"/>
      <c r="D37" s="185"/>
      <c r="E37" s="186"/>
      <c r="F37" s="4">
        <v>-268</v>
      </c>
      <c r="G37" s="108"/>
      <c r="H37" s="4">
        <v>-134</v>
      </c>
      <c r="I37" s="103"/>
      <c r="J37" s="145">
        <v>-188</v>
      </c>
      <c r="K37" s="108"/>
      <c r="L37" s="108">
        <v>1</v>
      </c>
    </row>
    <row r="38" spans="1:12" ht="20.25" customHeight="1">
      <c r="A38" s="252" t="s">
        <v>169</v>
      </c>
      <c r="B38" s="186"/>
      <c r="C38" s="186"/>
      <c r="D38" s="185"/>
      <c r="E38" s="186"/>
      <c r="F38" s="4">
        <v>14</v>
      </c>
      <c r="G38" s="108"/>
      <c r="H38" s="4">
        <v>14</v>
      </c>
      <c r="I38" s="103"/>
      <c r="J38" s="39">
        <v>0</v>
      </c>
      <c r="K38" s="11"/>
      <c r="L38" s="39">
        <v>0</v>
      </c>
    </row>
    <row r="39" spans="1:12" ht="20.25" customHeight="1">
      <c r="A39" s="194" t="s">
        <v>170</v>
      </c>
      <c r="B39" s="186"/>
      <c r="C39" s="194"/>
      <c r="D39" s="185"/>
      <c r="E39" s="186"/>
      <c r="F39" s="4"/>
      <c r="G39" s="108"/>
      <c r="H39" s="4"/>
      <c r="I39" s="103"/>
      <c r="J39" s="145"/>
      <c r="K39" s="108"/>
      <c r="L39" s="108"/>
    </row>
    <row r="40" spans="1:12" ht="20.25" customHeight="1">
      <c r="A40" s="250" t="s">
        <v>247</v>
      </c>
      <c r="B40" s="186"/>
      <c r="C40" s="194"/>
      <c r="D40" s="185"/>
      <c r="E40" s="186"/>
      <c r="F40" s="4">
        <v>43</v>
      </c>
      <c r="G40" s="108"/>
      <c r="H40" s="4">
        <v>444</v>
      </c>
      <c r="I40" s="103"/>
      <c r="J40" s="276">
        <v>314</v>
      </c>
      <c r="K40" s="108"/>
      <c r="L40" s="79">
        <v>-550</v>
      </c>
    </row>
    <row r="41" spans="1:12" ht="20.25" hidden="1" customHeight="1">
      <c r="A41" s="250" t="s">
        <v>206</v>
      </c>
      <c r="B41" s="186"/>
      <c r="C41" s="194"/>
      <c r="D41" s="185"/>
      <c r="E41" s="186"/>
      <c r="F41" s="15"/>
      <c r="G41" s="108"/>
      <c r="H41" s="79"/>
      <c r="I41" s="103"/>
      <c r="J41" s="275"/>
      <c r="K41" s="108"/>
      <c r="L41" s="108"/>
    </row>
    <row r="42" spans="1:12" ht="20.25" customHeight="1">
      <c r="A42" s="250" t="s">
        <v>171</v>
      </c>
      <c r="B42" s="186"/>
      <c r="C42" s="194"/>
      <c r="D42" s="185"/>
      <c r="E42" s="186"/>
      <c r="F42" s="93">
        <v>-205</v>
      </c>
      <c r="G42" s="108"/>
      <c r="H42" s="93">
        <v>926</v>
      </c>
      <c r="I42" s="103"/>
      <c r="J42" s="277">
        <v>-260</v>
      </c>
      <c r="K42" s="108"/>
      <c r="L42" s="93">
        <v>808</v>
      </c>
    </row>
    <row r="43" spans="1:12" ht="20.25" customHeight="1">
      <c r="A43" s="250" t="s">
        <v>289</v>
      </c>
      <c r="B43" s="186"/>
      <c r="C43" s="194"/>
      <c r="D43" s="185"/>
      <c r="E43" s="186"/>
      <c r="F43" s="4">
        <f>SUM(F30:F42)</f>
        <v>-70426</v>
      </c>
      <c r="G43" s="108"/>
      <c r="H43" s="5">
        <f>SUM(H30:H42)</f>
        <v>8129</v>
      </c>
      <c r="J43" s="4">
        <f>SUM(J30:J42)</f>
        <v>-1889</v>
      </c>
      <c r="K43" s="108"/>
      <c r="L43" s="5">
        <f>SUM(L30:L42)</f>
        <v>-2573</v>
      </c>
    </row>
    <row r="44" spans="1:12" ht="20.25" hidden="1" customHeight="1">
      <c r="A44" s="250" t="s">
        <v>172</v>
      </c>
      <c r="B44" s="186"/>
      <c r="C44" s="194"/>
      <c r="D44" s="185"/>
      <c r="E44" s="186"/>
      <c r="F44" s="15"/>
      <c r="G44" s="108"/>
      <c r="H44" s="4"/>
      <c r="I44" s="16"/>
      <c r="J44" s="275"/>
      <c r="K44" s="38"/>
      <c r="L44" s="23"/>
    </row>
    <row r="45" spans="1:12" ht="20.25" customHeight="1">
      <c r="A45" s="250" t="s">
        <v>173</v>
      </c>
      <c r="B45" s="186"/>
      <c r="C45" s="194"/>
      <c r="D45" s="185"/>
      <c r="E45" s="186"/>
      <c r="F45" s="6">
        <v>-416</v>
      </c>
      <c r="G45" s="108"/>
      <c r="H45" s="6">
        <v>-392</v>
      </c>
      <c r="I45" s="247"/>
      <c r="J45" s="273">
        <v>-133</v>
      </c>
      <c r="K45" s="108"/>
      <c r="L45" s="6">
        <v>-135</v>
      </c>
    </row>
    <row r="46" spans="1:12" ht="20.25" hidden="1" customHeight="1">
      <c r="A46" s="250" t="s">
        <v>174</v>
      </c>
      <c r="B46" s="186"/>
      <c r="C46" s="194"/>
      <c r="D46" s="185"/>
      <c r="E46" s="186"/>
      <c r="F46" s="21">
        <v>0</v>
      </c>
      <c r="G46" s="38"/>
      <c r="H46" s="15">
        <v>0</v>
      </c>
      <c r="I46" s="16"/>
      <c r="J46" s="275">
        <v>0</v>
      </c>
      <c r="K46" s="38"/>
      <c r="L46" s="15">
        <v>0</v>
      </c>
    </row>
    <row r="47" spans="1:12" ht="20.25" customHeight="1">
      <c r="A47" s="253" t="s">
        <v>250</v>
      </c>
      <c r="B47" s="186"/>
      <c r="C47" s="248"/>
      <c r="D47" s="185"/>
      <c r="E47" s="186"/>
      <c r="F47" s="9">
        <f>SUM(F43:F45)</f>
        <v>-70842</v>
      </c>
      <c r="G47" s="254"/>
      <c r="H47" s="9">
        <f>SUM(H43:H46)</f>
        <v>7737</v>
      </c>
      <c r="I47" s="255">
        <f>SUM(I43:I45)</f>
        <v>0</v>
      </c>
      <c r="J47" s="9">
        <f>SUM(J43:J46)</f>
        <v>-2022</v>
      </c>
      <c r="K47" s="158">
        <f>SUM(K43:K45)</f>
        <v>0</v>
      </c>
      <c r="L47" s="9">
        <f>SUM(L43:L46)</f>
        <v>-2708</v>
      </c>
    </row>
    <row r="48" spans="1:12" s="55" customFormat="1" ht="20.25" customHeight="1">
      <c r="A48" s="54" t="s">
        <v>0</v>
      </c>
      <c r="B48" s="58"/>
      <c r="C48" s="58"/>
      <c r="D48" s="56"/>
      <c r="E48" s="77"/>
      <c r="F48" s="58"/>
      <c r="G48" s="58"/>
      <c r="H48" s="58"/>
      <c r="I48" s="58"/>
      <c r="J48" s="37"/>
      <c r="K48" s="58"/>
      <c r="L48" s="58"/>
    </row>
    <row r="49" spans="1:13" ht="20.25" customHeight="1">
      <c r="A49" s="323" t="s">
        <v>175</v>
      </c>
      <c r="B49" s="324"/>
      <c r="C49" s="324"/>
      <c r="D49" s="324"/>
      <c r="E49" s="324"/>
      <c r="F49" s="324"/>
      <c r="G49" s="324"/>
      <c r="H49" s="324"/>
      <c r="I49" s="324"/>
      <c r="J49" s="324"/>
      <c r="K49" s="324"/>
      <c r="L49" s="324"/>
      <c r="M49" s="256"/>
    </row>
    <row r="50" spans="1:13" ht="20.25" customHeight="1">
      <c r="A50" s="318" t="str">
        <f>A3</f>
        <v>For the three month period ended 31 March 2025 and 2024 (Unaudited but reviewed)</v>
      </c>
      <c r="B50" s="319"/>
      <c r="C50" s="319"/>
      <c r="D50" s="319"/>
      <c r="E50" s="319"/>
      <c r="F50" s="319"/>
      <c r="G50" s="319"/>
      <c r="H50" s="319"/>
      <c r="I50" s="319"/>
      <c r="J50" s="319"/>
      <c r="K50" s="319"/>
      <c r="L50" s="319"/>
    </row>
    <row r="51" spans="1:13" s="134" customFormat="1" ht="20.25" customHeight="1">
      <c r="A51" s="167"/>
      <c r="B51" s="133"/>
      <c r="C51" s="133"/>
      <c r="D51" s="136"/>
      <c r="E51" s="133"/>
      <c r="F51" s="133"/>
      <c r="G51" s="133"/>
      <c r="H51" s="133"/>
      <c r="I51" s="133"/>
      <c r="J51" s="37"/>
      <c r="K51" s="133"/>
      <c r="L51" s="66"/>
      <c r="M51" s="137"/>
    </row>
    <row r="52" spans="1:13" s="134" customFormat="1" ht="20.25" customHeight="1">
      <c r="A52" s="167"/>
      <c r="B52" s="133"/>
      <c r="C52" s="133"/>
      <c r="D52" s="136"/>
      <c r="E52" s="133"/>
      <c r="F52" s="138"/>
      <c r="G52" s="139" t="s">
        <v>2</v>
      </c>
      <c r="H52" s="138"/>
      <c r="I52" s="140"/>
      <c r="J52" s="25"/>
      <c r="K52" s="139" t="s">
        <v>3</v>
      </c>
      <c r="L52" s="138"/>
    </row>
    <row r="53" spans="1:13" s="134" customFormat="1" ht="20.25" customHeight="1">
      <c r="A53" s="115"/>
      <c r="B53" s="133"/>
      <c r="C53" s="168"/>
      <c r="D53" s="143" t="s">
        <v>4</v>
      </c>
      <c r="E53" s="115"/>
      <c r="F53" s="144">
        <f>F6</f>
        <v>2025</v>
      </c>
      <c r="G53" s="145"/>
      <c r="H53" s="144">
        <f>H6</f>
        <v>2024</v>
      </c>
      <c r="I53" s="133"/>
      <c r="J53" s="144">
        <f>F53</f>
        <v>2025</v>
      </c>
      <c r="K53" s="145"/>
      <c r="L53" s="144">
        <f>H53</f>
        <v>2024</v>
      </c>
    </row>
    <row r="54" spans="1:13" s="134" customFormat="1" ht="20.25" customHeight="1">
      <c r="A54" s="115"/>
      <c r="B54" s="133"/>
      <c r="C54" s="168"/>
      <c r="D54" s="146"/>
      <c r="E54" s="115"/>
      <c r="F54" s="314" t="s">
        <v>92</v>
      </c>
      <c r="G54" s="314"/>
      <c r="H54" s="314"/>
      <c r="I54" s="314"/>
      <c r="J54" s="314"/>
      <c r="K54" s="314"/>
      <c r="L54" s="314"/>
    </row>
    <row r="55" spans="1:13" ht="20.25" customHeight="1">
      <c r="A55" s="174" t="s">
        <v>176</v>
      </c>
      <c r="B55" s="184"/>
      <c r="C55" s="184"/>
      <c r="D55" s="146"/>
      <c r="E55" s="186"/>
      <c r="F55" s="257"/>
      <c r="G55" s="184"/>
      <c r="H55" s="257"/>
      <c r="J55" s="40"/>
      <c r="K55" s="184"/>
      <c r="L55" s="257"/>
    </row>
    <row r="56" spans="1:13" ht="20.25" customHeight="1">
      <c r="A56" s="184" t="s">
        <v>177</v>
      </c>
      <c r="B56" s="184"/>
      <c r="C56" s="184"/>
      <c r="D56" s="143"/>
      <c r="E56" s="186"/>
      <c r="F56" s="258">
        <v>-123</v>
      </c>
      <c r="G56" s="259"/>
      <c r="H56" s="258">
        <v>-90</v>
      </c>
      <c r="I56" s="258"/>
      <c r="J56" s="258">
        <v>-123</v>
      </c>
      <c r="K56" s="258"/>
      <c r="L56" s="258">
        <v>-14</v>
      </c>
    </row>
    <row r="57" spans="1:13" ht="20.25" customHeight="1">
      <c r="A57" s="184" t="s">
        <v>195</v>
      </c>
      <c r="B57" s="184"/>
      <c r="C57" s="184"/>
      <c r="D57" s="187"/>
      <c r="E57" s="186"/>
      <c r="F57" s="258">
        <v>-408</v>
      </c>
      <c r="G57" s="259"/>
      <c r="H57" s="258">
        <v>-1415</v>
      </c>
      <c r="I57" s="258"/>
      <c r="J57" s="32">
        <v>0</v>
      </c>
      <c r="K57" s="258"/>
      <c r="L57" s="32">
        <v>0</v>
      </c>
    </row>
    <row r="58" spans="1:13" ht="20.25" hidden="1" customHeight="1">
      <c r="A58" s="184" t="s">
        <v>178</v>
      </c>
      <c r="B58" s="186"/>
      <c r="C58" s="184"/>
      <c r="D58" s="143"/>
      <c r="E58" s="186"/>
      <c r="F58" s="258"/>
      <c r="G58" s="108"/>
      <c r="H58" s="23"/>
      <c r="I58" s="247"/>
      <c r="J58" s="32"/>
      <c r="K58" s="108"/>
      <c r="L58" s="35"/>
    </row>
    <row r="59" spans="1:13" ht="20.25" hidden="1" customHeight="1">
      <c r="A59" s="184" t="s">
        <v>179</v>
      </c>
      <c r="B59" s="186"/>
      <c r="C59" s="184"/>
      <c r="D59" s="149"/>
      <c r="E59" s="186"/>
      <c r="F59" s="258"/>
      <c r="G59" s="108"/>
      <c r="H59" s="6"/>
      <c r="I59" s="247"/>
      <c r="J59" s="258"/>
      <c r="K59" s="108"/>
      <c r="L59" s="258"/>
    </row>
    <row r="60" spans="1:13" ht="20.25" hidden="1" customHeight="1">
      <c r="A60" s="186" t="s">
        <v>180</v>
      </c>
      <c r="B60" s="186"/>
      <c r="C60" s="184"/>
      <c r="D60" s="149"/>
      <c r="E60" s="186"/>
      <c r="F60" s="35"/>
      <c r="G60" s="108"/>
      <c r="H60" s="32">
        <v>0</v>
      </c>
      <c r="I60" s="247"/>
      <c r="J60" s="35"/>
      <c r="K60" s="108"/>
      <c r="L60" s="32">
        <v>0</v>
      </c>
    </row>
    <row r="61" spans="1:13" ht="20.25" customHeight="1">
      <c r="A61" s="184" t="s">
        <v>283</v>
      </c>
      <c r="B61" s="186"/>
      <c r="C61" s="184"/>
      <c r="D61" s="149">
        <v>4</v>
      </c>
      <c r="E61" s="186"/>
      <c r="F61" s="32">
        <v>0</v>
      </c>
      <c r="G61" s="108"/>
      <c r="H61" s="258">
        <v>-655</v>
      </c>
      <c r="I61" s="247"/>
      <c r="J61" s="32">
        <v>0</v>
      </c>
      <c r="K61" s="108"/>
      <c r="L61" s="32">
        <v>0</v>
      </c>
    </row>
    <row r="62" spans="1:13" ht="20.25" hidden="1" customHeight="1">
      <c r="A62" s="184" t="s">
        <v>179</v>
      </c>
      <c r="B62" s="186"/>
      <c r="C62" s="184"/>
      <c r="D62" s="149"/>
      <c r="E62" s="149"/>
      <c r="F62" s="149"/>
      <c r="G62" s="149"/>
      <c r="H62" s="149"/>
      <c r="I62" s="149"/>
      <c r="J62" s="149"/>
      <c r="K62" s="149"/>
      <c r="L62" s="149"/>
    </row>
    <row r="63" spans="1:13" ht="20.25" hidden="1" customHeight="1">
      <c r="A63" s="186" t="s">
        <v>196</v>
      </c>
      <c r="B63" s="186"/>
      <c r="C63" s="184"/>
      <c r="D63" s="149"/>
      <c r="E63" s="186"/>
      <c r="F63" s="35"/>
      <c r="G63" s="108"/>
      <c r="H63" s="23"/>
      <c r="I63" s="247"/>
      <c r="J63" s="23"/>
      <c r="K63" s="108"/>
      <c r="L63" s="32"/>
    </row>
    <row r="64" spans="1:13" ht="20.25" hidden="1" customHeight="1">
      <c r="A64" s="184" t="s">
        <v>197</v>
      </c>
      <c r="B64" s="186"/>
      <c r="C64" s="184"/>
      <c r="D64" s="149"/>
      <c r="E64" s="186"/>
      <c r="F64" s="258"/>
      <c r="G64" s="108"/>
      <c r="H64" s="258"/>
      <c r="I64" s="247"/>
      <c r="J64" s="32"/>
      <c r="K64" s="108"/>
      <c r="L64" s="32"/>
    </row>
    <row r="65" spans="1:13" ht="20.25" hidden="1" customHeight="1">
      <c r="A65" s="184" t="s">
        <v>242</v>
      </c>
      <c r="B65" s="186"/>
      <c r="C65" s="184"/>
      <c r="D65" s="149"/>
      <c r="E65" s="186"/>
      <c r="F65" s="15"/>
      <c r="G65" s="108"/>
      <c r="H65" s="32"/>
      <c r="I65" s="247"/>
      <c r="J65" s="32"/>
      <c r="K65" s="108"/>
      <c r="L65" s="32"/>
    </row>
    <row r="66" spans="1:13" ht="20.25" customHeight="1">
      <c r="A66" s="184" t="s">
        <v>284</v>
      </c>
      <c r="B66" s="186"/>
      <c r="C66" s="184"/>
      <c r="D66" s="143" t="s">
        <v>280</v>
      </c>
      <c r="E66" s="186"/>
      <c r="F66" s="32">
        <v>0</v>
      </c>
      <c r="G66" s="108"/>
      <c r="H66" s="32">
        <v>0</v>
      </c>
      <c r="I66" s="247"/>
      <c r="J66" s="23">
        <v>0</v>
      </c>
      <c r="K66" s="108"/>
      <c r="L66" s="301">
        <v>6001</v>
      </c>
    </row>
    <row r="67" spans="1:13" ht="20.25" hidden="1" customHeight="1">
      <c r="A67" s="184" t="s">
        <v>243</v>
      </c>
      <c r="B67" s="186"/>
      <c r="C67" s="184"/>
      <c r="D67" s="143">
        <v>6</v>
      </c>
      <c r="E67" s="186"/>
      <c r="F67" s="35"/>
      <c r="G67" s="108"/>
      <c r="H67" s="32">
        <v>0</v>
      </c>
      <c r="I67" s="247"/>
      <c r="J67" s="258"/>
      <c r="K67" s="108"/>
      <c r="L67" s="301">
        <v>0</v>
      </c>
    </row>
    <row r="68" spans="1:13" ht="20.25" customHeight="1">
      <c r="A68" s="250" t="s">
        <v>181</v>
      </c>
      <c r="B68" s="186"/>
      <c r="C68" s="184"/>
      <c r="D68" s="143"/>
      <c r="E68" s="186"/>
      <c r="F68" s="35">
        <v>65</v>
      </c>
      <c r="G68" s="108"/>
      <c r="H68" s="23">
        <v>189</v>
      </c>
      <c r="I68" s="247"/>
      <c r="J68" s="23">
        <v>64</v>
      </c>
      <c r="K68" s="108"/>
      <c r="L68" s="301">
        <v>189</v>
      </c>
    </row>
    <row r="69" spans="1:13" ht="20.25" hidden="1" customHeight="1">
      <c r="A69" s="184" t="s">
        <v>182</v>
      </c>
      <c r="B69" s="186"/>
      <c r="C69" s="184"/>
      <c r="D69" s="143"/>
      <c r="E69" s="143"/>
      <c r="F69" s="143"/>
      <c r="G69" s="143"/>
      <c r="H69" s="143"/>
      <c r="I69" s="143"/>
      <c r="J69" s="143"/>
      <c r="K69" s="143"/>
      <c r="L69" s="143"/>
      <c r="M69" s="143"/>
    </row>
    <row r="70" spans="1:13" ht="20.25" hidden="1" customHeight="1">
      <c r="A70" s="184" t="s">
        <v>183</v>
      </c>
      <c r="B70" s="186"/>
      <c r="C70" s="184"/>
      <c r="D70" s="143"/>
      <c r="E70" s="186"/>
      <c r="F70" s="35"/>
      <c r="G70" s="108"/>
      <c r="H70" s="15"/>
      <c r="I70" s="36"/>
      <c r="J70" s="15"/>
      <c r="K70" s="11"/>
      <c r="L70" s="15"/>
    </row>
    <row r="71" spans="1:13" ht="20.25" customHeight="1">
      <c r="A71" s="250" t="s">
        <v>220</v>
      </c>
      <c r="B71" s="186"/>
      <c r="C71" s="184"/>
      <c r="D71" s="143">
        <v>11</v>
      </c>
      <c r="E71" s="186"/>
      <c r="F71" s="302">
        <v>0</v>
      </c>
      <c r="G71" s="108"/>
      <c r="H71" s="301">
        <v>0</v>
      </c>
      <c r="I71" s="247"/>
      <c r="J71" s="258">
        <v>-100000</v>
      </c>
      <c r="K71" s="108"/>
      <c r="L71" s="303">
        <v>0</v>
      </c>
    </row>
    <row r="72" spans="1:13" ht="20.25" hidden="1" customHeight="1">
      <c r="A72" s="250" t="s">
        <v>252</v>
      </c>
      <c r="B72" s="186"/>
      <c r="C72" s="184"/>
      <c r="D72" s="143"/>
      <c r="E72" s="186"/>
      <c r="F72" s="258"/>
      <c r="G72" s="108"/>
      <c r="H72" s="32"/>
      <c r="I72" s="16"/>
      <c r="J72" s="258"/>
      <c r="K72" s="108"/>
      <c r="L72" s="15"/>
    </row>
    <row r="73" spans="1:13" ht="20.25" customHeight="1">
      <c r="A73" s="253" t="s">
        <v>234</v>
      </c>
      <c r="B73" s="186"/>
      <c r="C73" s="194"/>
      <c r="D73" s="225"/>
      <c r="E73" s="186"/>
      <c r="F73" s="86">
        <f>SUM(F56:F72)</f>
        <v>-466</v>
      </c>
      <c r="G73" s="158"/>
      <c r="H73" s="7">
        <f>SUM(H56:H72)</f>
        <v>-1971</v>
      </c>
      <c r="I73" s="255"/>
      <c r="J73" s="7">
        <f>SUM(J56:J72)</f>
        <v>-100059</v>
      </c>
      <c r="K73" s="158"/>
      <c r="L73" s="7">
        <f>SUM(L56:L72)</f>
        <v>6176</v>
      </c>
    </row>
    <row r="74" spans="1:13" ht="20.25" customHeight="1">
      <c r="A74" s="174" t="s">
        <v>184</v>
      </c>
      <c r="B74" s="184"/>
      <c r="C74" s="184"/>
      <c r="D74" s="225"/>
      <c r="E74" s="186"/>
      <c r="F74" s="108"/>
      <c r="G74" s="108"/>
      <c r="H74" s="108"/>
      <c r="J74" s="108"/>
      <c r="K74" s="108"/>
      <c r="L74" s="108"/>
    </row>
    <row r="75" spans="1:13" ht="20.100000000000001" customHeight="1">
      <c r="A75" s="260" t="s">
        <v>185</v>
      </c>
      <c r="B75" s="184"/>
      <c r="C75" s="184"/>
      <c r="D75" s="149"/>
      <c r="E75" s="186"/>
      <c r="F75" s="258">
        <v>-1541</v>
      </c>
      <c r="G75" s="108"/>
      <c r="H75" s="258">
        <v>-1515</v>
      </c>
      <c r="J75" s="258">
        <v>-1126</v>
      </c>
      <c r="K75" s="108"/>
      <c r="L75" s="258">
        <v>-1025</v>
      </c>
    </row>
    <row r="76" spans="1:13" ht="20.25" customHeight="1">
      <c r="A76" s="115" t="s">
        <v>207</v>
      </c>
      <c r="B76" s="184"/>
      <c r="C76" s="184"/>
      <c r="D76" s="149">
        <v>14</v>
      </c>
      <c r="E76" s="184"/>
      <c r="F76" s="258">
        <v>-2350</v>
      </c>
      <c r="G76" s="108"/>
      <c r="H76" s="258">
        <v>-2483</v>
      </c>
      <c r="I76" s="247"/>
      <c r="J76" s="32">
        <v>0</v>
      </c>
      <c r="K76" s="108"/>
      <c r="L76" s="32">
        <v>0</v>
      </c>
    </row>
    <row r="77" spans="1:13" ht="20.100000000000001" customHeight="1">
      <c r="A77" s="260" t="s">
        <v>251</v>
      </c>
      <c r="B77" s="184"/>
      <c r="C77" s="184"/>
      <c r="D77" s="143">
        <v>4</v>
      </c>
      <c r="E77" s="186"/>
      <c r="F77" s="32">
        <v>0</v>
      </c>
      <c r="G77" s="108"/>
      <c r="H77" s="32">
        <v>0</v>
      </c>
      <c r="I77" s="32"/>
      <c r="J77" s="35">
        <v>0</v>
      </c>
      <c r="K77" s="32"/>
      <c r="L77" s="35">
        <v>14773</v>
      </c>
    </row>
    <row r="78" spans="1:13" ht="20.100000000000001" customHeight="1">
      <c r="A78" s="260" t="s">
        <v>285</v>
      </c>
      <c r="B78" s="184"/>
      <c r="C78" s="184"/>
      <c r="D78" s="143">
        <v>15</v>
      </c>
      <c r="E78" s="186"/>
      <c r="F78" s="35">
        <v>8496</v>
      </c>
      <c r="G78" s="108"/>
      <c r="H78" s="32">
        <v>0</v>
      </c>
      <c r="I78" s="32"/>
      <c r="J78" s="35">
        <v>8496</v>
      </c>
      <c r="K78" s="32"/>
      <c r="L78" s="32">
        <v>0</v>
      </c>
    </row>
    <row r="79" spans="1:13" ht="20.100000000000001" customHeight="1">
      <c r="A79" s="260" t="s">
        <v>268</v>
      </c>
      <c r="B79" s="184"/>
      <c r="C79" s="184"/>
      <c r="D79" s="143">
        <v>15</v>
      </c>
      <c r="E79" s="186"/>
      <c r="F79" s="35">
        <v>91758</v>
      </c>
      <c r="G79" s="108"/>
      <c r="H79" s="32">
        <v>0</v>
      </c>
      <c r="I79" s="32"/>
      <c r="J79" s="35">
        <v>91758</v>
      </c>
      <c r="K79" s="32"/>
      <c r="L79" s="32">
        <v>0</v>
      </c>
    </row>
    <row r="80" spans="1:13" ht="20.25" hidden="1" customHeight="1">
      <c r="A80" s="252" t="s">
        <v>186</v>
      </c>
      <c r="B80" s="32"/>
      <c r="C80" s="184"/>
      <c r="D80" s="149"/>
      <c r="E80" s="184"/>
      <c r="F80" s="35"/>
      <c r="G80" s="108"/>
      <c r="H80" s="32"/>
      <c r="I80" s="247"/>
      <c r="J80" s="35"/>
      <c r="K80" s="108"/>
      <c r="L80" s="35"/>
    </row>
    <row r="81" spans="1:17" ht="20.25" hidden="1" customHeight="1">
      <c r="A81" s="252" t="s">
        <v>147</v>
      </c>
      <c r="B81" s="186"/>
      <c r="C81" s="184"/>
      <c r="D81" s="149"/>
      <c r="E81" s="184"/>
      <c r="F81" s="258"/>
      <c r="G81" s="108"/>
      <c r="H81" s="258"/>
      <c r="I81" s="247"/>
      <c r="J81" s="258"/>
      <c r="K81" s="108"/>
      <c r="L81" s="258"/>
    </row>
    <row r="82" spans="1:17" ht="20.25" hidden="1" customHeight="1">
      <c r="A82" s="250" t="s">
        <v>187</v>
      </c>
      <c r="B82" s="186"/>
      <c r="C82" s="194"/>
      <c r="D82" s="185"/>
      <c r="E82" s="186"/>
      <c r="F82" s="258"/>
      <c r="G82" s="108"/>
      <c r="H82" s="258"/>
      <c r="J82" s="258"/>
      <c r="K82" s="108"/>
      <c r="L82" s="32"/>
    </row>
    <row r="83" spans="1:17" ht="20.25" hidden="1" customHeight="1">
      <c r="A83" s="252" t="s">
        <v>188</v>
      </c>
      <c r="B83" s="186"/>
      <c r="C83" s="184"/>
      <c r="D83" s="149"/>
      <c r="E83" s="184"/>
      <c r="F83" s="108"/>
      <c r="G83" s="108"/>
      <c r="H83" s="108"/>
      <c r="I83" s="247"/>
      <c r="J83" s="186"/>
      <c r="K83" s="108"/>
    </row>
    <row r="84" spans="1:17" ht="20.25" customHeight="1">
      <c r="A84" s="260" t="s">
        <v>187</v>
      </c>
      <c r="B84" s="186"/>
      <c r="C84" s="184"/>
      <c r="D84" s="149"/>
      <c r="E84" s="184"/>
      <c r="F84" s="279">
        <v>-402</v>
      </c>
      <c r="G84" s="108"/>
      <c r="H84" s="258">
        <v>-486</v>
      </c>
      <c r="I84" s="247"/>
      <c r="J84" s="32">
        <v>0</v>
      </c>
      <c r="K84" s="11"/>
      <c r="L84" s="32">
        <v>0</v>
      </c>
    </row>
    <row r="85" spans="1:17" ht="20.25" customHeight="1">
      <c r="A85" s="253" t="s">
        <v>235</v>
      </c>
      <c r="B85" s="186"/>
      <c r="C85" s="194"/>
      <c r="D85" s="225"/>
      <c r="E85" s="186"/>
      <c r="F85" s="86">
        <f>SUM(F75:F84)</f>
        <v>95961</v>
      </c>
      <c r="G85" s="158"/>
      <c r="H85" s="86">
        <f>SUM(H75:H84)</f>
        <v>-4484</v>
      </c>
      <c r="I85" s="255"/>
      <c r="J85" s="86">
        <f>SUM(J75:J84)</f>
        <v>99128</v>
      </c>
      <c r="K85" s="158"/>
      <c r="L85" s="86">
        <f>SUM(L75:L84)</f>
        <v>13748</v>
      </c>
    </row>
    <row r="86" spans="1:17" ht="20.25" customHeight="1">
      <c r="A86" s="245" t="s">
        <v>189</v>
      </c>
      <c r="B86" s="186"/>
      <c r="C86" s="194"/>
      <c r="D86" s="225"/>
      <c r="E86" s="186"/>
      <c r="F86" s="93">
        <v>-2439</v>
      </c>
      <c r="G86" s="108"/>
      <c r="H86" s="93">
        <v>-1366</v>
      </c>
      <c r="I86" s="247"/>
      <c r="J86" s="22">
        <v>0</v>
      </c>
      <c r="K86" s="108"/>
      <c r="L86" s="22">
        <v>0</v>
      </c>
    </row>
    <row r="87" spans="1:17" ht="20.25" customHeight="1">
      <c r="A87" s="262" t="s">
        <v>190</v>
      </c>
      <c r="B87" s="186"/>
      <c r="C87" s="184"/>
      <c r="D87" s="225"/>
      <c r="E87" s="186"/>
      <c r="F87" s="261">
        <f>SUM(F47+F73+F85+F86)</f>
        <v>22214</v>
      </c>
      <c r="G87" s="158"/>
      <c r="H87" s="8">
        <f>SUM(H47+H73+H85+H86)</f>
        <v>-84</v>
      </c>
      <c r="I87" s="255"/>
      <c r="J87" s="8">
        <f>SUM(J47+J73+J85+J86)</f>
        <v>-2953</v>
      </c>
      <c r="K87" s="158"/>
      <c r="L87" s="8">
        <f>SUM(L47+L73+L85+L86)</f>
        <v>17216</v>
      </c>
    </row>
    <row r="88" spans="1:17" ht="20.25" customHeight="1">
      <c r="A88" s="248" t="s">
        <v>286</v>
      </c>
      <c r="B88" s="184"/>
      <c r="C88" s="184"/>
      <c r="D88" s="225"/>
      <c r="E88" s="186"/>
      <c r="F88" s="108">
        <f>BS!H12</f>
        <v>75236</v>
      </c>
      <c r="G88" s="108"/>
      <c r="H88" s="108">
        <v>131990</v>
      </c>
      <c r="I88" s="247"/>
      <c r="J88" s="108">
        <f>BS!L12</f>
        <v>27535</v>
      </c>
      <c r="K88" s="108"/>
      <c r="L88" s="108">
        <v>46230</v>
      </c>
    </row>
    <row r="89" spans="1:17" ht="20.25" hidden="1" customHeight="1">
      <c r="A89" s="248" t="s">
        <v>208</v>
      </c>
      <c r="B89" s="184"/>
      <c r="C89" s="184"/>
      <c r="D89" s="225"/>
      <c r="E89" s="186"/>
      <c r="F89" s="31">
        <v>0</v>
      </c>
      <c r="G89" s="108"/>
      <c r="H89" s="22">
        <v>0</v>
      </c>
      <c r="I89" s="247"/>
      <c r="J89" s="22">
        <v>0</v>
      </c>
      <c r="K89" s="108"/>
      <c r="L89" s="22">
        <v>0</v>
      </c>
    </row>
    <row r="90" spans="1:17" ht="20.25" customHeight="1" thickBot="1">
      <c r="A90" s="253" t="s">
        <v>287</v>
      </c>
      <c r="B90" s="184"/>
      <c r="C90" s="184"/>
      <c r="D90" s="225"/>
      <c r="E90" s="186"/>
      <c r="F90" s="300">
        <f>SUM(F87:F89)</f>
        <v>97450</v>
      </c>
      <c r="G90" s="158"/>
      <c r="H90" s="300">
        <f>SUM(H87:H89)</f>
        <v>131906</v>
      </c>
      <c r="I90" s="255"/>
      <c r="J90" s="300">
        <f>SUM(J87:J89)</f>
        <v>24582</v>
      </c>
      <c r="K90" s="158"/>
      <c r="L90" s="300">
        <f>SUM(L87:L89)</f>
        <v>63446</v>
      </c>
      <c r="O90" s="187">
        <f>F90-BS!F12</f>
        <v>0</v>
      </c>
      <c r="Q90" s="187">
        <f>J90-BS!J12</f>
        <v>0</v>
      </c>
    </row>
    <row r="91" spans="1:17" ht="20.25" customHeight="1" thickTop="1">
      <c r="A91" s="184"/>
      <c r="B91" s="184"/>
      <c r="C91" s="184"/>
      <c r="D91" s="263"/>
      <c r="E91" s="264"/>
      <c r="J91" s="186"/>
    </row>
    <row r="92" spans="1:17" ht="20.25" customHeight="1">
      <c r="A92" s="183" t="s">
        <v>191</v>
      </c>
      <c r="B92" s="184"/>
      <c r="C92" s="184"/>
      <c r="D92" s="185"/>
      <c r="E92" s="186"/>
      <c r="F92" s="108"/>
      <c r="G92" s="184"/>
      <c r="H92" s="108"/>
      <c r="J92" s="108"/>
      <c r="K92" s="184"/>
      <c r="L92" s="108"/>
    </row>
    <row r="93" spans="1:17" ht="20.25" hidden="1" customHeight="1">
      <c r="A93" s="184" t="s">
        <v>192</v>
      </c>
      <c r="B93" s="184"/>
      <c r="C93" s="184"/>
      <c r="D93" s="191"/>
      <c r="E93" s="186"/>
      <c r="J93" s="186"/>
    </row>
    <row r="94" spans="1:17" ht="20.25" hidden="1" customHeight="1">
      <c r="B94" s="184" t="s">
        <v>193</v>
      </c>
      <c r="C94" s="184"/>
      <c r="D94" s="143"/>
      <c r="E94" s="143"/>
      <c r="F94" s="13"/>
      <c r="G94" s="13"/>
      <c r="H94" s="13">
        <v>0</v>
      </c>
      <c r="I94" s="108"/>
      <c r="J94" s="13"/>
      <c r="K94" s="108"/>
      <c r="L94" s="13">
        <v>0</v>
      </c>
    </row>
    <row r="95" spans="1:17" ht="20.100000000000001" hidden="1" customHeight="1">
      <c r="A95" s="184" t="s">
        <v>212</v>
      </c>
      <c r="B95" s="184"/>
      <c r="C95" s="184"/>
      <c r="J95" s="13"/>
      <c r="K95" s="108"/>
      <c r="L95" s="26"/>
    </row>
    <row r="96" spans="1:17" ht="20.100000000000001" hidden="1" customHeight="1">
      <c r="A96" s="184"/>
      <c r="B96" s="184" t="s">
        <v>201</v>
      </c>
      <c r="C96" s="184"/>
      <c r="F96" s="37"/>
      <c r="G96" s="37"/>
      <c r="H96" s="37">
        <v>0</v>
      </c>
      <c r="I96" s="37"/>
      <c r="J96" s="26"/>
      <c r="K96" s="37"/>
      <c r="L96" s="26">
        <v>0</v>
      </c>
    </row>
    <row r="97" spans="1:12" ht="20.100000000000001" hidden="1" customHeight="1">
      <c r="A97" s="184" t="s">
        <v>211</v>
      </c>
      <c r="B97" s="184"/>
      <c r="C97" s="184"/>
      <c r="F97" s="37"/>
      <c r="G97" s="37"/>
      <c r="H97" s="37">
        <v>29</v>
      </c>
      <c r="I97" s="37"/>
      <c r="J97" s="26"/>
      <c r="K97" s="37"/>
      <c r="L97" s="26">
        <v>29</v>
      </c>
    </row>
    <row r="98" spans="1:12" ht="20.100000000000001" hidden="1" customHeight="1">
      <c r="A98" s="184"/>
      <c r="B98" s="184" t="s">
        <v>201</v>
      </c>
      <c r="C98" s="184"/>
      <c r="D98" s="265">
        <v>16</v>
      </c>
      <c r="F98" s="37">
        <v>0</v>
      </c>
      <c r="G98" s="37"/>
      <c r="H98" s="37">
        <f>ROUND(F98/1000,0)</f>
        <v>0</v>
      </c>
      <c r="I98" s="37"/>
      <c r="J98" s="26">
        <v>0</v>
      </c>
      <c r="K98" s="37"/>
      <c r="L98" s="26">
        <v>0</v>
      </c>
    </row>
    <row r="99" spans="1:12" ht="20.100000000000001" hidden="1" customHeight="1">
      <c r="A99" s="184" t="s">
        <v>221</v>
      </c>
      <c r="B99" s="184"/>
      <c r="C99" s="184"/>
      <c r="F99" s="187"/>
      <c r="G99" s="187"/>
      <c r="H99" s="187"/>
      <c r="I99" s="187"/>
      <c r="J99" s="187"/>
      <c r="K99" s="187"/>
      <c r="L99" s="187"/>
    </row>
    <row r="100" spans="1:12" ht="20.100000000000001" hidden="1" customHeight="1">
      <c r="A100" s="184"/>
      <c r="B100" s="184" t="s">
        <v>201</v>
      </c>
      <c r="C100" s="184"/>
      <c r="F100" s="37">
        <v>0</v>
      </c>
      <c r="G100" s="37"/>
      <c r="H100" s="37">
        <f>ROUND(F100/1000,0)</f>
        <v>0</v>
      </c>
      <c r="I100" s="37"/>
      <c r="J100" s="26">
        <v>0</v>
      </c>
      <c r="K100" s="37"/>
      <c r="L100" s="26">
        <f>ROUND(J100/1000,0)</f>
        <v>0</v>
      </c>
    </row>
    <row r="101" spans="1:12" ht="20.100000000000001" customHeight="1">
      <c r="A101" s="184" t="s">
        <v>279</v>
      </c>
      <c r="B101" s="184"/>
      <c r="C101" s="184"/>
    </row>
    <row r="102" spans="1:12" ht="20.25" customHeight="1">
      <c r="B102" s="184" t="s">
        <v>201</v>
      </c>
      <c r="F102" s="37">
        <v>0</v>
      </c>
      <c r="G102" s="37"/>
      <c r="H102" s="37">
        <v>29</v>
      </c>
      <c r="I102" s="37"/>
      <c r="J102" s="26">
        <v>0</v>
      </c>
      <c r="K102" s="37"/>
      <c r="L102" s="26">
        <v>29</v>
      </c>
    </row>
  </sheetData>
  <mergeCells count="6">
    <mergeCell ref="A50:L50"/>
    <mergeCell ref="F54:L54"/>
    <mergeCell ref="A2:L2"/>
    <mergeCell ref="A3:L3"/>
    <mergeCell ref="F7:L7"/>
    <mergeCell ref="A49:L49"/>
  </mergeCells>
  <printOptions horizontalCentered="1"/>
  <pageMargins left="0.74803149606299202" right="0.27559055118110198" top="0.78740157480314998" bottom="0.47244094488188998" header="0.196850393700787" footer="0.27559055118110198"/>
  <pageSetup paperSize="9" scale="75" firstPageNumber="9" fitToHeight="0" orientation="portrait" useFirstPageNumber="1" r:id="rId1"/>
  <headerFooter alignWithMargins="0">
    <oddFooter>&amp;L&amp;"Calibri,Regular"&amp;12The accompanying notes are an integral part of these financial statements.&amp;R&amp;"Calibri,Regular"&amp;P</oddFooter>
  </headerFooter>
  <rowBreaks count="1" manualBreakCount="1">
    <brk id="47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7285d5c-0fa7-4b31-a1a0-59bbaa493837" xsi:nil="true"/>
    <lcf76f155ced4ddcb4097134ff3c332f xmlns="5add8a39-ab04-4fd3-8d92-2432c045922a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36650E4F584ED4A88A2BB963D1753C6" ma:contentTypeVersion="11" ma:contentTypeDescription="สร้างเอกสารใหม่" ma:contentTypeScope="" ma:versionID="64f6ce37dd6da209407baa80e61cdd2a">
  <xsd:schema xmlns:xsd="http://www.w3.org/2001/XMLSchema" xmlns:xs="http://www.w3.org/2001/XMLSchema" xmlns:p="http://schemas.microsoft.com/office/2006/metadata/properties" xmlns:ns2="5add8a39-ab04-4fd3-8d92-2432c045922a" xmlns:ns3="27285d5c-0fa7-4b31-a1a0-59bbaa493837" targetNamespace="http://schemas.microsoft.com/office/2006/metadata/properties" ma:root="true" ma:fieldsID="749eb0defdf91419461aa97ccda789e0" ns2:_="" ns3:_="">
    <xsd:import namespace="5add8a39-ab04-4fd3-8d92-2432c045922a"/>
    <xsd:import namespace="27285d5c-0fa7-4b31-a1a0-59bbaa4938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dd8a39-ab04-4fd3-8d92-2432c04592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285d5c-0fa7-4b31-a1a0-59bbaa49383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365505d-2214-4161-9734-f628207b3222}" ma:internalName="TaxCatchAll" ma:showField="CatchAllData" ma:web="27285d5c-0fa7-4b31-a1a0-59bbaa4938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1B094D6-7AAA-4D1C-BA20-ABD7E7CC109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95C76CE-4406-4399-BE5A-879DB1E36060}">
  <ds:schemaRefs>
    <ds:schemaRef ds:uri="http://purl.org/dc/dcmitype/"/>
    <ds:schemaRef ds:uri="http://www.w3.org/XML/1998/namespace"/>
    <ds:schemaRef ds:uri="27285d5c-0fa7-4b31-a1a0-59bbaa493837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schemas.microsoft.com/office/infopath/2007/PartnerControls"/>
    <ds:schemaRef ds:uri="5add8a39-ab04-4fd3-8d92-2432c045922a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F098867C-42B1-4085-B079-BCCCDE304CC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PL</vt:lpstr>
      <vt:lpstr>CE-Consolidate</vt:lpstr>
      <vt:lpstr>CE-Separate</vt:lpstr>
      <vt:lpstr>CF</vt:lpstr>
      <vt:lpstr>BS!Print_Area</vt:lpstr>
      <vt:lpstr>'CE-Consolidate'!Print_Area</vt:lpstr>
      <vt:lpstr>'CE-Separate'!Print_Area</vt:lpstr>
      <vt:lpstr>CF!Print_Area</vt:lpstr>
      <vt:lpstr>PL!Print_Area</vt:lpstr>
      <vt:lpstr>า28</vt:lpstr>
    </vt:vector>
  </TitlesOfParts>
  <Manager/>
  <Company>User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Nongram Laohaareedilok</dc:creator>
  <cp:keywords/>
  <dc:description/>
  <cp:lastModifiedBy>Pumet Amornsittiphat</cp:lastModifiedBy>
  <cp:revision/>
  <cp:lastPrinted>2025-05-02T07:03:10Z</cp:lastPrinted>
  <dcterms:created xsi:type="dcterms:W3CDTF">2003-03-12T11:29:41Z</dcterms:created>
  <dcterms:modified xsi:type="dcterms:W3CDTF">2025-05-08T07:43:05Z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0x010100036650E4F584ED4A88A2BB963D1753C6</vt:lpwstr>
  </property>
  <property fmtid="{D5CDD505-2E9C-101B-9397-08002B2CF9AE}" pid="3" name="MediaServiceImageTags">
    <vt:lpwstr/>
  </property>
  <property fmtid="{D5CDD505-2E9C-101B-9397-08002B2CF9AE}" pid="4" name="Order">
    <vt:r8>3183100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