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bsolute Clean Energy Company Limited\Absolute Clean Energy_Mar2025 (Q1)\"/>
    </mc:Choice>
  </mc:AlternateContent>
  <xr:revisionPtr revIDLastSave="0" documentId="13_ncr:1_{D9658CB4-53AF-40F7-9F6B-21DEEEE11572}" xr6:coauthVersionLast="47" xr6:coauthVersionMax="47" xr10:uidLastSave="{00000000-0000-0000-0000-000000000000}"/>
  <bookViews>
    <workbookView xWindow="-120" yWindow="-120" windowWidth="21840" windowHeight="13020" activeTab="4" xr2:uid="{92889E5D-1846-4DCC-92A7-32D68BF057FE}"/>
  </bookViews>
  <sheets>
    <sheet name="Thai 2-4" sheetId="1" r:id="rId1"/>
    <sheet name="Thai 5 (P&amp;L)3M" sheetId="2" r:id="rId2"/>
    <sheet name="T6" sheetId="4" r:id="rId3"/>
    <sheet name="T7" sheetId="5" r:id="rId4"/>
    <sheet name="8-9" sheetId="7" r:id="rId5"/>
  </sheets>
  <externalReferences>
    <externalReference r:id="rId6"/>
    <externalReference r:id="rId7"/>
    <externalReference r:id="rId8"/>
    <externalReference r:id="rId9"/>
  </externalReferences>
  <definedNames>
    <definedName name="____________________________________kvs1" localSheetId="4" hidden="1">{#N/A,#N/A,FALSE,"COVER1.XLS ";#N/A,#N/A,FALSE,"RACT1.XLS";#N/A,#N/A,FALSE,"RACT2.XLS";#N/A,#N/A,FALSE,"ECCMP";#N/A,#N/A,FALSE,"WELDER.XLS"}</definedName>
    <definedName name="_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localSheetId="4" hidden="1">{#N/A,#N/A,FALSE,"COVER1.XLS ";#N/A,#N/A,FALSE,"RACT1.XLS";#N/A,#N/A,FALSE,"RACT2.XLS";#N/A,#N/A,FALSE,"ECCMP";#N/A,#N/A,FALSE,"WELDER.XLS"}</definedName>
    <definedName name="_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localSheetId="4" hidden="1">{#N/A,#N/A,FALSE,"COVER.XLS";#N/A,#N/A,FALSE,"RACT1.XLS";#N/A,#N/A,FALSE,"RACT2.XLS";#N/A,#N/A,FALSE,"ECCMP";#N/A,#N/A,FALSE,"WELDER.XLS"}</definedName>
    <definedName name="_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localSheetId="4" hidden="1">{#N/A,#N/A,FALSE,"COVER1.XLS ";#N/A,#N/A,FALSE,"RACT1.XLS";#N/A,#N/A,FALSE,"RACT2.XLS";#N/A,#N/A,FALSE,"ECCMP";#N/A,#N/A,FALSE,"WELDER.XLS"}</definedName>
    <definedName name="_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localSheetId="4" hidden="1">{#N/A,#N/A,FALSE,"COVER1.XLS ";#N/A,#N/A,FALSE,"RACT1.XLS";#N/A,#N/A,FALSE,"RACT2.XLS";#N/A,#N/A,FALSE,"ECCMP";#N/A,#N/A,FALSE,"WELDER.XLS"}</definedName>
    <definedName name="_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localSheetId="4" hidden="1">{#N/A,#N/A,FALSE,"COVER1.XLS ";#N/A,#N/A,FALSE,"RACT1.XLS";#N/A,#N/A,FALSE,"RACT2.XLS";#N/A,#N/A,FALSE,"ECCMP";#N/A,#N/A,FALSE,"WELDER.XLS"}</definedName>
    <definedName name="_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localSheetId="4" hidden="1">{#N/A,#N/A,FALSE,"COVER.XLS";#N/A,#N/A,FALSE,"RACT1.XLS";#N/A,#N/A,FALSE,"RACT2.XLS";#N/A,#N/A,FALSE,"ECCMP";#N/A,#N/A,FALSE,"WELDER.XLS"}</definedName>
    <definedName name="___________________________________kvs5" localSheetId="0" hidden="1">{#N/A,#N/A,FALSE,"COVER.XLS";#N/A,#N/A,FALSE,"RACT1.XLS";#N/A,#N/A,FALSE,"RACT2.XLS";#N/A,#N/A,FALSE,"ECCMP";#N/A,#N/A,FALSE,"WELDER.XLS"}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localSheetId="4" hidden="1">{#N/A,#N/A,FALSE,"COVER1.XLS ";#N/A,#N/A,FALSE,"RACT1.XLS";#N/A,#N/A,FALSE,"RACT2.XLS";#N/A,#N/A,FALSE,"ECCMP";#N/A,#N/A,FALSE,"WELDER.XLS"}</definedName>
    <definedName name="_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localSheetId="4" hidden="1">{#N/A,#N/A,FALSE,"COVER1.XLS ";#N/A,#N/A,FALSE,"RACT1.XLS";#N/A,#N/A,FALSE,"RACT2.XLS";#N/A,#N/A,FALSE,"ECCMP";#N/A,#N/A,FALSE,"WELDER.XLS"}</definedName>
    <definedName name="__________________________________kvs1" localSheetId="0" hidden="1">{#N/A,#N/A,FALSE,"COVER1.XLS ";#N/A,#N/A,FALSE,"RACT1.XLS";#N/A,#N/A,FALSE,"RACT2.XLS";#N/A,#N/A,FALSE,"ECCMP";#N/A,#N/A,FALSE,"WELDER.XLS"}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localSheetId="4" hidden="1">{#N/A,#N/A,FALSE,"COVER1.XLS ";#N/A,#N/A,FALSE,"RACT1.XLS";#N/A,#N/A,FALSE,"RACT2.XLS";#N/A,#N/A,FALSE,"ECCMP";#N/A,#N/A,FALSE,"WELDER.XLS"}</definedName>
    <definedName name="__________________________________kvs2" localSheetId="0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localSheetId="4" hidden="1">{#N/A,#N/A,FALSE,"COVER.XLS";#N/A,#N/A,FALSE,"RACT1.XLS";#N/A,#N/A,FALSE,"RACT2.XLS";#N/A,#N/A,FALSE,"ECCMP";#N/A,#N/A,FALSE,"WELDER.XLS"}</definedName>
    <definedName name="__________________________________kvs5" localSheetId="0" hidden="1">{#N/A,#N/A,FALSE,"COVER.XLS";#N/A,#N/A,FALSE,"RACT1.XLS";#N/A,#N/A,FALSE,"RACT2.XLS";#N/A,#N/A,FALSE,"ECCMP";#N/A,#N/A,FALSE,"WELDER.XLS"}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localSheetId="4" hidden="1">{#N/A,#N/A,FALSE,"COVER1.XLS ";#N/A,#N/A,FALSE,"RACT1.XLS";#N/A,#N/A,FALSE,"RACT2.XLS";#N/A,#N/A,FALSE,"ECCMP";#N/A,#N/A,FALSE,"WELDER.XLS"}</definedName>
    <definedName name="__________________________________kvs8" localSheetId="0" hidden="1">{#N/A,#N/A,FALSE,"COVER1.XLS 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localSheetId="4" hidden="1">{#N/A,#N/A,FALSE,"COVER1.XLS ";#N/A,#N/A,FALSE,"RACT1.XLS";#N/A,#N/A,FALSE,"RACT2.XLS";#N/A,#N/A,FALSE,"ECCMP";#N/A,#N/A,FALSE,"WELDER.XLS"}</definedName>
    <definedName name="_________________________________kvs1" localSheetId="0" hidden="1">{#N/A,#N/A,FALSE,"COVER1.XLS ";#N/A,#N/A,FALSE,"RACT1.XLS";#N/A,#N/A,FALSE,"RACT2.XLS";#N/A,#N/A,FALSE,"ECCMP";#N/A,#N/A,FALSE,"WELDER.XLS"}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localSheetId="4" hidden="1">{#N/A,#N/A,FALSE,"COVER1.XLS ";#N/A,#N/A,FALSE,"RACT1.XLS";#N/A,#N/A,FALSE,"RACT2.XLS";#N/A,#N/A,FALSE,"ECCMP";#N/A,#N/A,FALSE,"WELDER.XLS"}</definedName>
    <definedName name="_________________________________kvs2" localSheetId="0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localSheetId="4" hidden="1">{#N/A,#N/A,FALSE,"COVER.XLS";#N/A,#N/A,FALSE,"RACT1.XLS";#N/A,#N/A,FALSE,"RACT2.XLS";#N/A,#N/A,FALSE,"ECCMP";#N/A,#N/A,FALSE,"WELDER.XLS"}</definedName>
    <definedName name="_________________________________kvs5" localSheetId="0" hidden="1">{#N/A,#N/A,FALSE,"COVER.XLS";#N/A,#N/A,FALSE,"RACT1.XLS";#N/A,#N/A,FALSE,"RACT2.XLS";#N/A,#N/A,FALSE,"ECCMP";#N/A,#N/A,FALSE,"WELDER.XLS"}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localSheetId="4" hidden="1">{#N/A,#N/A,FALSE,"COVER1.XLS ";#N/A,#N/A,FALSE,"RACT1.XLS";#N/A,#N/A,FALSE,"RACT2.XLS";#N/A,#N/A,FALSE,"ECCMP";#N/A,#N/A,FALSE,"WELDER.XLS"}</definedName>
    <definedName name="_________________________________kvs8" localSheetId="0" hidden="1">{#N/A,#N/A,FALSE,"COVER1.XLS 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localSheetId="4" hidden="1">{#N/A,#N/A,FALSE,"COVER1.XLS ";#N/A,#N/A,FALSE,"RACT1.XLS";#N/A,#N/A,FALSE,"RACT2.XLS";#N/A,#N/A,FALSE,"ECCMP";#N/A,#N/A,FALSE,"WELDER.XLS"}</definedName>
    <definedName name="_______________________________kvs1" localSheetId="0" hidden="1">{#N/A,#N/A,FALSE,"COVER1.XLS ";#N/A,#N/A,FALSE,"RACT1.XLS";#N/A,#N/A,FALSE,"RACT2.XLS";#N/A,#N/A,FALSE,"ECCMP";#N/A,#N/A,FALSE,"WELDER.XLS"}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localSheetId="4" hidden="1">{#N/A,#N/A,FALSE,"COVER1.XLS ";#N/A,#N/A,FALSE,"RACT1.XLS";#N/A,#N/A,FALSE,"RACT2.XLS";#N/A,#N/A,FALSE,"ECCMP";#N/A,#N/A,FALSE,"WELDER.XLS"}</definedName>
    <definedName name="_______________________________kvs2" localSheetId="0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localSheetId="4" hidden="1">{#N/A,#N/A,FALSE,"COVER.XLS";#N/A,#N/A,FALSE,"RACT1.XLS";#N/A,#N/A,FALSE,"RACT2.XLS";#N/A,#N/A,FALSE,"ECCMP";#N/A,#N/A,FALSE,"WELDER.XLS"}</definedName>
    <definedName name="_______________________________kvs5" localSheetId="0" hidden="1">{#N/A,#N/A,FALSE,"COVER.XLS";#N/A,#N/A,FALSE,"RACT1.XLS";#N/A,#N/A,FALSE,"RACT2.XLS";#N/A,#N/A,FALSE,"ECCMP";#N/A,#N/A,FALSE,"WELDER.XLS"}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localSheetId="4" hidden="1">{#N/A,#N/A,FALSE,"COVER1.XLS ";#N/A,#N/A,FALSE,"RACT1.XLS";#N/A,#N/A,FALSE,"RACT2.XLS";#N/A,#N/A,FALSE,"ECCMP";#N/A,#N/A,FALSE,"WELDER.XLS"}</definedName>
    <definedName name="_______________________________kvs8" localSheetId="0" hidden="1">{#N/A,#N/A,FALSE,"COVER1.XLS 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kvs1" localSheetId="4" hidden="1">{#N/A,#N/A,FALSE,"COVER1.XLS ";#N/A,#N/A,FALSE,"RACT1.XLS";#N/A,#N/A,FALSE,"RACT2.XLS";#N/A,#N/A,FALSE,"ECCMP";#N/A,#N/A,FALSE,"WELDER.XLS"}</definedName>
    <definedName name="_____________________________kvs1" localSheetId="0" hidden="1">{#N/A,#N/A,FALSE,"COVER1.XLS ";#N/A,#N/A,FALSE,"RACT1.XLS";#N/A,#N/A,FALSE,"RACT2.XLS";#N/A,#N/A,FALSE,"ECCMP";#N/A,#N/A,FALSE,"WELDER.XLS"}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localSheetId="4" hidden="1">{#N/A,#N/A,FALSE,"COVER1.XLS ";#N/A,#N/A,FALSE,"RACT1.XLS";#N/A,#N/A,FALSE,"RACT2.XLS";#N/A,#N/A,FALSE,"ECCMP";#N/A,#N/A,FALSE,"WELDER.XLS"}</definedName>
    <definedName name="_____________________________kvs2" localSheetId="0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localSheetId="4" hidden="1">{#N/A,#N/A,FALSE,"COVER.XLS";#N/A,#N/A,FALSE,"RACT1.XLS";#N/A,#N/A,FALSE,"RACT2.XLS";#N/A,#N/A,FALSE,"ECCMP";#N/A,#N/A,FALSE,"WELDER.XLS"}</definedName>
    <definedName name="_____________________________kvs5" localSheetId="0" hidden="1">{#N/A,#N/A,FALSE,"COVER.XLS";#N/A,#N/A,FALSE,"RACT1.XLS";#N/A,#N/A,FALSE,"RACT2.XLS";#N/A,#N/A,FALSE,"ECCMP";#N/A,#N/A,FALSE,"WELDER.XLS"}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localSheetId="4" hidden="1">{#N/A,#N/A,FALSE,"COVER1.XLS ";#N/A,#N/A,FALSE,"RACT1.XLS";#N/A,#N/A,FALSE,"RACT2.XLS";#N/A,#N/A,FALSE,"ECCMP";#N/A,#N/A,FALSE,"WELDER.XLS"}</definedName>
    <definedName name="_____________________________kvs8" localSheetId="0" hidden="1">{#N/A,#N/A,FALSE,"COVER1.XLS 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kvs1" localSheetId="4" hidden="1">{#N/A,#N/A,FALSE,"COVER1.XLS ";#N/A,#N/A,FALSE,"RACT1.XLS";#N/A,#N/A,FALSE,"RACT2.XLS";#N/A,#N/A,FALSE,"ECCMP";#N/A,#N/A,FALSE,"WELDER.XLS"}</definedName>
    <definedName name="___________________________kvs1" localSheetId="0" hidden="1">{#N/A,#N/A,FALSE,"COVER1.XLS ";#N/A,#N/A,FALSE,"RACT1.XLS";#N/A,#N/A,FALSE,"RACT2.XLS";#N/A,#N/A,FALSE,"ECCMP";#N/A,#N/A,FALSE,"WELDER.XLS"}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localSheetId="4" hidden="1">{#N/A,#N/A,FALSE,"COVER1.XLS ";#N/A,#N/A,FALSE,"RACT1.XLS";#N/A,#N/A,FALSE,"RACT2.XLS";#N/A,#N/A,FALSE,"ECCMP";#N/A,#N/A,FALSE,"WELDER.XLS"}</definedName>
    <definedName name="___________________________kvs2" localSheetId="0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localSheetId="4" hidden="1">{#N/A,#N/A,FALSE,"COVER.XLS";#N/A,#N/A,FALSE,"RACT1.XLS";#N/A,#N/A,FALSE,"RACT2.XLS";#N/A,#N/A,FALSE,"ECCMP";#N/A,#N/A,FALSE,"WELDER.XLS"}</definedName>
    <definedName name="___________________________kvs5" localSheetId="0" hidden="1">{#N/A,#N/A,FALSE,"COVER.XLS";#N/A,#N/A,FALSE,"RACT1.XLS";#N/A,#N/A,FALSE,"RACT2.XLS";#N/A,#N/A,FALSE,"ECCMP";#N/A,#N/A,FALSE,"WELDER.XLS"}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localSheetId="4" hidden="1">{#N/A,#N/A,FALSE,"COVER1.XLS ";#N/A,#N/A,FALSE,"RACT1.XLS";#N/A,#N/A,FALSE,"RACT2.XLS";#N/A,#N/A,FALSE,"ECCMP";#N/A,#N/A,FALSE,"WELDER.XLS"}</definedName>
    <definedName name="___________________________kvs8" localSheetId="0" hidden="1">{#N/A,#N/A,FALSE,"COVER1.XLS 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kvs1" localSheetId="4" hidden="1">{#N/A,#N/A,FALSE,"COVER1.XLS ";#N/A,#N/A,FALSE,"RACT1.XLS";#N/A,#N/A,FALSE,"RACT2.XLS";#N/A,#N/A,FALSE,"ECCMP";#N/A,#N/A,FALSE,"WELDER.XLS"}</definedName>
    <definedName name="_________________________kvs1" localSheetId="0" hidden="1">{#N/A,#N/A,FALSE,"COVER1.XLS ";#N/A,#N/A,FALSE,"RACT1.XLS";#N/A,#N/A,FALSE,"RACT2.XLS";#N/A,#N/A,FALSE,"ECCMP";#N/A,#N/A,FALSE,"WELDER.XLS"}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localSheetId="4" hidden="1">{#N/A,#N/A,FALSE,"COVER1.XLS ";#N/A,#N/A,FALSE,"RACT1.XLS";#N/A,#N/A,FALSE,"RACT2.XLS";#N/A,#N/A,FALSE,"ECCMP";#N/A,#N/A,FALSE,"WELDER.XLS"}</definedName>
    <definedName name="_________________________kvs2" localSheetId="0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localSheetId="4" hidden="1">{#N/A,#N/A,FALSE,"COVER.XLS";#N/A,#N/A,FALSE,"RACT1.XLS";#N/A,#N/A,FALSE,"RACT2.XLS";#N/A,#N/A,FALSE,"ECCMP";#N/A,#N/A,FALSE,"WELDER.XLS"}</definedName>
    <definedName name="_________________________kvs5" localSheetId="0" hidden="1">{#N/A,#N/A,FALSE,"COVER.XLS";#N/A,#N/A,FALSE,"RACT1.XLS";#N/A,#N/A,FALSE,"RACT2.XLS";#N/A,#N/A,FALSE,"ECCMP";#N/A,#N/A,FALSE,"WELDER.XLS"}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localSheetId="4" hidden="1">{#N/A,#N/A,FALSE,"COVER1.XLS ";#N/A,#N/A,FALSE,"RACT1.XLS";#N/A,#N/A,FALSE,"RACT2.XLS";#N/A,#N/A,FALSE,"ECCMP";#N/A,#N/A,FALSE,"WELDER.XLS"}</definedName>
    <definedName name="_________________________kvs8" localSheetId="0" hidden="1">{#N/A,#N/A,FALSE,"COVER1.XLS 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kvs1" localSheetId="4" hidden="1">{#N/A,#N/A,FALSE,"COVER1.XLS ";#N/A,#N/A,FALSE,"RACT1.XLS";#N/A,#N/A,FALSE,"RACT2.XLS";#N/A,#N/A,FALSE,"ECCMP";#N/A,#N/A,FALSE,"WELDER.XLS"}</definedName>
    <definedName name="________________________kvs1" localSheetId="0" hidden="1">{#N/A,#N/A,FALSE,"COVER1.XLS ";#N/A,#N/A,FALSE,"RACT1.XLS";#N/A,#N/A,FALSE,"RACT2.XLS";#N/A,#N/A,FALSE,"ECCMP";#N/A,#N/A,FALSE,"WELDER.XLS"}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localSheetId="4" hidden="1">{#N/A,#N/A,FALSE,"COVER1.XLS ";#N/A,#N/A,FALSE,"RACT1.XLS";#N/A,#N/A,FALSE,"RACT2.XLS";#N/A,#N/A,FALSE,"ECCMP";#N/A,#N/A,FALSE,"WELDER.XLS"}</definedName>
    <definedName name="________________________kvs2" localSheetId="0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localSheetId="4" hidden="1">{#N/A,#N/A,FALSE,"COVER.XLS";#N/A,#N/A,FALSE,"RACT1.XLS";#N/A,#N/A,FALSE,"RACT2.XLS";#N/A,#N/A,FALSE,"ECCMP";#N/A,#N/A,FALSE,"WELDER.XLS"}</definedName>
    <definedName name="________________________kvs5" localSheetId="0" hidden="1">{#N/A,#N/A,FALSE,"COVER.XLS";#N/A,#N/A,FALSE,"RACT1.XLS";#N/A,#N/A,FALSE,"RACT2.XLS";#N/A,#N/A,FALSE,"ECCMP";#N/A,#N/A,FALSE,"WELDER.XLS"}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localSheetId="4" hidden="1">{#N/A,#N/A,FALSE,"COVER1.XLS ";#N/A,#N/A,FALSE,"RACT1.XLS";#N/A,#N/A,FALSE,"RACT2.XLS";#N/A,#N/A,FALSE,"ECCMP";#N/A,#N/A,FALSE,"WELDER.XLS"}</definedName>
    <definedName name="________________________kvs8" localSheetId="0" hidden="1">{#N/A,#N/A,FALSE,"COVER1.XLS 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kvs1" localSheetId="4" hidden="1">{#N/A,#N/A,FALSE,"COVER1.XLS ";#N/A,#N/A,FALSE,"RACT1.XLS";#N/A,#N/A,FALSE,"RACT2.XLS";#N/A,#N/A,FALSE,"ECCMP";#N/A,#N/A,FALSE,"WELDER.XLS"}</definedName>
    <definedName name="_______________________kvs1" localSheetId="0" hidden="1">{#N/A,#N/A,FALSE,"COVER1.XLS ";#N/A,#N/A,FALSE,"RACT1.XLS";#N/A,#N/A,FALSE,"RACT2.XLS";#N/A,#N/A,FALSE,"ECCMP";#N/A,#N/A,FALSE,"WELDER.XLS"}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localSheetId="4" hidden="1">{#N/A,#N/A,FALSE,"COVER1.XLS ";#N/A,#N/A,FALSE,"RACT1.XLS";#N/A,#N/A,FALSE,"RACT2.XLS";#N/A,#N/A,FALSE,"ECCMP";#N/A,#N/A,FALSE,"WELDER.XLS"}</definedName>
    <definedName name="_______________________kvs2" localSheetId="0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localSheetId="4" hidden="1">{#N/A,#N/A,FALSE,"COVER.XLS";#N/A,#N/A,FALSE,"RACT1.XLS";#N/A,#N/A,FALSE,"RACT2.XLS";#N/A,#N/A,FALSE,"ECCMP";#N/A,#N/A,FALSE,"WELDER.XLS"}</definedName>
    <definedName name="_______________________kvs5" localSheetId="0" hidden="1">{#N/A,#N/A,FALSE,"COVER.XLS";#N/A,#N/A,FALSE,"RACT1.XLS";#N/A,#N/A,FALSE,"RACT2.XLS";#N/A,#N/A,FALSE,"ECCMP";#N/A,#N/A,FALSE,"WELDER.XLS"}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localSheetId="4" hidden="1">{#N/A,#N/A,FALSE,"COVER1.XLS ";#N/A,#N/A,FALSE,"RACT1.XLS";#N/A,#N/A,FALSE,"RACT2.XLS";#N/A,#N/A,FALSE,"ECCMP";#N/A,#N/A,FALSE,"WELDER.XLS"}</definedName>
    <definedName name="_______________________kvs8" localSheetId="0" hidden="1">{#N/A,#N/A,FALSE,"COVER1.XLS 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kvs1" localSheetId="4" hidden="1">{#N/A,#N/A,FALSE,"COVER1.XLS ";#N/A,#N/A,FALSE,"RACT1.XLS";#N/A,#N/A,FALSE,"RACT2.XLS";#N/A,#N/A,FALSE,"ECCMP";#N/A,#N/A,FALSE,"WELDER.XLS"}</definedName>
    <definedName name="______________________kvs1" localSheetId="0" hidden="1">{#N/A,#N/A,FALSE,"COVER1.XLS ";#N/A,#N/A,FALSE,"RACT1.XLS";#N/A,#N/A,FALSE,"RACT2.XLS";#N/A,#N/A,FALSE,"ECCMP";#N/A,#N/A,FALSE,"WELDER.XLS"}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localSheetId="4" hidden="1">{#N/A,#N/A,FALSE,"COVER1.XLS ";#N/A,#N/A,FALSE,"RACT1.XLS";#N/A,#N/A,FALSE,"RACT2.XLS";#N/A,#N/A,FALSE,"ECCMP";#N/A,#N/A,FALSE,"WELDER.XLS"}</definedName>
    <definedName name="______________________kvs2" localSheetId="0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localSheetId="4" hidden="1">{#N/A,#N/A,FALSE,"COVER.XLS";#N/A,#N/A,FALSE,"RACT1.XLS";#N/A,#N/A,FALSE,"RACT2.XLS";#N/A,#N/A,FALSE,"ECCMP";#N/A,#N/A,FALSE,"WELDER.XLS"}</definedName>
    <definedName name="______________________kvs5" localSheetId="0" hidden="1">{#N/A,#N/A,FALSE,"COVER.XLS";#N/A,#N/A,FALSE,"RACT1.XLS";#N/A,#N/A,FALSE,"RACT2.XLS";#N/A,#N/A,FALSE,"ECCMP";#N/A,#N/A,FALSE,"WELDER.XLS"}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localSheetId="4" hidden="1">{#N/A,#N/A,FALSE,"COVER1.XLS ";#N/A,#N/A,FALSE,"RACT1.XLS";#N/A,#N/A,FALSE,"RACT2.XLS";#N/A,#N/A,FALSE,"ECCMP";#N/A,#N/A,FALSE,"WELDER.XLS"}</definedName>
    <definedName name="______________________kvs8" localSheetId="0" hidden="1">{#N/A,#N/A,FALSE,"COVER1.XLS 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kvs1" localSheetId="4" hidden="1">{#N/A,#N/A,FALSE,"COVER1.XLS ";#N/A,#N/A,FALSE,"RACT1.XLS";#N/A,#N/A,FALSE,"RACT2.XLS";#N/A,#N/A,FALSE,"ECCMP";#N/A,#N/A,FALSE,"WELDER.XLS"}</definedName>
    <definedName name="_____________________kvs1" localSheetId="0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4" hidden="1">{#N/A,#N/A,FALSE,"COVER1.XLS ";#N/A,#N/A,FALSE,"RACT1.XLS";#N/A,#N/A,FALSE,"RACT2.XLS";#N/A,#N/A,FALSE,"ECCMP";#N/A,#N/A,FALSE,"WELDER.XLS"}</definedName>
    <definedName name="_____________________kvs2" localSheetId="0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4" hidden="1">{#N/A,#N/A,FALSE,"COVER.XLS";#N/A,#N/A,FALSE,"RACT1.XLS";#N/A,#N/A,FALSE,"RACT2.XLS";#N/A,#N/A,FALSE,"ECCMP";#N/A,#N/A,FALSE,"WELDER.XLS"}</definedName>
    <definedName name="_____________________kvs5" localSheetId="0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4" hidden="1">{#N/A,#N/A,FALSE,"COVER1.XLS ";#N/A,#N/A,FALSE,"RACT1.XLS";#N/A,#N/A,FALSE,"RACT2.XLS";#N/A,#N/A,FALSE,"ECCMP";#N/A,#N/A,FALSE,"WELDER.XLS"}</definedName>
    <definedName name="_____________________kvs8" localSheetId="0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kvs1" localSheetId="4" hidden="1">{#N/A,#N/A,FALSE,"COVER1.XLS ";#N/A,#N/A,FALSE,"RACT1.XLS";#N/A,#N/A,FALSE,"RACT2.XLS";#N/A,#N/A,FALSE,"ECCMP";#N/A,#N/A,FALSE,"WELDER.XLS"}</definedName>
    <definedName name="____________________kvs1" localSheetId="0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4" hidden="1">{#N/A,#N/A,FALSE,"COVER1.XLS ";#N/A,#N/A,FALSE,"RACT1.XLS";#N/A,#N/A,FALSE,"RACT2.XLS";#N/A,#N/A,FALSE,"ECCMP";#N/A,#N/A,FALSE,"WELDER.XLS"}</definedName>
    <definedName name="____________________kvs2" localSheetId="0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4" hidden="1">{#N/A,#N/A,FALSE,"COVER.XLS";#N/A,#N/A,FALSE,"RACT1.XLS";#N/A,#N/A,FALSE,"RACT2.XLS";#N/A,#N/A,FALSE,"ECCMP";#N/A,#N/A,FALSE,"WELDER.XLS"}</definedName>
    <definedName name="____________________kvs5" localSheetId="0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4" hidden="1">{#N/A,#N/A,FALSE,"COVER1.XLS ";#N/A,#N/A,FALSE,"RACT1.XLS";#N/A,#N/A,FALSE,"RACT2.XLS";#N/A,#N/A,FALSE,"ECCMP";#N/A,#N/A,FALSE,"WELDER.XLS"}</definedName>
    <definedName name="____________________kvs8" localSheetId="0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kvs1" localSheetId="4" hidden="1">{#N/A,#N/A,FALSE,"COVER1.XLS ";#N/A,#N/A,FALSE,"RACT1.XLS";#N/A,#N/A,FALSE,"RACT2.XLS";#N/A,#N/A,FALSE,"ECCMP";#N/A,#N/A,FALSE,"WELDER.XLS"}</definedName>
    <definedName name="___________________kvs1" localSheetId="0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4" hidden="1">{#N/A,#N/A,FALSE,"COVER1.XLS ";#N/A,#N/A,FALSE,"RACT1.XLS";#N/A,#N/A,FALSE,"RACT2.XLS";#N/A,#N/A,FALSE,"ECCMP";#N/A,#N/A,FALSE,"WELDER.XLS"}</definedName>
    <definedName name="___________________kvs2" localSheetId="0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4" hidden="1">{#N/A,#N/A,FALSE,"COVER.XLS";#N/A,#N/A,FALSE,"RACT1.XLS";#N/A,#N/A,FALSE,"RACT2.XLS";#N/A,#N/A,FALSE,"ECCMP";#N/A,#N/A,FALSE,"WELDER.XLS"}</definedName>
    <definedName name="___________________kvs5" localSheetId="0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4" hidden="1">{#N/A,#N/A,FALSE,"COVER1.XLS ";#N/A,#N/A,FALSE,"RACT1.XLS";#N/A,#N/A,FALSE,"RACT2.XLS";#N/A,#N/A,FALSE,"ECCMP";#N/A,#N/A,FALSE,"WELDER.XLS"}</definedName>
    <definedName name="___________________kvs8" localSheetId="0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kvs1" localSheetId="4" hidden="1">{#N/A,#N/A,FALSE,"COVER1.XLS ";#N/A,#N/A,FALSE,"RACT1.XLS";#N/A,#N/A,FALSE,"RACT2.XLS";#N/A,#N/A,FALSE,"ECCMP";#N/A,#N/A,FALSE,"WELDER.XLS"}</definedName>
    <definedName name="__________________kvs1" localSheetId="0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4" hidden="1">{#N/A,#N/A,FALSE,"COVER1.XLS ";#N/A,#N/A,FALSE,"RACT1.XLS";#N/A,#N/A,FALSE,"RACT2.XLS";#N/A,#N/A,FALSE,"ECCMP";#N/A,#N/A,FALSE,"WELDER.XLS"}</definedName>
    <definedName name="__________________kvs2" localSheetId="0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4" hidden="1">{#N/A,#N/A,FALSE,"COVER.XLS";#N/A,#N/A,FALSE,"RACT1.XLS";#N/A,#N/A,FALSE,"RACT2.XLS";#N/A,#N/A,FALSE,"ECCMP";#N/A,#N/A,FALSE,"WELDER.XLS"}</definedName>
    <definedName name="__________________kvs5" localSheetId="0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4" hidden="1">{#N/A,#N/A,FALSE,"COVER1.XLS ";#N/A,#N/A,FALSE,"RACT1.XLS";#N/A,#N/A,FALSE,"RACT2.XLS";#N/A,#N/A,FALSE,"ECCMP";#N/A,#N/A,FALSE,"WELDER.XLS"}</definedName>
    <definedName name="__________________kvs8" localSheetId="0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localSheetId="4" hidden="1">{#N/A,#N/A,FALSE,"COVER1.XLS ";#N/A,#N/A,FALSE,"RACT1.XLS";#N/A,#N/A,FALSE,"RACT2.XLS";#N/A,#N/A,FALSE,"ECCMP";#N/A,#N/A,FALSE,"WELDER.XLS"}</definedName>
    <definedName name="_________________kvs1" localSheetId="0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4" hidden="1">{#N/A,#N/A,FALSE,"COVER1.XLS ";#N/A,#N/A,FALSE,"RACT1.XLS";#N/A,#N/A,FALSE,"RACT2.XLS";#N/A,#N/A,FALSE,"ECCMP";#N/A,#N/A,FALSE,"WELDER.XLS"}</definedName>
    <definedName name="_________________kvs2" localSheetId="0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4" hidden="1">{#N/A,#N/A,FALSE,"COVER.XLS";#N/A,#N/A,FALSE,"RACT1.XLS";#N/A,#N/A,FALSE,"RACT2.XLS";#N/A,#N/A,FALSE,"ECCMP";#N/A,#N/A,FALSE,"WELDER.XLS"}</definedName>
    <definedName name="_________________kvs5" localSheetId="0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4" hidden="1">{#N/A,#N/A,FALSE,"COVER1.XLS ";#N/A,#N/A,FALSE,"RACT1.XLS";#N/A,#N/A,FALSE,"RACT2.XLS";#N/A,#N/A,FALSE,"ECCMP";#N/A,#N/A,FALSE,"WELDER.XLS"}</definedName>
    <definedName name="_________________kvs8" localSheetId="0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kvs1" localSheetId="4" hidden="1">{#N/A,#N/A,FALSE,"COVER1.XLS ";#N/A,#N/A,FALSE,"RACT1.XLS";#N/A,#N/A,FALSE,"RACT2.XLS";#N/A,#N/A,FALSE,"ECCMP";#N/A,#N/A,FALSE,"WELDER.XLS"}</definedName>
    <definedName name="________________kvs1" localSheetId="0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4" hidden="1">{#N/A,#N/A,FALSE,"COVER1.XLS ";#N/A,#N/A,FALSE,"RACT1.XLS";#N/A,#N/A,FALSE,"RACT2.XLS";#N/A,#N/A,FALSE,"ECCMP";#N/A,#N/A,FALSE,"WELDER.XLS"}</definedName>
    <definedName name="________________kvs2" localSheetId="0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4" hidden="1">{#N/A,#N/A,FALSE,"COVER.XLS";#N/A,#N/A,FALSE,"RACT1.XLS";#N/A,#N/A,FALSE,"RACT2.XLS";#N/A,#N/A,FALSE,"ECCMP";#N/A,#N/A,FALSE,"WELDER.XLS"}</definedName>
    <definedName name="________________kvs5" localSheetId="0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4" hidden="1">{#N/A,#N/A,FALSE,"COVER1.XLS ";#N/A,#N/A,FALSE,"RACT1.XLS";#N/A,#N/A,FALSE,"RACT2.XLS";#N/A,#N/A,FALSE,"ECCMP";#N/A,#N/A,FALSE,"WELDER.XLS"}</definedName>
    <definedName name="________________kvs8" localSheetId="0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kvs1" localSheetId="4" hidden="1">{#N/A,#N/A,FALSE,"COVER1.XLS ";#N/A,#N/A,FALSE,"RACT1.XLS";#N/A,#N/A,FALSE,"RACT2.XLS";#N/A,#N/A,FALSE,"ECCMP";#N/A,#N/A,FALSE,"WELDER.XLS"}</definedName>
    <definedName name="_______________kvs1" localSheetId="0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4" hidden="1">{#N/A,#N/A,FALSE,"COVER1.XLS ";#N/A,#N/A,FALSE,"RACT1.XLS";#N/A,#N/A,FALSE,"RACT2.XLS";#N/A,#N/A,FALSE,"ECCMP";#N/A,#N/A,FALSE,"WELDER.XLS"}</definedName>
    <definedName name="_______________kvs2" localSheetId="0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4" hidden="1">{#N/A,#N/A,FALSE,"COVER.XLS";#N/A,#N/A,FALSE,"RACT1.XLS";#N/A,#N/A,FALSE,"RACT2.XLS";#N/A,#N/A,FALSE,"ECCMP";#N/A,#N/A,FALSE,"WELDER.XLS"}</definedName>
    <definedName name="_______________kvs5" localSheetId="0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4" hidden="1">{#N/A,#N/A,FALSE,"COVER1.XLS ";#N/A,#N/A,FALSE,"RACT1.XLS";#N/A,#N/A,FALSE,"RACT2.XLS";#N/A,#N/A,FALSE,"ECCMP";#N/A,#N/A,FALSE,"WELDER.XLS"}</definedName>
    <definedName name="_______________kvs8" localSheetId="0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localSheetId="0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localSheetId="0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localSheetId="0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localSheetId="0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localSheetId="0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localSheetId="0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localSheetId="0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localSheetId="0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localSheetId="0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localSheetId="0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localSheetId="0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localSheetId="0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localSheetId="4" hidden="1">{#N/A,#N/A,FALSE,"COVER1.XLS ";#N/A,#N/A,FALSE,"RACT1.XLS";#N/A,#N/A,FALSE,"RACT2.XLS";#N/A,#N/A,FALSE,"ECCMP";#N/A,#N/A,FALSE,"WELDER.XLS"}</definedName>
    <definedName name="___________kvs1" localSheetId="0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localSheetId="0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localSheetId="0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localSheetId="0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localSheetId="4" hidden="1">{#N/A,#N/A,FALSE,"COVER1.XLS ";#N/A,#N/A,FALSE,"RACT1.XLS";#N/A,#N/A,FALSE,"RACT2.XLS";#N/A,#N/A,FALSE,"ECCMP";#N/A,#N/A,FALSE,"WELDER.XLS"}</definedName>
    <definedName name="__________kvs1" localSheetId="0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4" hidden="1">{#N/A,#N/A,FALSE,"COVER1.XLS ";#N/A,#N/A,FALSE,"RACT1.XLS";#N/A,#N/A,FALSE,"RACT2.XLS";#N/A,#N/A,FALSE,"ECCMP";#N/A,#N/A,FALSE,"WELDER.XLS"}</definedName>
    <definedName name="__________kvs2" localSheetId="0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4" hidden="1">{#N/A,#N/A,FALSE,"COVER.XLS";#N/A,#N/A,FALSE,"RACT1.XLS";#N/A,#N/A,FALSE,"RACT2.XLS";#N/A,#N/A,FALSE,"ECCMP";#N/A,#N/A,FALSE,"WELDER.XLS"}</definedName>
    <definedName name="__________kvs5" localSheetId="0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4" hidden="1">{#N/A,#N/A,FALSE,"COVER1.XLS ";#N/A,#N/A,FALSE,"RACT1.XLS";#N/A,#N/A,FALSE,"RACT2.XLS";#N/A,#N/A,FALSE,"ECCMP";#N/A,#N/A,FALSE,"WELDER.XLS"}</definedName>
    <definedName name="__________kvs8" localSheetId="0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localSheetId="4" hidden="1">{#N/A,#N/A,FALSE,"COVER1.XLS ";#N/A,#N/A,FALSE,"RACT1.XLS";#N/A,#N/A,FALSE,"RACT2.XLS";#N/A,#N/A,FALSE,"ECCMP";#N/A,#N/A,FALSE,"WELDER.XLS"}</definedName>
    <definedName name="_________kvs1" localSheetId="0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localSheetId="0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localSheetId="0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localSheetId="0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localSheetId="4" hidden="1">{#N/A,#N/A,FALSE,"COVER1.XLS ";#N/A,#N/A,FALSE,"RACT1.XLS";#N/A,#N/A,FALSE,"RACT2.XLS";#N/A,#N/A,FALSE,"ECCMP";#N/A,#N/A,FALSE,"WELDER.XLS"}</definedName>
    <definedName name="________kvs1" localSheetId="0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localSheetId="0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localSheetId="0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localSheetId="0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4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1_1" localSheetId="4" hidden="1">{#N/A,#N/A,FALSE,"COVER1.XLS ";#N/A,#N/A,FALSE,"RACT1.XLS";#N/A,#N/A,FALSE,"RACT2.XLS";#N/A,#N/A,FALSE,"ECCMP";#N/A,#N/A,FALSE,"WELDER.XLS"}</definedName>
    <definedName name="________kvs8_1_1" hidden="1">{#N/A,#N/A,FALSE,"COVER1.XLS ";#N/A,#N/A,FALSE,"RACT1.XLS";#N/A,#N/A,FALSE,"RACT2.XLS";#N/A,#N/A,FALSE,"ECCMP";#N/A,#N/A,FALSE,"WELDER.XLS"}</definedName>
    <definedName name="________kvs8_1_1_1" localSheetId="4" hidden="1">{#N/A,#N/A,FALSE,"COVER1.XLS ";#N/A,#N/A,FALSE,"RACT1.XLS";#N/A,#N/A,FALSE,"RACT2.XLS";#N/A,#N/A,FALSE,"ECCMP";#N/A,#N/A,FALSE,"WELDER.XLS"}</definedName>
    <definedName name="________kvs8_1_1_1" hidden="1">{#N/A,#N/A,FALSE,"COVER1.XLS ";#N/A,#N/A,FALSE,"RACT1.XLS";#N/A,#N/A,FALSE,"RACT2.XLS";#N/A,#N/A,FALSE,"ECCMP";#N/A,#N/A,FALSE,"WELDER.XLS"}</definedName>
    <definedName name="________kvs8_1_1_2" localSheetId="4" hidden="1">{#N/A,#N/A,FALSE,"COVER1.XLS ";#N/A,#N/A,FALSE,"RACT1.XLS";#N/A,#N/A,FALSE,"RACT2.XLS";#N/A,#N/A,FALSE,"ECCMP";#N/A,#N/A,FALSE,"WELDER.XLS"}</definedName>
    <definedName name="________kvs8_1_1_2" hidden="1">{#N/A,#N/A,FALSE,"COVER1.XLS ";#N/A,#N/A,FALSE,"RACT1.XLS";#N/A,#N/A,FALSE,"RACT2.XLS";#N/A,#N/A,FALSE,"ECCMP";#N/A,#N/A,FALSE,"WELDER.XLS"}</definedName>
    <definedName name="________kvs8_1_2" localSheetId="4" hidden="1">{#N/A,#N/A,FALSE,"COVER1.XLS ";#N/A,#N/A,FALSE,"RACT1.XLS";#N/A,#N/A,FALSE,"RACT2.XLS";#N/A,#N/A,FALSE,"ECCMP";#N/A,#N/A,FALSE,"WELDER.XLS"}</definedName>
    <definedName name="________kvs8_1_2" hidden="1">{#N/A,#N/A,FALSE,"COVER1.XLS ";#N/A,#N/A,FALSE,"RACT1.XLS";#N/A,#N/A,FALSE,"RACT2.XLS";#N/A,#N/A,FALSE,"ECCMP";#N/A,#N/A,FALSE,"WELDER.XLS"}</definedName>
    <definedName name="________kvs8_2" localSheetId="4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2_1" localSheetId="4" hidden="1">{#N/A,#N/A,FALSE,"COVER1.XLS ";#N/A,#N/A,FALSE,"RACT1.XLS";#N/A,#N/A,FALSE,"RACT2.XLS";#N/A,#N/A,FALSE,"ECCMP";#N/A,#N/A,FALSE,"WELDER.XLS"}</definedName>
    <definedName name="________kvs8_2_1" hidden="1">{#N/A,#N/A,FALSE,"COVER1.XLS ";#N/A,#N/A,FALSE,"RACT1.XLS";#N/A,#N/A,FALSE,"RACT2.XLS";#N/A,#N/A,FALSE,"ECCMP";#N/A,#N/A,FALSE,"WELDER.XLS"}</definedName>
    <definedName name="________kvs8_2_2" localSheetId="4" hidden="1">{#N/A,#N/A,FALSE,"COVER1.XLS ";#N/A,#N/A,FALSE,"RACT1.XLS";#N/A,#N/A,FALSE,"RACT2.XLS";#N/A,#N/A,FALSE,"ECCMP";#N/A,#N/A,FALSE,"WELDER.XLS"}</definedName>
    <definedName name="________kvs8_2_2" hidden="1">{#N/A,#N/A,FALSE,"COVER1.XLS ";#N/A,#N/A,FALSE,"RACT1.XLS";#N/A,#N/A,FALSE,"RACT2.XLS";#N/A,#N/A,FALSE,"ECCMP";#N/A,#N/A,FALSE,"WELDER.XLS"}</definedName>
    <definedName name="________kvs8_3" localSheetId="4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4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localSheetId="4" hidden="1">{#N/A,#N/A,FALSE,"COVER1.XLS ";#N/A,#N/A,FALSE,"RACT1.XLS";#N/A,#N/A,FALSE,"RACT2.XLS";#N/A,#N/A,FALSE,"ECCMP";#N/A,#N/A,FALSE,"WELDER.XLS"}</definedName>
    <definedName name="_______kvs1" localSheetId="0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localSheetId="0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localSheetId="0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localSheetId="0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4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1_1" localSheetId="4" hidden="1">{#N/A,#N/A,FALSE,"COVER1.XLS ";#N/A,#N/A,FALSE,"RACT1.XLS";#N/A,#N/A,FALSE,"RACT2.XLS";#N/A,#N/A,FALSE,"ECCMP";#N/A,#N/A,FALSE,"WELDER.XLS"}</definedName>
    <definedName name="_______kvs8_1_1" hidden="1">{#N/A,#N/A,FALSE,"COVER1.XLS ";#N/A,#N/A,FALSE,"RACT1.XLS";#N/A,#N/A,FALSE,"RACT2.XLS";#N/A,#N/A,FALSE,"ECCMP";#N/A,#N/A,FALSE,"WELDER.XLS"}</definedName>
    <definedName name="_______kvs8_1_1_1" localSheetId="4" hidden="1">{#N/A,#N/A,FALSE,"COVER1.XLS ";#N/A,#N/A,FALSE,"RACT1.XLS";#N/A,#N/A,FALSE,"RACT2.XLS";#N/A,#N/A,FALSE,"ECCMP";#N/A,#N/A,FALSE,"WELDER.XLS"}</definedName>
    <definedName name="_______kvs8_1_1_1" hidden="1">{#N/A,#N/A,FALSE,"COVER1.XLS ";#N/A,#N/A,FALSE,"RACT1.XLS";#N/A,#N/A,FALSE,"RACT2.XLS";#N/A,#N/A,FALSE,"ECCMP";#N/A,#N/A,FALSE,"WELDER.XLS"}</definedName>
    <definedName name="_______kvs8_1_1_2" localSheetId="4" hidden="1">{#N/A,#N/A,FALSE,"COVER1.XLS ";#N/A,#N/A,FALSE,"RACT1.XLS";#N/A,#N/A,FALSE,"RACT2.XLS";#N/A,#N/A,FALSE,"ECCMP";#N/A,#N/A,FALSE,"WELDER.XLS"}</definedName>
    <definedName name="_______kvs8_1_1_2" hidden="1">{#N/A,#N/A,FALSE,"COVER1.XLS ";#N/A,#N/A,FALSE,"RACT1.XLS";#N/A,#N/A,FALSE,"RACT2.XLS";#N/A,#N/A,FALSE,"ECCMP";#N/A,#N/A,FALSE,"WELDER.XLS"}</definedName>
    <definedName name="_______kvs8_1_2" localSheetId="4" hidden="1">{#N/A,#N/A,FALSE,"COVER1.XLS ";#N/A,#N/A,FALSE,"RACT1.XLS";#N/A,#N/A,FALSE,"RACT2.XLS";#N/A,#N/A,FALSE,"ECCMP";#N/A,#N/A,FALSE,"WELDER.XLS"}</definedName>
    <definedName name="_______kvs8_1_2" hidden="1">{#N/A,#N/A,FALSE,"COVER1.XLS ";#N/A,#N/A,FALSE,"RACT1.XLS";#N/A,#N/A,FALSE,"RACT2.XLS";#N/A,#N/A,FALSE,"ECCMP";#N/A,#N/A,FALSE,"WELDER.XLS"}</definedName>
    <definedName name="_______kvs8_2" localSheetId="4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2_1" localSheetId="4" hidden="1">{#N/A,#N/A,FALSE,"COVER1.XLS ";#N/A,#N/A,FALSE,"RACT1.XLS";#N/A,#N/A,FALSE,"RACT2.XLS";#N/A,#N/A,FALSE,"ECCMP";#N/A,#N/A,FALSE,"WELDER.XLS"}</definedName>
    <definedName name="_______kvs8_2_1" hidden="1">{#N/A,#N/A,FALSE,"COVER1.XLS ";#N/A,#N/A,FALSE,"RACT1.XLS";#N/A,#N/A,FALSE,"RACT2.XLS";#N/A,#N/A,FALSE,"ECCMP";#N/A,#N/A,FALSE,"WELDER.XLS"}</definedName>
    <definedName name="_______kvs8_2_2" localSheetId="4" hidden="1">{#N/A,#N/A,FALSE,"COVER1.XLS ";#N/A,#N/A,FALSE,"RACT1.XLS";#N/A,#N/A,FALSE,"RACT2.XLS";#N/A,#N/A,FALSE,"ECCMP";#N/A,#N/A,FALSE,"WELDER.XLS"}</definedName>
    <definedName name="_______kvs8_2_2" hidden="1">{#N/A,#N/A,FALSE,"COVER1.XLS ";#N/A,#N/A,FALSE,"RACT1.XLS";#N/A,#N/A,FALSE,"RACT2.XLS";#N/A,#N/A,FALSE,"ECCMP";#N/A,#N/A,FALSE,"WELDER.XLS"}</definedName>
    <definedName name="_______kvs8_3" localSheetId="4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4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localSheetId="4" hidden="1">{#N/A,#N/A,FALSE,"COVER1.XLS ";#N/A,#N/A,FALSE,"RACT1.XLS";#N/A,#N/A,FALSE,"RACT2.XLS";#N/A,#N/A,FALSE,"ECCMP";#N/A,#N/A,FALSE,"WELDER.XLS"}</definedName>
    <definedName name="______kvs1" localSheetId="0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localSheetId="0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localSheetId="0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localSheetId="0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localSheetId="4" hidden="1">{#N/A,#N/A,FALSE,"COVER1.XLS ";#N/A,#N/A,FALSE,"RACT1.XLS";#N/A,#N/A,FALSE,"RACT2.XLS";#N/A,#N/A,FALSE,"ECCMP";#N/A,#N/A,FALSE,"WELDER.XLS"}</definedName>
    <definedName name="_____kvs1" localSheetId="0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localSheetId="0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localSheetId="0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localSheetId="0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localSheetId="4" hidden="1">{#N/A,#N/A,FALSE,"COVER1.XLS ";#N/A,#N/A,FALSE,"RACT1.XLS";#N/A,#N/A,FALSE,"RACT2.XLS";#N/A,#N/A,FALSE,"ECCMP";#N/A,#N/A,FALSE,"WELDER.XLS"}</definedName>
    <definedName name="____kvs1" localSheetId="0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localSheetId="0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localSheetId="0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localSheetId="0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localSheetId="4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123Graph_A" hidden="1">[1]AM_COST!#REF!</definedName>
    <definedName name="__123Graph_D" hidden="1">[2]A!#REF!</definedName>
    <definedName name="__kvs1" localSheetId="4" hidden="1">{#N/A,#N/A,FALSE,"COVER1.XLS ";#N/A,#N/A,FALSE,"RACT1.XLS";#N/A,#N/A,FALSE,"RACT2.XLS";#N/A,#N/A,FALSE,"ECCMP";#N/A,#N/A,FALSE,"WELDER.XLS"}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et432" localSheetId="4" hidden="1">{#N/A,#N/A,FALSE,"COVER.XLS";#N/A,#N/A,FALSE,"RACT1.XLS";#N/A,#N/A,FALSE,"RACT2.XLS";#N/A,#N/A,FALSE,"ECCMP";#N/A,#N/A,FALSE,"WELDER.XLS"}</definedName>
    <definedName name="_et432" localSheetId="0" hidden="1">{#N/A,#N/A,FALSE,"COVER.XLS";#N/A,#N/A,FALSE,"RACT1.XLS";#N/A,#N/A,FALSE,"RACT2.XLS";#N/A,#N/A,FALSE,"ECCMP";#N/A,#N/A,FALSE,"WELDER.XLS"}</definedName>
    <definedName name="_et432" hidden="1">{#N/A,#N/A,FALSE,"COVER.XLS";#N/A,#N/A,FALSE,"RACT1.XLS";#N/A,#N/A,FALSE,"RACT2.XLS";#N/A,#N/A,FALSE,"ECCMP";#N/A,#N/A,FALSE,"WELDER.XLS"}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G5" localSheetId="4" hidden="1">{"cashflow",#N/A,FALSE,"cash flow"}</definedName>
    <definedName name="_FG5" hidden="1">{"cashflow",#N/A,FALSE,"cash flow"}</definedName>
    <definedName name="_Fill" localSheetId="0" hidden="1">#REF!</definedName>
    <definedName name="_Fill" hidden="1">#REF!</definedName>
    <definedName name="_xlnm._FilterDatabase" hidden="1">#N/A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kkk1" hidden="1">#REF!</definedName>
    <definedName name="_kvs1" localSheetId="4" hidden="1">{#N/A,#N/A,FALSE,"COVER1.XLS ";#N/A,#N/A,FALSE,"RACT1.XLS";#N/A,#N/A,FALSE,"RACT2.XLS";#N/A,#N/A,FALSE,"ECCMP";#N/A,#N/A,FALSE,"WELDER.XLS"}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localSheetId="4" hidden="1">{#N/A,#N/A,FALSE,"COVER1.XLS ";#N/A,#N/A,FALSE,"RACT1.XLS";#N/A,#N/A,FALSE,"RACT2.XLS";#N/A,#N/A,FALSE,"ECCMP";#N/A,#N/A,FALSE,"WELDER.XLS"}</definedName>
    <definedName name="_kvs21" localSheetId="0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4" hidden="1">{#N/A,#N/A,FALSE,"COVER.XLS";#N/A,#N/A,FALSE,"RACT1.XLS";#N/A,#N/A,FALSE,"RACT2.XLS";#N/A,#N/A,FALSE,"ECCMP";#N/A,#N/A,FALSE,"WELDER.XLS"}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arse_In" hidden="1">#REF!</definedName>
    <definedName name="_Parse_Out" localSheetId="0" hidden="1">#REF!</definedName>
    <definedName name="_Parse_Out" hidden="1">#REF!</definedName>
    <definedName name="_Regression_X" hidden="1">'[3]นิคม อีสเทิร์นชีบอร์ด'!#REF!</definedName>
    <definedName name="_ryr64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Table1_Out" hidden="1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localSheetId="4" hidden="1">{#N/A,#N/A,FALSE,"COVER.XLS";#N/A,#N/A,FALSE,"RACT1.XLS";#N/A,#N/A,FALSE,"RACT2.XLS";#N/A,#N/A,FALSE,"ECCMP";#N/A,#N/A,FALSE,"WELDER.XLS"}</definedName>
    <definedName name="_w242" localSheetId="0" hidden="1">{#N/A,#N/A,FALSE,"COVER.XLS";#N/A,#N/A,FALSE,"RACT1.XLS";#N/A,#N/A,FALSE,"RACT2.XLS";#N/A,#N/A,FALSE,"ECCMP";#N/A,#N/A,FALSE,"WELDER.XLS"}</definedName>
    <definedName name="_w242" hidden="1">{#N/A,#N/A,FALSE,"COVER.XLS";#N/A,#N/A,FALSE,"RACT1.XLS";#N/A,#N/A,FALSE,"RACT2.XLS";#N/A,#N/A,FALSE,"ECCMP";#N/A,#N/A,FALSE,"WELDER.XLS"}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4" hidden="1">{#N/A,#N/A,FALSE,"17MAY";#N/A,#N/A,FALSE,"24MAY"}</definedName>
    <definedName name="_wrn2" localSheetId="0" hidden="1">{#N/A,#N/A,FALSE,"17MAY";#N/A,#N/A,FALSE,"24MAY"}</definedName>
    <definedName name="_wrn2" hidden="1">{#N/A,#N/A,FALSE,"17MAY";#N/A,#N/A,FALSE,"24MAY"}</definedName>
    <definedName name="aa" hidden="1">#REF!</definedName>
    <definedName name="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localSheetId="4" hidden="1">{#N/A,#N/A,FALSE,"COVER.XLS";#N/A,#N/A,FALSE,"RACT1.XLS";#N/A,#N/A,FALSE,"RACT2.XLS";#N/A,#N/A,FALSE,"ECCMP";#N/A,#N/A,FALSE,"WELDER.XLS"}</definedName>
    <definedName name="AAAAA123" localSheetId="0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m" localSheetId="4" hidden="1">{#N/A,#N/A,FALSE,"COVER.XLS";#N/A,#N/A,FALSE,"RACT1.XLS";#N/A,#N/A,FALSE,"RACT2.XLS";#N/A,#N/A,FALSE,"ECCMP";#N/A,#N/A,FALSE,"WELDER.XLS"}</definedName>
    <definedName name="aam" localSheetId="0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ccess_Button" hidden="1">"recSPC1_Sheet9_List"</definedName>
    <definedName name="AccessDatabase" hidden="1">"C:\lek1\ms_excel\ฐานข้อมูล.mdb"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e" localSheetId="4" hidden="1">{#N/A,#N/A,FALSE,"COVER.XLS";#N/A,#N/A,FALSE,"RACT1.XLS";#N/A,#N/A,FALSE,"RACT2.XLS";#N/A,#N/A,FALSE,"ECCMP";#N/A,#N/A,FALSE,"WELDER.XLS"}</definedName>
    <definedName name="ae" localSheetId="0" hidden="1">{#N/A,#N/A,FALSE,"COVER.XLS";#N/A,#N/A,FALSE,"RACT1.XLS";#N/A,#N/A,FALSE,"RACT2.XLS";#N/A,#N/A,FALSE,"ECCMP";#N/A,#N/A,FALSE,"WELDER.XLS"}</definedName>
    <definedName name="ae" hidden="1">{#N/A,#N/A,FALSE,"COVER.XLS";#N/A,#N/A,FALSE,"RACT1.XLS";#N/A,#N/A,FALSE,"RACT2.XLS";#N/A,#N/A,FALSE,"ECCMP";#N/A,#N/A,FALSE,"WELDER.XLS"}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localSheetId="4" hidden="1">{#N/A,#N/A,FALSE,"COVER.XLS";#N/A,#N/A,FALSE,"RACT1.XLS";#N/A,#N/A,FALSE,"RACT2.XLS";#N/A,#N/A,FALSE,"ECCMP";#N/A,#N/A,FALSE,"WELDER.XLS"}</definedName>
    <definedName name="afdsf" localSheetId="0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localSheetId="4" hidden="1">{#N/A,#N/A,FALSE,"COVER1.XLS ";#N/A,#N/A,FALSE,"RACT1.XLS";#N/A,#N/A,FALSE,"RACT2.XLS";#N/A,#N/A,FALSE,"ECCMP";#N/A,#N/A,FALSE,"WELDER.XLS"}</definedName>
    <definedName name="air" localSheetId="0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nscount" hidden="1">2</definedName>
    <definedName name="AR" localSheetId="4" hidden="1">{#N/A,#N/A,FALSE,"COVER1.XLS ";#N/A,#N/A,FALSE,"RACT1.XLS";#N/A,#N/A,FALSE,"RACT2.XLS";#N/A,#N/A,FALSE,"ECCMP";#N/A,#N/A,FALSE,"WELDER.XLS"}</definedName>
    <definedName name="AR" localSheetId="0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4" hidden="1">{#N/A,#N/A,FALSE,"COVER.XLS";#N/A,#N/A,FALSE,"RACT1.XLS";#N/A,#N/A,FALSE,"RACT2.XLS";#N/A,#N/A,FALSE,"ECCMP";#N/A,#N/A,FALSE,"WELDER.XLS"}</definedName>
    <definedName name="asw" localSheetId="0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um" localSheetId="4" hidden="1">{#N/A,#N/A,FALSE,"COVER.XLS";#N/A,#N/A,FALSE,"RACT1.XLS";#N/A,#N/A,FALSE,"RACT2.XLS";#N/A,#N/A,FALSE,"ECCMP";#N/A,#N/A,FALSE,"WELDER.XLS"}</definedName>
    <definedName name="aum" localSheetId="0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localSheetId="4" hidden="1">{#N/A,#N/A,FALSE,"COVER1.XLS ";#N/A,#N/A,FALSE,"RACT1.XLS";#N/A,#N/A,FALSE,"RACT2.XLS";#N/A,#N/A,FALSE,"ECCMP";#N/A,#N/A,FALSE,"WELDER.XLS"}</definedName>
    <definedName name="az" localSheetId="0" hidden="1">{#N/A,#N/A,FALSE,"COVER1.XLS 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ank" hidden="1">#REF!</definedName>
    <definedName name="bgrbg" localSheetId="4" hidden="1">{#N/A,#N/A,FALSE,"COVER.XLS";#N/A,#N/A,FALSE,"RACT1.XLS";#N/A,#N/A,FALSE,"RACT2.XLS";#N/A,#N/A,FALSE,"ECCMP";#N/A,#N/A,FALSE,"WELDER.XLS"}</definedName>
    <definedName name="bgrbg" localSheetId="0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localSheetId="0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localSheetId="4" hidden="1">{#N/A,#N/A,FALSE,"COVER.XLS";#N/A,#N/A,FALSE,"RACT1.XLS";#N/A,#N/A,FALSE,"RACT2.XLS";#N/A,#N/A,FALSE,"ECCMP";#N/A,#N/A,FALSE,"WELDER.XLS"}</definedName>
    <definedName name="bhk" localSheetId="0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k" localSheetId="4" hidden="1">{"cashflow",#N/A,FALSE,"cash flow"}</definedName>
    <definedName name="bk" hidden="1">{"cashflow",#N/A,FALSE,"cash flow"}</definedName>
    <definedName name="book" localSheetId="4" hidden="1">{#N/A,#N/A,FALSE,"17MAY";#N/A,#N/A,FALSE,"24MAY"}</definedName>
    <definedName name="book" localSheetId="0" hidden="1">{#N/A,#N/A,FALSE,"17MAY";#N/A,#N/A,FALSE,"24MAY"}</definedName>
    <definedName name="book" hidden="1">{#N/A,#N/A,FALSE,"17MAY";#N/A,#N/A,FALSE,"24MAY"}</definedName>
    <definedName name="cashflow12" hidden="1">#REF!</definedName>
    <definedName name="ccc" localSheetId="4" hidden="1">{#N/A,#N/A,FALSE,"COVER1.XLS ";#N/A,#N/A,FALSE,"RACT1.XLS";#N/A,#N/A,FALSE,"RACT2.XLS";#N/A,#N/A,FALSE,"ECCMP";#N/A,#N/A,FALSE,"WELDER.XLS"}</definedName>
    <definedName name="ccc" localSheetId="0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ode" hidden="1">#REF!</definedName>
    <definedName name="Coedfjoaesf" localSheetId="4" hidden="1">{"cashflow",#N/A,FALSE,"cash flow"}</definedName>
    <definedName name="Coedfjoaesf" hidden="1">{"cashflow",#N/A,FALSE,"cash flow"}</definedName>
    <definedName name="CPP" localSheetId="4" hidden="1">{"cashflow",#N/A,FALSE,"cash flow"}</definedName>
    <definedName name="CPP" hidden="1">{"cashflow",#N/A,FALSE,"cash flow"}</definedName>
    <definedName name="CURVE" localSheetId="4" hidden="1">{#N/A,#N/A,FALSE,"COVER1.XLS 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wdsc" hidden="1">#N/A</definedName>
    <definedName name="cxvjhbs" localSheetId="4" hidden="1">{#N/A,#N/A,FALSE,"COVER1.XLS ";#N/A,#N/A,FALSE,"RACT1.XLS";#N/A,#N/A,FALSE,"RACT2.XLS";#N/A,#N/A,FALSE,"ECCMP";#N/A,#N/A,FALSE,"WELDER.XLS"}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" localSheetId="4" hidden="1">{#N/A,#N/A,FALSE,"COVER1.XLS ";#N/A,#N/A,FALSE,"RACT1.XLS";#N/A,#N/A,FALSE,"RACT2.XLS";#N/A,#N/A,FALSE,"ECCMP";#N/A,#N/A,FALSE,"WELDER.XLS"}</definedName>
    <definedName name="da" localSheetId="0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f" localSheetId="4" hidden="1">{#N/A,#N/A,FALSE,"COVER.XLS";#N/A,#N/A,FALSE,"RACT1.XLS";#N/A,#N/A,FALSE,"RACT2.XLS";#N/A,#N/A,FALSE,"ECCMP";#N/A,#N/A,FALSE,"WELDER.XLS"}</definedName>
    <definedName name="daf" localSheetId="0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3" hidden="1">#REF!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#N/A</definedName>
    <definedName name="DESOF" localSheetId="4" hidden="1">{#N/A,#N/A,FALSE,"COVER1.XLS ";#N/A,#N/A,FALSE,"RACT1.XLS";#N/A,#N/A,FALSE,"RACT2.XLS";#N/A,#N/A,FALSE,"ECCMP";#N/A,#N/A,FALSE,"WELDER.XLS"}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4" hidden="1">{#N/A,#N/A,FALSE,"COVER.XLS";#N/A,#N/A,FALSE,"RACT1.XLS";#N/A,#N/A,FALSE,"RACT2.XLS";#N/A,#N/A,FALSE,"ECCMP";#N/A,#N/A,FALSE,"WELDER.XLS"}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4" hidden="1">{#N/A,#N/A,FALSE,"COVER.XLS";#N/A,#N/A,FALSE,"RACT1.XLS";#N/A,#N/A,FALSE,"RACT2.XLS";#N/A,#N/A,FALSE,"ECCMP";#N/A,#N/A,FALSE,"WELDER.XLS"}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tur" localSheetId="4" hidden="1">{#N/A,#N/A,FALSE,"COVER1.XLS ";#N/A,#N/A,FALSE,"RACT1.XLS";#N/A,#N/A,FALSE,"RACT2.XLS";#N/A,#N/A,FALSE,"ECCMP";#N/A,#N/A,FALSE,"WELDER.XLS"}</definedName>
    <definedName name="dftur" localSheetId="0" hidden="1">{#N/A,#N/A,FALSE,"COVER1.XLS 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localSheetId="0" hidden="1">#REF!</definedName>
    <definedName name="display_area_2" hidden="1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lsfj" localSheetId="4" hidden="1">{"conso",#N/A,FALSE,"cash flow"}</definedName>
    <definedName name="dklsfj" hidden="1">{"conso",#N/A,FALSE,"cash flow"}</definedName>
    <definedName name="dkokp" localSheetId="4" hidden="1">{#N/A,#N/A,FALSE,"COVER.XLS";#N/A,#N/A,FALSE,"RACT1.XLS";#N/A,#N/A,FALSE,"RACT2.XLS";#N/A,#N/A,FALSE,"ECCMP";#N/A,#N/A,FALSE,"WELDER.XLS"}</definedName>
    <definedName name="dkokp" localSheetId="0" hidden="1">{#N/A,#N/A,FALSE,"COVER.XLS";#N/A,#N/A,FALSE,"RACT1.XLS";#N/A,#N/A,FALSE,"RACT2.XLS";#N/A,#N/A,FALSE,"ECCMP";#N/A,#N/A,FALSE,"WELDER.XLS"}</definedName>
    <definedName name="dkokp" hidden="1">{#N/A,#N/A,FALSE,"COVER.XLS";#N/A,#N/A,FALSE,"RACT1.XLS";#N/A,#N/A,FALSE,"RACT2.XLS";#N/A,#N/A,FALSE,"ECCMP";#N/A,#N/A,FALSE,"WELDER.XLS"}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localSheetId="0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localSheetId="4" hidden="1">{#N/A,#N/A,FALSE,"COVER.XLS";#N/A,#N/A,FALSE,"RACT1.XLS";#N/A,#N/A,FALSE,"RACT2.XLS";#N/A,#N/A,FALSE,"ECCMP";#N/A,#N/A,FALSE,"WELDER.XLS"}</definedName>
    <definedName name="dsafsavsad" localSheetId="0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localSheetId="0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v" hidden="1">#REF!</definedName>
    <definedName name="eee" localSheetId="4" hidden="1">{#N/A,#N/A,FALSE,"17MAY";#N/A,#N/A,FALSE,"24MAY"}</definedName>
    <definedName name="eee" localSheetId="0" hidden="1">{#N/A,#N/A,FALSE,"17MAY";#N/A,#N/A,FALSE,"24MAY"}</definedName>
    <definedName name="eee" hidden="1">{#N/A,#N/A,FALSE,"17MAY";#N/A,#N/A,FALSE,"24MAY"}</definedName>
    <definedName name="eeeeeeeeeeeeeeeeee" localSheetId="4" hidden="1">{#N/A,#N/A,FALSE,"COVER1.XLS ";#N/A,#N/A,FALSE,"RACT1.XLS";#N/A,#N/A,FALSE,"RACT2.XLS";#N/A,#N/A,FALSE,"ECCMP";#N/A,#N/A,FALSE,"WELDER.XLS"}</definedName>
    <definedName name="eeeeeeeeeeeeeeeeee" localSheetId="0" hidden="1">{#N/A,#N/A,FALSE,"COVER1.XLS ";#N/A,#N/A,FALSE,"RACT1.XLS";#N/A,#N/A,FALSE,"RACT2.XLS";#N/A,#N/A,FALSE,"ECCMP";#N/A,#N/A,FALSE,"WELDER.XLS"}</definedName>
    <definedName name="eeeeeeeeeeeeeeeeee" hidden="1">{#N/A,#N/A,FALSE,"COVER1.XLS ";#N/A,#N/A,FALSE,"RACT1.XLS";#N/A,#N/A,FALSE,"RACT2.XLS";#N/A,#N/A,FALSE,"ECCMP";#N/A,#N/A,FALSE,"WELDER.XLS"}</definedName>
    <definedName name="egre" hidden="1">#REF!</definedName>
    <definedName name="ehb" localSheetId="4" hidden="1">{#N/A,#N/A,FALSE,"COVER1.XLS ";#N/A,#N/A,FALSE,"RACT1.XLS";#N/A,#N/A,FALSE,"RACT2.XLS";#N/A,#N/A,FALSE,"ECCMP";#N/A,#N/A,FALSE,"WELDER.XLS"}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4" hidden="1">{#N/A,#N/A,FALSE,"COVER1.XLS ";#N/A,#N/A,FALSE,"RACT1.XLS";#N/A,#N/A,FALSE,"RACT2.XLS";#N/A,#N/A,FALSE,"ECCMP";#N/A,#N/A,FALSE,"WELDER.XLS"}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V__EVCOM_OPTIONS__" hidden="1">8</definedName>
    <definedName name="EV__EXPOPTIONS__" hidden="1">0</definedName>
    <definedName name="EV__LASTREFTIME__" hidden="1">41337.4386921296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4" hidden="1">{#N/A,#N/A,FALSE,"COVER.XLS";#N/A,#N/A,FALSE,"RACT1.XLS";#N/A,#N/A,FALSE,"RACT2.XLS";#N/A,#N/A,FALSE,"ECCMP";#N/A,#N/A,FALSE,"WELDER.XLS"}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#N/A</definedName>
    <definedName name="FCode" hidden="1">#REF!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localSheetId="4" hidden="1">{#N/A,#N/A,FALSE,"COVER1.XLS 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localSheetId="4" hidden="1">{#N/A,#N/A,FALSE,"COVER1.XLS ";#N/A,#N/A,FALSE,"RACT1.XLS";#N/A,#N/A,FALSE,"RACT2.XLS";#N/A,#N/A,FALSE,"ECCMP";#N/A,#N/A,FALSE,"WELDER.XLS"}</definedName>
    <definedName name="fdfg" localSheetId="0" hidden="1">{#N/A,#N/A,FALSE,"COVER1.XLS ";#N/A,#N/A,FALSE,"RACT1.XLS";#N/A,#N/A,FALSE,"RACT2.XLS";#N/A,#N/A,FALSE,"ECCMP";#N/A,#N/A,FALSE,"WELDER.XLS"}</definedName>
    <definedName name="fdfg" hidden="1">{#N/A,#N/A,FALSE,"COVER1.XLS ";#N/A,#N/A,FALSE,"RACT1.XLS";#N/A,#N/A,FALSE,"RACT2.XLS";#N/A,#N/A,FALSE,"ECCMP";#N/A,#N/A,FALSE,"WELDER.XLS"}</definedName>
    <definedName name="fdhyr" localSheetId="4" hidden="1">{#N/A,#N/A,FALSE,"COVER1.XLS ";#N/A,#N/A,FALSE,"RACT1.XLS";#N/A,#N/A,FALSE,"RACT2.XLS";#N/A,#N/A,FALSE,"ECCMP";#N/A,#N/A,FALSE,"WELDER.XLS"}</definedName>
    <definedName name="fdhyr" localSheetId="0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kjgsl" localSheetId="4" hidden="1">{"cashflow",#N/A,FALSE,"cash flow"}</definedName>
    <definedName name="fdkjgsl" hidden="1">{"cashflow",#N/A,FALSE,"cash flow"}</definedName>
    <definedName name="fds" localSheetId="4" hidden="1">{#N/A,#N/A,FALSE,"COVER.XLS";#N/A,#N/A,FALSE,"RACT1.XLS";#N/A,#N/A,FALSE,"RACT2.XLS";#N/A,#N/A,FALSE,"ECCMP";#N/A,#N/A,FALSE,"WELDER.XLS"}</definedName>
    <definedName name="fds" localSheetId="0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ill" hidden="1">#REF!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localSheetId="4" hidden="1">{#N/A,#N/A,FALSE,"COVER.XLS";#N/A,#N/A,FALSE,"RACT1.XLS";#N/A,#N/A,FALSE,"RACT2.XLS";#N/A,#N/A,FALSE,"ECCMP";#N/A,#N/A,FALSE,"WELDER.XLS"}</definedName>
    <definedName name="fwf" localSheetId="0" hidden="1">{#N/A,#N/A,FALSE,"COVER.XLS";#N/A,#N/A,FALSE,"RACT1.XLS";#N/A,#N/A,FALSE,"RACT2.XLS";#N/A,#N/A,FALSE,"ECCMP";#N/A,#N/A,FALSE,"WELDER.XLS"}</definedName>
    <definedName name="fwf" hidden="1">{#N/A,#N/A,FALSE,"COVER.XLS";#N/A,#N/A,FALSE,"RACT1.XLS";#N/A,#N/A,FALSE,"RACT2.XLS";#N/A,#N/A,FALSE,"ECCMP";#N/A,#N/A,FALSE,"WELDER.XLS"}</definedName>
    <definedName name="gdh" hidden="1">#N/A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4" hidden="1">{#N/A,#N/A,FALSE,"COVER1.XLS ";#N/A,#N/A,FALSE,"RACT1.XLS";#N/A,#N/A,FALSE,"RACT2.XLS";#N/A,#N/A,FALSE,"ECCMP";#N/A,#N/A,FALSE,"WELDER.XLS"}</definedName>
    <definedName name="gewrgerw" localSheetId="0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4" hidden="1">{#N/A,#N/A,FALSE,"COVER1.XLS ";#N/A,#N/A,FALSE,"RACT1.XLS";#N/A,#N/A,FALSE,"RACT2.XLS";#N/A,#N/A,FALSE,"ECCMP";#N/A,#N/A,FALSE,"WELDER.XLS"}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localSheetId="4" hidden="1">{#N/A,#N/A,FALSE,"COVER1.XLS ";#N/A,#N/A,FALSE,"RACT1.XLS";#N/A,#N/A,FALSE,"RACT2.XLS";#N/A,#N/A,FALSE,"ECCMP";#N/A,#N/A,FALSE,"WELDER.XLS"}</definedName>
    <definedName name="gfrwwef" localSheetId="0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localSheetId="4" hidden="1">{#N/A,#N/A,FALSE,"COVER.XLS";#N/A,#N/A,FALSE,"RACT1.XLS";#N/A,#N/A,FALSE,"RACT2.XLS";#N/A,#N/A,FALSE,"ECCMP";#N/A,#N/A,FALSE,"WELDER.XLS"}</definedName>
    <definedName name="gruygk" localSheetId="0" hidden="1">{#N/A,#N/A,FALSE,"COVER.XLS";#N/A,#N/A,FALSE,"RACT1.XLS";#N/A,#N/A,FALSE,"RACT2.XLS";#N/A,#N/A,FALSE,"ECCMP";#N/A,#N/A,FALSE,"WELDER.XLS"}</definedName>
    <definedName name="gruygk" hidden="1">{#N/A,#N/A,FALSE,"COVER.XLS";#N/A,#N/A,FALSE,"RACT1.XLS";#N/A,#N/A,FALSE,"RACT2.XLS";#N/A,#N/A,FALSE,"ECCMP";#N/A,#N/A,FALSE,"WELDER.XLS"}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ergrewgre" localSheetId="4" hidden="1">{#N/A,#N/A,FALSE,"COVER1.XLS ";#N/A,#N/A,FALSE,"RACT1.XLS";#N/A,#N/A,FALSE,"RACT2.XLS";#N/A,#N/A,FALSE,"ECCMP";#N/A,#N/A,FALSE,"WELDER.XLS"}</definedName>
    <definedName name="gwergrewgre" localSheetId="0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localSheetId="4" hidden="1">{#N/A,#N/A,FALSE,"17MAY";#N/A,#N/A,FALSE,"24MAY"}</definedName>
    <definedName name="hghghg" localSheetId="0" hidden="1">{#N/A,#N/A,FALSE,"17MAY";#N/A,#N/A,FALSE,"24MAY"}</definedName>
    <definedName name="hghghg" hidden="1">{#N/A,#N/A,FALSE,"17MAY";#N/A,#N/A,FALSE,"24MAY"}</definedName>
    <definedName name="hghjtmkt" localSheetId="4" hidden="1">{#N/A,#N/A,FALSE,"COVER.XLS";#N/A,#N/A,FALSE,"RACT1.XLS";#N/A,#N/A,FALSE,"RACT2.XLS";#N/A,#N/A,FALSE,"ECCMP";#N/A,#N/A,FALSE,"WELDER.XLS"}</definedName>
    <definedName name="hghjtmkt" localSheetId="0" hidden="1">{#N/A,#N/A,FALSE,"COVER.XLS";#N/A,#N/A,FALSE,"RACT1.XLS";#N/A,#N/A,FALSE,"RACT2.XLS";#N/A,#N/A,FALSE,"ECCMP";#N/A,#N/A,FALSE,"WELDER.XLS"}</definedName>
    <definedName name="hghjtmkt" hidden="1">{#N/A,#N/A,FALSE,"COVER.XLS";#N/A,#N/A,FALSE,"RACT1.XLS";#N/A,#N/A,FALSE,"RACT2.XLS";#N/A,#N/A,FALSE,"ECCMP";#N/A,#N/A,FALSE,"WELDER.XLS"}</definedName>
    <definedName name="hg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localSheetId="4" hidden="1">{#N/A,#N/A,FALSE,"COVER1.XLS ";#N/A,#N/A,FALSE,"RACT1.XLS";#N/A,#N/A,FALSE,"RACT2.XLS";#N/A,#N/A,FALSE,"ECCMP";#N/A,#N/A,FALSE,"WELDER.XLS"}</definedName>
    <definedName name="hhuu" localSheetId="0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itech" hidden="1">#REF!</definedName>
    <definedName name="hj" localSheetId="4" hidden="1">{"conso",#N/A,FALSE,"cash flow"}</definedName>
    <definedName name="hj" hidden="1">{"conso",#N/A,FALSE,"cash flow"}</definedName>
    <definedName name="hjk" hidden="1">#REF!</definedName>
    <definedName name="hkuh" localSheetId="4" hidden="1">{"conso",#N/A,FALSE,"cash flow"}</definedName>
    <definedName name="hkuh" hidden="1">{"conso",#N/A,FALSE,"cash flow"}</definedName>
    <definedName name="hl" localSheetId="4" hidden="1">{"conso",#N/A,FALSE,"cash flow"}</definedName>
    <definedName name="hl" hidden="1">{"conso",#N/A,FALSE,"cash flow"}</definedName>
    <definedName name="hmg" localSheetId="4" hidden="1">{"cashflow",#N/A,FALSE,"cash flow"}</definedName>
    <definedName name="hmg" hidden="1">{"cashflow",#N/A,FALSE,"cash flow"}</definedName>
    <definedName name="HTH" hidden="1">#REF!</definedName>
    <definedName name="HTML_CodePage" hidden="1">950</definedName>
    <definedName name="HTML_Control" localSheetId="4" hidden="1">{"'Sheet1'!$A$1:$Z$85","'Sheet1'!$AB$3"}</definedName>
    <definedName name="HTML_Control" localSheetId="0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reg" localSheetId="4" hidden="1">{#N/A,#N/A,FALSE,"COVER.XLS";#N/A,#N/A,FALSE,"RACT1.XLS";#N/A,#N/A,FALSE,"RACT2.XLS";#N/A,#N/A,FALSE,"ECCMP";#N/A,#N/A,FALSE,"WELDER.XLS"}</definedName>
    <definedName name="htreg" localSheetId="0" hidden="1">{#N/A,#N/A,FALSE,"COVER.XLS";#N/A,#N/A,FALSE,"RACT1.XLS";#N/A,#N/A,FALSE,"RACT2.XLS";#N/A,#N/A,FALSE,"ECCMP";#N/A,#N/A,FALSE,"WELDER.XLS"}</definedName>
    <definedName name="htreg" hidden="1">{#N/A,#N/A,FALSE,"COVER.XLS";#N/A,#N/A,FALSE,"RACT1.XLS";#N/A,#N/A,FALSE,"RACT2.XLS";#N/A,#N/A,FALSE,"ECCMP";#N/A,#N/A,FALSE,"WELDER.XLS"}</definedName>
    <definedName name="hu" localSheetId="4" hidden="1">{"cashflow",#N/A,FALSE,"cash flow"}</definedName>
    <definedName name="hu" hidden="1">{"cashflow",#N/A,FALSE,"cash flow"}</definedName>
    <definedName name="hyiyuoy" localSheetId="4" hidden="1">{#N/A,#N/A,FALSE,"COVER.XLS";#N/A,#N/A,FALSE,"RACT1.XLS";#N/A,#N/A,FALSE,"RACT2.XLS";#N/A,#N/A,FALSE,"ECCMP";#N/A,#N/A,FALSE,"WELDER.XLS"}</definedName>
    <definedName name="hyiyuoy" localSheetId="0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iiii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" localSheetId="4" hidden="1">{#N/A,#N/A,FALSE,"17MAY";#N/A,#N/A,FALSE,"24MAY"}</definedName>
    <definedName name="iu" localSheetId="0" hidden="1">{#N/A,#N/A,FALSE,"17MAY";#N/A,#N/A,FALSE,"24MAY"}</definedName>
    <definedName name="iu" hidden="1">{#N/A,#N/A,FALSE,"17MAY";#N/A,#N/A,FALSE,"24MAY"}</definedName>
    <definedName name="jdskjsdfdsjf" localSheetId="4" hidden="1">{"conso",#N/A,FALSE,"cash flow"}</definedName>
    <definedName name="jdskjsdfdsjf" hidden="1">{"conso",#N/A,FALSE,"cash flow"}</definedName>
    <definedName name="jeab" localSheetId="4" hidden="1">{"conso",#N/A,FALSE,"cash flow"}</definedName>
    <definedName name="jeab" hidden="1">{"conso",#N/A,FALSE,"cash flow"}</definedName>
    <definedName name="jj" localSheetId="0" hidden="1">#REF!</definedName>
    <definedName name="jj" hidden="1">#REF!</definedName>
    <definedName name="jjjjj" localSheetId="4" hidden="1">{#N/A,#N/A,FALSE,"COVER.XLS";#N/A,#N/A,FALSE,"RACT1.XLS";#N/A,#N/A,FALSE,"RACT2.XLS";#N/A,#N/A,FALSE,"ECCMP";#N/A,#N/A,FALSE,"WELDER.XLS"}</definedName>
    <definedName name="jjjjj" localSheetId="0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" localSheetId="4" hidden="1">{"cashflow",#N/A,FALSE,"cash flow"}</definedName>
    <definedName name="jk" hidden="1">{"cashflow",#N/A,FALSE,"cash flow"}</definedName>
    <definedName name="jkhuiygh9petk" localSheetId="4" hidden="1">{#N/A,#N/A,FALSE,"COVER1.XLS ";#N/A,#N/A,FALSE,"RACT1.XLS";#N/A,#N/A,FALSE,"RACT2.XLS";#N/A,#N/A,FALSE,"ECCMP";#N/A,#N/A,FALSE,"WELDER.XLS"}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localSheetId="4" hidden="1">{"cashflow",#N/A,FALSE,"cash flow"}</definedName>
    <definedName name="ju\" hidden="1">{"cashflow",#N/A,FALSE,"cash flow"}</definedName>
    <definedName name="juj" localSheetId="4" hidden="1">{#N/A,#N/A,FALSE,"17MAY";#N/A,#N/A,FALSE,"24MAY"}</definedName>
    <definedName name="juj" localSheetId="0" hidden="1">{#N/A,#N/A,FALSE,"17MAY";#N/A,#N/A,FALSE,"24MAY"}</definedName>
    <definedName name="juj" hidden="1">{#N/A,#N/A,FALSE,"17MAY";#N/A,#N/A,FALSE,"24MAY"}</definedName>
    <definedName name="ka" localSheetId="4" hidden="1">{#N/A,#N/A,FALSE,"COVER.XLS";#N/A,#N/A,FALSE,"RACT1.XLS";#N/A,#N/A,FALSE,"RACT2.XLS";#N/A,#N/A,FALSE,"ECCMP";#N/A,#N/A,FALSE,"WELDER.XLS"}</definedName>
    <definedName name="ka" localSheetId="0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y" hidden="1">#REF!</definedName>
    <definedName name="KHJGDFGFHGHJ" localSheetId="4" hidden="1">{"cashflow",#N/A,FALSE,"cash flow"}</definedName>
    <definedName name="KHJGDFGFHGHJ" hidden="1">{"cashflow",#N/A,FALSE,"cash flow"}</definedName>
    <definedName name="ki" localSheetId="4" hidden="1">{#N/A,#N/A,FALSE,"17MAY";#N/A,#N/A,FALSE,"24MAY"}</definedName>
    <definedName name="ki" localSheetId="0" hidden="1">{#N/A,#N/A,FALSE,"17MAY";#N/A,#N/A,FALSE,"24MAY"}</definedName>
    <definedName name="ki" hidden="1">{#N/A,#N/A,FALSE,"17MAY";#N/A,#N/A,FALSE,"24MAY"}</definedName>
    <definedName name="kidji" localSheetId="4" hidden="1">{#N/A,#N/A,FALSE,"COVER.XLS";#N/A,#N/A,FALSE,"RACT1.XLS";#N/A,#N/A,FALSE,"RACT2.XLS";#N/A,#N/A,FALSE,"ECCMP";#N/A,#N/A,FALSE,"WELDER.XLS"}</definedName>
    <definedName name="kidji" localSheetId="0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" localSheetId="4" hidden="1">{#N/A,#N/A,FALSE,"COVER1.XLS ";#N/A,#N/A,FALSE,"RACT1.XLS";#N/A,#N/A,FALSE,"RACT2.XLS";#N/A,#N/A,FALSE,"ECCMP";#N/A,#N/A,FALSE,"WELDER.XLS"}</definedName>
    <definedName name="kkkk" localSheetId="0" hidden="1">{#N/A,#N/A,FALSE,"COVER1.XLS ";#N/A,#N/A,FALSE,"RACT1.XLS";#N/A,#N/A,FALSE,"RACT2.XLS";#N/A,#N/A,FALSE,"ECCMP";#N/A,#N/A,FALSE,"WELDER.XLS"}</definedName>
    <definedName name="kkkk" hidden="1">{#N/A,#N/A,FALSE,"COVER1.XLS ";#N/A,#N/A,FALSE,"RACT1.XLS";#N/A,#N/A,FALSE,"RACT2.XLS";#N/A,#N/A,FALSE,"ECCMP";#N/A,#N/A,FALSE,"WELDER.XLS"}</definedName>
    <definedName name="kkkm" localSheetId="4" hidden="1">{#N/A,#N/A,FALSE,"17MAY";#N/A,#N/A,FALSE,"24MAY"}</definedName>
    <definedName name="kkkm" localSheetId="0" hidden="1">{#N/A,#N/A,FALSE,"17MAY";#N/A,#N/A,FALSE,"24MAY"}</definedName>
    <definedName name="kkkm" hidden="1">{#N/A,#N/A,FALSE,"17MAY";#N/A,#N/A,FALSE,"24MAY"}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4" hidden="1">{#N/A,#N/A,FALSE,"17MAY";#N/A,#N/A,FALSE,"24MAY"}</definedName>
    <definedName name="lff" localSheetId="0" hidden="1">{#N/A,#N/A,FALSE,"17MAY";#N/A,#N/A,FALSE,"24MAY"}</definedName>
    <definedName name="lff" hidden="1">{#N/A,#N/A,FALSE,"17MAY";#N/A,#N/A,FALSE,"24MAY"}</definedName>
    <definedName name="lkk" localSheetId="4" hidden="1">{#N/A,#N/A,FALSE,"17MAY";#N/A,#N/A,FALSE,"24MAY"}</definedName>
    <definedName name="lkk" localSheetId="0" hidden="1">{#N/A,#N/A,FALSE,"17MAY";#N/A,#N/A,FALSE,"24MAY"}</definedName>
    <definedName name="lkk" hidden="1">{#N/A,#N/A,FALSE,"17MAY";#N/A,#N/A,FALSE,"24MAY"}</definedName>
    <definedName name="l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localSheetId="0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" hidden="1">#REF!</definedName>
    <definedName name="lvjksdl" localSheetId="4" hidden="1">{"conso",#N/A,FALSE,"cash flow"}</definedName>
    <definedName name="lvjksdl" hidden="1">{"conso",#N/A,FALSE,"cash flow"}</definedName>
    <definedName name="m." localSheetId="4" hidden="1">{"conso",#N/A,FALSE,"cash flow"}</definedName>
    <definedName name="m." hidden="1">{"conso",#N/A,FALSE,"cash flow"}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lk" localSheetId="4" hidden="1">{"cashflow",#N/A,FALSE,"cash flow"}</definedName>
    <definedName name="mlk" hidden="1">{"cashflow",#N/A,FALSE,"cash flow"}</definedName>
    <definedName name="mmmm" localSheetId="4" hidden="1">{#N/A,#N/A,FALSE,"17MAY";#N/A,#N/A,FALSE,"24MAY"}</definedName>
    <definedName name="mmmm" localSheetId="0" hidden="1">{#N/A,#N/A,FALSE,"17MAY";#N/A,#N/A,FALSE,"24MAY"}</definedName>
    <definedName name="mmmm" hidden="1">{#N/A,#N/A,FALSE,"17MAY";#N/A,#N/A,FALSE,"24MAY"}</definedName>
    <definedName name="mo" localSheetId="4" hidden="1">{#N/A,#N/A,FALSE,"COVER.XLS";#N/A,#N/A,FALSE,"RACT1.XLS";#N/A,#N/A,FALSE,"RACT2.XLS";#N/A,#N/A,FALSE,"ECCMP";#N/A,#N/A,FALSE,"WELDER.XLS"}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" localSheetId="4" hidden="1">{"conso",#N/A,FALSE,"cash flow"}</definedName>
    <definedName name="ni" hidden="1">{"conso",#N/A,FALSE,"cash flow"}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k" hidden="1">#REF!</definedName>
    <definedName name="noo" localSheetId="4" hidden="1">{#N/A,#N/A,FALSE,"COVER.XLS";#N/A,#N/A,FALSE,"RACT1.XLS";#N/A,#N/A,FALSE,"RACT2.XLS";#N/A,#N/A,FALSE,"ECCMP";#N/A,#N/A,FALSE,"WELDER.XLS"}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" localSheetId="4" hidden="1">{#N/A,#N/A,FALSE,"COVER.XLS";#N/A,#N/A,FALSE,"RACT1.XLS";#N/A,#N/A,FALSE,"RACT2.XLS";#N/A,#N/A,FALSE,"ECCMP";#N/A,#N/A,FALSE,"WELDER.XLS"}</definedName>
    <definedName name="nop" localSheetId="0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4" hidden="1">{#N/A,#N/A,FALSE,"COVER.XLS";#N/A,#N/A,FALSE,"RACT1.XLS";#N/A,#N/A,FALSE,"RACT2.XLS";#N/A,#N/A,FALSE,"ECCMP";#N/A,#N/A,FALSE,"WELDER.XLS"}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localSheetId="4" hidden="1">{#N/A,#N/A,FALSE,"COVER1.XLS ";#N/A,#N/A,FALSE,"RACT1.XLS";#N/A,#N/A,FALSE,"RACT2.XLS";#N/A,#N/A,FALSE,"ECCMP";#N/A,#N/A,FALSE,"WELDER.XLS"}</definedName>
    <definedName name="oooo" localSheetId="0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derTable" hidden="1">#REF!</definedName>
    <definedName name="oro" localSheetId="4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ae" hidden="1">#REF!</definedName>
    <definedName name="pom" hidden="1">#REF!</definedName>
    <definedName name="POR" localSheetId="4" hidden="1">{#N/A,#N/A,FALSE,"COVER.XLS";#N/A,#N/A,FALSE,"RACT1.XLS";#N/A,#N/A,FALSE,"RACT2.XLS";#N/A,#N/A,FALSE,"ECCMP";#N/A,#N/A,FALSE,"WELDER.XLS"}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pppp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'Thai 2-4'!$A$1:$M$142</definedName>
    <definedName name="ProdForm" hidden="1">#REF!</definedName>
    <definedName name="Product" localSheetId="0" hidden="1">#REF!</definedName>
    <definedName name="Product" hidden="1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qqqqqqqqq" localSheetId="4" hidden="1">{#N/A,#N/A,FALSE,"COVER1.XLS ";#N/A,#N/A,FALSE,"RACT1.XLS";#N/A,#N/A,FALSE,"RACT2.XLS";#N/A,#N/A,FALSE,"ECCMP";#N/A,#N/A,FALSE,"WELDER.XLS"}</definedName>
    <definedName name="qqqqqqqqqqqqqq" localSheetId="0" hidden="1">{#N/A,#N/A,FALSE,"COVER1.XLS ";#N/A,#N/A,FALSE,"RACT1.XLS";#N/A,#N/A,FALSE,"RACT2.XLS";#N/A,#N/A,FALSE,"ECCMP";#N/A,#N/A,FALSE,"WELDER.XLS"}</definedName>
    <definedName name="qqqqqqqqqqqqqq" hidden="1">{#N/A,#N/A,FALSE,"COVER1.XLS ";#N/A,#N/A,FALSE,"RACT1.XLS";#N/A,#N/A,FALSE,"RACT2.XLS";#N/A,#N/A,FALSE,"ECCMP";#N/A,#N/A,FALSE,"WELDER.XLS"}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C" localSheetId="4" hidden="1">{"cashflow",#N/A,FALSE,"cash flow"}</definedName>
    <definedName name="REC" hidden="1">{"cashflow",#N/A,FALSE,"cash flow"}</definedName>
    <definedName name="RECQ207" localSheetId="4" hidden="1">{"Physical Count Securities",#N/A,FALSE,"BFIT B&amp;D Valuation"}</definedName>
    <definedName name="RECQ207" hidden="1">{"Physical Count Securities",#N/A,FALSE,"BFIT B&amp;D Valuation"}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localSheetId="0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localSheetId="4" hidden="1">{#N/A,#N/A,FALSE,"COVER.XLS";#N/A,#N/A,FALSE,"RACT1.XLS";#N/A,#N/A,FALSE,"RACT2.XLS";#N/A,#N/A,FALSE,"ECCMP";#N/A,#N/A,FALSE,"WELDER.XLS"}</definedName>
    <definedName name="rew" localSheetId="0" hidden="1">{#N/A,#N/A,FALSE,"COVER.XLS";#N/A,#N/A,FALSE,"RACT1.XLS";#N/A,#N/A,FALSE,"RACT2.XLS";#N/A,#N/A,FALSE,"ECCMP";#N/A,#N/A,FALSE,"WELDER.XLS"}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gre" localSheetId="4" hidden="1">{#N/A,#N/A,FALSE,"COVER.XLS";#N/A,#N/A,FALSE,"RACT1.XLS";#N/A,#N/A,FALSE,"RACT2.XLS";#N/A,#N/A,FALSE,"ECCMP";#N/A,#N/A,FALSE,"WELDER.XLS"}</definedName>
    <definedName name="rewgre" localSheetId="0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sdg" hidden="1">#N/A</definedName>
    <definedName name="rgvesrhbare" localSheetId="4" hidden="1">{#N/A,#N/A,FALSE,"COVER.XLS";#N/A,#N/A,FALSE,"RACT1.XLS";#N/A,#N/A,FALSE,"RACT2.XLS";#N/A,#N/A,FALSE,"ECCMP";#N/A,#N/A,FALSE,"WELDER.XLS"}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rt" hidden="1">#REF!</definedName>
    <definedName name="rhya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o" localSheetId="4" hidden="1">{#N/A,#N/A,FALSE,"17MAY";#N/A,#N/A,FALSE,"24MAY"}</definedName>
    <definedName name="ro" localSheetId="0" hidden="1">{#N/A,#N/A,FALSE,"17MAY";#N/A,#N/A,FALSE,"24MAY"}</definedName>
    <definedName name="ro" hidden="1">{#N/A,#N/A,FALSE,"17MAY";#N/A,#N/A,FALSE,"24MAY"}</definedName>
    <definedName name="rr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localSheetId="4" hidden="1">{#N/A,#N/A,FALSE,"COVER1.XLS ";#N/A,#N/A,FALSE,"RACT1.XLS";#N/A,#N/A,FALSE,"RACT2.XLS";#N/A,#N/A,FALSE,"ECCMP";#N/A,#N/A,FALSE,"WELDER.XLS"}</definedName>
    <definedName name="rrrr" localSheetId="0" hidden="1">{#N/A,#N/A,FALSE,"COVER1.XLS 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rrrrrrrrrrrrrrrrrrrr" localSheetId="4" hidden="1">{#N/A,#N/A,FALSE,"17MAY";#N/A,#N/A,FALSE,"24MAY"}</definedName>
    <definedName name="rrrrrrrrrrrrrrrrrrrrrr" localSheetId="0" hidden="1">{#N/A,#N/A,FALSE,"17MAY";#N/A,#N/A,FALSE,"24MAY"}</definedName>
    <definedName name="rrrrrrrrrrrrrrrrrrrrrr" hidden="1">{#N/A,#N/A,FALSE,"17MAY";#N/A,#N/A,FALSE,"24MAY"}</definedName>
    <definedName name="rrtt" localSheetId="4" hidden="1">{#N/A,#N/A,FALSE,"COVER1.XLS ";#N/A,#N/A,FALSE,"RACT1.XLS";#N/A,#N/A,FALSE,"RACT2.XLS";#N/A,#N/A,FALSE,"ECCMP";#N/A,#N/A,FALSE,"WELDER.XLS"}</definedName>
    <definedName name="rrtt" localSheetId="0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localSheetId="4" hidden="1">{#N/A,#N/A,FALSE,"COVER.XLS";#N/A,#N/A,FALSE,"RACT1.XLS";#N/A,#N/A,FALSE,"RACT2.XLS";#N/A,#N/A,FALSE,"ECCMP";#N/A,#N/A,FALSE,"WELDER.XLS"}</definedName>
    <definedName name="rty" localSheetId="0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localSheetId="4" hidden="1">{#N/A,#N/A,FALSE,"COVER1.XLS ";#N/A,#N/A,FALSE,"RACT1.XLS";#N/A,#N/A,FALSE,"RACT2.XLS";#N/A,#N/A,FALSE,"ECCMP";#N/A,#N/A,FALSE,"WELDER.XLS"}</definedName>
    <definedName name="rwer" localSheetId="0" hidden="1">{#N/A,#N/A,FALSE,"COVER1.XLS 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localSheetId="0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localSheetId="4" hidden="1">{#N/A,#N/A,FALSE,"COVER1.XLS ";#N/A,#N/A,FALSE,"RACT1.XLS";#N/A,#N/A,FALSE,"RACT2.XLS";#N/A,#N/A,FALSE,"ECCMP";#N/A,#N/A,FALSE,"WELDER.XLS"}</definedName>
    <definedName name="rwereq" localSheetId="0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fdsadsa" localSheetId="4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PBEXhrIndnt" hidden="1">1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localSheetId="4" hidden="1">{#N/A,#N/A,FALSE,"COVER.XLS";#N/A,#N/A,FALSE,"RACT1.XLS";#N/A,#N/A,FALSE,"RACT2.XLS";#N/A,#N/A,FALSE,"ECCMP";#N/A,#N/A,FALSE,"WELDER.XLS"}</definedName>
    <definedName name="sdad" localSheetId="0" hidden="1">{#N/A,#N/A,FALSE,"COVER.XLS";#N/A,#N/A,FALSE,"RACT1.XLS";#N/A,#N/A,FALSE,"RACT2.XLS";#N/A,#N/A,FALSE,"ECCMP";#N/A,#N/A,FALSE,"WELDER.XLS"}</definedName>
    <definedName name="sdad" hidden="1">{#N/A,#N/A,FALSE,"COVER.XLS";#N/A,#N/A,FALSE,"RACT1.XLS";#N/A,#N/A,FALSE,"RACT2.XLS";#N/A,#N/A,FALSE,"ECCMP";#N/A,#N/A,FALSE,"WELDER.XLS"}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fsf2" hidden="1">#REF!</definedName>
    <definedName name="sfsfs" hidden="1">#REF!</definedName>
    <definedName name="sgf" hidden="1">#REF!</definedName>
    <definedName name="sgr" hidden="1">'[4]PS-1995'!#REF!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4" hidden="1">{#N/A,#N/A,FALSE,"COVER.XLS";#N/A,#N/A,FALSE,"RACT1.XLS";#N/A,#N/A,FALSE,"RACT2.XLS";#N/A,#N/A,FALSE,"ECCMP";#N/A,#N/A,FALSE,"WELDER.XLS"}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4" hidden="1">{#N/A,#N/A,FALSE,"COVER1.XLS ";#N/A,#N/A,FALSE,"RACT1.XLS";#N/A,#N/A,FALSE,"RACT2.XLS";#N/A,#N/A,FALSE,"ECCMP";#N/A,#N/A,FALSE,"WELDER.XLS"}</definedName>
    <definedName name="so" localSheetId="0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plendid" localSheetId="4" hidden="1">{"Physical Count Securities",#N/A,FALSE,"BFIT B&amp;D Valuation"}</definedName>
    <definedName name="splendid" hidden="1">{"Physical Count Securities",#N/A,FALSE,"BFIT B&amp;D Valuation"}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localSheetId="4" hidden="1">{#N/A,#N/A,FALSE,"COVER1.XLS ";#N/A,#N/A,FALSE,"RACT1.XLS";#N/A,#N/A,FALSE,"RACT2.XLS";#N/A,#N/A,FALSE,"ECCMP";#N/A,#N/A,FALSE,"WELDER.XLS"}</definedName>
    <definedName name="ssssss" localSheetId="0" hidden="1">{#N/A,#N/A,FALSE,"COVER1.XLS ";#N/A,#N/A,FALSE,"RACT1.XLS";#N/A,#N/A,FALSE,"RACT2.XLS";#N/A,#N/A,FALSE,"ECCMP";#N/A,#N/A,FALSE,"WELDER.XLS"}</definedName>
    <definedName name="ssssss" hidden="1">{#N/A,#N/A,FALSE,"COVER1.XLS ";#N/A,#N/A,FALSE,"RACT1.XLS";#N/A,#N/A,FALSE,"RACT2.XLS";#N/A,#N/A,FALSE,"ECCMP";#N/A,#N/A,FALSE,"WELDER.XLS"}</definedName>
    <definedName name="su" hidden="1">#REF!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bl_ProdInfo" hidden="1">#REF!</definedName>
    <definedName name="ter" localSheetId="4" hidden="1">{#N/A,#N/A,FALSE,"COVER.XLS";#N/A,#N/A,FALSE,"RACT1.XLS";#N/A,#N/A,FALSE,"RACT2.XLS";#N/A,#N/A,FALSE,"ECCMP";#N/A,#N/A,FALSE,"WELDER.XLS"}</definedName>
    <definedName name="ter" localSheetId="0" hidden="1">{#N/A,#N/A,FALSE,"COVER.XLS";#N/A,#N/A,FALSE,"RACT1.XLS";#N/A,#N/A,FALSE,"RACT2.XLS";#N/A,#N/A,FALSE,"ECCMP";#N/A,#N/A,FALSE,"WELDER.XLS"}</definedName>
    <definedName name="ter" hidden="1">{#N/A,#N/A,FALSE,"COVER.XLS";#N/A,#N/A,FALSE,"RACT1.XLS";#N/A,#N/A,FALSE,"RACT2.XLS";#N/A,#N/A,FALSE,"ECCMP";#N/A,#N/A,FALSE,"WELDER.XLS"}</definedName>
    <definedName name="tete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5</definedName>
    <definedName name="tjy" hidden="1">'[4]PS-1995'!#REF!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4" hidden="1">{#N/A,#N/A,FALSE,"COVER.XLS";#N/A,#N/A,FALSE,"RACT1.XLS";#N/A,#N/A,FALSE,"RACT2.XLS";#N/A,#N/A,FALSE,"ECCMP";#N/A,#N/A,FALSE,"WELDER.XLS"}</definedName>
    <definedName name="top" localSheetId="0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localSheetId="4" hidden="1">{#N/A,#N/A,FALSE,"COVER1.XLS ";#N/A,#N/A,FALSE,"RACT1.XLS";#N/A,#N/A,FALSE,"RACT2.XLS";#N/A,#N/A,FALSE,"ECCMP";#N/A,#N/A,FALSE,"WELDER.XLS"}</definedName>
    <definedName name="tujhkj" localSheetId="0" hidden="1">{#N/A,#N/A,FALSE,"COVER1.XLS ";#N/A,#N/A,FALSE,"RACT1.XLS";#N/A,#N/A,FALSE,"RACT2.XLS";#N/A,#N/A,FALSE,"ECCMP";#N/A,#N/A,FALSE,"WELDER.XLS"}</definedName>
    <definedName name="tujhkj" hidden="1">{#N/A,#N/A,FALSE,"COVER1.XLS ";#N/A,#N/A,FALSE,"RACT1.XLS";#N/A,#N/A,FALSE,"RACT2.XLS";#N/A,#N/A,FALSE,"ECCMP";#N/A,#N/A,FALSE,"WELDER.XLS"}</definedName>
    <definedName name="tum" localSheetId="4" hidden="1">{#N/A,#N/A,FALSE,"COVER1.XLS ";#N/A,#N/A,FALSE,"RACT1.XLS";#N/A,#N/A,FALSE,"RACT2.XLS";#N/A,#N/A,FALSE,"ECCMP";#N/A,#N/A,FALSE,"WELDER.XLS"}</definedName>
    <definedName name="tum" localSheetId="0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localSheetId="4" hidden="1">{#N/A,#N/A,FALSE,"COVER1.XLS ";#N/A,#N/A,FALSE,"RACT1.XLS";#N/A,#N/A,FALSE,"RACT2.XLS";#N/A,#N/A,FALSE,"ECCMP";#N/A,#N/A,FALSE,"WELDER.XLS"}</definedName>
    <definedName name="tumm" localSheetId="0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" localSheetId="4" hidden="1">{"cashflow",#N/A,FALSE,"cash flow"}</definedName>
    <definedName name="ty" hidden="1">{"cashflow",#N/A,FALSE,"cash flow"}</definedName>
    <definedName name="tyuy" localSheetId="4" hidden="1">{"cashflow",#N/A,FALSE,"cash flow"}</definedName>
    <definedName name="tyuy" hidden="1">{"cashflow",#N/A,FALSE,"cash flow"}</definedName>
    <definedName name="uiij" localSheetId="4" hidden="1">{"cashflow",#N/A,FALSE,"cash flow"}</definedName>
    <definedName name="uiij" hidden="1">{"cashflow",#N/A,FALSE,"cash flow"}</definedName>
    <definedName name="uuuu" localSheetId="4" hidden="1">{#N/A,#N/A,FALSE,"COVER1.XLS ";#N/A,#N/A,FALSE,"RACT1.XLS";#N/A,#N/A,FALSE,"RACT2.XLS";#N/A,#N/A,FALSE,"ECCMP";#N/A,#N/A,FALSE,"WELDER.XLS"}</definedName>
    <definedName name="uuuu" localSheetId="0" hidden="1">{#N/A,#N/A,FALSE,"COVER1.XLS ";#N/A,#N/A,FALSE,"RACT1.XLS";#N/A,#N/A,FALSE,"RACT2.XLS";#N/A,#N/A,FALSE,"ECCMP";#N/A,#N/A,FALSE,"WELDER.XLS"}</definedName>
    <definedName name="uuuu" hidden="1">{#N/A,#N/A,FALSE,"COVER1.XLS ";#N/A,#N/A,FALSE,"RACT1.XLS";#N/A,#N/A,FALSE,"RACT2.XLS";#N/A,#N/A,FALSE,"ECCMP";#N/A,#N/A,FALSE,"WELDER.XLS"}</definedName>
    <definedName name="u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#N/A</definedName>
    <definedName name="vcxvcxzvzcvx" localSheetId="4" hidden="1">{#N/A,#N/A,FALSE,"COVER.XLS";#N/A,#N/A,FALSE,"RACT1.XLS";#N/A,#N/A,FALSE,"RACT2.XLS";#N/A,#N/A,FALSE,"ECCMP";#N/A,#N/A,FALSE,"WELDER.XLS"}</definedName>
    <definedName name="vcxvcxzvzcvx" localSheetId="0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4" hidden="1">{#N/A,#N/A,FALSE,"COVER1.XLS ";#N/A,#N/A,FALSE,"RACT1.XLS";#N/A,#N/A,FALSE,"RACT2.XLS";#N/A,#N/A,FALSE,"ECCMP";#N/A,#N/A,FALSE,"WELDER.XLS"}</definedName>
    <definedName name="vcxzvcxzvzx" localSheetId="0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cds" localSheetId="4" hidden="1">{"cashflow",#N/A,FALSE,"cash flow"}</definedName>
    <definedName name="vdcds" hidden="1">{"cashflow",#N/A,FALSE,"cash flow"}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4" hidden="1">{#N/A,#N/A,FALSE,"COVER1.XLS ";#N/A,#N/A,FALSE,"RACT1.XLS";#N/A,#N/A,FALSE,"RACT2.XLS";#N/A,#N/A,FALSE,"ECCMP";#N/A,#N/A,FALSE,"WELDER.XLS"}</definedName>
    <definedName name="vdsvdsvds" localSheetId="0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localSheetId="0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ee" localSheetId="4" hidden="1">{#N/A,#N/A,FALSE,"COVER1.XLS ";#N/A,#N/A,FALSE,"RACT1.XLS";#N/A,#N/A,FALSE,"RACT2.XLS";#N/A,#N/A,FALSE,"ECCMP";#N/A,#N/A,FALSE,"WELDER.XLS"}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s_budget" localSheetId="4" hidden="1">{#N/A,#N/A,FALSE,"BalCash"}</definedName>
    <definedName name="vs_budget" hidden="1">{#N/A,#N/A,FALSE,"BalCash"}</definedName>
    <definedName name="wa" localSheetId="4" hidden="1">{#N/A,#N/A,FALSE,"COVER1.XLS ";#N/A,#N/A,FALSE,"RACT1.XLS";#N/A,#N/A,FALSE,"RACT2.XLS";#N/A,#N/A,FALSE,"ECCMP";#N/A,#N/A,FALSE,"WELDER.XLS"}</definedName>
    <definedName name="wa" localSheetId="0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ra" localSheetId="4" hidden="1">{#N/A,#N/A,FALSE,"17MAY";#N/A,#N/A,FALSE,"24MAY"}</definedName>
    <definedName name="wara" localSheetId="0" hidden="1">{#N/A,#N/A,FALSE,"17MAY";#N/A,#N/A,FALSE,"24MAY"}</definedName>
    <definedName name="wara" hidden="1">{#N/A,#N/A,FALSE,"17MAY";#N/A,#N/A,FALSE,"24MAY"}</definedName>
    <definedName name="wat" localSheetId="4" hidden="1">{#N/A,#N/A,FALSE,"COVER1.XLS ";#N/A,#N/A,FALSE,"RACT1.XLS";#N/A,#N/A,FALSE,"RACT2.XLS";#N/A,#N/A,FALSE,"ECCMP";#N/A,#N/A,FALSE,"WELDER.XLS"}</definedName>
    <definedName name="wat" localSheetId="0" hidden="1">{#N/A,#N/A,FALSE,"COVER1.XLS ";#N/A,#N/A,FALSE,"RACT1.XLS";#N/A,#N/A,FALSE,"RACT2.XLS";#N/A,#N/A,FALSE,"ECCMP";#N/A,#N/A,FALSE,"WELDER.XLS"}</definedName>
    <definedName name="wat" hidden="1">{#N/A,#N/A,FALSE,"COVER1.XLS ";#N/A,#N/A,FALSE,"RACT1.XLS";#N/A,#N/A,FALSE,"RACT2.XLS";#N/A,#N/A,FALSE,"ECCMP";#N/A,#N/A,FALSE,"WELDER.XLS"}</definedName>
    <definedName name="wefwe" hidden="1">#REF!</definedName>
    <definedName name="wete" localSheetId="4" hidden="1">{#N/A,#N/A,FALSE,"COVER.XLS";#N/A,#N/A,FALSE,"RACT1.XLS";#N/A,#N/A,FALSE,"RACT2.XLS";#N/A,#N/A,FALSE,"ECCMP";#N/A,#N/A,FALSE,"WELDER.XLS"}</definedName>
    <definedName name="wete" localSheetId="0" hidden="1">{#N/A,#N/A,FALSE,"COVER.XLS";#N/A,#N/A,FALSE,"RACT1.XLS";#N/A,#N/A,FALSE,"RACT2.XLS";#N/A,#N/A,FALSE,"ECCMP";#N/A,#N/A,FALSE,"WELDER.XLS"}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gegewg" localSheetId="4" hidden="1">{#N/A,#N/A,FALSE,"COVER1.XLS ";#N/A,#N/A,FALSE,"RACT1.XLS";#N/A,#N/A,FALSE,"RACT2.XLS";#N/A,#N/A,FALSE,"ECCMP";#N/A,#N/A,FALSE,"WELDER.XLS"}</definedName>
    <definedName name="wgegewg" localSheetId="0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r" localSheetId="4" hidden="1">{#N/A,#N/A,FALSE,"COVER.XLS";#N/A,#N/A,FALSE,"RACT1.XLS";#N/A,#N/A,FALSE,"RACT2.XLS";#N/A,#N/A,FALSE,"ECCMP";#N/A,#N/A,FALSE,"WELDER.XLS"}</definedName>
    <definedName name="wr" localSheetId="0" hidden="1">{#N/A,#N/A,FALSE,"COVER.XLS";#N/A,#N/A,FALSE,"RACT1.XLS";#N/A,#N/A,FALSE,"RACT2.XLS";#N/A,#N/A,FALSE,"ECCMP";#N/A,#N/A,FALSE,"WELDER.XLS"}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{#N/A,#N/A,FALSE,"17MAY";#N/A,#N/A,FALSE,"24MAY"}</definedName>
    <definedName name="wrn.1." localSheetId="0" hidden="1">{#N/A,#N/A,FALSE,"17MAY";#N/A,#N/A,FALSE,"24MAY"}</definedName>
    <definedName name="wrn.1." hidden="1">{#N/A,#N/A,FALSE,"17MAY";#N/A,#N/A,FALSE,"24MAY"}</definedName>
    <definedName name="wrn.1.1" localSheetId="4" hidden="1">{#N/A,#N/A,FALSE,"17MAY";#N/A,#N/A,FALSE,"24MAY"}</definedName>
    <definedName name="wrn.1.1" localSheetId="0" hidden="1">{#N/A,#N/A,FALSE,"17MAY";#N/A,#N/A,FALSE,"24MAY"}</definedName>
    <definedName name="wrn.1.1" hidden="1">{#N/A,#N/A,FALSE,"17MAY";#N/A,#N/A,FALSE,"24MAY"}</definedName>
    <definedName name="wrn.2.2" localSheetId="4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balsheet." localSheetId="4" hidden="1">{#N/A,#N/A,FALSE,"BalCash"}</definedName>
    <definedName name="wrn.balsheet." hidden="1">{#N/A,#N/A,FALSE,"BalCash"}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ipi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4" hidden="1">{#N/A,#N/A,FALSE,"COVER.XLS";#N/A,#N/A,FALSE,"RACT1.XLS";#N/A,#N/A,FALSE,"RACT2.XLS";#N/A,#N/A,FALSE,"ECCMP";#N/A,#N/A,FALSE,"WELDER.XLS"}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1" localSheetId="4" hidden="1">{#N/A,#N/A,FALSE,"COVER1.XLS ";#N/A,#N/A,FALSE,"RACT1.XLS";#N/A,#N/A,FALSE,"RACT2.XLS";#N/A,#N/A,FALSE,"ECCMP";#N/A,#N/A,FALSE,"WELDER.XLS"}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4" hidden="1">{#N/A,#N/A,FALSE,"17MAY";#N/A,#N/A,FALSE,"24MAY"}</definedName>
    <definedName name="wrn2.3" localSheetId="0" hidden="1">{#N/A,#N/A,FALSE,"17MAY";#N/A,#N/A,FALSE,"24MAY"}</definedName>
    <definedName name="wrn2.3" hidden="1">{#N/A,#N/A,FALSE,"17MAY";#N/A,#N/A,FALSE,"24MAY"}</definedName>
    <definedName name="wrndkd" localSheetId="4" hidden="1">{#N/A,#N/A,FALSE,"17MAY";#N/A,#N/A,FALSE,"24MAY"}</definedName>
    <definedName name="wrndkd" localSheetId="0" hidden="1">{#N/A,#N/A,FALSE,"17MAY";#N/A,#N/A,FALSE,"24MAY"}</definedName>
    <definedName name="wrndkd" hidden="1">{#N/A,#N/A,FALSE,"17MAY";#N/A,#N/A,FALSE,"24MAY"}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e" localSheetId="4" hidden="1">{"cashflow",#N/A,FALSE,"cash flow"}</definedName>
    <definedName name="wwe" hidden="1">{"cashflow",#N/A,FALSE,"cash flow"}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localSheetId="4" hidden="1">{#N/A,#N/A,FALSE,"17MAY";#N/A,#N/A,FALSE,"24MAY"}</definedName>
    <definedName name="xls1" localSheetId="0" hidden="1">{#N/A,#N/A,FALSE,"17MAY";#N/A,#N/A,FALSE,"24MAY"}</definedName>
    <definedName name="xls1" hidden="1">{#N/A,#N/A,FALSE,"17MAY";#N/A,#N/A,FALSE,"24MAY"}</definedName>
    <definedName name="yry6r6" localSheetId="4" hidden="1">{#N/A,#N/A,FALSE,"COVER1.XLS ";#N/A,#N/A,FALSE,"RACT1.XLS";#N/A,#N/A,FALSE,"RACT2.XLS";#N/A,#N/A,FALSE,"ECCMP";#N/A,#N/A,FALSE,"WELDER.XLS"}</definedName>
    <definedName name="yry6r6" localSheetId="0" hidden="1">{#N/A,#N/A,FALSE,"COVER1.XLS ";#N/A,#N/A,FALSE,"RACT1.XLS";#N/A,#N/A,FALSE,"RACT2.XLS";#N/A,#N/A,FALSE,"ECCMP";#N/A,#N/A,FALSE,"WELDER.XLS"}</definedName>
    <definedName name="yry6r6" hidden="1">{#N/A,#N/A,FALSE,"COVER1.XLS ";#N/A,#N/A,FALSE,"RACT1.XLS";#N/A,#N/A,FALSE,"RACT2.XLS";#N/A,#N/A,FALSE,"ECCMP";#N/A,#N/A,FALSE,"WELDER.XLS"}</definedName>
    <definedName name="yryry5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.Cashflow" localSheetId="4" hidden="1">{"cashflow",#N/A,FALSE,"cash flow"}</definedName>
    <definedName name="yy.Cashflow" hidden="1">{"cashflow",#N/A,FALSE,"cash flow"}</definedName>
    <definedName name="z" localSheetId="4" hidden="1">{#N/A,#N/A,FALSE,"COVER.XLS";#N/A,#N/A,FALSE,"RACT1.XLS";#N/A,#N/A,FALSE,"RACT2.XLS";#N/A,#N/A,FALSE,"ECCMP";#N/A,#N/A,FALSE,"WELDER.XLS"}</definedName>
    <definedName name="z" localSheetId="0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z" localSheetId="4" hidden="1">{#N/A,#N/A,FALSE,"COVER.XLS";#N/A,#N/A,FALSE,"RACT1.XLS";#N/A,#N/A,FALSE,"RACT2.XLS";#N/A,#N/A,FALSE,"ECCMP";#N/A,#N/A,FALSE,"WELDER.XLS"}</definedName>
    <definedName name="zz" localSheetId="0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กห" localSheetId="4" hidden="1">{#N/A,#N/A,FALSE,"COVER.XLS";#N/A,#N/A,FALSE,"RACT1.XLS";#N/A,#N/A,FALSE,"RACT2.XLS";#N/A,#N/A,FALSE,"ECCMP";#N/A,#N/A,FALSE,"WELDER.XLS"}</definedName>
    <definedName name="เกห" localSheetId="0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localSheetId="0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ท" hidden="1">#REF!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หม่" localSheetId="4" hidden="1">{#N/A,#N/A,FALSE,"17MAY";#N/A,#N/A,FALSE,"24MAY"}</definedName>
    <definedName name="ใหม่" localSheetId="0" hidden="1">{#N/A,#N/A,FALSE,"17MAY";#N/A,#N/A,FALSE,"24MAY"}</definedName>
    <definedName name="ใหม่" hidden="1">{#N/A,#N/A,FALSE,"17MAY";#N/A,#N/A,FALSE,"24MAY"}</definedName>
    <definedName name="ไก" localSheetId="4" hidden="1">{#N/A,#N/A,FALSE,"COVER.XLS";#N/A,#N/A,FALSE,"RACT1.XLS";#N/A,#N/A,FALSE,"RACT2.XLS";#N/A,#N/A,FALSE,"ECCMP";#N/A,#N/A,FALSE,"WELDER.XLS"}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localSheetId="4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#N/A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localSheetId="0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localSheetId="4" hidden="1">{#N/A,#N/A,FALSE,"COVER.XLS";#N/A,#N/A,FALSE,"RACT1.XLS";#N/A,#N/A,FALSE,"RACT2.XLS";#N/A,#N/A,FALSE,"ECCMP";#N/A,#N/A,FALSE,"WELDER.XLS"}</definedName>
    <definedName name="กดฟด" localSheetId="0" hidden="1">{#N/A,#N/A,FALSE,"COVER.XLS";#N/A,#N/A,FALSE,"RACT1.XLS";#N/A,#N/A,FALSE,"RACT2.XLS";#N/A,#N/A,FALSE,"ECCMP";#N/A,#N/A,FALSE,"WELDER.XLS"}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localSheetId="0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าหก" localSheetId="4" hidden="1">{#N/A,#N/A,FALSE,"COVER.XLS";#N/A,#N/A,FALSE,"RACT1.XLS";#N/A,#N/A,FALSE,"RACT2.XLS";#N/A,#N/A,FALSE,"ECCMP";#N/A,#N/A,FALSE,"WELDER.XLS"}</definedName>
    <definedName name="กราหก" localSheetId="0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างทอง" localSheetId="4" hidden="1">{#N/A,#N/A,FALSE,"COVER.XLS";#N/A,#N/A,FALSE,"RACT1.XLS";#N/A,#N/A,FALSE,"RACT2.XLS";#N/A,#N/A,FALSE,"ECCMP";#N/A,#N/A,FALSE,"WELDER.XLS"}</definedName>
    <definedName name="กวางทอง" localSheetId="0" hidden="1">{#N/A,#N/A,FALSE,"COVER.XLS";#N/A,#N/A,FALSE,"RACT1.XLS";#N/A,#N/A,FALSE,"RACT2.XLS";#N/A,#N/A,FALSE,"ECCMP";#N/A,#N/A,FALSE,"WELDER.XLS"}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ันยายน49." hidden="1">#REF!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localSheetId="4" hidden="1">{#N/A,#N/A,FALSE,"COVER1.XLS ";#N/A,#N/A,FALSE,"RACT1.XLS";#N/A,#N/A,FALSE,"RACT2.XLS";#N/A,#N/A,FALSE,"ECCMP";#N/A,#N/A,FALSE,"WELDER.XLS"}</definedName>
    <definedName name="กิตติทัส" localSheetId="0" hidden="1">{#N/A,#N/A,FALSE,"COVER1.XLS 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localSheetId="4" hidden="1">{#N/A,#N/A,FALSE,"17MAY";#N/A,#N/A,FALSE,"24MAY"}</definedName>
    <definedName name="คแวนิ่อะ" localSheetId="0" hidden="1">{#N/A,#N/A,FALSE,"17MAY";#N/A,#N/A,FALSE,"24MAY"}</definedName>
    <definedName name="คแวนิ่อะ" hidden="1">{#N/A,#N/A,FALSE,"17MAY";#N/A,#N/A,FALSE,"24MAY"}</definedName>
    <definedName name="ฆ๋ฒ?ฏธ๋?" hidden="1">#REF!</definedName>
    <definedName name="งง" hidden="1">#N/A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localSheetId="0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localSheetId="0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4" hidden="1">{#N/A,#N/A,FALSE,"17MAY";#N/A,#N/A,FALSE,"24MAY"}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4" hidden="1">{#N/A,#N/A,FALSE,"17MAY";#N/A,#N/A,FALSE,"24MAY"}</definedName>
    <definedName name="ดกดกกดก" localSheetId="0" hidden="1">{#N/A,#N/A,FALSE,"17MAY";#N/A,#N/A,FALSE,"24MAY"}</definedName>
    <definedName name="ดกดกกดก" hidden="1">{#N/A,#N/A,FALSE,"17MAY";#N/A,#N/A,FALSE,"24MAY"}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localSheetId="0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4" hidden="1">{#N/A,#N/A,FALSE,"COVER.XLS";#N/A,#N/A,FALSE,"RACT1.XLS";#N/A,#N/A,FALSE,"RACT2.XLS";#N/A,#N/A,FALSE,"ECCMP";#N/A,#N/A,FALSE,"WELDER.XLS"}</definedName>
    <definedName name="ดกฟหด" localSheetId="0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4" hidden="1">{#N/A,#N/A,FALSE,"COVER.XLS";#N/A,#N/A,FALSE,"RACT1.XLS";#N/A,#N/A,FALSE,"RACT2.XLS";#N/A,#N/A,FALSE,"ECCMP";#N/A,#N/A,FALSE,"WELDER.XLS"}</definedName>
    <definedName name="ดกหผ" localSheetId="0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localSheetId="4" hidden="1">{#N/A,#N/A,FALSE,"COVER.XLS";#N/A,#N/A,FALSE,"RACT1.XLS";#N/A,#N/A,FALSE,"RACT2.XLS";#N/A,#N/A,FALSE,"ECCMP";#N/A,#N/A,FALSE,"WELDER.XLS"}</definedName>
    <definedName name="ต้นทุนสายฝน" localSheetId="0" hidden="1">{#N/A,#N/A,FALSE,"COVER.XLS";#N/A,#N/A,FALSE,"RACT1.XLS";#N/A,#N/A,FALSE,"RACT2.XLS";#N/A,#N/A,FALSE,"ECCMP";#N/A,#N/A,FALSE,"WELDER.XLS"}</definedName>
    <definedName name="ต้นทุนสายฝน" hidden="1">{#N/A,#N/A,FALSE,"COVER.XLS";#N/A,#N/A,FALSE,"RACT1.XLS";#N/A,#N/A,FALSE,"RACT2.XLS";#N/A,#N/A,FALSE,"ECCMP";#N/A,#N/A,FALSE,"WELDER.XLS"}</definedName>
    <definedName name="ถ" localSheetId="4" hidden="1">{#N/A,#N/A,FALSE,"COVER.XLS";#N/A,#N/A,FALSE,"RACT1.XLS";#N/A,#N/A,FALSE,"RACT2.XLS";#N/A,#N/A,FALSE,"ECCMP";#N/A,#N/A,FALSE,"WELDER.XLS"}</definedName>
    <definedName name="ถ" localSheetId="0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4" hidden="1">{#N/A,#N/A,FALSE,"COVER1.XLS ";#N/A,#N/A,FALSE,"RACT1.XLS";#N/A,#N/A,FALSE,"RACT2.XLS";#N/A,#N/A,FALSE,"ECCMP";#N/A,#N/A,FALSE,"WELDER.XLS"}</definedName>
    <definedName name="ถร" localSheetId="0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localSheetId="4" hidden="1">{#N/A,#N/A,FALSE,"17MAY";#N/A,#N/A,FALSE,"24MAY"}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ั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รยรา" localSheetId="4" hidden="1">{#N/A,#N/A,FALSE,"COVER.XLS";#N/A,#N/A,FALSE,"RACT1.XLS";#N/A,#N/A,FALSE,"RACT2.XLS";#N/A,#N/A,FALSE,"ECCMP";#N/A,#N/A,FALSE,"WELDER.XLS"}</definedName>
    <definedName name="นรยรา" localSheetId="0" hidden="1">{#N/A,#N/A,FALSE,"COVER.XLS";#N/A,#N/A,FALSE,"RACT1.XLS";#N/A,#N/A,FALSE,"RACT2.XLS";#N/A,#N/A,FALSE,"ECCMP";#N/A,#N/A,FALSE,"WELDER.XLS"}</definedName>
    <definedName name="นรยรา" hidden="1">{#N/A,#N/A,FALSE,"COVER.XLS";#N/A,#N/A,FALSE,"RACT1.XLS";#N/A,#N/A,FALSE,"RACT2.XLS";#N/A,#N/A,FALSE,"ECCMP";#N/A,#N/A,FALSE,"WELDER.XLS"}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ดิปดแด" localSheetId="4" hidden="1">{#N/A,#N/A,FALSE,"COVER1.XLS ";#N/A,#N/A,FALSE,"RACT1.XLS";#N/A,#N/A,FALSE,"RACT2.XLS";#N/A,#N/A,FALSE,"ECCMP";#N/A,#N/A,FALSE,"WELDER.XLS"}</definedName>
    <definedName name="ปดิปดแด" localSheetId="0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localSheetId="4" hidden="1">{#N/A,#N/A,FALSE,"COVER1.XLS ";#N/A,#N/A,FALSE,"RACT1.XLS";#N/A,#N/A,FALSE,"RACT2.XLS";#N/A,#N/A,FALSE,"ECCMP";#N/A,#N/A,FALSE,"WELDER.XLS"}</definedName>
    <definedName name="พำพันยา" localSheetId="0" hidden="1">{#N/A,#N/A,FALSE,"COVER1.XLS ";#N/A,#N/A,FALSE,"RACT1.XLS";#N/A,#N/A,FALSE,"RACT2.XLS";#N/A,#N/A,FALSE,"ECCMP";#N/A,#N/A,FALSE,"WELDER.XLS"}</definedName>
    <definedName name="พำพันยา" hidden="1">{#N/A,#N/A,FALSE,"COVER1.XLS ";#N/A,#N/A,FALSE,"RACT1.XLS";#N/A,#N/A,FALSE,"RACT2.XLS";#N/A,#N/A,FALSE,"ECCMP";#N/A,#N/A,FALSE,"WELDER.XLS"}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localSheetId="4" hidden="1">{#N/A,#N/A,FALSE,"COVER.XLS";#N/A,#N/A,FALSE,"RACT1.XLS";#N/A,#N/A,FALSE,"RACT2.XLS";#N/A,#N/A,FALSE,"ECCMP";#N/A,#N/A,FALSE,"WELDER.XLS"}</definedName>
    <definedName name="ฟดดฟ" localSheetId="0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4" hidden="1">{#N/A,#N/A,FALSE,"COVER1.XLS ";#N/A,#N/A,FALSE,"RACT1.XLS";#N/A,#N/A,FALSE,"RACT2.XLS";#N/A,#N/A,FALSE,"ECCMP";#N/A,#N/A,FALSE,"WELDER.XLS"}</definedName>
    <definedName name="ฟดอก" localSheetId="0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ภ์" hidden="1">#REF!</definedName>
    <definedName name="ฟอดกด" localSheetId="4" hidden="1">{#N/A,#N/A,FALSE,"COVER1.XLS ";#N/A,#N/A,FALSE,"RACT1.XLS";#N/A,#N/A,FALSE,"RACT2.XLS";#N/A,#N/A,FALSE,"ECCMP";#N/A,#N/A,FALSE,"WELDER.XLS"}</definedName>
    <definedName name="ฟอดกด" localSheetId="0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localSheetId="0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ยยย" hidden="1">#N/A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localSheetId="0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4" hidden="1">{#N/A,#N/A,FALSE,"COVER.XLS";#N/A,#N/A,FALSE,"RACT1.XLS";#N/A,#N/A,FALSE,"RACT2.XLS";#N/A,#N/A,FALSE,"ECCMP";#N/A,#N/A,FALSE,"WELDER.XLS"}</definedName>
    <definedName name="รน" localSheetId="0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ั" localSheetId="4" hidden="1">{#N/A,#N/A,FALSE,"COVER.XLS";#N/A,#N/A,FALSE,"RACT1.XLS";#N/A,#N/A,FALSE,"RACT2.XLS";#N/A,#N/A,FALSE,"ECCMP";#N/A,#N/A,FALSE,"WELDER.XLS"}</definedName>
    <definedName name="รั" localSheetId="0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localSheetId="4" hidden="1">{#N/A,#N/A,FALSE,"COVER1.XLS ";#N/A,#N/A,FALSE,"RACT1.XLS";#N/A,#N/A,FALSE,"RACT2.XLS";#N/A,#N/A,FALSE,"ECCMP";#N/A,#N/A,FALSE,"WELDER.XLS"}</definedName>
    <definedName name="รี" localSheetId="0" hidden="1">{#N/A,#N/A,FALSE,"COVER1.XLS ";#N/A,#N/A,FALSE,"RACT1.XLS";#N/A,#N/A,FALSE,"RACT2.XLS";#N/A,#N/A,FALSE,"ECCMP";#N/A,#N/A,FALSE,"WELDER.XLS"}</definedName>
    <definedName name="รี" hidden="1">{#N/A,#N/A,FALSE,"COVER1.XLS 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4" hidden="1">{#N/A,#N/A,FALSE,"17MAY";#N/A,#N/A,FALSE,"24MAY"}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4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ราพ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localSheetId="4" hidden="1">{#N/A,#N/A,FALSE,"COVER.XLS";#N/A,#N/A,FALSE,"RACT1.XLS";#N/A,#N/A,FALSE,"RACT2.XLS";#N/A,#N/A,FALSE,"ECCMP";#N/A,#N/A,FALSE,"WELDER.XLS"}</definedName>
    <definedName name="วว" localSheetId="0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.ค.49" hidden="1">#REF!</definedName>
    <definedName name="สกราก" localSheetId="4" hidden="1">{#N/A,#N/A,FALSE,"COVER.XLS";#N/A,#N/A,FALSE,"RACT1.XLS";#N/A,#N/A,FALSE,"RACT2.XLS";#N/A,#N/A,FALSE,"ECCMP";#N/A,#N/A,FALSE,"WELDER.XLS"}</definedName>
    <definedName name="สกราก" localSheetId="0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localSheetId="0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พื้นที่กล้าเกรดA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localSheetId="4" hidden="1">{#N/A,#N/A,FALSE,"COVER1.XLS ";#N/A,#N/A,FALSE,"RACT1.XLS";#N/A,#N/A,FALSE,"RACT2.XLS";#N/A,#N/A,FALSE,"ECCMP";#N/A,#N/A,FALSE,"WELDER.XLS"}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localSheetId="0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ห" localSheetId="4" hidden="1">{#N/A,#N/A,FALSE,"17MAY";#N/A,#N/A,FALSE,"24MAY"}</definedName>
    <definedName name="หห" localSheetId="0" hidden="1">{#N/A,#N/A,FALSE,"17MAY";#N/A,#N/A,FALSE,"24MAY"}</definedName>
    <definedName name="หห" hidden="1">{#N/A,#N/A,FALSE,"17MAY";#N/A,#N/A,FALSE,"24MAY"}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4" hidden="1">{#N/A,#N/A,FALSE,"COVER1.XLS ";#N/A,#N/A,FALSE,"RACT1.XLS";#N/A,#N/A,FALSE,"RACT2.XLS";#N/A,#N/A,FALSE,"ECCMP";#N/A,#N/A,FALSE,"WELDER.XLS"}</definedName>
    <definedName name="หากร" localSheetId="0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อฟอดก" localSheetId="4" hidden="1">{#N/A,#N/A,FALSE,"COVER1.XLS ";#N/A,#N/A,FALSE,"RACT1.XLS";#N/A,#N/A,FALSE,"RACT2.XLS";#N/A,#N/A,FALSE,"ECCMP";#N/A,#N/A,FALSE,"WELDER.XLS"}</definedName>
    <definedName name="อฟอดก" localSheetId="0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北陽産業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7" l="1"/>
  <c r="H46" i="7"/>
  <c r="K18" i="2"/>
  <c r="K25" i="2"/>
  <c r="K29" i="2"/>
  <c r="K32" i="2"/>
  <c r="R28" i="4"/>
  <c r="R29" i="4"/>
  <c r="L30" i="4"/>
  <c r="R30" i="4"/>
  <c r="V30" i="4"/>
  <c r="K123" i="1"/>
  <c r="G123" i="1"/>
  <c r="K121" i="1"/>
  <c r="K120" i="1"/>
  <c r="G120" i="1"/>
  <c r="G121" i="1"/>
  <c r="K122" i="1"/>
  <c r="L93" i="7"/>
  <c r="L73" i="7"/>
  <c r="Q15" i="5"/>
  <c r="O15" i="5"/>
  <c r="M15" i="5"/>
  <c r="K15" i="5"/>
  <c r="I15" i="5"/>
  <c r="G15" i="5"/>
  <c r="S13" i="5"/>
  <c r="S11" i="5"/>
  <c r="S15" i="5"/>
  <c r="R26" i="4"/>
  <c r="V26" i="4"/>
  <c r="V32" i="4"/>
  <c r="A3" i="7"/>
  <c r="A55" i="7"/>
  <c r="A3" i="4"/>
  <c r="A3" i="5"/>
  <c r="H93" i="7"/>
  <c r="M18" i="2"/>
  <c r="M25" i="2"/>
  <c r="M29" i="2"/>
  <c r="M32" i="2"/>
  <c r="M35" i="2"/>
  <c r="I18" i="2"/>
  <c r="I25" i="2"/>
  <c r="I29" i="2"/>
  <c r="I32" i="2"/>
  <c r="I35" i="2"/>
  <c r="K35" i="2"/>
  <c r="G18" i="2"/>
  <c r="A52" i="7"/>
  <c r="A108" i="7"/>
  <c r="A1" i="7"/>
  <c r="A53" i="7"/>
  <c r="N90" i="7"/>
  <c r="L90" i="7"/>
  <c r="J90" i="7"/>
  <c r="H90" i="7"/>
  <c r="N73" i="7"/>
  <c r="J73" i="7"/>
  <c r="H73" i="7"/>
  <c r="N34" i="7"/>
  <c r="N46" i="7"/>
  <c r="N50" i="7"/>
  <c r="L34" i="7"/>
  <c r="L46" i="7"/>
  <c r="L50" i="7"/>
  <c r="J34" i="7"/>
  <c r="J46" i="7"/>
  <c r="J50" i="7"/>
  <c r="G47" i="2"/>
  <c r="K41" i="2"/>
  <c r="M29" i="5"/>
  <c r="K29" i="5"/>
  <c r="G29" i="5"/>
  <c r="P32" i="4"/>
  <c r="H32" i="4"/>
  <c r="F32" i="4"/>
  <c r="A2" i="5"/>
  <c r="A1" i="5"/>
  <c r="T17" i="4"/>
  <c r="P17" i="4"/>
  <c r="N17" i="4"/>
  <c r="L17" i="4"/>
  <c r="J17" i="4"/>
  <c r="H17" i="4"/>
  <c r="F17" i="4"/>
  <c r="D17" i="4"/>
  <c r="R15" i="4"/>
  <c r="V15" i="4"/>
  <c r="V14" i="4"/>
  <c r="R12" i="4"/>
  <c r="V12" i="4"/>
  <c r="H50" i="7"/>
  <c r="A53" i="2"/>
  <c r="A36" i="4"/>
  <c r="A31" i="5"/>
  <c r="M47" i="2"/>
  <c r="K47" i="2"/>
  <c r="I47" i="2"/>
  <c r="M41" i="2"/>
  <c r="I41" i="2"/>
  <c r="M127" i="1"/>
  <c r="M130" i="1"/>
  <c r="I127" i="1"/>
  <c r="I130" i="1"/>
  <c r="A96" i="1"/>
  <c r="A142" i="1"/>
  <c r="M89" i="1"/>
  <c r="K89" i="1"/>
  <c r="I89" i="1"/>
  <c r="G89" i="1"/>
  <c r="M76" i="1"/>
  <c r="K76" i="1"/>
  <c r="I76" i="1"/>
  <c r="I91" i="1"/>
  <c r="G76" i="1"/>
  <c r="G91" i="1"/>
  <c r="A52" i="1"/>
  <c r="A99" i="1"/>
  <c r="A50" i="1"/>
  <c r="A97" i="1"/>
  <c r="M43" i="1"/>
  <c r="K43" i="1"/>
  <c r="I43" i="1"/>
  <c r="G43" i="1"/>
  <c r="M24" i="1"/>
  <c r="M45" i="1"/>
  <c r="K24" i="1"/>
  <c r="I24" i="1"/>
  <c r="G24" i="1"/>
  <c r="I29" i="5"/>
  <c r="Q29" i="5"/>
  <c r="N32" i="4"/>
  <c r="J32" i="4"/>
  <c r="O29" i="5"/>
  <c r="T32" i="4"/>
  <c r="D32" i="4"/>
  <c r="S23" i="5"/>
  <c r="S29" i="5"/>
  <c r="K127" i="1"/>
  <c r="K130" i="1"/>
  <c r="L32" i="4"/>
  <c r="G122" i="1"/>
  <c r="G127" i="1"/>
  <c r="G130" i="1"/>
  <c r="G41" i="2"/>
  <c r="R32" i="4"/>
  <c r="V17" i="4"/>
  <c r="R17" i="4"/>
  <c r="G25" i="2"/>
  <c r="G45" i="1"/>
  <c r="M91" i="1"/>
  <c r="M132" i="1"/>
  <c r="I45" i="1"/>
  <c r="I132" i="1"/>
  <c r="H92" i="7"/>
  <c r="H95" i="7"/>
  <c r="N92" i="7"/>
  <c r="N95" i="7"/>
  <c r="L92" i="7"/>
  <c r="L95" i="7"/>
  <c r="G132" i="1"/>
  <c r="K91" i="1"/>
  <c r="K132" i="1"/>
  <c r="K45" i="1"/>
  <c r="J92" i="7"/>
  <c r="J95" i="7"/>
  <c r="G29" i="2"/>
  <c r="G32" i="2"/>
  <c r="G35" i="2"/>
</calcChain>
</file>

<file path=xl/sharedStrings.xml><?xml version="1.0" encoding="utf-8"?>
<sst xmlns="http://schemas.openxmlformats.org/spreadsheetml/2006/main" count="414" uniqueCount="221">
  <si>
    <t>บริษัท แอ๊บโซลูท คลีน เอ็นเนอร์จี้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</si>
  <si>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</si>
  <si>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</si>
  <si>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</si>
  <si>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</si>
  <si>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</si>
  <si>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</si>
  <si>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</si>
  <si>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</si>
  <si>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</si>
  <si>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</si>
  <si>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</si>
  <si>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</si>
  <si>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</si>
  <si>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</si>
  <si>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ภาษีมูลค่าเพิ่ม (สุทธิ)</t>
  </si>
  <si>
    <t>เงินให้กู้ยืมระยะสั้นแก่บริษัทย่อย</t>
  </si>
  <si>
    <t>22 ง)</t>
  </si>
  <si>
    <t>23.4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</si>
  <si>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</si>
  <si>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</si>
  <si>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</si>
  <si>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</si>
  <si>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ลูกหนี้สัญญาเช่าเงินทุน (สุทธิ)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</si>
  <si>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</si>
  <si>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</si>
  <si>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 และอุปกรณ์ (สุทธิ)</t>
  </si>
  <si>
    <t>เงินจ่ายล่วงหน้าค่าก่อสร้างและซื้อสินทรัพย์ถาวร</t>
  </si>
  <si>
    <t>สิทธิในการให้บริการจากข้อตกลงสัมปทาน (สุทธิ)</t>
  </si>
  <si>
    <t>สินทรัพย์สิทธิการใช้ (สุทธิ)</t>
  </si>
  <si>
    <t>สินทรัพย์ไม่มีตัวตน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</si>
  <si>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</si>
  <si>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</si>
  <si>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</si>
  <si>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</si>
  <si>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     กรรมการ  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</si>
  <si>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</si>
  <si>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</si>
  <si>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</si>
  <si>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</si>
  <si>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ส่วนที่ถึงกำหนดชำระภายในหนึ่งปีของ</t>
  </si>
  <si>
    <t>- หนี้สินตามสัญญาเช่า (สุทธิ)</t>
  </si>
  <si>
    <t>- เงินกู้ยืมระยะยาวจากสถาบันการเงิน (สุทธิ)</t>
  </si>
  <si>
    <t>ภาษีเงินได้นิติบุคคลค้างจ่าย</t>
  </si>
  <si>
    <t>หนี้สินอนุพันธ์ทางการเงินระยะสั้น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</si>
  <si>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</si>
  <si>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</si>
  <si>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</si>
  <si>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ประมาณการหนี้สินค่าซ่อมบำรุงโรงไฟฟ้า</t>
  </si>
  <si>
    <t>ตามสัญญาสัมปทาน</t>
  </si>
  <si>
    <t>หนี้สินตามสัญญาเช่า (สุทธิ)</t>
  </si>
  <si>
    <t>เงินกู้ยืมระยะยาวจากสถาบันการเงิน (สุทธิ)</t>
  </si>
  <si>
    <t>หุ้นกู้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</si>
  <si>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</si>
  <si>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</si>
  <si>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</si>
  <si>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</si>
  <si>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</si>
  <si>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</si>
  <si>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</si>
  <si>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10,975,999,960 หุ้น</t>
  </si>
  <si>
    <t>มูลค่าที่ตราไว้หุ้นละ 0.50 บาท</t>
  </si>
  <si>
    <t>ทุนที่ออกและชำระเต็มมูลค่าแล้ว</t>
  </si>
  <si>
    <t>หุ้นสามัญ 10,175,999,960 หุ้น</t>
  </si>
  <si>
    <t>มูลค่าที่ชำระแล้วหุ้นละ 0.50 บาท</t>
  </si>
  <si>
    <t>ส่วนเกินมูลค่าหุ้น</t>
  </si>
  <si>
    <t>กำไรสะสม</t>
  </si>
  <si>
    <t>- จัดสรรแล้ว - ทุนสำรองตามกฎหมาย</t>
  </si>
  <si>
    <t>- จัดสรรแล้ว - ทุนสำรองหุ้นทุนซื้อคืน</t>
  </si>
  <si>
    <t>- ยังไม่ได้จัดสรร</t>
  </si>
  <si>
    <t>หุ้นทุนซื้อคืน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</si>
  <si>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</si>
  <si>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</si>
  <si>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</si>
  <si>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</si>
  <si>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</si>
  <si>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</si>
  <si>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สัญญาซื้อขายไฟฟ้า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</si>
  <si>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</si>
  <si>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</si>
  <si>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</si>
  <si>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</si>
  <si>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</si>
  <si>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</si>
  <si>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</si>
  <si>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กำไร(ขาดทุน)เบ็ดเสร็จรวมสำหรับรอบระยะเวลา</t>
  </si>
  <si>
    <t>การแบ่งปันกำไร(ขาดทุน)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</si>
  <si>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</si>
  <si>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</si>
  <si>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</si>
  <si>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งบการเปลี่ยนแปลงส่วนของเจ้าของ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</si>
  <si>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</si>
  <si>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</si>
  <si>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จัดสรรแล้ว</t>
  </si>
  <si>
    <t>ส่วนต่ำกว่าทุนจาก</t>
  </si>
  <si>
    <t>รวมส่วน</t>
  </si>
  <si>
    <t>ทุนที่ออก</t>
  </si>
  <si>
    <t>ส่วนเกิน</t>
  </si>
  <si>
    <t xml:space="preserve"> - ทุนสำรอง</t>
  </si>
  <si>
    <t>การรวมธุรกิจภายใต้</t>
  </si>
  <si>
    <t>ของผู้เป็นเจ้าของ</t>
  </si>
  <si>
    <t>ส่วนได้เสียที่ไม่มี</t>
  </si>
  <si>
    <t>รวมส่วนของ</t>
  </si>
  <si>
    <t>และชำระแล้ว</t>
  </si>
  <si>
    <t>มูลค่าหุ้น</t>
  </si>
  <si>
    <t>ตามกฎหมาย</t>
  </si>
  <si>
    <t>ยังไม่ได้จัดสรร</t>
  </si>
  <si>
    <t>การควบคุมเดียวกัน</t>
  </si>
  <si>
    <t>ของบริษัทใหญ่</t>
  </si>
  <si>
    <t>อำนาจควบคุม</t>
  </si>
  <si>
    <t>เจ้าของ</t>
  </si>
  <si>
    <t>การเปลี่ยนแปลงในส่วนของเจ้าของสำหรับรอบระยะเวลา</t>
  </si>
  <si>
    <t>การเรียกชำระค่าหุ้นเพิ่มเติมในบริษัทย่อยโดยอ้อม</t>
  </si>
  <si>
    <t>ยอดคงเหลือ ณ วันที่ 1 มกราคม พ.ศ. 2567</t>
  </si>
  <si>
    <t>ข้อมูลทางการเงินเฉพาะกิจการ (ยังไม่ได้ตรวจสอบ) (บาท)</t>
  </si>
  <si>
    <t>ของเจ้าของ</t>
  </si>
  <si>
    <t>กำไรเบ็ดเสร็จรวมสำหรับรอบระยะเวลา</t>
  </si>
  <si>
    <t xml:space="preserve"> ส่วนเกิน </t>
  </si>
  <si>
    <t xml:space="preserve"> มูลค่าหุ้น 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</si>
  <si>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</si>
  <si>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</si>
  <si>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</si>
  <si>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ของลูกหนี้สัญญาเช่าเงินทุน</t>
  </si>
  <si>
    <t>ค่าเสื่อมราคา</t>
  </si>
  <si>
    <t>ขาดทุนจากการตัดจำหน่ายสินทรัพย์ถาวร</t>
  </si>
  <si>
    <t>ค่าตัดจำหน่าย</t>
  </si>
  <si>
    <t>ประมาณการค่าซ่อมบำรุงโรงไฟฟ้าตามสัญญาสัมปทาน</t>
  </si>
  <si>
    <t>ดอกเบี้ยรับ</t>
  </si>
  <si>
    <t>กำไรจากการจำหน่ายเงินลงทุนระยะสั้น</t>
  </si>
  <si>
    <t>- ดอกเบี้ยจ่ายเงินกู้ยืม</t>
  </si>
  <si>
    <t>- ดอกเบี้ยจ่ายหุ้นกู้</t>
  </si>
  <si>
    <t>- ดอกเบี้ยจ่ายหนี้สินภายใต้สัญญาเช่า</t>
  </si>
  <si>
    <t>- ตัดจำหน่ายค่าใช้จ่ายทางตรงในการกู้ยืมรอตัดจ่าย - เงินกู้</t>
  </si>
  <si>
    <t>- ตัดจำหน่ายค่าใช้จ่ายทางตรงในการกู้ยืมรอตัดจ่าย - หุ้นกู้</t>
  </si>
  <si>
    <t>- ค่าธรรมเนียมผูกพันวงเงินกู้</t>
  </si>
  <si>
    <t>การเปลี่ยนแปลงของเงินทุนหมุนเวียน</t>
  </si>
  <si>
    <t>- ลูกหนี้การค้าและลูกหนี้หมุนเวียนอื่น</t>
  </si>
  <si>
    <t>- ลูกหนี้สัญญาเช่าเงินทุน</t>
  </si>
  <si>
    <t>- สินค้าคงเหลือ</t>
  </si>
  <si>
    <t xml:space="preserve">- ภาษีมูลค่าเพิ่ม 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</si>
  <si>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</si>
  <si>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</si>
  <si>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</si>
  <si>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กระแสเงินสดจากกิจกรรมลงทุน</t>
  </si>
  <si>
    <t>เงินสดรับสุทธิจากการขายเงินลงทุนระยะสั้น</t>
  </si>
  <si>
    <t>เงินสดรับจากการจำหน่ายสินทรัพย์ถาวร</t>
  </si>
  <si>
    <t>เงินสดจ่ายซื้อ</t>
  </si>
  <si>
    <t>- สินทรัพย์ถาวร</t>
  </si>
  <si>
    <t>- สินทรัพย์ไม่มีตัวตน</t>
  </si>
  <si>
    <t>เงินสดจ่ายดอกเบี้ยที่ถือเป็นต้นทุนของสินทรัพย์ถาวร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</si>
  <si>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</si>
  <si>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</si>
  <si>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เงินสดรับจากเงินกู้ยืมระยะสั้นจากสถาบันการเงิน </t>
  </si>
  <si>
    <t xml:space="preserve">เงินสดจ่ายคืนเงินกู้ยืมระยะสั้นจากสถาบันการเงิน </t>
  </si>
  <si>
    <t>เงินสดจ่ายชำระหนี้สินภายใต้สัญญาเช่า</t>
  </si>
  <si>
    <t>ดอกเบี้ยจ่ายหนี้สินภายใต้สัญญาเช่า</t>
  </si>
  <si>
    <t xml:space="preserve">เงินสดจ่ายคืนเงินกู้ยืมระยะยาวจากสถาบันการเงิน </t>
  </si>
  <si>
    <t>เงินสดจ่ายค่าใช้จ่ายทางตรงในการกู้ยืม</t>
  </si>
  <si>
    <t>เงินสดจ่ายต้นทุนทางการเงิน</t>
  </si>
  <si>
    <t>- ดอกเบี้ยจ่ายเงินกู้</t>
  </si>
  <si>
    <t>เงินสดจ่ายเพื่อซื้อหุ้นทุนซื้อคืน</t>
  </si>
  <si>
    <t>เงินสดรับจากการเรียกชำระค่าหุ้นเพิ่มทุนจากบริษัทย่อยโดยอ้อม</t>
  </si>
  <si>
    <t>จากส่วนได้เสียที่ไม่มีอำนาจควบคุม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</si>
  <si>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</si>
  <si>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</si>
  <si>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เงินสดและรายการเทียบเท่าเงินสดยอดคงเหลือต้นรอบระยะเวลา</t>
  </si>
  <si>
    <t>เงินสดและรายการเทียบเท่าเงินสดยอดคงเหลือสิ้นรอบระยะเวลา</t>
  </si>
  <si>
    <t>รายการที่ไม่ใช่เงินสด</t>
  </si>
  <si>
    <t>เจ้าหนี้จากการซื้อสินทรัพย์ถาวร</t>
  </si>
  <si>
    <t>เงินประกันผลงาน</t>
  </si>
  <si>
    <t>โอนงานระหว่างก่อสร้างและงานระหว่างติดตั้งเครื่องจักร</t>
  </si>
  <si>
    <t>ไปเป็นลูกหนี้จากการยกเลิกสัญญาจัดหาและติดตั้งเครื่องจักร</t>
  </si>
  <si>
    <t>เงินตราต่างประเทศล่วงหน้า</t>
  </si>
  <si>
    <t>เงินสดสุทธิได้มาจากกิจกรรมดำเนินงาน</t>
  </si>
  <si>
    <t>กำไร(ขาดทุน)สุทธิจากอัตราแลกเปลี่ยน</t>
  </si>
  <si>
    <t>(กำไร)ขาดทุนจากอัตราแลกเปลี่ยนที่ยังไม่เกิดขึ้นจริง</t>
  </si>
  <si>
    <t>ภายในหนึ่งปี (สุทธิ)</t>
  </si>
  <si>
    <t>ลูกหนี้สัญญาเช่าเงินทุนที่ถึงกำหนดรับชำระ</t>
  </si>
  <si>
    <t>ส่วนต่ำกว่าทุนจากการรวมธุรกิจภายใต้</t>
  </si>
  <si>
    <t>ตามสัญญาซื้อขายไฟฟ้า</t>
  </si>
  <si>
    <t>สินทรัพย์ไม่มีตัวตนจากเงื่อนไข</t>
  </si>
  <si>
    <t>ณ วันที่ 31 มีนาคม พ.ศ. 2568</t>
  </si>
  <si>
    <t>สำหรับรอบระยะเวลาสามเดือนสิ้นสุดวันที่ 31 มีนาคม พ.ศ. 2568</t>
  </si>
  <si>
    <t>31 มีนาคม</t>
  </si>
  <si>
    <t>พ.ศ. 2568</t>
  </si>
  <si>
    <t>ยอดคงเหลือ ณ วันที่ 31 มีนาคม พ.ศ. 2567</t>
  </si>
  <si>
    <t>ยอดคงเหลือ ณ วันที่ 1 มกราคม พ.ศ. 2568</t>
  </si>
  <si>
    <t>ยอดคงเหลือ ณ วันที่ 31 มีนาคม พ.ศ. 2568</t>
  </si>
  <si>
    <t>(0.00)</t>
  </si>
  <si>
    <t>สินทรัพย์อนุพันธ์ทางการเงินระยะสั้น</t>
  </si>
  <si>
    <t>สินทรัพย์อนุพันธ์ทางการเงินระยะยาว</t>
  </si>
  <si>
    <t>- หุ้นกู้ (สุทธิ)</t>
  </si>
  <si>
    <t>- ประมาณการหนี้สินค่าซ่อมบำรุงโรงไฟฟ้า</t>
  </si>
  <si>
    <t>หนี้สินอนุพันธ์ทางการเงินระยะยาว</t>
  </si>
  <si>
    <t>กำไรสุทธิจากสัญญาซื้อขาย</t>
  </si>
  <si>
    <t>กำไร(ขาดทุน)ก่อนภาษีเงินได้</t>
  </si>
  <si>
    <t>กำไร(ขาดทุน)สำหรับรอบระยะเวลา</t>
  </si>
  <si>
    <t>กำไร(ขาดทุน)ต่อหุ้น</t>
  </si>
  <si>
    <t>กำไร(ขาดทุน)ต่อหุ้นขั้นพื้นฐาน (บาทต่อหุ้น)</t>
  </si>
  <si>
    <t>รายได้จากสัญญาเช่าเงินทุนภายใต้</t>
  </si>
  <si>
    <t>รายได้จากสัญญาเช่าดำเนินงานภายใต้</t>
  </si>
  <si>
    <t xml:space="preserve">จัดสรรกำไรสะสมเป็นเงินสำรองหุ้นทุนซื้อคืน </t>
  </si>
  <si>
    <t>เงินปันผลรับจากบริษัทย่อยโดยตรง</t>
  </si>
  <si>
    <t>22 ข)</t>
  </si>
  <si>
    <t>- สินทรัพย์หมุนเวียนอื่น</t>
  </si>
  <si>
    <t>เงินสดจ่ายเพิ่มทุนในบริษัทย่อยโดยตรง</t>
  </si>
  <si>
    <t xml:space="preserve">เงินสดรับจากเงินกู้ยืมระยะยาวจากสถาบันการเงิน </t>
  </si>
  <si>
    <t>กำไรจากการยกเลิกสัญญาเช่า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</si>
  <si>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 </t>
    </r>
  </si>
  <si>
    <t>สำหรับรอบระยะเวลา</t>
  </si>
  <si>
    <t>กำไร(ขาดทุน)เบ็ดเสร็จรวม</t>
  </si>
  <si>
    <t>เงินสดจ่ายภาษีเงินได้</t>
  </si>
  <si>
    <t>กำไรจากการจำหน่ายสินทรัพย์ถาวร</t>
  </si>
  <si>
    <t>กำไรสุทธิจากสัญญาซื้อขายเงินตราต่างประเทศล่วงหน้า</t>
  </si>
  <si>
    <t>เงินฝากสถาบันการเงินที่ติดภาระค้ำประกันเพิ่มขึ้น</t>
  </si>
  <si>
    <t>รายได้เงินปันผลจากบริษัทย่อย</t>
  </si>
  <si>
    <t>และภาษีเงินได้จ่าย</t>
  </si>
  <si>
    <t>18</t>
  </si>
  <si>
    <t>เจ้าหนี้หุ้นทุนซื้อคืน</t>
  </si>
  <si>
    <t>หมายเหตุประกอบข้อมูลทางการเงินในหน้า 10 ถึง 41 เป็นส่วนหนึ่งของข้อมูลทางการเงินระหว่างกาลนี้</t>
  </si>
  <si>
    <t>เงินสดได้มาจากการดำเนินงานก่อนดอกเบี้ยรับ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</si>
</sst>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(* #,##0_);_(* \(#,##0\);_(* &quot;-&quot;???\ _);_(@_)"/>
    <numFmt numFmtId="166" formatCode="_(* #,##0_);_(* \(#,##0\);_(* &quot;-&quot;???_)\ ;_(@_)"/>
    <numFmt numFmtId="167" formatCode="_(* #,##0_);_(* \(#,##0\);_(* &quot;-&quot;???\ _)\ ;_(@_)"/>
    <numFmt numFmtId="168" formatCode="_(* #,##0_);_(* \(#,##0\);_(* &quot;-&quot;??_);_(@_)"/>
    <numFmt numFmtId="169" formatCode="_-* #,##0_-;\-* #,##0_-;_-* &quot;-&quot;??_-;_-@_-"/>
    <numFmt numFmtId="170" formatCode="_(* #,##0.00_);_(* \(#,##0.00\);_(* &quot;-&quot;??_);_(@_)"/>
    <numFmt numFmtId="171" formatCode="#,##0.0;\(#,##0.0\)"/>
  </numFmts>
  <fonts count="14"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name val="Browallia New"/>
      <family val="2"/>
    </font>
    <font>
      <sz val="8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color indexed="8"/>
      <name val="Arial"/>
      <family val="2"/>
    </font>
    <font>
      <sz val="12"/>
      <name val="Browallia New"/>
      <family val="2"/>
    </font>
    <font>
      <sz val="14"/>
      <name val="Cordia New"/>
      <family val="2"/>
    </font>
    <font>
      <sz val="12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10" fillId="0" borderId="0"/>
    <xf numFmtId="0" fontId="7" fillId="0" borderId="0"/>
    <xf numFmtId="170" fontId="1" fillId="0" borderId="0" applyFont="0" applyFill="0" applyBorder="0" applyAlignment="0" applyProtection="0"/>
    <xf numFmtId="0" fontId="12" fillId="0" borderId="0"/>
  </cellStyleXfs>
  <cellXfs count="241">
    <xf numFmtId="0" fontId="0" fillId="0" borderId="0" xfId="0"/>
    <xf numFmtId="166" fontId="4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167" fontId="11" fillId="0" borderId="1" xfId="1" applyNumberFormat="1" applyFont="1" applyFill="1" applyBorder="1" applyAlignment="1">
      <alignment horizontal="center" vertical="center"/>
    </xf>
    <xf numFmtId="167" fontId="11" fillId="0" borderId="0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167" fontId="6" fillId="0" borderId="1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center" vertical="center"/>
    </xf>
    <xf numFmtId="167" fontId="11" fillId="0" borderId="0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center" vertical="center"/>
    </xf>
    <xf numFmtId="167" fontId="11" fillId="0" borderId="0" xfId="1" applyNumberFormat="1" applyFont="1" applyFill="1" applyBorder="1" applyAlignment="1">
      <alignment vertical="center"/>
    </xf>
    <xf numFmtId="167" fontId="11" fillId="0" borderId="3" xfId="1" applyNumberFormat="1" applyFont="1" applyFill="1" applyBorder="1" applyAlignment="1">
      <alignment horizontal="center"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167" fontId="11" fillId="0" borderId="1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Alignment="1">
      <alignment vertical="center"/>
    </xf>
    <xf numFmtId="167" fontId="11" fillId="0" borderId="4" xfId="1" applyNumberFormat="1" applyFont="1" applyFill="1" applyBorder="1" applyAlignment="1">
      <alignment horizontal="right" vertical="center"/>
    </xf>
    <xf numFmtId="165" fontId="11" fillId="0" borderId="1" xfId="1" applyNumberFormat="1" applyFont="1" applyFill="1" applyBorder="1" applyAlignment="1">
      <alignment horizontal="center" vertical="center"/>
    </xf>
    <xf numFmtId="43" fontId="11" fillId="0" borderId="4" xfId="1" applyFont="1" applyFill="1" applyBorder="1" applyAlignment="1">
      <alignment horizontal="center" vertical="center"/>
    </xf>
    <xf numFmtId="43" fontId="11" fillId="0" borderId="4" xfId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/>
    <xf numFmtId="165" fontId="6" fillId="0" borderId="0" xfId="1" applyNumberFormat="1" applyFont="1" applyFill="1" applyAlignment="1">
      <alignment horizontal="center" vertical="center"/>
    </xf>
    <xf numFmtId="165" fontId="11" fillId="0" borderId="3" xfId="1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4" fontId="11" fillId="0" borderId="1" xfId="0" applyNumberFormat="1" applyFont="1" applyBorder="1" applyAlignment="1">
      <alignment vertical="center"/>
    </xf>
    <xf numFmtId="37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166" fontId="5" fillId="0" borderId="0" xfId="4" applyNumberFormat="1" applyFont="1" applyAlignment="1">
      <alignment vertical="center"/>
    </xf>
    <xf numFmtId="0" fontId="4" fillId="0" borderId="3" xfId="4" applyFont="1" applyBorder="1" applyAlignment="1">
      <alignment vertical="center"/>
    </xf>
    <xf numFmtId="0" fontId="4" fillId="0" borderId="1" xfId="4" applyFont="1" applyBorder="1" applyAlignment="1">
      <alignment vertical="center"/>
    </xf>
    <xf numFmtId="0" fontId="5" fillId="0" borderId="1" xfId="4" applyFont="1" applyBorder="1" applyAlignment="1">
      <alignment vertical="center"/>
    </xf>
    <xf numFmtId="0" fontId="5" fillId="0" borderId="1" xfId="4" applyFont="1" applyBorder="1" applyAlignment="1">
      <alignment horizontal="center" vertical="center"/>
    </xf>
    <xf numFmtId="166" fontId="5" fillId="0" borderId="1" xfId="4" applyNumberFormat="1" applyFont="1" applyBorder="1" applyAlignment="1">
      <alignment vertical="center"/>
    </xf>
    <xf numFmtId="166" fontId="5" fillId="0" borderId="0" xfId="4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166" fontId="4" fillId="0" borderId="0" xfId="4" applyNumberFormat="1" applyFont="1" applyAlignment="1">
      <alignment horizontal="center" vertical="center"/>
    </xf>
    <xf numFmtId="166" fontId="4" fillId="0" borderId="0" xfId="4" applyNumberFormat="1" applyFont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6" fontId="4" fillId="0" borderId="1" xfId="4" applyNumberFormat="1" applyFont="1" applyBorder="1" applyAlignment="1">
      <alignment horizontal="right" vertical="center"/>
    </xf>
    <xf numFmtId="166" fontId="4" fillId="0" borderId="3" xfId="4" quotePrefix="1" applyNumberFormat="1" applyFont="1" applyBorder="1" applyAlignment="1">
      <alignment horizontal="right" vertical="center"/>
    </xf>
    <xf numFmtId="0" fontId="4" fillId="0" borderId="0" xfId="4" applyFont="1" applyAlignment="1">
      <alignment horizontal="left" vertical="center"/>
    </xf>
    <xf numFmtId="166" fontId="5" fillId="0" borderId="0" xfId="2" applyNumberFormat="1" applyFont="1" applyAlignment="1">
      <alignment horizontal="right" vertical="center"/>
    </xf>
    <xf numFmtId="0" fontId="5" fillId="0" borderId="0" xfId="4" applyFont="1" applyAlignment="1">
      <alignment horizontal="left" vertical="center"/>
    </xf>
    <xf numFmtId="166" fontId="5" fillId="0" borderId="1" xfId="4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6" fontId="5" fillId="0" borderId="4" xfId="4" applyNumberFormat="1" applyFont="1" applyBorder="1" applyAlignment="1">
      <alignment horizontal="center" vertical="center"/>
    </xf>
    <xf numFmtId="166" fontId="5" fillId="0" borderId="0" xfId="4" applyNumberFormat="1" applyFont="1" applyAlignment="1">
      <alignment horizontal="center" vertical="center"/>
    </xf>
    <xf numFmtId="0" fontId="2" fillId="0" borderId="0" xfId="2" applyFont="1" applyAlignment="1" applyProtection="1">
      <alignment vertical="center"/>
      <protection locked="0"/>
    </xf>
    <xf numFmtId="168" fontId="2" fillId="0" borderId="0" xfId="2" applyNumberFormat="1" applyFont="1" applyAlignment="1" applyProtection="1">
      <alignment horizontal="right" vertical="center"/>
      <protection locked="0"/>
    </xf>
    <xf numFmtId="166" fontId="3" fillId="0" borderId="0" xfId="2" applyNumberFormat="1" applyFont="1" applyAlignment="1" applyProtection="1">
      <alignment horizontal="right" vertical="center"/>
      <protection locked="0"/>
    </xf>
    <xf numFmtId="0" fontId="3" fillId="0" borderId="0" xfId="0" applyFont="1" applyAlignment="1">
      <alignment vertical="center"/>
    </xf>
    <xf numFmtId="168" fontId="2" fillId="0" borderId="1" xfId="2" applyNumberFormat="1" applyFont="1" applyBorder="1" applyAlignment="1" applyProtection="1">
      <alignment horizontal="right" vertical="center"/>
      <protection locked="0"/>
    </xf>
    <xf numFmtId="166" fontId="3" fillId="0" borderId="1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vertical="center"/>
    </xf>
    <xf numFmtId="168" fontId="9" fillId="0" borderId="0" xfId="2" applyNumberFormat="1" applyFont="1" applyAlignment="1">
      <alignment horizontal="center" vertical="center"/>
    </xf>
    <xf numFmtId="168" fontId="9" fillId="0" borderId="0" xfId="2" applyNumberFormat="1" applyFont="1" applyAlignment="1">
      <alignment vertical="center"/>
    </xf>
    <xf numFmtId="166" fontId="9" fillId="0" borderId="0" xfId="2" applyNumberFormat="1" applyFont="1" applyAlignment="1">
      <alignment horizontal="right" vertical="center"/>
    </xf>
    <xf numFmtId="166" fontId="9" fillId="0" borderId="0" xfId="2" applyNumberFormat="1" applyFont="1" applyAlignment="1">
      <alignment vertical="center"/>
    </xf>
    <xf numFmtId="166" fontId="9" fillId="0" borderId="0" xfId="2" applyNumberFormat="1" applyFont="1" applyAlignment="1" applyProtection="1">
      <alignment horizontal="right" vertical="center"/>
      <protection locked="0"/>
    </xf>
    <xf numFmtId="0" fontId="9" fillId="0" borderId="0" xfId="0" applyFont="1" applyAlignment="1">
      <alignment vertical="center"/>
    </xf>
    <xf numFmtId="0" fontId="8" fillId="0" borderId="0" xfId="2" applyFont="1" applyAlignment="1" applyProtection="1">
      <alignment horizontal="left" vertical="center"/>
      <protection locked="0"/>
    </xf>
    <xf numFmtId="168" fontId="8" fillId="0" borderId="0" xfId="2" applyNumberFormat="1" applyFont="1" applyAlignment="1" applyProtection="1">
      <alignment horizontal="right" vertical="center"/>
      <protection locked="0"/>
    </xf>
    <xf numFmtId="166" fontId="8" fillId="0" borderId="6" xfId="2" applyNumberFormat="1" applyFont="1" applyBorder="1" applyAlignment="1" applyProtection="1">
      <alignment vertical="center"/>
      <protection locked="0"/>
    </xf>
    <xf numFmtId="166" fontId="8" fillId="0" borderId="0" xfId="2" applyNumberFormat="1" applyFont="1" applyAlignment="1" applyProtection="1">
      <alignment horizontal="center" vertical="center"/>
      <protection locked="0"/>
    </xf>
    <xf numFmtId="166" fontId="8" fillId="0" borderId="0" xfId="2" applyNumberFormat="1" applyFont="1" applyAlignment="1" applyProtection="1">
      <alignment vertical="center"/>
      <protection locked="0"/>
    </xf>
    <xf numFmtId="0" fontId="9" fillId="0" borderId="0" xfId="2" applyFont="1" applyAlignment="1" applyProtection="1">
      <alignment vertical="center"/>
      <protection locked="0"/>
    </xf>
    <xf numFmtId="166" fontId="8" fillId="0" borderId="0" xfId="2" applyNumberFormat="1" applyFont="1" applyAlignment="1" applyProtection="1">
      <alignment horizontal="right" vertical="center"/>
      <protection locked="0"/>
    </xf>
    <xf numFmtId="166" fontId="8" fillId="0" borderId="1" xfId="2" quotePrefix="1" applyNumberFormat="1" applyFont="1" applyBorder="1" applyAlignment="1" applyProtection="1">
      <alignment horizontal="right" vertical="center"/>
      <protection locked="0"/>
    </xf>
    <xf numFmtId="166" fontId="8" fillId="0" borderId="1" xfId="2" applyNumberFormat="1" applyFont="1" applyBorder="1" applyAlignment="1" applyProtection="1">
      <alignment horizontal="right" vertical="center"/>
      <protection locked="0"/>
    </xf>
    <xf numFmtId="166" fontId="8" fillId="0" borderId="0" xfId="2" applyNumberFormat="1" applyFont="1" applyAlignment="1">
      <alignment horizontal="right" vertical="center"/>
    </xf>
    <xf numFmtId="0" fontId="8" fillId="0" borderId="0" xfId="2" applyFont="1" applyAlignment="1" applyProtection="1">
      <alignment vertical="center"/>
      <protection locked="0"/>
    </xf>
    <xf numFmtId="0" fontId="9" fillId="0" borderId="0" xfId="3" applyFont="1" applyAlignment="1">
      <alignment horizontal="center" vertical="center"/>
    </xf>
    <xf numFmtId="166" fontId="9" fillId="0" borderId="0" xfId="2" applyNumberFormat="1" applyFont="1" applyAlignment="1">
      <alignment horizontal="center" vertical="center"/>
    </xf>
    <xf numFmtId="0" fontId="8" fillId="0" borderId="0" xfId="4" applyFont="1" applyAlignment="1">
      <alignment horizontal="left" vertical="center"/>
    </xf>
    <xf numFmtId="0" fontId="9" fillId="0" borderId="0" xfId="4" applyFont="1" applyAlignment="1">
      <alignment horizontal="left" vertical="center"/>
    </xf>
    <xf numFmtId="0" fontId="9" fillId="0" borderId="0" xfId="2" applyFont="1" applyAlignment="1">
      <alignment vertical="center"/>
    </xf>
    <xf numFmtId="166" fontId="9" fillId="0" borderId="3" xfId="2" applyNumberFormat="1" applyFont="1" applyBorder="1" applyAlignment="1">
      <alignment horizontal="center" vertical="center"/>
    </xf>
    <xf numFmtId="168" fontId="8" fillId="0" borderId="3" xfId="2" applyNumberFormat="1" applyFont="1" applyBorder="1" applyAlignment="1">
      <alignment horizontal="center" vertical="center"/>
    </xf>
    <xf numFmtId="0" fontId="3" fillId="0" borderId="0" xfId="2" applyFont="1" applyAlignment="1" applyProtection="1">
      <alignment vertical="center"/>
      <protection locked="0"/>
    </xf>
    <xf numFmtId="168" fontId="3" fillId="0" borderId="0" xfId="2" applyNumberFormat="1" applyFont="1" applyAlignment="1" applyProtection="1">
      <alignment horizontal="right" vertical="center"/>
      <protection locked="0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vertical="center"/>
    </xf>
    <xf numFmtId="167" fontId="11" fillId="0" borderId="0" xfId="0" applyNumberFormat="1" applyFont="1" applyAlignment="1">
      <alignment horizontal="center" vertical="center"/>
    </xf>
    <xf numFmtId="43" fontId="11" fillId="0" borderId="4" xfId="1" quotePrefix="1" applyFont="1" applyFill="1" applyBorder="1" applyAlignment="1">
      <alignment horizontal="right" vertical="center"/>
    </xf>
    <xf numFmtId="0" fontId="2" fillId="0" borderId="1" xfId="2" applyFont="1" applyBorder="1" applyAlignment="1">
      <alignment horizontal="left" vertical="center"/>
    </xf>
    <xf numFmtId="166" fontId="9" fillId="0" borderId="4" xfId="2" applyNumberFormat="1" applyFont="1" applyBorder="1" applyAlignment="1">
      <alignment horizontal="right" vertical="center"/>
    </xf>
    <xf numFmtId="165" fontId="2" fillId="0" borderId="0" xfId="1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6" fontId="6" fillId="0" borderId="0" xfId="0" quotePrefix="1" applyNumberFormat="1" applyFont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1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171" fontId="11" fillId="0" borderId="0" xfId="0" applyNumberFormat="1" applyFont="1" applyAlignment="1">
      <alignment horizontal="center" vertical="center"/>
    </xf>
    <xf numFmtId="164" fontId="11" fillId="0" borderId="0" xfId="0" quotePrefix="1" applyNumberFormat="1" applyFont="1" applyAlignment="1">
      <alignment horizontal="center" vertical="center"/>
    </xf>
    <xf numFmtId="165" fontId="11" fillId="0" borderId="1" xfId="1" applyNumberFormat="1" applyFont="1" applyFill="1" applyBorder="1" applyAlignment="1">
      <alignment horizontal="right" vertical="center"/>
    </xf>
    <xf numFmtId="165" fontId="11" fillId="0" borderId="2" xfId="1" applyNumberFormat="1" applyFont="1" applyFill="1" applyBorder="1" applyAlignment="1">
      <alignment horizontal="right" vertical="center"/>
    </xf>
    <xf numFmtId="165" fontId="11" fillId="0" borderId="4" xfId="1" applyNumberFormat="1" applyFont="1" applyFill="1" applyBorder="1" applyAlignment="1">
      <alignment horizontal="right" vertical="center"/>
    </xf>
    <xf numFmtId="0" fontId="11" fillId="0" borderId="0" xfId="0" quotePrefix="1" applyFont="1" applyAlignment="1">
      <alignment vertical="center"/>
    </xf>
    <xf numFmtId="49" fontId="11" fillId="0" borderId="0" xfId="0" quotePrefix="1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165" fontId="11" fillId="0" borderId="4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0" fontId="11" fillId="0" borderId="0" xfId="0" applyFont="1" applyAlignment="1">
      <alignment vertical="center"/>
    </xf>
    <xf numFmtId="165" fontId="11" fillId="0" borderId="0" xfId="1" applyNumberFormat="1" applyFont="1" applyFill="1" applyAlignment="1">
      <alignment vertical="center"/>
    </xf>
    <xf numFmtId="165" fontId="11" fillId="0" borderId="0" xfId="0" applyNumberFormat="1" applyFont="1" applyAlignment="1">
      <alignment vertical="center"/>
    </xf>
    <xf numFmtId="164" fontId="11" fillId="0" borderId="0" xfId="0" quotePrefix="1" applyNumberFormat="1" applyFont="1" applyAlignment="1">
      <alignment vertical="center"/>
    </xf>
    <xf numFmtId="165" fontId="11" fillId="0" borderId="3" xfId="1" applyNumberFormat="1" applyFont="1" applyFill="1" applyBorder="1" applyAlignment="1">
      <alignment horizontal="right" vertical="center"/>
    </xf>
    <xf numFmtId="165" fontId="11" fillId="0" borderId="3" xfId="1" applyNumberFormat="1" applyFont="1" applyFill="1" applyBorder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43" fontId="11" fillId="0" borderId="0" xfId="1" applyFont="1" applyFill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6" fontId="11" fillId="0" borderId="0" xfId="1" applyNumberFormat="1" applyFont="1" applyFill="1" applyAlignment="1">
      <alignment vertical="center"/>
    </xf>
    <xf numFmtId="169" fontId="11" fillId="0" borderId="0" xfId="1" applyNumberFormat="1" applyFont="1" applyFill="1" applyAlignment="1">
      <alignment vertical="center"/>
    </xf>
    <xf numFmtId="169" fontId="11" fillId="0" borderId="0" xfId="1" applyNumberFormat="1" applyFont="1" applyFill="1" applyAlignment="1">
      <alignment horizontal="right" vertical="center"/>
    </xf>
    <xf numFmtId="166" fontId="11" fillId="0" borderId="0" xfId="1" applyNumberFormat="1" applyFont="1" applyFill="1" applyAlignment="1">
      <alignment horizontal="right" vertical="center"/>
    </xf>
    <xf numFmtId="166" fontId="11" fillId="0" borderId="0" xfId="5" applyNumberFormat="1" applyFont="1" applyFill="1" applyAlignment="1">
      <alignment horizontal="right" vertical="center"/>
    </xf>
    <xf numFmtId="166" fontId="11" fillId="0" borderId="0" xfId="5" applyNumberFormat="1" applyFont="1" applyFill="1" applyBorder="1" applyAlignment="1">
      <alignment horizontal="right" vertical="center"/>
    </xf>
    <xf numFmtId="166" fontId="11" fillId="0" borderId="3" xfId="5" applyNumberFormat="1" applyFont="1" applyFill="1" applyBorder="1" applyAlignment="1">
      <alignment horizontal="right" vertical="center"/>
    </xf>
    <xf numFmtId="166" fontId="11" fillId="0" borderId="1" xfId="5" applyNumberFormat="1" applyFont="1" applyFill="1" applyBorder="1" applyAlignment="1">
      <alignment horizontal="right" vertical="center"/>
    </xf>
    <xf numFmtId="166" fontId="13" fillId="0" borderId="0" xfId="5" applyNumberFormat="1" applyFont="1" applyFill="1" applyAlignment="1">
      <alignment horizontal="right" vertical="center"/>
    </xf>
    <xf numFmtId="168" fontId="2" fillId="0" borderId="3" xfId="2" applyNumberFormat="1" applyFont="1" applyBorder="1" applyAlignment="1">
      <alignment horizontal="center" vertical="center"/>
    </xf>
    <xf numFmtId="0" fontId="5" fillId="0" borderId="0" xfId="4" quotePrefix="1" applyFont="1" applyAlignment="1">
      <alignment horizontal="center" vertical="center"/>
    </xf>
    <xf numFmtId="165" fontId="6" fillId="0" borderId="2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7" fontId="6" fillId="0" borderId="2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6" fontId="8" fillId="0" borderId="7" xfId="2" applyNumberFormat="1" applyFont="1" applyBorder="1" applyAlignment="1" applyProtection="1">
      <alignment horizontal="center" vertical="center"/>
      <protection locked="0"/>
    </xf>
    <xf numFmtId="166" fontId="8" fillId="0" borderId="8" xfId="2" quotePrefix="1" applyNumberFormat="1" applyFont="1" applyBorder="1" applyAlignment="1" applyProtection="1">
      <alignment horizontal="center" vertical="center"/>
      <protection locked="0"/>
    </xf>
    <xf numFmtId="0" fontId="3" fillId="0" borderId="3" xfId="2" applyFont="1" applyBorder="1" applyAlignment="1" applyProtection="1">
      <alignment horizontal="left" vertical="center"/>
      <protection locked="0"/>
    </xf>
    <xf numFmtId="166" fontId="8" fillId="0" borderId="1" xfId="2" applyNumberFormat="1" applyFont="1" applyBorder="1" applyAlignment="1" applyProtection="1">
      <alignment horizontal="center" vertical="center"/>
      <protection locked="0"/>
    </xf>
    <xf numFmtId="166" fontId="8" fillId="0" borderId="5" xfId="2" applyNumberFormat="1" applyFont="1" applyBorder="1" applyAlignment="1" applyProtection="1">
      <alignment horizontal="center" vertical="center"/>
      <protection locked="0"/>
    </xf>
    <xf numFmtId="166" fontId="4" fillId="0" borderId="3" xfId="4" applyNumberFormat="1" applyFont="1" applyBorder="1" applyAlignment="1">
      <alignment horizontal="center" vertical="center"/>
    </xf>
    <xf numFmtId="166" fontId="4" fillId="0" borderId="8" xfId="4" applyNumberFormat="1" applyFont="1" applyBorder="1" applyAlignment="1">
      <alignment horizontal="center" vertical="center"/>
    </xf>
    <xf numFmtId="0" fontId="4" fillId="0" borderId="0" xfId="4" applyFont="1" applyAlignment="1">
      <alignment horizontal="left" vertical="center"/>
    </xf>
    <xf numFmtId="0" fontId="4" fillId="0" borderId="0" xfId="4" applyFont="1" applyAlignment="1">
      <alignment vertical="center"/>
    </xf>
    <xf numFmtId="37" fontId="2" fillId="0" borderId="0" xfId="4" applyNumberFormat="1" applyFont="1" applyFill="1" applyAlignment="1">
      <alignment vertical="center"/>
    </xf>
    <xf numFmtId="0" fontId="2" fillId="0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166" fontId="3" fillId="0" borderId="0" xfId="4" applyNumberFormat="1" applyFont="1" applyFill="1" applyAlignment="1">
      <alignment vertical="center"/>
    </xf>
    <xf numFmtId="0" fontId="2" fillId="0" borderId="1" xfId="4" applyFont="1" applyFill="1" applyBorder="1" applyAlignment="1">
      <alignment vertical="center"/>
    </xf>
    <xf numFmtId="0" fontId="3" fillId="0" borderId="1" xfId="4" applyFont="1" applyFill="1" applyBorder="1" applyAlignment="1">
      <alignment vertical="center"/>
    </xf>
    <xf numFmtId="0" fontId="3" fillId="0" borderId="1" xfId="4" applyFont="1" applyFill="1" applyBorder="1" applyAlignment="1">
      <alignment horizontal="center" vertical="center"/>
    </xf>
    <xf numFmtId="166" fontId="3" fillId="0" borderId="1" xfId="4" applyNumberFormat="1" applyFont="1" applyFill="1" applyBorder="1" applyAlignment="1">
      <alignment vertical="center"/>
    </xf>
    <xf numFmtId="0" fontId="11" fillId="0" borderId="0" xfId="4" applyFont="1" applyFill="1" applyAlignment="1">
      <alignment vertical="center"/>
    </xf>
    <xf numFmtId="0" fontId="11" fillId="0" borderId="0" xfId="4" applyFont="1" applyFill="1" applyAlignment="1">
      <alignment horizontal="center" vertical="center"/>
    </xf>
    <xf numFmtId="166" fontId="11" fillId="0" borderId="0" xfId="4" applyNumberFormat="1" applyFont="1" applyFill="1" applyAlignment="1">
      <alignment horizontal="right" vertical="center"/>
    </xf>
    <xf numFmtId="0" fontId="6" fillId="0" borderId="0" xfId="4" applyFont="1" applyFill="1" applyAlignment="1">
      <alignment horizontal="center" vertical="center"/>
    </xf>
    <xf numFmtId="0" fontId="6" fillId="0" borderId="0" xfId="4" applyFont="1" applyFill="1" applyAlignment="1">
      <alignment vertical="center"/>
    </xf>
    <xf numFmtId="166" fontId="6" fillId="0" borderId="2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0" xfId="0" quotePrefix="1" applyNumberFormat="1" applyFont="1" applyFill="1" applyAlignment="1">
      <alignment horizontal="right" vertical="center"/>
    </xf>
    <xf numFmtId="166" fontId="6" fillId="0" borderId="0" xfId="0" applyNumberFormat="1" applyFont="1" applyFill="1" applyAlignment="1">
      <alignment horizontal="center" vertical="center"/>
    </xf>
    <xf numFmtId="0" fontId="6" fillId="0" borderId="3" xfId="4" applyFont="1" applyFill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/>
    </xf>
    <xf numFmtId="0" fontId="6" fillId="0" borderId="0" xfId="4" applyFont="1" applyFill="1" applyAlignment="1">
      <alignment horizontal="left" vertical="center"/>
    </xf>
    <xf numFmtId="166" fontId="11" fillId="0" borderId="0" xfId="4" applyNumberFormat="1" applyFont="1" applyFill="1" applyAlignment="1">
      <alignment vertical="center"/>
    </xf>
    <xf numFmtId="167" fontId="11" fillId="0" borderId="0" xfId="4" applyNumberFormat="1" applyFont="1" applyFill="1" applyAlignment="1">
      <alignment vertical="center"/>
    </xf>
    <xf numFmtId="0" fontId="11" fillId="0" borderId="0" xfId="4" applyFont="1" applyFill="1" applyAlignment="1">
      <alignment horizontal="left" vertical="center"/>
    </xf>
    <xf numFmtId="166" fontId="11" fillId="0" borderId="0" xfId="4" applyNumberFormat="1" applyFont="1" applyFill="1" applyAlignment="1">
      <alignment horizontal="center" vertical="center"/>
    </xf>
    <xf numFmtId="167" fontId="11" fillId="0" borderId="0" xfId="4" applyNumberFormat="1" applyFont="1" applyFill="1" applyAlignment="1">
      <alignment horizontal="center" vertical="center"/>
    </xf>
    <xf numFmtId="0" fontId="11" fillId="0" borderId="0" xfId="4" applyFont="1" applyFill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0" fontId="6" fillId="0" borderId="0" xfId="4" applyFont="1" applyFill="1" applyAlignment="1">
      <alignment horizontal="right" vertical="center"/>
    </xf>
    <xf numFmtId="169" fontId="11" fillId="0" borderId="0" xfId="4" applyNumberFormat="1" applyFont="1" applyFill="1" applyAlignment="1">
      <alignment horizontal="center" vertical="center"/>
    </xf>
    <xf numFmtId="169" fontId="11" fillId="0" borderId="0" xfId="4" applyNumberFormat="1" applyFont="1" applyFill="1" applyAlignment="1">
      <alignment vertical="center"/>
    </xf>
    <xf numFmtId="0" fontId="11" fillId="0" borderId="0" xfId="4" quotePrefix="1" applyFont="1" applyFill="1" applyAlignment="1">
      <alignment vertical="center"/>
    </xf>
    <xf numFmtId="166" fontId="11" fillId="0" borderId="3" xfId="4" applyNumberFormat="1" applyFont="1" applyFill="1" applyBorder="1" applyAlignment="1">
      <alignment horizontal="center" vertical="center"/>
    </xf>
    <xf numFmtId="166" fontId="11" fillId="0" borderId="0" xfId="2" applyNumberFormat="1" applyFont="1" applyFill="1" applyAlignment="1">
      <alignment horizontal="center" vertical="center"/>
    </xf>
    <xf numFmtId="37" fontId="11" fillId="0" borderId="0" xfId="4" quotePrefix="1" applyNumberFormat="1" applyFont="1" applyFill="1" applyAlignment="1">
      <alignment vertical="center"/>
    </xf>
    <xf numFmtId="37" fontId="11" fillId="0" borderId="0" xfId="4" applyNumberFormat="1" applyFont="1" applyFill="1" applyAlignment="1">
      <alignment vertical="center"/>
    </xf>
    <xf numFmtId="0" fontId="11" fillId="0" borderId="0" xfId="4" quotePrefix="1" applyFont="1" applyFill="1" applyAlignment="1">
      <alignment horizontal="left" vertical="center"/>
    </xf>
    <xf numFmtId="166" fontId="11" fillId="0" borderId="1" xfId="4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0" fontId="3" fillId="0" borderId="3" xfId="4" applyFont="1" applyFill="1" applyBorder="1" applyAlignment="1">
      <alignment horizontal="left" vertical="center"/>
    </xf>
    <xf numFmtId="0" fontId="3" fillId="0" borderId="3" xfId="4" applyFont="1" applyFill="1" applyBorder="1" applyAlignment="1">
      <alignment vertical="center"/>
    </xf>
    <xf numFmtId="166" fontId="3" fillId="0" borderId="3" xfId="4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6" fillId="0" borderId="1" xfId="4" applyFont="1" applyFill="1" applyBorder="1" applyAlignment="1">
      <alignment horizontal="center" vertical="center"/>
    </xf>
    <xf numFmtId="37" fontId="6" fillId="0" borderId="0" xfId="4" applyNumberFormat="1" applyFont="1" applyFill="1" applyAlignment="1">
      <alignment horizontal="left" vertical="center"/>
    </xf>
    <xf numFmtId="37" fontId="11" fillId="0" borderId="0" xfId="4" applyNumberFormat="1" applyFont="1" applyFill="1" applyAlignment="1">
      <alignment horizontal="left" vertical="center"/>
    </xf>
    <xf numFmtId="166" fontId="11" fillId="0" borderId="3" xfId="4" applyNumberFormat="1" applyFont="1" applyFill="1" applyBorder="1" applyAlignment="1">
      <alignment horizontal="right" vertical="center"/>
    </xf>
    <xf numFmtId="37" fontId="11" fillId="0" borderId="0" xfId="4" quotePrefix="1" applyNumberFormat="1" applyFont="1" applyFill="1" applyAlignment="1">
      <alignment horizontal="left" vertical="center"/>
    </xf>
    <xf numFmtId="166" fontId="11" fillId="0" borderId="3" xfId="2" applyNumberFormat="1" applyFont="1" applyFill="1" applyBorder="1" applyAlignment="1">
      <alignment horizontal="center" vertical="center"/>
    </xf>
    <xf numFmtId="166" fontId="11" fillId="0" borderId="4" xfId="4" applyNumberFormat="1" applyFont="1" applyFill="1" applyBorder="1" applyAlignment="1">
      <alignment horizontal="center" vertical="center"/>
    </xf>
    <xf numFmtId="0" fontId="11" fillId="0" borderId="0" xfId="4" applyFont="1" applyFill="1" applyAlignment="1">
      <alignment horizontal="justify" vertical="center"/>
    </xf>
    <xf numFmtId="0" fontId="11" fillId="0" borderId="0" xfId="4" applyFont="1" applyFill="1" applyAlignment="1">
      <alignment horizontal="justify" vertical="center" wrapText="1"/>
    </xf>
    <xf numFmtId="166" fontId="11" fillId="0" borderId="0" xfId="4" applyNumberFormat="1" applyFont="1" applyFill="1" applyAlignment="1">
      <alignment horizontal="justify" vertical="center" wrapText="1"/>
    </xf>
    <xf numFmtId="0" fontId="11" fillId="0" borderId="0" xfId="6" applyFont="1" applyFill="1" applyAlignment="1">
      <alignment vertical="center"/>
    </xf>
    <xf numFmtId="166" fontId="11" fillId="0" borderId="9" xfId="4" applyNumberFormat="1" applyFont="1" applyFill="1" applyBorder="1" applyAlignment="1">
      <alignment vertical="center"/>
    </xf>
    <xf numFmtId="166" fontId="11" fillId="0" borderId="9" xfId="4" applyNumberFormat="1" applyFont="1" applyFill="1" applyBorder="1" applyAlignment="1">
      <alignment horizontal="right" vertical="center"/>
    </xf>
    <xf numFmtId="0" fontId="3" fillId="0" borderId="3" xfId="4" applyFont="1" applyFill="1" applyBorder="1" applyAlignment="1">
      <alignment horizontal="center" vertical="center"/>
    </xf>
    <xf numFmtId="0" fontId="2" fillId="0" borderId="3" xfId="4" applyFont="1" applyFill="1" applyBorder="1" applyAlignment="1">
      <alignment vertical="center"/>
    </xf>
    <xf numFmtId="166" fontId="3" fillId="0" borderId="3" xfId="4" applyNumberFormat="1" applyFont="1" applyFill="1" applyBorder="1" applyAlignment="1">
      <alignment vertical="center"/>
    </xf>
  </cellXfs>
  <cellStyles count="7">
    <cellStyle name="Comma" xfId="1" builtinId="3"/>
    <cellStyle name="Comma 219 2" xfId="5" xr:uid="{64338F21-3AB2-4EC6-9D1C-D57E0CD72C59}"/>
    <cellStyle name="Normal" xfId="0" builtinId="0"/>
    <cellStyle name="Normal 188 5" xfId="2" xr:uid="{63BE2049-7E63-4B4E-B484-5E01A01D0FA0}"/>
    <cellStyle name="Normal 191" xfId="3" xr:uid="{3A92BDB0-70C1-4CF4-AFE7-197E1D8287F9}"/>
    <cellStyle name="Normal 3 10 12 2" xfId="6" xr:uid="{FC08E8B6-ACC3-485D-A763-F71698F23505}"/>
    <cellStyle name="Normal 5 30" xfId="4" xr:uid="{56E2EB93-2C78-45FB-AE2B-0CEB247C5B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-server\Share%20Folder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4.0.65\Doc%20ACC_&#3648;&#3629;&#3585;&#3626;&#3634;&#3619;&#3585;&#3621;&#3640;&#3656;&#3617;&#3610;&#3633;&#3597;&#3594;&#3637;&#3652;&#3615;&#3615;&#3657;&#3634;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Feb"/>
      <sheetName val="Twelve Month Cash Flow"/>
      <sheetName val="SUMMARY (0)"/>
      <sheetName val="Standing Data"/>
      <sheetName val="Sheet1"/>
      <sheetName val="D2"/>
      <sheetName val="Ass(SDMar-Apr)"/>
      <sheetName val="AHU"/>
      <sheetName val="pa_group1"/>
      <sheetName val="Twelve_Month_Cash_Flow"/>
      <sheetName val="SUMMARY_(0)"/>
      <sheetName val="Standing_Data"/>
      <sheetName val="B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Trial Balance"/>
      <sheetName val="ELEC45-01"/>
      <sheetName val="FR"/>
      <sheetName val="Oct"/>
      <sheetName val="F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N-11.3"/>
      <sheetName val="นิคม_เกตเวย์"/>
      <sheetName val="นิคม_อีสเทิร์นชีบอร์ด"/>
      <sheetName val="นิคม_ปิ่นทอง"/>
      <sheetName val="นิคม_เวลโกรว์"/>
      <sheetName val="นิคม_อมตะนคร"/>
      <sheetName val="N-11_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  <sheetName val="2549"/>
      <sheetName val="Sale 0502"/>
      <sheetName val="Assumptions"/>
      <sheetName val="Input sheet"/>
      <sheetName val="Sale 0408"/>
      <sheetName val="PriceList"/>
      <sheetName val="SH-E"/>
      <sheetName val="เงินกู้ MGC"/>
      <sheetName val="Sale 0407"/>
      <sheetName val="ops tb"/>
      <sheetName val="Sale 0501"/>
      <sheetName val="Sale0309"/>
      <sheetName val="INNOVA_-_Mtech"/>
      <sheetName val="รายการโอนมาจาก_Mgen"/>
      <sheetName val="Sale_0502"/>
      <sheetName val="Input_sheet"/>
      <sheetName val="เงินกู้_MGC"/>
      <sheetName val="Sale_0408"/>
      <sheetName val="Sale_0407"/>
      <sheetName val="Sale_0501"/>
      <sheetName val="ops_tb"/>
      <sheetName val="96.12"/>
      <sheetName val="NPC POWER PLANT"/>
      <sheetName val="ยอดkill1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BF205-A806-4C28-92CA-54518390C82C}">
  <dimension ref="A1:M142"/>
  <sheetViews>
    <sheetView topLeftCell="A72" zoomScale="115" zoomScaleNormal="115" zoomScaleSheetLayoutView="130" workbookViewId="0">
      <selection activeCell="I83" sqref="I83"/>
    </sheetView>
  </sheetViews>
  <sheetFormatPr defaultColWidth="9.42578125" defaultRowHeight="20.100000000000001" customHeight="1"/>
  <cols>
    <col min="1" max="3" width="1.140625" style="95" customWidth="1"/>
    <col min="4" max="4" width="25.42578125" style="95" customWidth="1"/>
    <col min="5" max="5" width="6.5703125" style="96" customWidth="1"/>
    <col min="6" max="6" width="0.5703125" style="96" customWidth="1"/>
    <col min="7" max="7" width="13.42578125" style="112" customWidth="1"/>
    <col min="8" max="8" width="0.5703125" style="112" customWidth="1"/>
    <col min="9" max="9" width="12.5703125" style="112" customWidth="1"/>
    <col min="10" max="10" width="0.5703125" style="112" customWidth="1"/>
    <col min="11" max="11" width="13.42578125" style="112" customWidth="1"/>
    <col min="12" max="12" width="0.5703125" style="112" customWidth="1"/>
    <col min="13" max="13" width="12.5703125" style="112" customWidth="1"/>
    <col min="14" max="14" width="9.42578125" style="95"/>
    <col min="15" max="15" width="10.85546875" style="95" bestFit="1" customWidth="1"/>
    <col min="16" max="16384" width="9.42578125" style="95"/>
  </cols>
  <sheetData>
    <row r="1" spans="1:13" s="28" customFormat="1" ht="20.100000000000001" customHeight="1">
      <c r="A1" s="97" t="s">
        <v>0</v>
      </c>
      <c r="E1" s="107"/>
      <c r="F1" s="107"/>
      <c r="G1" s="106"/>
      <c r="H1" s="106"/>
      <c r="I1" s="106"/>
      <c r="J1" s="106"/>
      <c r="K1" s="106"/>
      <c r="L1" s="106"/>
      <c r="M1" s="106"/>
    </row>
    <row r="2" spans="1:13" s="28" customFormat="1" ht="20.100000000000001" customHeight="1">
      <c r="A2" s="28" t="s">
        <v>1</v>
      </c>
      <c r="E2" s="107"/>
      <c r="F2" s="107"/>
      <c r="G2" s="106"/>
      <c r="H2" s="106"/>
      <c r="I2" s="106"/>
      <c r="J2" s="106"/>
      <c r="K2" s="106"/>
      <c r="L2" s="106"/>
      <c r="M2" s="106"/>
    </row>
    <row r="3" spans="1:13" s="28" customFormat="1" ht="20.100000000000001" customHeight="1">
      <c r="A3" s="29" t="s">
        <v>181</v>
      </c>
      <c r="B3" s="108"/>
      <c r="C3" s="108"/>
      <c r="D3" s="108"/>
      <c r="E3" s="109"/>
      <c r="F3" s="109"/>
      <c r="G3" s="110"/>
      <c r="H3" s="110"/>
      <c r="I3" s="110"/>
      <c r="J3" s="110"/>
      <c r="K3" s="110"/>
      <c r="L3" s="110"/>
      <c r="M3" s="110"/>
    </row>
    <row r="4" spans="1:13" s="28" customFormat="1" ht="16.5" customHeight="1">
      <c r="A4" s="26"/>
      <c r="B4" s="121"/>
      <c r="C4" s="121"/>
      <c r="D4" s="121"/>
      <c r="E4" s="27"/>
      <c r="F4" s="27"/>
      <c r="G4" s="122"/>
      <c r="H4" s="122"/>
      <c r="I4" s="122"/>
      <c r="J4" s="122"/>
      <c r="K4" s="122"/>
      <c r="L4" s="122"/>
      <c r="M4" s="122"/>
    </row>
    <row r="5" spans="1:13" s="28" customFormat="1" ht="18.95" customHeight="1">
      <c r="A5" s="26"/>
      <c r="B5" s="121"/>
      <c r="C5" s="121"/>
      <c r="D5" s="121"/>
      <c r="E5" s="27"/>
      <c r="F5" s="27"/>
      <c r="G5" s="163" t="s">
        <v>2</v>
      </c>
      <c r="H5" s="163"/>
      <c r="I5" s="163"/>
      <c r="J5" s="123"/>
      <c r="K5" s="164" t="s">
        <v>3</v>
      </c>
      <c r="L5" s="164"/>
      <c r="M5" s="164"/>
    </row>
    <row r="6" spans="1:13" s="28" customFormat="1" ht="18.95" customHeight="1">
      <c r="A6" s="26"/>
      <c r="B6" s="121"/>
      <c r="C6" s="121"/>
      <c r="D6" s="121"/>
      <c r="E6" s="27"/>
      <c r="F6" s="27"/>
      <c r="G6" s="124" t="s">
        <v>4</v>
      </c>
      <c r="H6" s="125"/>
      <c r="I6" s="124" t="s">
        <v>5</v>
      </c>
      <c r="J6" s="123"/>
      <c r="K6" s="124" t="s">
        <v>4</v>
      </c>
      <c r="L6" s="125"/>
      <c r="M6" s="124" t="s">
        <v>5</v>
      </c>
    </row>
    <row r="7" spans="1:13" s="28" customFormat="1" ht="18.95" customHeight="1">
      <c r="A7" s="26"/>
      <c r="B7" s="121"/>
      <c r="C7" s="121"/>
      <c r="D7" s="121"/>
      <c r="E7" s="27"/>
      <c r="F7" s="27"/>
      <c r="G7" s="126" t="s">
        <v>183</v>
      </c>
      <c r="H7" s="31"/>
      <c r="I7" s="32" t="s">
        <v>6</v>
      </c>
      <c r="J7" s="33"/>
      <c r="K7" s="126" t="s">
        <v>183</v>
      </c>
      <c r="L7" s="31"/>
      <c r="M7" s="32" t="s">
        <v>6</v>
      </c>
    </row>
    <row r="8" spans="1:13" s="28" customFormat="1" ht="18.95" customHeight="1">
      <c r="A8" s="26"/>
      <c r="B8" s="26"/>
      <c r="C8" s="26"/>
      <c r="D8" s="26"/>
      <c r="E8" s="27"/>
      <c r="F8" s="27"/>
      <c r="G8" s="32" t="s">
        <v>184</v>
      </c>
      <c r="H8" s="24"/>
      <c r="I8" s="32" t="s">
        <v>7</v>
      </c>
      <c r="J8" s="127"/>
      <c r="K8" s="32" t="s">
        <v>184</v>
      </c>
      <c r="L8" s="24"/>
      <c r="M8" s="32" t="s">
        <v>7</v>
      </c>
    </row>
    <row r="9" spans="1:13" s="28" customFormat="1" ht="18.95" customHeight="1">
      <c r="A9" s="26"/>
      <c r="B9" s="26"/>
      <c r="C9" s="26"/>
      <c r="D9" s="26"/>
      <c r="E9" s="30" t="s">
        <v>8</v>
      </c>
      <c r="F9" s="27"/>
      <c r="G9" s="128" t="s">
        <v>9</v>
      </c>
      <c r="H9" s="122"/>
      <c r="I9" s="128" t="s">
        <v>9</v>
      </c>
      <c r="J9" s="127"/>
      <c r="K9" s="128" t="s">
        <v>9</v>
      </c>
      <c r="L9" s="127"/>
      <c r="M9" s="128" t="s">
        <v>9</v>
      </c>
    </row>
    <row r="10" spans="1:13" ht="18.95" customHeight="1">
      <c r="A10" s="26" t="s">
        <v>10</v>
      </c>
      <c r="B10" s="34"/>
      <c r="C10" s="34"/>
      <c r="D10" s="34"/>
      <c r="E10" s="35"/>
      <c r="F10" s="35"/>
      <c r="G10" s="13"/>
      <c r="H10" s="13"/>
      <c r="I10" s="13"/>
      <c r="J10" s="13"/>
      <c r="K10" s="13"/>
      <c r="L10" s="13"/>
      <c r="M10" s="13"/>
    </row>
    <row r="11" spans="1:13" ht="2.1" customHeight="1">
      <c r="A11" s="34"/>
      <c r="B11" s="34"/>
      <c r="C11" s="34"/>
      <c r="D11" s="34"/>
      <c r="E11" s="35"/>
      <c r="F11" s="35"/>
      <c r="G11" s="13"/>
      <c r="H11" s="13"/>
      <c r="I11" s="13"/>
      <c r="J11" s="13"/>
      <c r="K11" s="13"/>
      <c r="L11" s="13"/>
      <c r="M11" s="13"/>
    </row>
    <row r="12" spans="1:13" ht="18.95" customHeight="1">
      <c r="A12" s="26" t="s">
        <v>11</v>
      </c>
      <c r="B12" s="34"/>
      <c r="C12" s="34"/>
      <c r="D12" s="34"/>
      <c r="E12" s="35"/>
      <c r="F12" s="35"/>
      <c r="G12" s="129"/>
      <c r="H12" s="129"/>
      <c r="I12" s="129"/>
      <c r="J12" s="13"/>
      <c r="K12" s="129"/>
      <c r="L12" s="13"/>
      <c r="M12" s="129"/>
    </row>
    <row r="13" spans="1:13" ht="2.1" customHeight="1">
      <c r="A13" s="34"/>
      <c r="B13" s="34"/>
      <c r="C13" s="34"/>
      <c r="D13" s="34"/>
      <c r="E13" s="35"/>
      <c r="F13" s="35"/>
      <c r="G13" s="13"/>
      <c r="H13" s="13"/>
      <c r="I13" s="13"/>
      <c r="J13" s="13"/>
      <c r="K13" s="13"/>
      <c r="L13" s="13"/>
      <c r="M13" s="13"/>
    </row>
    <row r="14" spans="1:13" ht="18.95" customHeight="1">
      <c r="A14" s="34" t="s">
        <v>12</v>
      </c>
      <c r="B14" s="34"/>
      <c r="C14" s="34"/>
      <c r="D14" s="34"/>
      <c r="E14" s="35"/>
      <c r="F14" s="35"/>
      <c r="G14" s="129">
        <v>1026582759</v>
      </c>
      <c r="H14" s="130"/>
      <c r="I14" s="129">
        <v>522604407</v>
      </c>
      <c r="J14" s="130"/>
      <c r="K14" s="129">
        <v>58781081</v>
      </c>
      <c r="L14" s="131"/>
      <c r="M14" s="129">
        <v>6049226</v>
      </c>
    </row>
    <row r="15" spans="1:13" ht="18.95" customHeight="1">
      <c r="A15" s="34" t="s">
        <v>13</v>
      </c>
      <c r="B15" s="34"/>
      <c r="C15" s="34"/>
      <c r="D15" s="34"/>
      <c r="E15" s="35">
        <v>7</v>
      </c>
      <c r="F15" s="35"/>
      <c r="G15" s="129">
        <v>1257766319</v>
      </c>
      <c r="H15" s="130"/>
      <c r="I15" s="129">
        <v>1222316617</v>
      </c>
      <c r="J15" s="130"/>
      <c r="K15" s="129">
        <v>5792022</v>
      </c>
      <c r="L15" s="131"/>
      <c r="M15" s="129">
        <v>3382680</v>
      </c>
    </row>
    <row r="16" spans="1:13" ht="18.95" customHeight="1">
      <c r="A16" s="34" t="s">
        <v>177</v>
      </c>
      <c r="B16" s="34"/>
      <c r="C16" s="34"/>
      <c r="D16" s="34"/>
      <c r="E16" s="35">
        <v>8</v>
      </c>
      <c r="F16" s="35"/>
      <c r="G16" s="129"/>
      <c r="H16" s="130"/>
      <c r="I16" s="129"/>
      <c r="J16" s="130"/>
      <c r="K16" s="129"/>
      <c r="L16" s="131"/>
      <c r="M16" s="129"/>
    </row>
    <row r="17" spans="1:13" ht="18.95" customHeight="1">
      <c r="A17" s="34"/>
      <c r="B17" s="34" t="s">
        <v>176</v>
      </c>
      <c r="C17" s="34"/>
      <c r="D17" s="34"/>
      <c r="E17" s="35"/>
      <c r="F17" s="35"/>
      <c r="G17" s="131">
        <v>127202217</v>
      </c>
      <c r="H17" s="130"/>
      <c r="I17" s="131">
        <v>126948959</v>
      </c>
      <c r="J17" s="131"/>
      <c r="K17" s="131">
        <v>0</v>
      </c>
      <c r="L17" s="131"/>
      <c r="M17" s="131">
        <v>0</v>
      </c>
    </row>
    <row r="18" spans="1:13" ht="18.95" customHeight="1">
      <c r="A18" s="34" t="s">
        <v>14</v>
      </c>
      <c r="B18" s="34"/>
      <c r="C18" s="34"/>
      <c r="D18" s="34"/>
      <c r="E18" s="35"/>
      <c r="F18" s="35"/>
      <c r="G18" s="129">
        <v>1019887430</v>
      </c>
      <c r="H18" s="130"/>
      <c r="I18" s="129">
        <v>1040097161</v>
      </c>
      <c r="J18" s="131"/>
      <c r="K18" s="129">
        <v>0</v>
      </c>
      <c r="L18" s="131"/>
      <c r="M18" s="129">
        <v>0</v>
      </c>
    </row>
    <row r="19" spans="1:13" ht="18.95" customHeight="1">
      <c r="A19" s="34" t="s">
        <v>15</v>
      </c>
      <c r="B19" s="34"/>
      <c r="C19" s="34"/>
      <c r="D19" s="34"/>
      <c r="E19" s="35"/>
      <c r="F19" s="35"/>
      <c r="G19" s="13">
        <v>229195897</v>
      </c>
      <c r="H19" s="131"/>
      <c r="I19" s="129">
        <v>229990758</v>
      </c>
      <c r="J19" s="131"/>
      <c r="K19" s="13">
        <v>0</v>
      </c>
      <c r="L19" s="131"/>
      <c r="M19" s="129">
        <v>0</v>
      </c>
    </row>
    <row r="20" spans="1:13" ht="18.95" customHeight="1">
      <c r="A20" s="34" t="s">
        <v>189</v>
      </c>
      <c r="B20" s="34"/>
      <c r="C20" s="34"/>
      <c r="D20" s="34"/>
      <c r="E20" s="132">
        <v>23.4</v>
      </c>
      <c r="F20" s="35"/>
      <c r="G20" s="13">
        <v>3033633</v>
      </c>
      <c r="H20" s="131"/>
      <c r="I20" s="129">
        <v>2987179</v>
      </c>
      <c r="J20" s="131"/>
      <c r="K20" s="13">
        <v>0</v>
      </c>
      <c r="L20" s="131"/>
      <c r="M20" s="129">
        <v>0</v>
      </c>
    </row>
    <row r="21" spans="1:13" ht="18.95" customHeight="1">
      <c r="A21" s="34" t="s">
        <v>16</v>
      </c>
      <c r="B21" s="34"/>
      <c r="C21" s="34"/>
      <c r="D21" s="34"/>
      <c r="E21" s="133" t="s">
        <v>17</v>
      </c>
      <c r="F21" s="35"/>
      <c r="G21" s="13">
        <v>0</v>
      </c>
      <c r="H21" s="129"/>
      <c r="I21" s="129">
        <v>0</v>
      </c>
      <c r="J21" s="129"/>
      <c r="K21" s="13">
        <v>53500000</v>
      </c>
      <c r="L21" s="129"/>
      <c r="M21" s="129">
        <v>53500000</v>
      </c>
    </row>
    <row r="22" spans="1:13" ht="18.95" customHeight="1">
      <c r="A22" s="34" t="s">
        <v>19</v>
      </c>
      <c r="B22" s="34"/>
      <c r="C22" s="34"/>
      <c r="D22" s="34"/>
      <c r="E22" s="35"/>
      <c r="F22" s="35"/>
      <c r="G22" s="25">
        <v>5492596</v>
      </c>
      <c r="H22" s="131"/>
      <c r="I22" s="20">
        <v>2143759</v>
      </c>
      <c r="J22" s="131"/>
      <c r="K22" s="25">
        <v>300950</v>
      </c>
      <c r="L22" s="131"/>
      <c r="M22" s="20">
        <v>300950</v>
      </c>
    </row>
    <row r="23" spans="1:13" ht="2.1" customHeight="1">
      <c r="A23" s="34"/>
      <c r="B23" s="34"/>
      <c r="C23" s="34"/>
      <c r="D23" s="34"/>
      <c r="E23" s="35"/>
      <c r="F23" s="35"/>
      <c r="G23" s="13"/>
      <c r="H23" s="13"/>
      <c r="I23" s="129"/>
      <c r="J23" s="129"/>
      <c r="K23" s="129"/>
      <c r="L23" s="129"/>
      <c r="M23" s="129"/>
    </row>
    <row r="24" spans="1:13" ht="18.95" customHeight="1">
      <c r="A24" s="26" t="s">
        <v>20</v>
      </c>
      <c r="B24" s="34"/>
      <c r="C24" s="34"/>
      <c r="D24" s="34"/>
      <c r="E24" s="35"/>
      <c r="F24" s="35"/>
      <c r="G24" s="134">
        <f>SUM(G14:G22)</f>
        <v>3669160851</v>
      </c>
      <c r="H24" s="130"/>
      <c r="I24" s="134">
        <f>SUM(I14:I22)</f>
        <v>3147088840</v>
      </c>
      <c r="J24" s="131"/>
      <c r="K24" s="134">
        <f>SUM(K14:K22)</f>
        <v>118374053</v>
      </c>
      <c r="L24" s="131"/>
      <c r="M24" s="134">
        <f>SUM(M14:M22)</f>
        <v>63232856</v>
      </c>
    </row>
    <row r="25" spans="1:13" ht="6.95" customHeight="1">
      <c r="A25" s="34"/>
      <c r="B25" s="34"/>
      <c r="C25" s="34"/>
      <c r="D25" s="34"/>
      <c r="E25" s="35"/>
      <c r="F25" s="35"/>
      <c r="G25" s="131"/>
      <c r="H25" s="130"/>
      <c r="I25" s="131"/>
      <c r="J25" s="131"/>
      <c r="K25" s="131"/>
      <c r="L25" s="131"/>
      <c r="M25" s="131"/>
    </row>
    <row r="26" spans="1:13" ht="18.95" customHeight="1">
      <c r="A26" s="26" t="s">
        <v>21</v>
      </c>
      <c r="B26" s="34"/>
      <c r="C26" s="34"/>
      <c r="D26" s="34"/>
      <c r="E26" s="35"/>
      <c r="F26" s="35"/>
      <c r="G26" s="130"/>
      <c r="H26" s="130"/>
      <c r="I26" s="130"/>
      <c r="J26" s="131"/>
      <c r="K26" s="130"/>
      <c r="L26" s="131"/>
      <c r="M26" s="130"/>
    </row>
    <row r="27" spans="1:13" ht="2.1" customHeight="1">
      <c r="A27" s="34"/>
      <c r="B27" s="34"/>
      <c r="C27" s="34"/>
      <c r="D27" s="34"/>
      <c r="E27" s="35"/>
      <c r="F27" s="35"/>
      <c r="G27" s="131"/>
      <c r="H27" s="131"/>
      <c r="I27" s="131"/>
      <c r="J27" s="131"/>
      <c r="K27" s="131"/>
      <c r="L27" s="131"/>
      <c r="M27" s="131"/>
    </row>
    <row r="28" spans="1:13" ht="18.95" customHeight="1">
      <c r="A28" s="34" t="s">
        <v>22</v>
      </c>
      <c r="B28" s="34"/>
      <c r="C28" s="34"/>
      <c r="D28" s="34"/>
      <c r="E28" s="35">
        <v>9</v>
      </c>
      <c r="F28" s="35"/>
      <c r="G28" s="129">
        <v>452581471</v>
      </c>
      <c r="H28" s="130"/>
      <c r="I28" s="129">
        <v>402048665</v>
      </c>
      <c r="J28" s="131"/>
      <c r="K28" s="129">
        <v>0</v>
      </c>
      <c r="L28" s="131"/>
      <c r="M28" s="129">
        <v>0</v>
      </c>
    </row>
    <row r="29" spans="1:13" ht="18.95" customHeight="1">
      <c r="A29" s="34" t="s">
        <v>23</v>
      </c>
      <c r="B29" s="34"/>
      <c r="C29" s="34"/>
      <c r="D29" s="34"/>
      <c r="E29" s="35">
        <v>8</v>
      </c>
      <c r="F29" s="35"/>
      <c r="G29" s="129">
        <v>3147170175</v>
      </c>
      <c r="H29" s="130"/>
      <c r="I29" s="129">
        <v>3164902505</v>
      </c>
      <c r="J29" s="131"/>
      <c r="K29" s="129">
        <v>0</v>
      </c>
      <c r="L29" s="131"/>
      <c r="M29" s="129">
        <v>0</v>
      </c>
    </row>
    <row r="30" spans="1:13" ht="18.95" customHeight="1">
      <c r="A30" s="34" t="s">
        <v>24</v>
      </c>
      <c r="B30" s="34"/>
      <c r="C30" s="34"/>
      <c r="D30" s="34"/>
      <c r="E30" s="35">
        <v>10</v>
      </c>
      <c r="F30" s="35"/>
      <c r="G30" s="129">
        <v>0</v>
      </c>
      <c r="H30" s="130"/>
      <c r="I30" s="129">
        <v>0</v>
      </c>
      <c r="J30" s="131"/>
      <c r="K30" s="129">
        <v>12499999980</v>
      </c>
      <c r="L30" s="131"/>
      <c r="M30" s="129">
        <v>11705019980</v>
      </c>
    </row>
    <row r="31" spans="1:13" ht="18.95" customHeight="1">
      <c r="A31" s="34" t="s">
        <v>25</v>
      </c>
      <c r="B31" s="34"/>
      <c r="C31" s="34"/>
      <c r="D31" s="34"/>
      <c r="E31" s="35"/>
      <c r="F31" s="35"/>
      <c r="G31" s="129">
        <v>123782405</v>
      </c>
      <c r="H31" s="130"/>
      <c r="I31" s="129">
        <v>123782405</v>
      </c>
      <c r="J31" s="131"/>
      <c r="K31" s="129">
        <v>0</v>
      </c>
      <c r="L31" s="131"/>
      <c r="M31" s="129">
        <v>0</v>
      </c>
    </row>
    <row r="32" spans="1:13" ht="18.95" customHeight="1">
      <c r="A32" s="34" t="s">
        <v>26</v>
      </c>
      <c r="B32" s="34"/>
      <c r="C32" s="34"/>
      <c r="D32" s="34"/>
      <c r="E32" s="35">
        <v>11</v>
      </c>
      <c r="F32" s="35"/>
      <c r="G32" s="129">
        <v>16208774302</v>
      </c>
      <c r="H32" s="130"/>
      <c r="I32" s="129">
        <v>16290933661</v>
      </c>
      <c r="J32" s="131"/>
      <c r="K32" s="129">
        <v>57435486</v>
      </c>
      <c r="L32" s="131"/>
      <c r="M32" s="129">
        <v>58423592</v>
      </c>
    </row>
    <row r="33" spans="1:13" ht="18.95" customHeight="1">
      <c r="A33" s="34" t="s">
        <v>27</v>
      </c>
      <c r="B33" s="34"/>
      <c r="C33" s="34"/>
      <c r="D33" s="34"/>
      <c r="E33" s="35"/>
      <c r="F33" s="35"/>
      <c r="G33" s="129">
        <v>40776246</v>
      </c>
      <c r="H33" s="130"/>
      <c r="I33" s="129">
        <v>46209569</v>
      </c>
      <c r="J33" s="131"/>
      <c r="K33" s="129">
        <v>0</v>
      </c>
      <c r="L33" s="131"/>
      <c r="M33" s="129">
        <v>640000</v>
      </c>
    </row>
    <row r="34" spans="1:13" ht="18.95" customHeight="1">
      <c r="A34" s="34" t="s">
        <v>28</v>
      </c>
      <c r="B34" s="34"/>
      <c r="C34" s="34"/>
      <c r="D34" s="34"/>
      <c r="E34" s="35"/>
      <c r="F34" s="35"/>
      <c r="G34" s="129">
        <v>1281195904</v>
      </c>
      <c r="H34" s="130"/>
      <c r="I34" s="129">
        <v>1302268008</v>
      </c>
      <c r="J34" s="130"/>
      <c r="K34" s="129">
        <v>0</v>
      </c>
      <c r="L34" s="130"/>
      <c r="M34" s="129">
        <v>0</v>
      </c>
    </row>
    <row r="35" spans="1:13" ht="18.95" customHeight="1">
      <c r="A35" s="34" t="s">
        <v>29</v>
      </c>
      <c r="B35" s="34"/>
      <c r="C35" s="34"/>
      <c r="D35" s="34"/>
      <c r="E35" s="35"/>
      <c r="F35" s="35"/>
      <c r="G35" s="129">
        <v>39371500</v>
      </c>
      <c r="H35" s="130"/>
      <c r="I35" s="129">
        <v>44490688</v>
      </c>
      <c r="J35" s="130"/>
      <c r="K35" s="129">
        <v>6057100</v>
      </c>
      <c r="L35" s="130"/>
      <c r="M35" s="129">
        <v>6373522</v>
      </c>
    </row>
    <row r="36" spans="1:13" ht="18.95" customHeight="1">
      <c r="A36" s="34" t="s">
        <v>180</v>
      </c>
      <c r="B36" s="34"/>
      <c r="C36" s="34"/>
      <c r="D36" s="34"/>
      <c r="E36" s="35"/>
      <c r="F36" s="35"/>
      <c r="G36" s="34"/>
      <c r="H36" s="34"/>
      <c r="I36" s="34"/>
      <c r="J36" s="34"/>
      <c r="K36" s="34"/>
      <c r="L36" s="34"/>
      <c r="M36" s="34"/>
    </row>
    <row r="37" spans="1:13" ht="18.95" customHeight="1">
      <c r="A37" s="34"/>
      <c r="B37" s="34" t="s">
        <v>179</v>
      </c>
      <c r="C37" s="34"/>
      <c r="D37" s="34"/>
      <c r="E37" s="35"/>
      <c r="F37" s="35"/>
      <c r="G37" s="129">
        <v>16000060</v>
      </c>
      <c r="H37" s="130"/>
      <c r="I37" s="129">
        <v>16000060</v>
      </c>
      <c r="J37" s="130"/>
      <c r="K37" s="129">
        <v>0</v>
      </c>
      <c r="L37" s="130"/>
      <c r="M37" s="129">
        <v>0</v>
      </c>
    </row>
    <row r="38" spans="1:13" ht="18.95" customHeight="1">
      <c r="A38" s="34" t="s">
        <v>30</v>
      </c>
      <c r="B38" s="34"/>
      <c r="C38" s="34"/>
      <c r="D38" s="34"/>
      <c r="E38" s="35"/>
      <c r="F38" s="35"/>
      <c r="G38" s="129">
        <v>390133591</v>
      </c>
      <c r="H38" s="130"/>
      <c r="I38" s="129">
        <v>391391318</v>
      </c>
      <c r="J38" s="130"/>
      <c r="K38" s="129">
        <v>1765361</v>
      </c>
      <c r="L38" s="130"/>
      <c r="M38" s="129">
        <v>1197321</v>
      </c>
    </row>
    <row r="39" spans="1:13" ht="18.95" customHeight="1">
      <c r="A39" s="34" t="s">
        <v>31</v>
      </c>
      <c r="B39" s="34"/>
      <c r="C39" s="34"/>
      <c r="D39" s="34"/>
      <c r="E39" s="35">
        <v>12</v>
      </c>
      <c r="F39" s="35"/>
      <c r="G39" s="129">
        <v>46121580</v>
      </c>
      <c r="H39" s="130"/>
      <c r="I39" s="129">
        <v>46014043</v>
      </c>
      <c r="J39" s="130"/>
      <c r="K39" s="129">
        <v>962666</v>
      </c>
      <c r="L39" s="130"/>
      <c r="M39" s="129">
        <v>946522</v>
      </c>
    </row>
    <row r="40" spans="1:13" ht="18.95" customHeight="1">
      <c r="A40" s="34" t="s">
        <v>190</v>
      </c>
      <c r="B40" s="34"/>
      <c r="C40" s="34"/>
      <c r="D40" s="34"/>
      <c r="E40" s="132">
        <v>23.4</v>
      </c>
      <c r="F40" s="35"/>
      <c r="G40" s="129">
        <v>896552</v>
      </c>
      <c r="H40" s="130"/>
      <c r="I40" s="129">
        <v>1113198</v>
      </c>
      <c r="J40" s="130"/>
      <c r="K40" s="129">
        <v>0</v>
      </c>
      <c r="L40" s="130"/>
      <c r="M40" s="129">
        <v>0</v>
      </c>
    </row>
    <row r="41" spans="1:13" ht="18.95" customHeight="1">
      <c r="A41" s="34" t="s">
        <v>32</v>
      </c>
      <c r="B41" s="34"/>
      <c r="C41" s="34"/>
      <c r="D41" s="34"/>
      <c r="E41" s="35"/>
      <c r="F41" s="35"/>
      <c r="G41" s="134">
        <v>142482878</v>
      </c>
      <c r="H41" s="130"/>
      <c r="I41" s="20">
        <v>137452249</v>
      </c>
      <c r="J41" s="131"/>
      <c r="K41" s="134">
        <v>9238746</v>
      </c>
      <c r="L41" s="131"/>
      <c r="M41" s="20">
        <v>8482746</v>
      </c>
    </row>
    <row r="42" spans="1:13" ht="2.1" customHeight="1">
      <c r="A42" s="34"/>
      <c r="B42" s="34"/>
      <c r="C42" s="34"/>
      <c r="D42" s="34"/>
      <c r="E42" s="35"/>
      <c r="F42" s="35"/>
      <c r="G42" s="130"/>
      <c r="H42" s="130"/>
      <c r="I42" s="129"/>
      <c r="J42" s="131"/>
      <c r="K42" s="130"/>
      <c r="L42" s="131"/>
      <c r="M42" s="129"/>
    </row>
    <row r="43" spans="1:13" ht="18.95" customHeight="1">
      <c r="A43" s="26" t="s">
        <v>33</v>
      </c>
      <c r="B43" s="34"/>
      <c r="C43" s="34"/>
      <c r="D43" s="34"/>
      <c r="E43" s="35"/>
      <c r="F43" s="35"/>
      <c r="G43" s="134">
        <f>SUM(G28:G41)</f>
        <v>21889286664</v>
      </c>
      <c r="H43" s="130"/>
      <c r="I43" s="135">
        <f>SUM(I28:I41)</f>
        <v>21966606369</v>
      </c>
      <c r="J43" s="131"/>
      <c r="K43" s="134">
        <f>SUM(K28:K42)</f>
        <v>12575459339</v>
      </c>
      <c r="L43" s="131"/>
      <c r="M43" s="135">
        <f>SUM(M28:M41)</f>
        <v>11781083683</v>
      </c>
    </row>
    <row r="44" spans="1:13" ht="2.1" customHeight="1">
      <c r="A44" s="34"/>
      <c r="B44" s="34"/>
      <c r="C44" s="34"/>
      <c r="D44" s="34"/>
      <c r="E44" s="35"/>
      <c r="F44" s="35"/>
      <c r="G44" s="130"/>
      <c r="H44" s="130"/>
      <c r="I44" s="130"/>
      <c r="J44" s="131"/>
      <c r="K44" s="130"/>
      <c r="L44" s="131"/>
      <c r="M44" s="130"/>
    </row>
    <row r="45" spans="1:13" ht="18.95" customHeight="1" thickBot="1">
      <c r="A45" s="26" t="s">
        <v>34</v>
      </c>
      <c r="B45" s="34"/>
      <c r="C45" s="34"/>
      <c r="D45" s="34"/>
      <c r="E45" s="35"/>
      <c r="F45" s="35"/>
      <c r="G45" s="136">
        <f>SUM(G43,G24)</f>
        <v>25558447515</v>
      </c>
      <c r="H45" s="130"/>
      <c r="I45" s="136">
        <f>SUM(I43,I24)</f>
        <v>25113695209</v>
      </c>
      <c r="J45" s="131"/>
      <c r="K45" s="136">
        <f>+K24+K43</f>
        <v>12693833392</v>
      </c>
      <c r="L45" s="131"/>
      <c r="M45" s="136">
        <f>+M24+M43</f>
        <v>11844316539</v>
      </c>
    </row>
    <row r="46" spans="1:13" ht="14.25" customHeight="1" thickTop="1">
      <c r="A46" s="26"/>
      <c r="B46" s="34"/>
      <c r="C46" s="34"/>
      <c r="D46" s="34"/>
      <c r="E46" s="35"/>
      <c r="F46" s="35"/>
      <c r="G46" s="131"/>
      <c r="H46" s="130"/>
      <c r="I46" s="131"/>
      <c r="J46" s="131"/>
      <c r="K46" s="131"/>
      <c r="L46" s="131"/>
      <c r="M46" s="131"/>
    </row>
    <row r="47" spans="1:13" ht="20.100000000000001" customHeight="1">
      <c r="A47" s="165" t="s">
        <v>35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</row>
    <row r="48" spans="1:13" ht="3.95" customHeight="1">
      <c r="E48" s="95"/>
      <c r="F48" s="95"/>
      <c r="G48" s="115"/>
      <c r="H48" s="115"/>
      <c r="I48" s="115"/>
      <c r="J48" s="115"/>
      <c r="K48" s="115"/>
      <c r="L48" s="115"/>
      <c r="M48" s="115"/>
    </row>
    <row r="49" spans="1:13" ht="20.100000000000001" customHeight="1">
      <c r="A49" s="36" t="s">
        <v>219</v>
      </c>
      <c r="B49" s="116"/>
      <c r="C49" s="116"/>
      <c r="D49" s="116"/>
      <c r="E49" s="116"/>
      <c r="F49" s="116"/>
      <c r="G49" s="117"/>
      <c r="H49" s="117"/>
      <c r="I49" s="117"/>
      <c r="J49" s="117"/>
      <c r="K49" s="117"/>
      <c r="L49" s="117"/>
      <c r="M49" s="117"/>
    </row>
    <row r="50" spans="1:13" s="28" customFormat="1" ht="20.100000000000001" customHeight="1">
      <c r="A50" s="28" t="str">
        <f>A1</f>
        <v>บริษัท แอ๊บโซลูท คลีน เอ็นเนอร์จี้ จำกัด (มหาชน)</v>
      </c>
      <c r="E50" s="107"/>
      <c r="F50" s="107"/>
      <c r="G50" s="106"/>
      <c r="H50" s="106"/>
      <c r="I50" s="106"/>
      <c r="J50" s="106"/>
      <c r="K50" s="106"/>
      <c r="L50" s="106"/>
      <c r="M50" s="106"/>
    </row>
    <row r="51" spans="1:13" s="28" customFormat="1" ht="20.100000000000001" customHeight="1">
      <c r="A51" s="28" t="s">
        <v>1</v>
      </c>
      <c r="E51" s="107"/>
      <c r="F51" s="107"/>
      <c r="G51" s="106"/>
      <c r="H51" s="106"/>
      <c r="I51" s="106"/>
      <c r="J51" s="106"/>
      <c r="K51" s="106"/>
      <c r="L51" s="106"/>
      <c r="M51" s="106"/>
    </row>
    <row r="52" spans="1:13" s="28" customFormat="1" ht="20.100000000000001" customHeight="1">
      <c r="A52" s="29" t="str">
        <f>A3</f>
        <v>ณ วันที่ 31 มีนาคม พ.ศ. 2568</v>
      </c>
      <c r="B52" s="108"/>
      <c r="C52" s="108"/>
      <c r="D52" s="108"/>
      <c r="E52" s="109"/>
      <c r="F52" s="109"/>
      <c r="G52" s="110"/>
      <c r="H52" s="110"/>
      <c r="I52" s="110"/>
      <c r="J52" s="110"/>
      <c r="K52" s="110"/>
      <c r="L52" s="110"/>
      <c r="M52" s="110"/>
    </row>
    <row r="53" spans="1:13" s="28" customFormat="1" ht="18.95" customHeight="1">
      <c r="A53" s="26"/>
      <c r="B53" s="121"/>
      <c r="C53" s="121"/>
      <c r="D53" s="121"/>
      <c r="E53" s="27"/>
      <c r="F53" s="27"/>
      <c r="G53" s="122"/>
      <c r="H53" s="122"/>
      <c r="I53" s="122"/>
      <c r="J53" s="122"/>
      <c r="K53" s="122"/>
      <c r="L53" s="122"/>
      <c r="M53" s="122"/>
    </row>
    <row r="54" spans="1:13" s="28" customFormat="1" ht="18.95" customHeight="1">
      <c r="A54" s="26"/>
      <c r="B54" s="121"/>
      <c r="C54" s="121"/>
      <c r="D54" s="121"/>
      <c r="E54" s="27"/>
      <c r="F54" s="27"/>
      <c r="G54" s="163" t="s">
        <v>2</v>
      </c>
      <c r="H54" s="163"/>
      <c r="I54" s="163"/>
      <c r="J54" s="123"/>
      <c r="K54" s="164" t="s">
        <v>3</v>
      </c>
      <c r="L54" s="164"/>
      <c r="M54" s="164"/>
    </row>
    <row r="55" spans="1:13" s="28" customFormat="1" ht="18.95" customHeight="1">
      <c r="A55" s="26"/>
      <c r="B55" s="121"/>
      <c r="C55" s="121"/>
      <c r="D55" s="121"/>
      <c r="E55" s="27"/>
      <c r="F55" s="27"/>
      <c r="G55" s="124" t="s">
        <v>4</v>
      </c>
      <c r="H55" s="125"/>
      <c r="I55" s="124" t="s">
        <v>5</v>
      </c>
      <c r="J55" s="123"/>
      <c r="K55" s="124" t="s">
        <v>4</v>
      </c>
      <c r="L55" s="125"/>
      <c r="M55" s="124" t="s">
        <v>5</v>
      </c>
    </row>
    <row r="56" spans="1:13" s="28" customFormat="1" ht="18.95" customHeight="1">
      <c r="A56" s="26"/>
      <c r="B56" s="121"/>
      <c r="C56" s="121"/>
      <c r="D56" s="121"/>
      <c r="E56" s="27"/>
      <c r="F56" s="27"/>
      <c r="G56" s="126" t="s">
        <v>183</v>
      </c>
      <c r="H56" s="31"/>
      <c r="I56" s="32" t="s">
        <v>6</v>
      </c>
      <c r="J56" s="33"/>
      <c r="K56" s="126" t="s">
        <v>183</v>
      </c>
      <c r="L56" s="31"/>
      <c r="M56" s="32" t="s">
        <v>6</v>
      </c>
    </row>
    <row r="57" spans="1:13" s="28" customFormat="1" ht="18.95" customHeight="1">
      <c r="A57" s="26"/>
      <c r="B57" s="26"/>
      <c r="C57" s="26"/>
      <c r="D57" s="26"/>
      <c r="E57" s="27"/>
      <c r="F57" s="27"/>
      <c r="G57" s="32" t="s">
        <v>184</v>
      </c>
      <c r="H57" s="24"/>
      <c r="I57" s="32" t="s">
        <v>7</v>
      </c>
      <c r="J57" s="127"/>
      <c r="K57" s="32" t="s">
        <v>184</v>
      </c>
      <c r="L57" s="24"/>
      <c r="M57" s="32" t="s">
        <v>7</v>
      </c>
    </row>
    <row r="58" spans="1:13" s="28" customFormat="1" ht="18.95" customHeight="1">
      <c r="A58" s="26"/>
      <c r="B58" s="26"/>
      <c r="C58" s="26"/>
      <c r="D58" s="26"/>
      <c r="E58" s="30" t="s">
        <v>8</v>
      </c>
      <c r="F58" s="27"/>
      <c r="G58" s="128" t="s">
        <v>9</v>
      </c>
      <c r="H58" s="122"/>
      <c r="I58" s="128" t="s">
        <v>9</v>
      </c>
      <c r="J58" s="127"/>
      <c r="K58" s="128" t="s">
        <v>9</v>
      </c>
      <c r="L58" s="127"/>
      <c r="M58" s="128" t="s">
        <v>9</v>
      </c>
    </row>
    <row r="59" spans="1:13" ht="18.95" customHeight="1">
      <c r="A59" s="26" t="s">
        <v>36</v>
      </c>
      <c r="B59" s="34"/>
      <c r="C59" s="34"/>
      <c r="D59" s="34"/>
      <c r="E59" s="35"/>
      <c r="F59" s="35"/>
      <c r="G59" s="13"/>
      <c r="H59" s="13"/>
      <c r="I59" s="13"/>
      <c r="J59" s="13"/>
      <c r="K59" s="13"/>
      <c r="L59" s="13"/>
      <c r="M59" s="13"/>
    </row>
    <row r="60" spans="1:13" ht="5.0999999999999996" customHeight="1">
      <c r="A60" s="34"/>
      <c r="B60" s="34"/>
      <c r="C60" s="34"/>
      <c r="D60" s="34"/>
      <c r="E60" s="35"/>
      <c r="F60" s="35"/>
      <c r="G60" s="13"/>
      <c r="H60" s="13"/>
      <c r="I60" s="13"/>
      <c r="J60" s="13"/>
      <c r="K60" s="13"/>
      <c r="L60" s="13"/>
      <c r="M60" s="13"/>
    </row>
    <row r="61" spans="1:13" ht="18.95" customHeight="1">
      <c r="A61" s="26" t="s">
        <v>37</v>
      </c>
      <c r="B61" s="34"/>
      <c r="C61" s="34"/>
      <c r="D61" s="34"/>
      <c r="E61" s="35"/>
      <c r="F61" s="35"/>
      <c r="G61" s="13"/>
      <c r="H61" s="13"/>
      <c r="I61" s="13"/>
      <c r="J61" s="13"/>
      <c r="K61" s="13"/>
      <c r="L61" s="13"/>
      <c r="M61" s="13"/>
    </row>
    <row r="62" spans="1:13" ht="5.0999999999999996" customHeight="1">
      <c r="A62" s="34"/>
      <c r="B62" s="34"/>
      <c r="C62" s="34"/>
      <c r="D62" s="34"/>
      <c r="E62" s="35"/>
      <c r="F62" s="35"/>
      <c r="G62" s="13"/>
      <c r="H62" s="13"/>
      <c r="I62" s="13"/>
      <c r="J62" s="13"/>
      <c r="K62" s="13"/>
      <c r="L62" s="13"/>
      <c r="M62" s="13"/>
    </row>
    <row r="63" spans="1:13" ht="18.95" customHeight="1">
      <c r="A63" s="34" t="s">
        <v>38</v>
      </c>
      <c r="B63" s="34"/>
      <c r="C63" s="34"/>
      <c r="D63" s="34"/>
      <c r="E63" s="35">
        <v>13</v>
      </c>
      <c r="F63" s="35"/>
      <c r="G63" s="129">
        <v>0</v>
      </c>
      <c r="H63" s="130"/>
      <c r="I63" s="129">
        <v>49000000</v>
      </c>
      <c r="J63" s="131"/>
      <c r="K63" s="129">
        <v>0</v>
      </c>
      <c r="L63" s="131"/>
      <c r="M63" s="129">
        <v>0</v>
      </c>
    </row>
    <row r="64" spans="1:13" ht="18.95" customHeight="1">
      <c r="A64" s="34" t="s">
        <v>39</v>
      </c>
      <c r="B64" s="34"/>
      <c r="C64" s="34"/>
      <c r="D64" s="34"/>
      <c r="E64" s="35">
        <v>14</v>
      </c>
      <c r="F64" s="35"/>
      <c r="G64" s="129">
        <v>552661559</v>
      </c>
      <c r="H64" s="130"/>
      <c r="I64" s="129">
        <v>548259143</v>
      </c>
      <c r="J64" s="131"/>
      <c r="K64" s="129">
        <v>17425221</v>
      </c>
      <c r="L64" s="131"/>
      <c r="M64" s="129">
        <v>13851175</v>
      </c>
    </row>
    <row r="65" spans="1:13" ht="18.95" customHeight="1">
      <c r="A65" s="34" t="s">
        <v>40</v>
      </c>
      <c r="B65" s="34"/>
      <c r="C65" s="34"/>
      <c r="D65" s="34"/>
      <c r="E65" s="35"/>
      <c r="F65" s="35"/>
      <c r="G65" s="129"/>
      <c r="H65" s="129"/>
      <c r="I65" s="129"/>
      <c r="J65" s="131"/>
      <c r="K65" s="129"/>
      <c r="L65" s="131"/>
      <c r="M65" s="129"/>
    </row>
    <row r="66" spans="1:13" ht="18.95" customHeight="1">
      <c r="A66" s="34"/>
      <c r="B66" s="137" t="s">
        <v>41</v>
      </c>
      <c r="C66" s="34"/>
      <c r="D66" s="34"/>
      <c r="E66" s="35">
        <v>15</v>
      </c>
      <c r="F66" s="35"/>
      <c r="G66" s="129">
        <v>3471032</v>
      </c>
      <c r="H66" s="130"/>
      <c r="I66" s="129">
        <v>4159972</v>
      </c>
      <c r="J66" s="131"/>
      <c r="K66" s="129">
        <v>1314772</v>
      </c>
      <c r="L66" s="131"/>
      <c r="M66" s="129">
        <v>1300130</v>
      </c>
    </row>
    <row r="67" spans="1:13" ht="18.95" customHeight="1">
      <c r="A67" s="34"/>
      <c r="B67" s="138" t="s">
        <v>42</v>
      </c>
      <c r="C67" s="34"/>
      <c r="D67" s="34"/>
      <c r="E67" s="35">
        <v>16</v>
      </c>
      <c r="F67" s="35"/>
      <c r="G67" s="129">
        <v>1100230079</v>
      </c>
      <c r="H67" s="130"/>
      <c r="I67" s="129">
        <v>1119054972</v>
      </c>
      <c r="J67" s="131"/>
      <c r="K67" s="129">
        <v>0</v>
      </c>
      <c r="L67" s="131"/>
      <c r="M67" s="129">
        <v>0</v>
      </c>
    </row>
    <row r="68" spans="1:13" ht="18.95" customHeight="1">
      <c r="A68" s="34"/>
      <c r="B68" s="138" t="s">
        <v>191</v>
      </c>
      <c r="C68" s="34"/>
      <c r="D68" s="34"/>
      <c r="E68" s="35"/>
      <c r="F68" s="35"/>
      <c r="G68" s="129">
        <v>234795939</v>
      </c>
      <c r="H68" s="130"/>
      <c r="I68" s="129">
        <v>234619491</v>
      </c>
      <c r="J68" s="131"/>
      <c r="K68" s="129">
        <v>234795939</v>
      </c>
      <c r="L68" s="131"/>
      <c r="M68" s="129">
        <v>234619491</v>
      </c>
    </row>
    <row r="69" spans="1:13" ht="18.95" customHeight="1">
      <c r="A69" s="34"/>
      <c r="B69" s="138" t="s">
        <v>192</v>
      </c>
      <c r="C69" s="34"/>
      <c r="D69" s="34"/>
      <c r="E69" s="35"/>
      <c r="F69" s="35"/>
      <c r="G69" s="129"/>
      <c r="H69" s="130"/>
      <c r="I69" s="129"/>
      <c r="J69" s="131"/>
      <c r="K69" s="129"/>
      <c r="L69" s="131"/>
      <c r="M69" s="129"/>
    </row>
    <row r="70" spans="1:13" ht="18.95" customHeight="1">
      <c r="A70" s="34"/>
      <c r="B70" s="138"/>
      <c r="C70" s="34" t="s">
        <v>49</v>
      </c>
      <c r="D70" s="34"/>
      <c r="E70" s="35"/>
      <c r="F70" s="35"/>
      <c r="G70" s="129">
        <v>22739989</v>
      </c>
      <c r="H70" s="130"/>
      <c r="I70" s="129">
        <v>21426383</v>
      </c>
      <c r="J70" s="131"/>
      <c r="K70" s="129">
        <v>0</v>
      </c>
      <c r="L70" s="131"/>
      <c r="M70" s="129">
        <v>0</v>
      </c>
    </row>
    <row r="71" spans="1:13" ht="18.95" customHeight="1">
      <c r="A71" s="34" t="s">
        <v>15</v>
      </c>
      <c r="B71" s="139"/>
      <c r="C71" s="139"/>
      <c r="D71" s="139"/>
      <c r="E71" s="35"/>
      <c r="F71" s="35"/>
      <c r="G71" s="129">
        <v>39705158</v>
      </c>
      <c r="H71" s="130"/>
      <c r="I71" s="129">
        <v>37493105</v>
      </c>
      <c r="J71" s="131"/>
      <c r="K71" s="129">
        <v>504564</v>
      </c>
      <c r="L71" s="131"/>
      <c r="M71" s="129">
        <v>718924</v>
      </c>
    </row>
    <row r="72" spans="1:13" ht="18.95" customHeight="1">
      <c r="A72" s="34" t="s">
        <v>43</v>
      </c>
      <c r="B72" s="139"/>
      <c r="C72" s="139"/>
      <c r="D72" s="139"/>
      <c r="E72" s="35"/>
      <c r="F72" s="35"/>
      <c r="G72" s="129">
        <v>24550226</v>
      </c>
      <c r="H72" s="130"/>
      <c r="I72" s="129">
        <v>7853998</v>
      </c>
      <c r="J72" s="131"/>
      <c r="K72" s="129">
        <v>0</v>
      </c>
      <c r="L72" s="131"/>
      <c r="M72" s="129">
        <v>0</v>
      </c>
    </row>
    <row r="73" spans="1:13" ht="18.95" customHeight="1">
      <c r="A73" s="34" t="s">
        <v>44</v>
      </c>
      <c r="B73" s="139"/>
      <c r="C73" s="139"/>
      <c r="D73" s="139"/>
      <c r="E73" s="133" t="s">
        <v>18</v>
      </c>
      <c r="F73" s="35"/>
      <c r="G73" s="129">
        <v>929498</v>
      </c>
      <c r="H73" s="130"/>
      <c r="I73" s="129">
        <v>1052637</v>
      </c>
      <c r="J73" s="131"/>
      <c r="K73" s="129">
        <v>0</v>
      </c>
      <c r="L73" s="131"/>
      <c r="M73" s="129">
        <v>0</v>
      </c>
    </row>
    <row r="74" spans="1:13" ht="18.95" customHeight="1">
      <c r="A74" s="34" t="s">
        <v>45</v>
      </c>
      <c r="B74" s="139"/>
      <c r="C74" s="139"/>
      <c r="D74" s="139"/>
      <c r="E74" s="35"/>
      <c r="F74" s="35"/>
      <c r="G74" s="134">
        <v>7324115</v>
      </c>
      <c r="H74" s="130"/>
      <c r="I74" s="20">
        <v>10460224</v>
      </c>
      <c r="J74" s="131"/>
      <c r="K74" s="134">
        <v>543912</v>
      </c>
      <c r="L74" s="131"/>
      <c r="M74" s="20">
        <v>557442</v>
      </c>
    </row>
    <row r="75" spans="1:13" ht="5.0999999999999996" customHeight="1">
      <c r="A75" s="34"/>
      <c r="B75" s="34"/>
      <c r="C75" s="34"/>
      <c r="D75" s="34"/>
      <c r="E75" s="35"/>
      <c r="F75" s="35"/>
      <c r="G75" s="131"/>
      <c r="H75" s="131"/>
      <c r="I75" s="129"/>
      <c r="J75" s="131"/>
      <c r="K75" s="131"/>
      <c r="L75" s="131"/>
      <c r="M75" s="131"/>
    </row>
    <row r="76" spans="1:13" ht="18.95" customHeight="1">
      <c r="A76" s="26" t="s">
        <v>46</v>
      </c>
      <c r="B76" s="34"/>
      <c r="C76" s="34"/>
      <c r="D76" s="34"/>
      <c r="E76" s="35"/>
      <c r="F76" s="35"/>
      <c r="G76" s="134">
        <f>SUM(G63:G74)</f>
        <v>1986407595</v>
      </c>
      <c r="H76" s="131"/>
      <c r="I76" s="134">
        <f>SUM(I63:I75)</f>
        <v>2033379925</v>
      </c>
      <c r="J76" s="131"/>
      <c r="K76" s="134">
        <f>SUM(K63:K74)</f>
        <v>254584408</v>
      </c>
      <c r="L76" s="131"/>
      <c r="M76" s="134">
        <f>SUM(M63:M74)</f>
        <v>251047162</v>
      </c>
    </row>
    <row r="77" spans="1:13" ht="18.95" customHeight="1">
      <c r="A77" s="34"/>
      <c r="B77" s="34"/>
      <c r="C77" s="34"/>
      <c r="D77" s="34"/>
      <c r="E77" s="35"/>
      <c r="F77" s="35"/>
      <c r="G77" s="131"/>
      <c r="H77" s="131"/>
      <c r="I77" s="131"/>
      <c r="J77" s="131"/>
      <c r="K77" s="131"/>
      <c r="L77" s="131"/>
      <c r="M77" s="131"/>
    </row>
    <row r="78" spans="1:13" ht="18.95" customHeight="1">
      <c r="A78" s="26" t="s">
        <v>47</v>
      </c>
      <c r="B78" s="34"/>
      <c r="C78" s="34"/>
      <c r="D78" s="34"/>
      <c r="E78" s="35"/>
      <c r="F78" s="35"/>
      <c r="G78" s="131"/>
      <c r="H78" s="131"/>
      <c r="I78" s="131"/>
      <c r="J78" s="131"/>
      <c r="K78" s="131"/>
      <c r="L78" s="131"/>
      <c r="M78" s="131"/>
    </row>
    <row r="79" spans="1:13" ht="5.0999999999999996" customHeight="1">
      <c r="A79" s="34"/>
      <c r="B79" s="34"/>
      <c r="C79" s="34"/>
      <c r="D79" s="34"/>
      <c r="E79" s="35"/>
      <c r="F79" s="35"/>
      <c r="G79" s="131"/>
      <c r="H79" s="131"/>
      <c r="I79" s="131"/>
      <c r="J79" s="131"/>
      <c r="K79" s="131"/>
      <c r="L79" s="131"/>
      <c r="M79" s="131"/>
    </row>
    <row r="80" spans="1:13" ht="18.95" customHeight="1">
      <c r="A80" s="34" t="s">
        <v>48</v>
      </c>
      <c r="B80" s="34"/>
      <c r="C80" s="34"/>
      <c r="D80" s="34"/>
      <c r="E80" s="35"/>
      <c r="F80" s="35"/>
      <c r="G80" s="129"/>
      <c r="H80" s="130"/>
      <c r="I80" s="34"/>
      <c r="J80" s="131"/>
      <c r="K80" s="129"/>
      <c r="L80" s="131"/>
      <c r="M80" s="34"/>
    </row>
    <row r="81" spans="1:13" ht="18.95" customHeight="1">
      <c r="A81" s="34"/>
      <c r="B81" s="34" t="s">
        <v>49</v>
      </c>
      <c r="C81" s="34"/>
      <c r="D81" s="34"/>
      <c r="E81" s="35"/>
      <c r="F81" s="35"/>
      <c r="G81" s="129">
        <v>20262181</v>
      </c>
      <c r="H81" s="130"/>
      <c r="I81" s="129">
        <v>18764975</v>
      </c>
      <c r="J81" s="131"/>
      <c r="K81" s="129">
        <v>0</v>
      </c>
      <c r="L81" s="131"/>
      <c r="M81" s="129">
        <v>0</v>
      </c>
    </row>
    <row r="82" spans="1:13" ht="18.95" customHeight="1">
      <c r="A82" s="34" t="s">
        <v>50</v>
      </c>
      <c r="B82" s="34"/>
      <c r="C82" s="34"/>
      <c r="D82" s="34"/>
      <c r="E82" s="35">
        <v>15</v>
      </c>
      <c r="F82" s="35"/>
      <c r="G82" s="129">
        <v>27188684</v>
      </c>
      <c r="H82" s="130"/>
      <c r="I82" s="129">
        <v>30751049</v>
      </c>
      <c r="J82" s="131"/>
      <c r="K82" s="129">
        <v>5443168</v>
      </c>
      <c r="L82" s="131"/>
      <c r="M82" s="129">
        <v>5778379</v>
      </c>
    </row>
    <row r="83" spans="1:13" ht="18.95" customHeight="1">
      <c r="A83" s="34" t="s">
        <v>51</v>
      </c>
      <c r="B83" s="34"/>
      <c r="C83" s="34"/>
      <c r="D83" s="34"/>
      <c r="E83" s="35">
        <v>16</v>
      </c>
      <c r="F83" s="35"/>
      <c r="G83" s="129">
        <v>6736192723</v>
      </c>
      <c r="H83" s="130"/>
      <c r="I83" s="129">
        <v>6458664088</v>
      </c>
      <c r="J83" s="131"/>
      <c r="K83" s="129">
        <v>0</v>
      </c>
      <c r="L83" s="131"/>
      <c r="M83" s="129">
        <v>0</v>
      </c>
    </row>
    <row r="84" spans="1:13" ht="18.95" customHeight="1">
      <c r="A84" s="34" t="s">
        <v>52</v>
      </c>
      <c r="B84" s="34"/>
      <c r="C84" s="34"/>
      <c r="D84" s="139"/>
      <c r="E84" s="35">
        <v>17</v>
      </c>
      <c r="F84" s="35"/>
      <c r="G84" s="129">
        <v>155816208</v>
      </c>
      <c r="H84" s="130"/>
      <c r="I84" s="129">
        <v>155727877</v>
      </c>
      <c r="J84" s="131"/>
      <c r="K84" s="129">
        <v>155816208</v>
      </c>
      <c r="L84" s="131"/>
      <c r="M84" s="129">
        <v>155727877</v>
      </c>
    </row>
    <row r="85" spans="1:13" ht="18.95" customHeight="1">
      <c r="A85" s="34" t="s">
        <v>53</v>
      </c>
      <c r="B85" s="139"/>
      <c r="C85" s="139"/>
      <c r="D85" s="139"/>
      <c r="E85" s="35">
        <v>12</v>
      </c>
      <c r="F85" s="35"/>
      <c r="G85" s="129">
        <v>225858144</v>
      </c>
      <c r="H85" s="130"/>
      <c r="I85" s="129">
        <v>222819184</v>
      </c>
      <c r="J85" s="131"/>
      <c r="K85" s="129">
        <v>0</v>
      </c>
      <c r="L85" s="131"/>
      <c r="M85" s="129">
        <v>0</v>
      </c>
    </row>
    <row r="86" spans="1:13" ht="18.95" customHeight="1">
      <c r="A86" s="34" t="s">
        <v>193</v>
      </c>
      <c r="B86" s="139"/>
      <c r="C86" s="139"/>
      <c r="D86" s="139"/>
      <c r="E86" s="133" t="s">
        <v>18</v>
      </c>
      <c r="F86" s="35"/>
      <c r="G86" s="129">
        <v>17260201</v>
      </c>
      <c r="H86" s="130"/>
      <c r="I86" s="129">
        <v>18343525</v>
      </c>
      <c r="J86" s="131"/>
      <c r="K86" s="129">
        <v>0</v>
      </c>
      <c r="L86" s="131"/>
      <c r="M86" s="129">
        <v>0</v>
      </c>
    </row>
    <row r="87" spans="1:13" ht="18.95" customHeight="1">
      <c r="A87" s="34" t="s">
        <v>54</v>
      </c>
      <c r="B87" s="34"/>
      <c r="C87" s="34"/>
      <c r="D87" s="34"/>
      <c r="E87" s="35"/>
      <c r="F87" s="35"/>
      <c r="G87" s="20">
        <v>15042224</v>
      </c>
      <c r="H87" s="130"/>
      <c r="I87" s="20">
        <v>14556839</v>
      </c>
      <c r="J87" s="131"/>
      <c r="K87" s="20">
        <v>4112489</v>
      </c>
      <c r="L87" s="131"/>
      <c r="M87" s="20">
        <v>4027622</v>
      </c>
    </row>
    <row r="88" spans="1:13" ht="5.0999999999999996" customHeight="1">
      <c r="A88" s="34"/>
      <c r="B88" s="34"/>
      <c r="C88" s="34"/>
      <c r="D88" s="34"/>
      <c r="E88" s="35"/>
      <c r="F88" s="35"/>
      <c r="G88" s="131"/>
      <c r="H88" s="131"/>
      <c r="I88" s="131"/>
      <c r="J88" s="131"/>
      <c r="K88" s="131"/>
      <c r="L88" s="131"/>
      <c r="M88" s="131"/>
    </row>
    <row r="89" spans="1:13" ht="18.95" customHeight="1">
      <c r="A89" s="26" t="s">
        <v>55</v>
      </c>
      <c r="B89" s="34"/>
      <c r="C89" s="34"/>
      <c r="D89" s="34"/>
      <c r="E89" s="35"/>
      <c r="F89" s="35"/>
      <c r="G89" s="134">
        <f>SUM(G80:G88)</f>
        <v>7197620365</v>
      </c>
      <c r="H89" s="131"/>
      <c r="I89" s="134">
        <f>SUM(I81:I88)</f>
        <v>6919627537</v>
      </c>
      <c r="J89" s="131"/>
      <c r="K89" s="134">
        <f>SUM(K80:K88)</f>
        <v>165371865</v>
      </c>
      <c r="L89" s="131"/>
      <c r="M89" s="134">
        <f>SUM(M81:M88)</f>
        <v>165533878</v>
      </c>
    </row>
    <row r="90" spans="1:13" ht="5.0999999999999996" customHeight="1">
      <c r="A90" s="34"/>
      <c r="B90" s="34"/>
      <c r="C90" s="34"/>
      <c r="D90" s="34"/>
      <c r="E90" s="35"/>
      <c r="F90" s="35"/>
      <c r="G90" s="131"/>
      <c r="H90" s="131"/>
      <c r="I90" s="131"/>
      <c r="J90" s="131"/>
      <c r="K90" s="131"/>
      <c r="L90" s="131"/>
      <c r="M90" s="131"/>
    </row>
    <row r="91" spans="1:13" ht="18.95" customHeight="1">
      <c r="A91" s="26" t="s">
        <v>56</v>
      </c>
      <c r="B91" s="34"/>
      <c r="C91" s="34"/>
      <c r="D91" s="34"/>
      <c r="E91" s="35"/>
      <c r="F91" s="35"/>
      <c r="G91" s="134">
        <f>G76+G89</f>
        <v>9184027960</v>
      </c>
      <c r="H91" s="131"/>
      <c r="I91" s="134">
        <f>I76+I89</f>
        <v>8953007462</v>
      </c>
      <c r="J91" s="131"/>
      <c r="K91" s="134">
        <f>K76+K89</f>
        <v>419956273</v>
      </c>
      <c r="L91" s="131"/>
      <c r="M91" s="134">
        <f>M76+M89</f>
        <v>416581040</v>
      </c>
    </row>
    <row r="92" spans="1:13" ht="20.25" customHeight="1">
      <c r="A92" s="34"/>
      <c r="B92" s="34"/>
      <c r="C92" s="34"/>
      <c r="D92" s="34"/>
      <c r="E92" s="35"/>
      <c r="F92" s="35"/>
      <c r="G92" s="131"/>
      <c r="H92" s="131"/>
      <c r="I92" s="131"/>
      <c r="J92" s="131"/>
      <c r="K92" s="131"/>
      <c r="L92" s="131"/>
      <c r="M92" s="131"/>
    </row>
    <row r="93" spans="1:13" ht="18.95" customHeight="1">
      <c r="G93" s="113"/>
      <c r="H93" s="113"/>
      <c r="I93" s="113"/>
      <c r="J93" s="113"/>
      <c r="K93" s="113"/>
      <c r="L93" s="113"/>
      <c r="M93" s="113"/>
    </row>
    <row r="94" spans="1:13" ht="18.95" customHeight="1">
      <c r="G94" s="113"/>
      <c r="H94" s="113"/>
      <c r="I94" s="113"/>
      <c r="J94" s="113"/>
      <c r="K94" s="113"/>
      <c r="L94" s="113"/>
      <c r="M94" s="113"/>
    </row>
    <row r="95" spans="1:13" ht="4.5" customHeight="1">
      <c r="G95" s="113"/>
      <c r="H95" s="113"/>
      <c r="I95" s="113"/>
      <c r="J95" s="113"/>
      <c r="K95" s="113"/>
      <c r="L95" s="113"/>
      <c r="M95" s="113"/>
    </row>
    <row r="96" spans="1:13" ht="20.100000000000001" customHeight="1">
      <c r="A96" s="36" t="str">
        <f>A49</f>
        <v>หมายเหตุประกอบข้อมูลทางการเงินในหน้า 10 ถึง 41 เป็นส่วนหนึ่งของข้อมูลทางการเงินระหว่างกาลนี้</v>
      </c>
      <c r="B96" s="36"/>
      <c r="C96" s="36"/>
      <c r="D96" s="36"/>
      <c r="E96" s="98"/>
      <c r="F96" s="98"/>
      <c r="G96" s="114"/>
      <c r="H96" s="114"/>
      <c r="I96" s="114"/>
      <c r="J96" s="114"/>
      <c r="K96" s="114"/>
      <c r="L96" s="114"/>
      <c r="M96" s="114"/>
    </row>
    <row r="97" spans="1:13" s="28" customFormat="1" ht="20.100000000000001" customHeight="1">
      <c r="A97" s="28" t="str">
        <f>A50</f>
        <v>บริษัท แอ๊บโซลูท คลีน เอ็นเนอร์จี้ จำกัด (มหาชน)</v>
      </c>
      <c r="E97" s="107"/>
      <c r="F97" s="107"/>
      <c r="G97" s="111"/>
      <c r="H97" s="111"/>
      <c r="I97" s="111"/>
      <c r="J97" s="111"/>
      <c r="K97" s="111"/>
      <c r="L97" s="111"/>
      <c r="M97" s="111"/>
    </row>
    <row r="98" spans="1:13" s="28" customFormat="1" ht="20.100000000000001" customHeight="1">
      <c r="A98" s="28" t="s">
        <v>1</v>
      </c>
      <c r="E98" s="107"/>
      <c r="F98" s="107"/>
      <c r="G98" s="111"/>
      <c r="H98" s="111"/>
      <c r="I98" s="111"/>
      <c r="J98" s="111"/>
      <c r="K98" s="111"/>
      <c r="L98" s="111"/>
      <c r="M98" s="111"/>
    </row>
    <row r="99" spans="1:13" s="28" customFormat="1" ht="20.100000000000001" customHeight="1">
      <c r="A99" s="29" t="str">
        <f>A52</f>
        <v>ณ วันที่ 31 มีนาคม พ.ศ. 2568</v>
      </c>
      <c r="B99" s="29"/>
      <c r="C99" s="29"/>
      <c r="D99" s="29"/>
      <c r="E99" s="109"/>
      <c r="F99" s="109"/>
      <c r="G99" s="110"/>
      <c r="H99" s="110"/>
      <c r="I99" s="110"/>
      <c r="J99" s="110"/>
      <c r="K99" s="110"/>
      <c r="L99" s="110"/>
      <c r="M99" s="110"/>
    </row>
    <row r="100" spans="1:13" s="28" customFormat="1" ht="18.95" customHeight="1">
      <c r="E100" s="107"/>
      <c r="F100" s="107"/>
      <c r="G100" s="111"/>
      <c r="H100" s="111"/>
      <c r="I100" s="111"/>
      <c r="J100" s="111"/>
      <c r="K100" s="111"/>
      <c r="L100" s="111"/>
      <c r="M100" s="111"/>
    </row>
    <row r="101" spans="1:13" s="28" customFormat="1" ht="18.95" customHeight="1">
      <c r="A101" s="26"/>
      <c r="B101" s="121"/>
      <c r="C101" s="121"/>
      <c r="D101" s="121"/>
      <c r="E101" s="27"/>
      <c r="F101" s="27"/>
      <c r="G101" s="163" t="s">
        <v>2</v>
      </c>
      <c r="H101" s="163"/>
      <c r="I101" s="163"/>
      <c r="J101" s="123"/>
      <c r="K101" s="164" t="s">
        <v>3</v>
      </c>
      <c r="L101" s="164"/>
      <c r="M101" s="164"/>
    </row>
    <row r="102" spans="1:13" s="28" customFormat="1" ht="18.95" customHeight="1">
      <c r="A102" s="26"/>
      <c r="B102" s="121"/>
      <c r="C102" s="121"/>
      <c r="D102" s="121"/>
      <c r="E102" s="27"/>
      <c r="F102" s="27"/>
      <c r="G102" s="124" t="s">
        <v>4</v>
      </c>
      <c r="H102" s="125"/>
      <c r="I102" s="124" t="s">
        <v>5</v>
      </c>
      <c r="J102" s="123"/>
      <c r="K102" s="124" t="s">
        <v>4</v>
      </c>
      <c r="L102" s="125"/>
      <c r="M102" s="124" t="s">
        <v>5</v>
      </c>
    </row>
    <row r="103" spans="1:13" s="28" customFormat="1" ht="18.95" customHeight="1">
      <c r="A103" s="26"/>
      <c r="B103" s="121"/>
      <c r="C103" s="121"/>
      <c r="D103" s="121"/>
      <c r="E103" s="27"/>
      <c r="F103" s="27"/>
      <c r="G103" s="126" t="s">
        <v>183</v>
      </c>
      <c r="H103" s="31"/>
      <c r="I103" s="32" t="s">
        <v>6</v>
      </c>
      <c r="J103" s="33"/>
      <c r="K103" s="126" t="s">
        <v>183</v>
      </c>
      <c r="L103" s="31"/>
      <c r="M103" s="32" t="s">
        <v>6</v>
      </c>
    </row>
    <row r="104" spans="1:13" s="28" customFormat="1" ht="18.95" customHeight="1">
      <c r="A104" s="26"/>
      <c r="B104" s="26"/>
      <c r="C104" s="26"/>
      <c r="D104" s="26"/>
      <c r="E104" s="27"/>
      <c r="F104" s="27"/>
      <c r="G104" s="32" t="s">
        <v>184</v>
      </c>
      <c r="H104" s="24"/>
      <c r="I104" s="32" t="s">
        <v>7</v>
      </c>
      <c r="J104" s="127"/>
      <c r="K104" s="32" t="s">
        <v>184</v>
      </c>
      <c r="L104" s="24"/>
      <c r="M104" s="32" t="s">
        <v>7</v>
      </c>
    </row>
    <row r="105" spans="1:13" s="28" customFormat="1" ht="18.95" customHeight="1">
      <c r="A105" s="26"/>
      <c r="B105" s="26"/>
      <c r="C105" s="26"/>
      <c r="D105" s="26"/>
      <c r="E105" s="30" t="s">
        <v>8</v>
      </c>
      <c r="F105" s="27"/>
      <c r="G105" s="128" t="s">
        <v>9</v>
      </c>
      <c r="H105" s="122"/>
      <c r="I105" s="128" t="s">
        <v>9</v>
      </c>
      <c r="J105" s="127"/>
      <c r="K105" s="128" t="s">
        <v>9</v>
      </c>
      <c r="L105" s="127"/>
      <c r="M105" s="128" t="s">
        <v>9</v>
      </c>
    </row>
    <row r="106" spans="1:13" ht="18.95" customHeight="1">
      <c r="A106" s="26" t="s">
        <v>208</v>
      </c>
      <c r="B106" s="34"/>
      <c r="C106" s="34"/>
      <c r="D106" s="34"/>
      <c r="E106" s="35"/>
      <c r="F106" s="35"/>
      <c r="G106" s="13"/>
      <c r="H106" s="13"/>
      <c r="I106" s="13"/>
      <c r="J106" s="13"/>
      <c r="K106" s="13"/>
      <c r="L106" s="13"/>
      <c r="M106" s="13"/>
    </row>
    <row r="107" spans="1:13" ht="5.0999999999999996" customHeight="1">
      <c r="A107" s="34"/>
      <c r="B107" s="34"/>
      <c r="C107" s="34"/>
      <c r="D107" s="34"/>
      <c r="E107" s="35"/>
      <c r="F107" s="35"/>
      <c r="G107" s="13"/>
      <c r="H107" s="13"/>
      <c r="I107" s="13"/>
      <c r="J107" s="13"/>
      <c r="K107" s="13"/>
      <c r="L107" s="13"/>
      <c r="M107" s="13"/>
    </row>
    <row r="108" spans="1:13" ht="18.95" customHeight="1">
      <c r="A108" s="26" t="s">
        <v>57</v>
      </c>
      <c r="B108" s="34"/>
      <c r="C108" s="34"/>
      <c r="D108" s="34"/>
      <c r="E108" s="35"/>
      <c r="F108" s="35"/>
      <c r="G108" s="13"/>
      <c r="H108" s="13"/>
      <c r="I108" s="13"/>
      <c r="J108" s="13"/>
      <c r="K108" s="13"/>
      <c r="L108" s="13"/>
      <c r="M108" s="13"/>
    </row>
    <row r="109" spans="1:13" ht="5.0999999999999996" customHeight="1">
      <c r="A109" s="34"/>
      <c r="B109" s="34"/>
      <c r="C109" s="34"/>
      <c r="D109" s="34"/>
      <c r="E109" s="35"/>
      <c r="F109" s="35"/>
      <c r="G109" s="13"/>
      <c r="H109" s="13"/>
      <c r="I109" s="13"/>
      <c r="J109" s="13"/>
      <c r="K109" s="13"/>
      <c r="L109" s="13"/>
      <c r="M109" s="13"/>
    </row>
    <row r="110" spans="1:13" ht="18.95" customHeight="1">
      <c r="A110" s="34" t="s">
        <v>58</v>
      </c>
      <c r="B110" s="34"/>
      <c r="C110" s="34"/>
      <c r="D110" s="34"/>
      <c r="E110" s="35"/>
      <c r="F110" s="35"/>
      <c r="G110" s="13"/>
      <c r="H110" s="13"/>
      <c r="I110" s="13"/>
      <c r="J110" s="13"/>
      <c r="K110" s="13"/>
      <c r="L110" s="13"/>
      <c r="M110" s="13"/>
    </row>
    <row r="111" spans="1:13" ht="18.95" customHeight="1">
      <c r="A111" s="34"/>
      <c r="B111" s="34" t="s">
        <v>59</v>
      </c>
      <c r="C111" s="34"/>
      <c r="D111" s="34"/>
      <c r="E111" s="35"/>
      <c r="F111" s="35"/>
      <c r="G111" s="13"/>
      <c r="H111" s="13"/>
      <c r="I111" s="13"/>
      <c r="J111" s="13"/>
      <c r="K111" s="13"/>
      <c r="L111" s="13"/>
      <c r="M111" s="13"/>
    </row>
    <row r="112" spans="1:13" ht="18.95" customHeight="1">
      <c r="A112" s="34"/>
      <c r="B112" s="34"/>
      <c r="C112" s="34" t="s">
        <v>60</v>
      </c>
      <c r="D112" s="34"/>
      <c r="E112" s="35"/>
      <c r="F112" s="35"/>
      <c r="G112" s="13"/>
      <c r="H112" s="13"/>
      <c r="I112" s="13"/>
      <c r="J112" s="13"/>
      <c r="K112" s="13"/>
      <c r="L112" s="13"/>
      <c r="M112" s="13"/>
    </row>
    <row r="113" spans="1:13" ht="18.95" customHeight="1" thickBot="1">
      <c r="A113" s="34"/>
      <c r="B113" s="34"/>
      <c r="C113" s="34"/>
      <c r="D113" s="34" t="s">
        <v>61</v>
      </c>
      <c r="E113" s="35"/>
      <c r="F113" s="35"/>
      <c r="G113" s="140">
        <v>5487999980</v>
      </c>
      <c r="H113" s="13"/>
      <c r="I113" s="140">
        <v>5487999980</v>
      </c>
      <c r="J113" s="13"/>
      <c r="K113" s="140">
        <v>5487999980</v>
      </c>
      <c r="L113" s="13"/>
      <c r="M113" s="140">
        <v>5487999980</v>
      </c>
    </row>
    <row r="114" spans="1:13" ht="5.0999999999999996" customHeight="1" thickTop="1">
      <c r="A114" s="34"/>
      <c r="B114" s="34"/>
      <c r="C114" s="34"/>
      <c r="D114" s="34"/>
      <c r="E114" s="35"/>
      <c r="F114" s="35"/>
      <c r="G114" s="141"/>
      <c r="H114" s="141"/>
      <c r="I114" s="141"/>
      <c r="J114" s="141"/>
      <c r="K114" s="141"/>
      <c r="L114" s="141"/>
      <c r="M114" s="141"/>
    </row>
    <row r="115" spans="1:13" ht="18.95" customHeight="1">
      <c r="A115" s="34"/>
      <c r="B115" s="142" t="s">
        <v>62</v>
      </c>
      <c r="C115" s="142"/>
      <c r="D115" s="34"/>
      <c r="E115" s="35"/>
      <c r="F115" s="35"/>
      <c r="G115" s="141"/>
      <c r="H115" s="141"/>
      <c r="I115" s="141"/>
      <c r="J115" s="141"/>
      <c r="K115" s="141"/>
      <c r="L115" s="141"/>
      <c r="M115" s="141"/>
    </row>
    <row r="116" spans="1:13" ht="18.95" customHeight="1">
      <c r="A116" s="34"/>
      <c r="B116" s="142"/>
      <c r="C116" s="34" t="s">
        <v>63</v>
      </c>
      <c r="D116" s="34"/>
      <c r="E116" s="35"/>
      <c r="F116" s="35"/>
      <c r="G116" s="141"/>
      <c r="H116" s="141"/>
      <c r="I116" s="141"/>
      <c r="J116" s="141"/>
      <c r="K116" s="141"/>
      <c r="L116" s="141"/>
      <c r="M116" s="141"/>
    </row>
    <row r="117" spans="1:13" ht="18.95" customHeight="1">
      <c r="A117" s="34"/>
      <c r="B117" s="142"/>
      <c r="C117" s="142"/>
      <c r="D117" s="34" t="s">
        <v>64</v>
      </c>
      <c r="E117" s="35"/>
      <c r="F117" s="35"/>
      <c r="G117" s="129">
        <v>5087999980</v>
      </c>
      <c r="H117" s="141"/>
      <c r="I117" s="129">
        <v>5087999980</v>
      </c>
      <c r="J117" s="141"/>
      <c r="K117" s="143">
        <v>5087999980</v>
      </c>
      <c r="L117" s="141"/>
      <c r="M117" s="129">
        <v>5087999980</v>
      </c>
    </row>
    <row r="118" spans="1:13" ht="18.95" customHeight="1">
      <c r="A118" s="34" t="s">
        <v>65</v>
      </c>
      <c r="B118" s="142"/>
      <c r="C118" s="142"/>
      <c r="D118" s="34"/>
      <c r="E118" s="35"/>
      <c r="F118" s="35"/>
      <c r="G118" s="129">
        <v>3896006978</v>
      </c>
      <c r="H118" s="141"/>
      <c r="I118" s="129">
        <v>3896006978</v>
      </c>
      <c r="J118" s="141"/>
      <c r="K118" s="143">
        <v>3896006978</v>
      </c>
      <c r="L118" s="141"/>
      <c r="M118" s="141">
        <v>3896006978</v>
      </c>
    </row>
    <row r="119" spans="1:13" ht="18.95" customHeight="1">
      <c r="A119" s="34" t="s">
        <v>66</v>
      </c>
      <c r="B119" s="34"/>
      <c r="C119" s="34"/>
      <c r="D119" s="34"/>
      <c r="E119" s="35"/>
      <c r="F119" s="35"/>
      <c r="G119" s="129"/>
      <c r="H119" s="144"/>
      <c r="I119" s="144"/>
      <c r="J119" s="141"/>
      <c r="K119" s="141"/>
      <c r="L119" s="141"/>
      <c r="M119" s="144"/>
    </row>
    <row r="120" spans="1:13" ht="18.95" customHeight="1">
      <c r="A120" s="34"/>
      <c r="B120" s="34" t="s">
        <v>67</v>
      </c>
      <c r="C120" s="34"/>
      <c r="D120" s="34"/>
      <c r="E120" s="35">
        <v>19</v>
      </c>
      <c r="F120" s="35"/>
      <c r="G120" s="144">
        <f>'T6'!H32</f>
        <v>170525834</v>
      </c>
      <c r="H120" s="144"/>
      <c r="I120" s="131">
        <v>170525834</v>
      </c>
      <c r="J120" s="141"/>
      <c r="K120" s="141">
        <f>'T7'!K29</f>
        <v>170525834</v>
      </c>
      <c r="L120" s="141"/>
      <c r="M120" s="144">
        <v>170525834</v>
      </c>
    </row>
    <row r="121" spans="1:13" ht="18.95" customHeight="1">
      <c r="A121" s="34"/>
      <c r="B121" s="145" t="s">
        <v>68</v>
      </c>
      <c r="C121" s="34"/>
      <c r="D121" s="34"/>
      <c r="E121" s="35">
        <v>18</v>
      </c>
      <c r="F121" s="35"/>
      <c r="G121" s="144">
        <f>'T6'!J32</f>
        <v>279676521</v>
      </c>
      <c r="H121" s="144"/>
      <c r="I121" s="131">
        <v>268010560</v>
      </c>
      <c r="J121" s="141"/>
      <c r="K121" s="141">
        <f>'T7'!M29</f>
        <v>279676521</v>
      </c>
      <c r="L121" s="141"/>
      <c r="M121" s="144">
        <v>268010560</v>
      </c>
    </row>
    <row r="122" spans="1:13" ht="18.95" customHeight="1">
      <c r="A122" s="34"/>
      <c r="B122" s="145" t="s">
        <v>69</v>
      </c>
      <c r="C122" s="34"/>
      <c r="D122" s="34"/>
      <c r="E122" s="35"/>
      <c r="F122" s="35"/>
      <c r="G122" s="144">
        <f>'T6'!L32</f>
        <v>7119750305</v>
      </c>
      <c r="H122" s="144"/>
      <c r="I122" s="129">
        <v>6905293388</v>
      </c>
      <c r="J122" s="144"/>
      <c r="K122" s="144">
        <f>'T7'!O29</f>
        <v>3119344327</v>
      </c>
      <c r="L122" s="144"/>
      <c r="M122" s="129">
        <v>2273202707</v>
      </c>
    </row>
    <row r="123" spans="1:13" ht="18.95" customHeight="1">
      <c r="A123" s="34" t="s">
        <v>70</v>
      </c>
      <c r="B123" s="145"/>
      <c r="C123" s="34"/>
      <c r="D123" s="34"/>
      <c r="E123" s="35">
        <v>18</v>
      </c>
      <c r="F123" s="35"/>
      <c r="G123" s="144">
        <f>'T6'!N32</f>
        <v>-279676521</v>
      </c>
      <c r="H123" s="144"/>
      <c r="I123" s="129">
        <v>-268010560</v>
      </c>
      <c r="J123" s="144"/>
      <c r="K123" s="144">
        <f>'T7'!Q29</f>
        <v>-279676521</v>
      </c>
      <c r="L123" s="144"/>
      <c r="M123" s="129">
        <v>-268010560</v>
      </c>
    </row>
    <row r="124" spans="1:13" ht="18.95" customHeight="1">
      <c r="A124" s="34" t="s">
        <v>178</v>
      </c>
      <c r="B124" s="145"/>
      <c r="C124" s="34"/>
      <c r="D124" s="34"/>
      <c r="E124" s="35"/>
      <c r="F124" s="35"/>
      <c r="G124" s="144"/>
      <c r="H124" s="144"/>
      <c r="I124" s="129"/>
      <c r="J124" s="144"/>
      <c r="K124" s="144"/>
      <c r="L124" s="144"/>
      <c r="M124" s="129"/>
    </row>
    <row r="125" spans="1:13" ht="18.95" customHeight="1">
      <c r="A125" s="34"/>
      <c r="B125" s="34" t="s">
        <v>107</v>
      </c>
      <c r="C125" s="34"/>
      <c r="D125" s="34"/>
      <c r="E125" s="35"/>
      <c r="F125" s="35"/>
      <c r="G125" s="20">
        <v>-22886961</v>
      </c>
      <c r="H125" s="141"/>
      <c r="I125" s="146">
        <v>-22886961</v>
      </c>
      <c r="J125" s="141"/>
      <c r="K125" s="20">
        <v>0</v>
      </c>
      <c r="L125" s="141"/>
      <c r="M125" s="146">
        <v>0</v>
      </c>
    </row>
    <row r="126" spans="1:13" ht="5.0999999999999996" customHeight="1">
      <c r="A126" s="34"/>
      <c r="B126" s="34"/>
      <c r="C126" s="34"/>
      <c r="D126" s="34"/>
      <c r="E126" s="35"/>
      <c r="F126" s="35"/>
      <c r="G126" s="129"/>
      <c r="H126" s="141"/>
      <c r="I126" s="129"/>
      <c r="J126" s="129"/>
      <c r="K126" s="129"/>
      <c r="L126" s="129"/>
      <c r="M126" s="129"/>
    </row>
    <row r="127" spans="1:13" ht="18.95" customHeight="1">
      <c r="A127" s="26" t="s">
        <v>71</v>
      </c>
      <c r="B127" s="34"/>
      <c r="C127" s="34"/>
      <c r="D127" s="34"/>
      <c r="E127" s="35"/>
      <c r="F127" s="35"/>
      <c r="G127" s="141">
        <f>SUM(G116:G125)</f>
        <v>16251396136</v>
      </c>
      <c r="H127" s="141"/>
      <c r="I127" s="141">
        <f>SUM(I116:I125)</f>
        <v>16036939219</v>
      </c>
      <c r="J127" s="141"/>
      <c r="K127" s="141">
        <f>SUM(K116:K125)</f>
        <v>12273877119</v>
      </c>
      <c r="L127" s="141"/>
      <c r="M127" s="141">
        <f>SUM(M116:M125)</f>
        <v>11427735499</v>
      </c>
    </row>
    <row r="128" spans="1:13" ht="18.95" customHeight="1">
      <c r="A128" s="34" t="s">
        <v>72</v>
      </c>
      <c r="B128" s="34"/>
      <c r="C128" s="34"/>
      <c r="D128" s="34"/>
      <c r="E128" s="35"/>
      <c r="F128" s="35"/>
      <c r="G128" s="147">
        <v>123023419</v>
      </c>
      <c r="H128" s="141"/>
      <c r="I128" s="148">
        <v>123748528</v>
      </c>
      <c r="J128" s="141"/>
      <c r="K128" s="147">
        <v>0</v>
      </c>
      <c r="L128" s="141"/>
      <c r="M128" s="148">
        <v>0</v>
      </c>
    </row>
    <row r="129" spans="1:13" ht="5.0999999999999996" customHeight="1">
      <c r="A129" s="34"/>
      <c r="B129" s="34"/>
      <c r="C129" s="34"/>
      <c r="D129" s="34"/>
      <c r="E129" s="35"/>
      <c r="F129" s="35"/>
      <c r="G129" s="141"/>
      <c r="H129" s="141"/>
      <c r="I129" s="141"/>
      <c r="J129" s="141"/>
      <c r="K129" s="141"/>
      <c r="L129" s="141"/>
      <c r="M129" s="141"/>
    </row>
    <row r="130" spans="1:13" ht="18.95" customHeight="1">
      <c r="A130" s="26" t="s">
        <v>73</v>
      </c>
      <c r="B130" s="34"/>
      <c r="C130" s="34"/>
      <c r="D130" s="34"/>
      <c r="E130" s="35"/>
      <c r="F130" s="35"/>
      <c r="G130" s="148">
        <f>SUM(G127:G129)</f>
        <v>16374419555</v>
      </c>
      <c r="H130" s="141"/>
      <c r="I130" s="148">
        <f>SUM(I127:I129)</f>
        <v>16160687747</v>
      </c>
      <c r="J130" s="141"/>
      <c r="K130" s="148">
        <f>SUM(K127:K129)</f>
        <v>12273877119</v>
      </c>
      <c r="L130" s="141"/>
      <c r="M130" s="148">
        <f>SUM(M127:M129)</f>
        <v>11427735499</v>
      </c>
    </row>
    <row r="131" spans="1:13" ht="5.0999999999999996" customHeight="1">
      <c r="A131" s="34"/>
      <c r="B131" s="34"/>
      <c r="C131" s="34"/>
      <c r="D131" s="34"/>
      <c r="E131" s="35"/>
      <c r="F131" s="35"/>
      <c r="G131" s="141"/>
      <c r="H131" s="141"/>
      <c r="I131" s="141"/>
      <c r="J131" s="141"/>
      <c r="K131" s="141"/>
      <c r="L131" s="141"/>
      <c r="M131" s="141"/>
    </row>
    <row r="132" spans="1:13" ht="18.95" customHeight="1" thickBot="1">
      <c r="A132" s="26" t="s">
        <v>74</v>
      </c>
      <c r="B132" s="34"/>
      <c r="C132" s="34"/>
      <c r="D132" s="34"/>
      <c r="E132" s="35"/>
      <c r="F132" s="35"/>
      <c r="G132" s="140">
        <f>+G130+G91</f>
        <v>25558447515</v>
      </c>
      <c r="H132" s="141"/>
      <c r="I132" s="140">
        <f>+I130+I91</f>
        <v>25113695209</v>
      </c>
      <c r="J132" s="141"/>
      <c r="K132" s="140">
        <f>+K130+K91</f>
        <v>12693833392</v>
      </c>
      <c r="L132" s="141"/>
      <c r="M132" s="140">
        <f>+M130+M91</f>
        <v>11844316539</v>
      </c>
    </row>
    <row r="133" spans="1:13" ht="18.95" customHeight="1" thickTop="1">
      <c r="A133" s="34"/>
      <c r="B133" s="34"/>
      <c r="C133" s="34"/>
      <c r="D133" s="34"/>
      <c r="E133" s="35"/>
      <c r="F133" s="35"/>
      <c r="G133" s="149"/>
      <c r="H133" s="150"/>
      <c r="I133" s="150"/>
      <c r="J133" s="150"/>
      <c r="K133" s="149"/>
      <c r="L133" s="150"/>
      <c r="M133" s="150"/>
    </row>
    <row r="134" spans="1:13" ht="20.100000000000001" customHeight="1">
      <c r="A134" s="34"/>
      <c r="B134" s="142"/>
      <c r="C134" s="34"/>
      <c r="D134" s="34"/>
      <c r="E134" s="34"/>
      <c r="F134" s="35"/>
      <c r="G134" s="143"/>
      <c r="H134" s="141"/>
      <c r="I134" s="143"/>
      <c r="J134" s="141"/>
      <c r="K134" s="143"/>
      <c r="L134" s="141"/>
      <c r="M134" s="143"/>
    </row>
    <row r="135" spans="1:13" ht="20.100000000000001" customHeight="1">
      <c r="A135" s="34"/>
      <c r="B135" s="142"/>
      <c r="C135" s="34"/>
      <c r="D135" s="34"/>
      <c r="E135" s="34"/>
      <c r="F135" s="35"/>
      <c r="G135" s="144"/>
      <c r="H135" s="141"/>
      <c r="I135" s="144"/>
      <c r="J135" s="141"/>
      <c r="K135" s="144"/>
      <c r="L135" s="141"/>
      <c r="M135" s="144"/>
    </row>
    <row r="136" spans="1:13" ht="20.100000000000001" customHeight="1">
      <c r="B136" s="65"/>
      <c r="E136" s="95"/>
      <c r="G136" s="115"/>
      <c r="H136" s="118"/>
      <c r="I136" s="115"/>
      <c r="J136" s="118"/>
      <c r="K136" s="115"/>
      <c r="L136" s="118"/>
      <c r="M136" s="115"/>
    </row>
    <row r="137" spans="1:13" ht="21" customHeight="1">
      <c r="B137" s="65"/>
      <c r="E137" s="95"/>
      <c r="G137" s="115"/>
      <c r="H137" s="118"/>
      <c r="I137" s="115"/>
      <c r="J137" s="118"/>
      <c r="K137" s="115"/>
      <c r="L137" s="118"/>
      <c r="M137" s="115"/>
    </row>
    <row r="138" spans="1:13" ht="20.100000000000001" customHeight="1">
      <c r="B138" s="65"/>
      <c r="E138" s="95"/>
      <c r="G138" s="115"/>
      <c r="H138" s="118"/>
      <c r="I138" s="115"/>
      <c r="J138" s="118"/>
      <c r="K138" s="115"/>
      <c r="L138" s="118"/>
      <c r="M138" s="115"/>
    </row>
    <row r="139" spans="1:13" ht="20.100000000000001" customHeight="1">
      <c r="B139" s="65"/>
      <c r="E139" s="95"/>
      <c r="G139" s="115"/>
      <c r="H139" s="118"/>
      <c r="I139" s="115"/>
      <c r="J139" s="118"/>
      <c r="K139" s="115"/>
      <c r="L139" s="118"/>
      <c r="M139" s="115"/>
    </row>
    <row r="140" spans="1:13" ht="20.100000000000001" customHeight="1">
      <c r="B140" s="65"/>
      <c r="E140" s="95"/>
      <c r="G140" s="115"/>
      <c r="H140" s="118"/>
      <c r="I140" s="115"/>
      <c r="J140" s="118"/>
      <c r="K140" s="115"/>
      <c r="L140" s="118"/>
      <c r="M140" s="115"/>
    </row>
    <row r="141" spans="1:13" ht="15.75" customHeight="1">
      <c r="B141" s="65"/>
      <c r="E141" s="95"/>
      <c r="G141" s="115"/>
      <c r="H141" s="118"/>
      <c r="I141" s="115"/>
      <c r="J141" s="118"/>
      <c r="K141" s="115"/>
      <c r="L141" s="118"/>
      <c r="M141" s="115"/>
    </row>
    <row r="142" spans="1:13" ht="20.100000000000001" customHeight="1">
      <c r="A142" s="36" t="str">
        <f>A96</f>
        <v>หมายเหตุประกอบข้อมูลทางการเงินในหน้า 10 ถึง 41 เป็นส่วนหนึ่งของข้อมูลทางการเงินระหว่างกาลนี้</v>
      </c>
      <c r="B142" s="36"/>
      <c r="C142" s="36"/>
      <c r="D142" s="36"/>
      <c r="E142" s="98"/>
      <c r="F142" s="98"/>
      <c r="G142" s="114"/>
      <c r="H142" s="114"/>
      <c r="I142" s="114"/>
      <c r="J142" s="114"/>
      <c r="K142" s="114"/>
      <c r="L142" s="114"/>
      <c r="M142" s="114"/>
    </row>
  </sheetData>
  <mergeCells count="7">
    <mergeCell ref="G101:I101"/>
    <mergeCell ref="K101:M101"/>
    <mergeCell ref="G5:I5"/>
    <mergeCell ref="K5:M5"/>
    <mergeCell ref="A47:M47"/>
    <mergeCell ref="G54:I54"/>
    <mergeCell ref="K54:M54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2" man="1"/>
    <brk id="96" max="16383" man="1"/>
  </rowBreaks>
  <ignoredErrors>
    <ignoredError sqref="E73:E8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668DD-5AC7-4B39-B65E-EA638AA0EAA3}">
  <dimension ref="A1:M53"/>
  <sheetViews>
    <sheetView topLeftCell="A38" zoomScale="110" zoomScaleNormal="110" zoomScaleSheetLayoutView="115" workbookViewId="0">
      <selection activeCell="O43" sqref="O43"/>
    </sheetView>
  </sheetViews>
  <sheetFormatPr defaultColWidth="9.42578125" defaultRowHeight="17.25"/>
  <cols>
    <col min="1" max="3" width="1" style="34" customWidth="1"/>
    <col min="4" max="4" width="25.5703125" style="34" customWidth="1"/>
    <col min="5" max="5" width="6.85546875" style="35" customWidth="1"/>
    <col min="6" max="6" width="0.7109375" style="35" customWidth="1"/>
    <col min="7" max="7" width="14" style="4" customWidth="1"/>
    <col min="8" max="8" width="0.7109375" style="4" customWidth="1"/>
    <col min="9" max="9" width="14" style="4" customWidth="1"/>
    <col min="10" max="10" width="0.7109375" style="4" customWidth="1"/>
    <col min="11" max="11" width="14" style="4" customWidth="1"/>
    <col min="12" max="12" width="0.7109375" style="4" customWidth="1"/>
    <col min="13" max="13" width="14" style="4" customWidth="1"/>
    <col min="14" max="16384" width="9.42578125" style="34"/>
  </cols>
  <sheetData>
    <row r="1" spans="1:13" ht="20.100000000000001" customHeight="1">
      <c r="A1" s="28" t="s">
        <v>0</v>
      </c>
      <c r="B1" s="95"/>
      <c r="C1" s="95"/>
      <c r="D1" s="95"/>
    </row>
    <row r="2" spans="1:13" ht="20.100000000000001" customHeight="1">
      <c r="A2" s="97" t="s">
        <v>75</v>
      </c>
      <c r="B2" s="95"/>
      <c r="C2" s="95"/>
      <c r="D2" s="95"/>
    </row>
    <row r="3" spans="1:13" ht="20.100000000000001" customHeight="1">
      <c r="A3" s="29" t="s">
        <v>182</v>
      </c>
      <c r="B3" s="36"/>
      <c r="C3" s="36"/>
      <c r="D3" s="36"/>
      <c r="E3" s="151"/>
      <c r="F3" s="151"/>
      <c r="G3" s="5"/>
      <c r="H3" s="5"/>
      <c r="I3" s="5"/>
      <c r="J3" s="5"/>
      <c r="K3" s="5"/>
      <c r="L3" s="5"/>
      <c r="M3" s="5"/>
    </row>
    <row r="4" spans="1:13" ht="15.75" customHeight="1">
      <c r="A4" s="26"/>
      <c r="G4" s="6"/>
      <c r="H4" s="6"/>
      <c r="I4" s="6"/>
      <c r="J4" s="6"/>
      <c r="K4" s="6"/>
      <c r="L4" s="6"/>
      <c r="M4" s="6"/>
    </row>
    <row r="5" spans="1:13" ht="18.95" customHeight="1">
      <c r="A5" s="26"/>
      <c r="G5" s="166" t="s">
        <v>2</v>
      </c>
      <c r="H5" s="166"/>
      <c r="I5" s="166"/>
      <c r="J5" s="99"/>
      <c r="K5" s="167" t="s">
        <v>3</v>
      </c>
      <c r="L5" s="167"/>
      <c r="M5" s="167"/>
    </row>
    <row r="6" spans="1:13" ht="18.95" customHeight="1">
      <c r="G6" s="100" t="s">
        <v>4</v>
      </c>
      <c r="H6" s="7"/>
      <c r="I6" s="100" t="s">
        <v>4</v>
      </c>
      <c r="J6" s="7"/>
      <c r="K6" s="100" t="s">
        <v>4</v>
      </c>
      <c r="L6" s="7"/>
      <c r="M6" s="100" t="s">
        <v>4</v>
      </c>
    </row>
    <row r="7" spans="1:13" ht="18.95" customHeight="1">
      <c r="G7" s="126" t="s">
        <v>183</v>
      </c>
      <c r="H7" s="31"/>
      <c r="I7" s="126" t="s">
        <v>183</v>
      </c>
      <c r="J7" s="33"/>
      <c r="K7" s="126" t="s">
        <v>183</v>
      </c>
      <c r="L7" s="8"/>
      <c r="M7" s="126" t="s">
        <v>183</v>
      </c>
    </row>
    <row r="8" spans="1:13" ht="18.95" customHeight="1">
      <c r="G8" s="32" t="s">
        <v>184</v>
      </c>
      <c r="H8" s="24"/>
      <c r="I8" s="32" t="s">
        <v>7</v>
      </c>
      <c r="J8" s="9"/>
      <c r="K8" s="32" t="s">
        <v>184</v>
      </c>
      <c r="L8" s="24"/>
      <c r="M8" s="32" t="s">
        <v>7</v>
      </c>
    </row>
    <row r="9" spans="1:13" ht="18.95" customHeight="1">
      <c r="E9" s="30" t="s">
        <v>8</v>
      </c>
      <c r="F9" s="27"/>
      <c r="G9" s="10" t="s">
        <v>9</v>
      </c>
      <c r="H9" s="11"/>
      <c r="I9" s="10" t="s">
        <v>9</v>
      </c>
      <c r="J9" s="7"/>
      <c r="K9" s="10" t="s">
        <v>9</v>
      </c>
      <c r="L9" s="7"/>
      <c r="M9" s="10" t="s">
        <v>9</v>
      </c>
    </row>
    <row r="10" spans="1:13" ht="6" customHeight="1">
      <c r="E10" s="27"/>
      <c r="F10" s="27"/>
      <c r="G10" s="11"/>
      <c r="H10" s="11"/>
      <c r="I10" s="11"/>
      <c r="J10" s="11"/>
      <c r="K10" s="11"/>
      <c r="L10" s="11"/>
      <c r="M10" s="11"/>
    </row>
    <row r="11" spans="1:13" ht="18.95" customHeight="1">
      <c r="A11" s="34" t="s">
        <v>76</v>
      </c>
      <c r="G11" s="6">
        <v>1535949227</v>
      </c>
      <c r="H11" s="12"/>
      <c r="I11" s="6">
        <v>1366473520</v>
      </c>
      <c r="J11" s="12"/>
      <c r="K11" s="6">
        <v>25200000</v>
      </c>
      <c r="L11" s="12"/>
      <c r="M11" s="6">
        <v>24900000</v>
      </c>
    </row>
    <row r="12" spans="1:13" ht="18.95" customHeight="1">
      <c r="A12" s="34" t="s">
        <v>199</v>
      </c>
      <c r="G12" s="6"/>
      <c r="H12" s="12"/>
      <c r="J12" s="12"/>
      <c r="K12" s="6"/>
      <c r="L12" s="12"/>
    </row>
    <row r="13" spans="1:13" ht="18.95" customHeight="1">
      <c r="B13" s="34" t="s">
        <v>77</v>
      </c>
      <c r="E13" s="34"/>
      <c r="G13" s="13">
        <v>98493331</v>
      </c>
      <c r="H13" s="12"/>
      <c r="I13" s="13">
        <v>104902325</v>
      </c>
      <c r="J13" s="12"/>
      <c r="K13" s="13">
        <v>0</v>
      </c>
      <c r="L13" s="12"/>
      <c r="M13" s="13">
        <v>0</v>
      </c>
    </row>
    <row r="14" spans="1:13" ht="18.95" customHeight="1">
      <c r="A14" s="34" t="s">
        <v>200</v>
      </c>
      <c r="G14" s="6"/>
      <c r="H14" s="12"/>
      <c r="J14" s="12"/>
      <c r="L14" s="12"/>
    </row>
    <row r="15" spans="1:13" ht="18.95" customHeight="1">
      <c r="B15" s="34" t="s">
        <v>77</v>
      </c>
      <c r="E15" s="34"/>
      <c r="G15" s="13">
        <v>206825</v>
      </c>
      <c r="H15" s="12"/>
      <c r="I15" s="13">
        <v>0</v>
      </c>
      <c r="J15" s="12"/>
      <c r="K15" s="13">
        <v>0</v>
      </c>
      <c r="L15" s="12"/>
      <c r="M15" s="13">
        <v>0</v>
      </c>
    </row>
    <row r="16" spans="1:13" ht="18.95" customHeight="1">
      <c r="A16" s="34" t="s">
        <v>78</v>
      </c>
      <c r="F16" s="27"/>
      <c r="G16" s="15">
        <v>-1175139240</v>
      </c>
      <c r="H16" s="14"/>
      <c r="I16" s="15">
        <v>-1121406368</v>
      </c>
      <c r="J16" s="14"/>
      <c r="K16" s="15">
        <v>-15336963</v>
      </c>
      <c r="L16" s="14"/>
      <c r="M16" s="15">
        <v>-15007415</v>
      </c>
    </row>
    <row r="17" spans="1:13" ht="5.0999999999999996" customHeight="1">
      <c r="E17" s="27"/>
      <c r="F17" s="27"/>
      <c r="G17" s="11"/>
      <c r="H17" s="11"/>
      <c r="I17" s="11"/>
      <c r="J17" s="11"/>
      <c r="K17" s="11"/>
      <c r="L17" s="11"/>
      <c r="M17" s="11"/>
    </row>
    <row r="18" spans="1:13" ht="18.95" customHeight="1">
      <c r="A18" s="26" t="s">
        <v>79</v>
      </c>
      <c r="E18" s="27"/>
      <c r="F18" s="27"/>
      <c r="G18" s="12">
        <f>SUM(G11:G16)</f>
        <v>459510143</v>
      </c>
      <c r="H18" s="12"/>
      <c r="I18" s="12">
        <f>SUM(I11:I16)</f>
        <v>349969477</v>
      </c>
      <c r="J18" s="12"/>
      <c r="K18" s="12">
        <f>SUM(K11:K16)</f>
        <v>9863037</v>
      </c>
      <c r="L18" s="12"/>
      <c r="M18" s="12">
        <f>SUM(M11:M16)</f>
        <v>9892585</v>
      </c>
    </row>
    <row r="19" spans="1:13" ht="18.95" customHeight="1">
      <c r="A19" s="34" t="s">
        <v>174</v>
      </c>
      <c r="E19" s="27"/>
      <c r="F19" s="27"/>
      <c r="G19" s="13">
        <v>-1938273</v>
      </c>
      <c r="H19" s="12"/>
      <c r="I19" s="13">
        <v>94483916</v>
      </c>
      <c r="J19" s="12"/>
      <c r="K19" s="13">
        <v>0</v>
      </c>
      <c r="L19" s="12"/>
      <c r="M19" s="13">
        <v>0</v>
      </c>
    </row>
    <row r="20" spans="1:13" ht="18.95" customHeight="1">
      <c r="A20" s="34" t="s">
        <v>215</v>
      </c>
      <c r="E20" s="35" t="s">
        <v>203</v>
      </c>
      <c r="F20" s="27"/>
      <c r="G20" s="13">
        <v>0</v>
      </c>
      <c r="H20" s="12"/>
      <c r="I20" s="13">
        <v>0</v>
      </c>
      <c r="J20" s="12"/>
      <c r="K20" s="12">
        <v>858441359</v>
      </c>
      <c r="L20" s="12"/>
      <c r="M20" s="13">
        <v>0</v>
      </c>
    </row>
    <row r="21" spans="1:13" ht="18.95" customHeight="1">
      <c r="A21" s="34" t="s">
        <v>194</v>
      </c>
      <c r="E21" s="27"/>
      <c r="F21" s="27"/>
      <c r="G21" s="101"/>
      <c r="H21" s="12"/>
      <c r="I21" s="12"/>
      <c r="J21" s="34"/>
      <c r="K21" s="101"/>
      <c r="L21" s="34"/>
      <c r="M21" s="101"/>
    </row>
    <row r="22" spans="1:13" ht="18.95" customHeight="1">
      <c r="B22" s="34" t="s">
        <v>172</v>
      </c>
      <c r="E22" s="16"/>
      <c r="F22" s="27"/>
      <c r="G22" s="13">
        <v>1036271</v>
      </c>
      <c r="H22" s="12"/>
      <c r="I22" s="13">
        <v>16713864</v>
      </c>
      <c r="J22" s="101"/>
      <c r="K22" s="13">
        <v>0</v>
      </c>
      <c r="L22" s="34"/>
      <c r="M22" s="13">
        <v>0</v>
      </c>
    </row>
    <row r="23" spans="1:13" ht="18.95" customHeight="1">
      <c r="A23" s="34" t="s">
        <v>80</v>
      </c>
      <c r="F23" s="27"/>
      <c r="G23" s="17">
        <v>4455515</v>
      </c>
      <c r="H23" s="12"/>
      <c r="I23" s="17">
        <v>8577283</v>
      </c>
      <c r="J23" s="12"/>
      <c r="K23" s="17">
        <v>631171</v>
      </c>
      <c r="L23" s="12"/>
      <c r="M23" s="17">
        <v>656926</v>
      </c>
    </row>
    <row r="24" spans="1:13" ht="5.0999999999999996" customHeight="1">
      <c r="E24" s="27"/>
      <c r="F24" s="27"/>
      <c r="G24" s="11"/>
      <c r="H24" s="11"/>
      <c r="I24" s="11"/>
      <c r="J24" s="11"/>
      <c r="K24" s="11"/>
      <c r="L24" s="11"/>
      <c r="M24" s="11"/>
    </row>
    <row r="25" spans="1:13" ht="18.95" customHeight="1">
      <c r="A25" s="26" t="s">
        <v>81</v>
      </c>
      <c r="G25" s="12">
        <f>SUM(G18:G24)</f>
        <v>463063656</v>
      </c>
      <c r="H25" s="102"/>
      <c r="I25" s="12">
        <f>SUM(I18:I24)</f>
        <v>469744540</v>
      </c>
      <c r="J25" s="12"/>
      <c r="K25" s="12">
        <f>SUM(K18:K23)</f>
        <v>868935567</v>
      </c>
      <c r="L25" s="12"/>
      <c r="M25" s="12">
        <f>SUM(M18:M23)</f>
        <v>10549511</v>
      </c>
    </row>
    <row r="26" spans="1:13" ht="18.95" customHeight="1">
      <c r="A26" s="34" t="s">
        <v>82</v>
      </c>
      <c r="G26" s="12">
        <v>-119412210</v>
      </c>
      <c r="H26" s="12"/>
      <c r="I26" s="6">
        <v>-101734721</v>
      </c>
      <c r="J26" s="12"/>
      <c r="K26" s="12">
        <v>-6359718</v>
      </c>
      <c r="L26" s="12"/>
      <c r="M26" s="12">
        <v>-6906886</v>
      </c>
    </row>
    <row r="27" spans="1:13" ht="18.95" customHeight="1">
      <c r="A27" s="34" t="s">
        <v>83</v>
      </c>
      <c r="C27" s="26"/>
      <c r="D27" s="26"/>
      <c r="G27" s="17">
        <v>-88021011</v>
      </c>
      <c r="H27" s="12"/>
      <c r="I27" s="17">
        <v>-65407086</v>
      </c>
      <c r="J27" s="12"/>
      <c r="K27" s="17">
        <v>-4784412</v>
      </c>
      <c r="L27" s="12"/>
      <c r="M27" s="17">
        <v>-4838116</v>
      </c>
    </row>
    <row r="28" spans="1:13" ht="5.0999999999999996" customHeight="1">
      <c r="E28" s="27"/>
      <c r="F28" s="27"/>
      <c r="G28" s="11"/>
      <c r="H28" s="11"/>
      <c r="I28" s="11"/>
      <c r="J28" s="11"/>
      <c r="K28" s="11"/>
      <c r="L28" s="11"/>
      <c r="M28" s="11"/>
    </row>
    <row r="29" spans="1:13" ht="18.95" customHeight="1">
      <c r="A29" s="26" t="s">
        <v>195</v>
      </c>
      <c r="G29" s="12">
        <f>SUM(G25:G27)</f>
        <v>255630435</v>
      </c>
      <c r="H29" s="12"/>
      <c r="I29" s="12">
        <f>SUM(I25:I27)</f>
        <v>302602733</v>
      </c>
      <c r="J29" s="12"/>
      <c r="K29" s="12">
        <f>SUM(K25:K27)</f>
        <v>857791437</v>
      </c>
      <c r="L29" s="12"/>
      <c r="M29" s="12">
        <f>SUM(M25:M27)</f>
        <v>-1195491</v>
      </c>
    </row>
    <row r="30" spans="1:13" ht="18.95" customHeight="1">
      <c r="A30" s="34" t="s">
        <v>84</v>
      </c>
      <c r="E30" s="35">
        <v>20</v>
      </c>
      <c r="G30" s="5">
        <v>-30232666</v>
      </c>
      <c r="H30" s="18"/>
      <c r="I30" s="17">
        <v>-47365211</v>
      </c>
      <c r="J30" s="18"/>
      <c r="K30" s="5">
        <v>16144</v>
      </c>
      <c r="L30" s="18"/>
      <c r="M30" s="5">
        <v>163300</v>
      </c>
    </row>
    <row r="31" spans="1:13" ht="5.0999999999999996" customHeight="1">
      <c r="E31" s="27"/>
      <c r="F31" s="27"/>
      <c r="G31" s="11"/>
      <c r="H31" s="11"/>
      <c r="I31" s="11"/>
      <c r="J31" s="11"/>
      <c r="K31" s="11"/>
      <c r="L31" s="11"/>
      <c r="M31" s="11"/>
    </row>
    <row r="32" spans="1:13" ht="18.95" customHeight="1">
      <c r="A32" s="119" t="s">
        <v>196</v>
      </c>
      <c r="B32" s="26"/>
      <c r="C32" s="26"/>
      <c r="D32" s="26"/>
      <c r="G32" s="17">
        <f>SUM(G29:G30)</f>
        <v>225397769</v>
      </c>
      <c r="H32" s="12"/>
      <c r="I32" s="17">
        <f>SUM(I29:I30)</f>
        <v>255237522</v>
      </c>
      <c r="J32" s="12"/>
      <c r="K32" s="17">
        <f>SUM(K29:K30)</f>
        <v>857807581</v>
      </c>
      <c r="L32" s="12"/>
      <c r="M32" s="17">
        <f>SUM(M29:M30)</f>
        <v>-1032191</v>
      </c>
    </row>
    <row r="33" spans="1:13" ht="5.0999999999999996" customHeight="1">
      <c r="A33" s="26"/>
      <c r="B33" s="26"/>
      <c r="C33" s="26"/>
      <c r="D33" s="26"/>
      <c r="G33" s="12"/>
      <c r="H33" s="12"/>
      <c r="I33" s="12"/>
      <c r="J33" s="12"/>
      <c r="K33" s="12"/>
      <c r="L33" s="12"/>
      <c r="M33" s="12"/>
    </row>
    <row r="34" spans="1:13" ht="18.95" customHeight="1">
      <c r="A34" s="119" t="s">
        <v>210</v>
      </c>
      <c r="B34" s="26"/>
      <c r="C34" s="26"/>
      <c r="D34" s="26"/>
      <c r="G34" s="12"/>
      <c r="H34" s="12"/>
      <c r="I34" s="12"/>
      <c r="J34" s="12"/>
      <c r="K34" s="12"/>
      <c r="L34" s="12"/>
      <c r="M34" s="12"/>
    </row>
    <row r="35" spans="1:13" ht="18.95" customHeight="1" thickBot="1">
      <c r="B35" s="119" t="s">
        <v>209</v>
      </c>
      <c r="E35" s="27"/>
      <c r="F35" s="27"/>
      <c r="G35" s="19">
        <f>SUM(G31:G32)</f>
        <v>225397769</v>
      </c>
      <c r="H35" s="18"/>
      <c r="I35" s="19">
        <f>SUM(I31:I32)</f>
        <v>255237522</v>
      </c>
      <c r="J35" s="6"/>
      <c r="K35" s="19">
        <f>SUM(K31:K32)</f>
        <v>857807581</v>
      </c>
      <c r="L35" s="6"/>
      <c r="M35" s="19">
        <f>SUM(M31:M32)</f>
        <v>-1032191</v>
      </c>
    </row>
    <row r="36" spans="1:13" ht="3.75" customHeight="1" thickTop="1">
      <c r="A36" s="26"/>
      <c r="E36" s="27"/>
      <c r="F36" s="27"/>
      <c r="G36" s="6"/>
      <c r="H36" s="18"/>
      <c r="I36" s="6"/>
      <c r="J36" s="6"/>
      <c r="K36" s="6"/>
      <c r="L36" s="6"/>
      <c r="M36" s="6"/>
    </row>
    <row r="37" spans="1:13" ht="18.95" customHeight="1">
      <c r="A37" s="26" t="s">
        <v>86</v>
      </c>
      <c r="B37" s="26"/>
      <c r="C37" s="26"/>
      <c r="D37" s="26"/>
      <c r="E37" s="27"/>
      <c r="F37" s="27"/>
      <c r="G37" s="12"/>
      <c r="H37" s="12"/>
      <c r="I37" s="12"/>
      <c r="J37" s="12"/>
      <c r="K37" s="12"/>
      <c r="L37" s="12"/>
      <c r="M37" s="12"/>
    </row>
    <row r="38" spans="1:13" ht="18.95" customHeight="1">
      <c r="B38" s="34" t="s">
        <v>87</v>
      </c>
      <c r="E38" s="27"/>
      <c r="F38" s="27"/>
      <c r="G38" s="6">
        <v>226122878</v>
      </c>
      <c r="H38" s="6"/>
      <c r="I38" s="6">
        <v>255219503</v>
      </c>
      <c r="J38" s="12"/>
      <c r="K38" s="6">
        <v>857807581</v>
      </c>
      <c r="L38" s="12"/>
      <c r="M38" s="6">
        <v>-1032191</v>
      </c>
    </row>
    <row r="39" spans="1:13" ht="18.95" customHeight="1">
      <c r="B39" s="34" t="s">
        <v>88</v>
      </c>
      <c r="E39" s="27"/>
      <c r="F39" s="27"/>
      <c r="G39" s="20">
        <v>-725109</v>
      </c>
      <c r="H39" s="14"/>
      <c r="I39" s="25">
        <v>18019</v>
      </c>
      <c r="J39" s="101"/>
      <c r="K39" s="5">
        <v>0</v>
      </c>
      <c r="L39" s="101"/>
      <c r="M39" s="20">
        <v>0</v>
      </c>
    </row>
    <row r="40" spans="1:13" ht="5.0999999999999996" customHeight="1">
      <c r="E40" s="27"/>
      <c r="F40" s="27"/>
      <c r="G40" s="11"/>
      <c r="H40" s="11"/>
      <c r="I40" s="11"/>
      <c r="J40" s="11"/>
      <c r="K40" s="11"/>
      <c r="L40" s="11"/>
      <c r="M40" s="11"/>
    </row>
    <row r="41" spans="1:13" ht="18.95" customHeight="1" thickBot="1">
      <c r="A41" s="26"/>
      <c r="B41" s="26"/>
      <c r="C41" s="26"/>
      <c r="D41" s="26"/>
      <c r="E41" s="27"/>
      <c r="F41" s="27"/>
      <c r="G41" s="19">
        <f>SUM(G38:G40)</f>
        <v>225397769</v>
      </c>
      <c r="H41" s="12"/>
      <c r="I41" s="19">
        <f>SUM(I38:I40)</f>
        <v>255237522</v>
      </c>
      <c r="J41" s="12"/>
      <c r="K41" s="19">
        <f>SUM(K38:K40)</f>
        <v>857807581</v>
      </c>
      <c r="L41" s="12"/>
      <c r="M41" s="19">
        <f>SUM(M38:M40)</f>
        <v>-1032191</v>
      </c>
    </row>
    <row r="42" spans="1:13" ht="3.75" customHeight="1" thickTop="1">
      <c r="E42" s="27"/>
      <c r="F42" s="27"/>
      <c r="G42" s="11"/>
      <c r="H42" s="11"/>
      <c r="I42" s="11"/>
      <c r="J42" s="11"/>
      <c r="K42" s="11"/>
      <c r="L42" s="11"/>
      <c r="M42" s="11"/>
    </row>
    <row r="43" spans="1:13" ht="18.95" customHeight="1">
      <c r="A43" s="26" t="s">
        <v>89</v>
      </c>
      <c r="E43" s="27"/>
      <c r="F43" s="27"/>
      <c r="G43" s="12"/>
      <c r="H43" s="12"/>
      <c r="I43" s="12"/>
      <c r="J43" s="12"/>
      <c r="K43" s="12"/>
      <c r="L43" s="12"/>
      <c r="M43" s="12"/>
    </row>
    <row r="44" spans="1:13" ht="18.95" customHeight="1">
      <c r="B44" s="34" t="s">
        <v>87</v>
      </c>
      <c r="E44" s="27"/>
      <c r="F44" s="27"/>
      <c r="G44" s="6">
        <v>226122878</v>
      </c>
      <c r="H44" s="12"/>
      <c r="I44" s="6">
        <v>255219503</v>
      </c>
      <c r="J44" s="12"/>
      <c r="K44" s="6">
        <v>857807581</v>
      </c>
      <c r="L44" s="12"/>
      <c r="M44" s="6">
        <v>-1032191</v>
      </c>
    </row>
    <row r="45" spans="1:13" ht="18.95" customHeight="1">
      <c r="B45" s="34" t="s">
        <v>88</v>
      </c>
      <c r="E45" s="27"/>
      <c r="F45" s="27"/>
      <c r="G45" s="20">
        <v>-725109</v>
      </c>
      <c r="H45" s="14"/>
      <c r="I45" s="25">
        <v>18019</v>
      </c>
      <c r="J45" s="101"/>
      <c r="K45" s="5">
        <v>0</v>
      </c>
      <c r="L45" s="101"/>
      <c r="M45" s="20">
        <v>0</v>
      </c>
    </row>
    <row r="46" spans="1:13" ht="5.0999999999999996" customHeight="1">
      <c r="E46" s="27"/>
      <c r="F46" s="27"/>
      <c r="G46" s="11"/>
      <c r="H46" s="11"/>
      <c r="I46" s="11"/>
      <c r="J46" s="11"/>
      <c r="K46" s="11"/>
      <c r="L46" s="11"/>
      <c r="M46" s="11"/>
    </row>
    <row r="47" spans="1:13" ht="18.95" customHeight="1" thickBot="1">
      <c r="A47" s="26"/>
      <c r="E47" s="27"/>
      <c r="F47" s="27"/>
      <c r="G47" s="19">
        <f>SUM(G44:G46)</f>
        <v>225397769</v>
      </c>
      <c r="H47" s="12"/>
      <c r="I47" s="19">
        <f>SUM(I44:I46)</f>
        <v>255237522</v>
      </c>
      <c r="J47" s="12"/>
      <c r="K47" s="19">
        <f>SUM(K44:K46)</f>
        <v>857807581</v>
      </c>
      <c r="L47" s="12"/>
      <c r="M47" s="19">
        <f>SUM(M44:M46)</f>
        <v>-1032191</v>
      </c>
    </row>
    <row r="48" spans="1:13" ht="3" customHeight="1" thickTop="1">
      <c r="E48" s="27"/>
      <c r="F48" s="27"/>
      <c r="G48" s="12"/>
      <c r="H48" s="12"/>
      <c r="I48" s="12"/>
      <c r="J48" s="12"/>
      <c r="K48" s="12"/>
      <c r="L48" s="12"/>
      <c r="M48" s="12"/>
    </row>
    <row r="49" spans="1:13" ht="18.95" customHeight="1">
      <c r="A49" s="119" t="s">
        <v>197</v>
      </c>
      <c r="B49" s="26"/>
      <c r="C49" s="26"/>
      <c r="D49" s="26"/>
      <c r="E49" s="27"/>
      <c r="F49" s="27"/>
      <c r="G49" s="12"/>
      <c r="H49" s="12"/>
      <c r="I49" s="12"/>
      <c r="J49" s="12"/>
      <c r="K49" s="12"/>
      <c r="L49" s="12"/>
      <c r="M49" s="12"/>
    </row>
    <row r="50" spans="1:13" ht="2.1" customHeight="1">
      <c r="E50" s="27"/>
      <c r="F50" s="27"/>
      <c r="G50" s="11"/>
      <c r="H50" s="11"/>
      <c r="I50" s="11"/>
      <c r="J50" s="11"/>
      <c r="K50" s="11"/>
      <c r="L50" s="11"/>
      <c r="M50" s="11"/>
    </row>
    <row r="51" spans="1:13" ht="18.95" customHeight="1" thickBot="1">
      <c r="A51" s="120" t="s">
        <v>198</v>
      </c>
      <c r="E51" s="35">
        <v>21</v>
      </c>
      <c r="F51" s="27"/>
      <c r="G51" s="21">
        <v>2.2444149583346156E-2</v>
      </c>
      <c r="H51" s="18"/>
      <c r="I51" s="21">
        <v>0.03</v>
      </c>
      <c r="J51" s="18"/>
      <c r="K51" s="103">
        <v>0.09</v>
      </c>
      <c r="L51" s="6"/>
      <c r="M51" s="22" t="s">
        <v>188</v>
      </c>
    </row>
    <row r="52" spans="1:13" ht="16.5" customHeight="1" thickTop="1">
      <c r="F52" s="27"/>
      <c r="G52" s="23"/>
      <c r="H52" s="18"/>
      <c r="I52" s="23"/>
      <c r="J52" s="6"/>
      <c r="K52" s="6"/>
      <c r="L52" s="6"/>
      <c r="M52" s="6"/>
    </row>
    <row r="53" spans="1:13" ht="21.95" customHeight="1">
      <c r="A53" s="36" t="str">
        <f>+'Thai 2-4'!A49</f>
        <v>หมายเหตุประกอบข้อมูลทางการเงินในหน้า 10 ถึง 41 เป็นส่วนหนึ่งของข้อมูลทางการเงินระหว่างกาลนี้</v>
      </c>
      <c r="B53" s="37"/>
      <c r="C53" s="37"/>
      <c r="D53" s="37"/>
      <c r="E53" s="30"/>
      <c r="F53" s="30"/>
      <c r="G53" s="17"/>
      <c r="H53" s="17"/>
      <c r="I53" s="17"/>
      <c r="J53" s="17"/>
      <c r="K53" s="17"/>
      <c r="L53" s="17"/>
      <c r="M53" s="17"/>
    </row>
  </sheetData>
  <mergeCells count="2">
    <mergeCell ref="G5:I5"/>
    <mergeCell ref="K5:M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ignoredErrors>
    <ignoredError sqref="M5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C4E08-0436-47E4-8AE4-5699D989B1BE}">
  <dimension ref="A1:V36"/>
  <sheetViews>
    <sheetView topLeftCell="A13" zoomScale="110" zoomScaleNormal="110" zoomScaleSheetLayoutView="160" workbookViewId="0">
      <selection activeCell="L30" sqref="L30"/>
    </sheetView>
  </sheetViews>
  <sheetFormatPr defaultColWidth="0.85546875" defaultRowHeight="18.75" customHeight="1"/>
  <cols>
    <col min="1" max="1" width="36.28515625" style="93" customWidth="1"/>
    <col min="2" max="2" width="6.85546875" style="94" customWidth="1"/>
    <col min="3" max="3" width="0.5703125" style="94" customWidth="1"/>
    <col min="4" max="4" width="10.7109375" style="64" bestFit="1" customWidth="1"/>
    <col min="5" max="5" width="0.5703125" style="64" customWidth="1"/>
    <col min="6" max="6" width="10.5703125" style="64" customWidth="1"/>
    <col min="7" max="7" width="0.5703125" style="64" customWidth="1"/>
    <col min="8" max="8" width="9.5703125" style="64" customWidth="1"/>
    <col min="9" max="9" width="0.5703125" style="64" customWidth="1"/>
    <col min="10" max="10" width="10.5703125" style="64" customWidth="1"/>
    <col min="11" max="11" width="0.5703125" style="64" customWidth="1"/>
    <col min="12" max="12" width="10.5703125" style="64" customWidth="1"/>
    <col min="13" max="13" width="0.5703125" style="64" customWidth="1"/>
    <col min="14" max="14" width="9.5703125" style="64" customWidth="1"/>
    <col min="15" max="15" width="0.5703125" style="64" customWidth="1"/>
    <col min="16" max="16" width="14.5703125" style="64" customWidth="1"/>
    <col min="17" max="17" width="0.5703125" style="64" customWidth="1"/>
    <col min="18" max="18" width="12.5703125" style="64" customWidth="1"/>
    <col min="19" max="19" width="0.5703125" style="64" customWidth="1"/>
    <col min="20" max="20" width="10.5703125" style="64" customWidth="1"/>
    <col min="21" max="21" width="0.5703125" style="64" customWidth="1"/>
    <col min="22" max="22" width="10.5703125" style="64" customWidth="1"/>
    <col min="23" max="281" width="15.5703125" style="65" customWidth="1"/>
    <col min="282" max="16384" width="0.85546875" style="65"/>
  </cols>
  <sheetData>
    <row r="1" spans="1:22" ht="20.100000000000001" customHeight="1">
      <c r="A1" s="62" t="s">
        <v>0</v>
      </c>
      <c r="B1" s="63"/>
      <c r="C1" s="63"/>
    </row>
    <row r="2" spans="1:22" ht="20.100000000000001" customHeight="1">
      <c r="A2" s="62" t="s">
        <v>90</v>
      </c>
      <c r="B2" s="63"/>
      <c r="C2" s="63"/>
    </row>
    <row r="3" spans="1:22" ht="20.100000000000001" customHeight="1">
      <c r="A3" s="104" t="str">
        <f>'Thai 5 (P&amp;L)3M'!A3</f>
        <v>สำหรับรอบระยะเวลาสามเดือนสิ้นสุดวันที่ 31 มีนาคม พ.ศ. 2568</v>
      </c>
      <c r="B3" s="66"/>
      <c r="C3" s="66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</row>
    <row r="4" spans="1:22" s="74" customFormat="1" ht="17.100000000000001" customHeight="1">
      <c r="A4" s="68"/>
      <c r="B4" s="69"/>
      <c r="C4" s="70"/>
      <c r="D4" s="71"/>
      <c r="E4" s="72"/>
      <c r="F4" s="71"/>
      <c r="G4" s="72"/>
      <c r="H4" s="71"/>
      <c r="I4" s="72"/>
      <c r="J4" s="71"/>
      <c r="K4" s="72"/>
      <c r="L4" s="71"/>
      <c r="M4" s="72"/>
      <c r="N4" s="71"/>
      <c r="O4" s="72"/>
      <c r="P4" s="71"/>
      <c r="Q4" s="72"/>
      <c r="R4" s="71"/>
      <c r="S4" s="73"/>
      <c r="T4" s="71"/>
      <c r="U4" s="73"/>
      <c r="V4" s="71"/>
    </row>
    <row r="5" spans="1:22" s="74" customFormat="1" ht="17.100000000000001" customHeight="1">
      <c r="A5" s="75"/>
      <c r="B5" s="76"/>
      <c r="C5" s="76"/>
      <c r="D5" s="171" t="s">
        <v>91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</row>
    <row r="6" spans="1:22" s="74" customFormat="1" ht="17.100000000000001" customHeight="1">
      <c r="A6" s="75"/>
      <c r="B6" s="76"/>
      <c r="C6" s="76"/>
      <c r="D6" s="172" t="s">
        <v>92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77"/>
      <c r="T6" s="77"/>
      <c r="U6" s="77"/>
      <c r="V6" s="77"/>
    </row>
    <row r="7" spans="1:22" s="74" customFormat="1" ht="17.100000000000001" customHeight="1">
      <c r="A7" s="75"/>
      <c r="B7" s="76"/>
      <c r="C7" s="76"/>
      <c r="D7" s="78"/>
      <c r="E7" s="78"/>
      <c r="F7" s="78"/>
      <c r="G7" s="78"/>
      <c r="H7" s="168" t="s">
        <v>66</v>
      </c>
      <c r="I7" s="168"/>
      <c r="J7" s="168"/>
      <c r="K7" s="168"/>
      <c r="L7" s="168"/>
      <c r="M7" s="78"/>
      <c r="N7" s="78"/>
      <c r="O7" s="78"/>
      <c r="P7" s="78"/>
      <c r="Q7" s="78"/>
      <c r="R7" s="78"/>
      <c r="S7" s="79"/>
      <c r="T7" s="79"/>
      <c r="U7" s="79"/>
      <c r="V7" s="79"/>
    </row>
    <row r="8" spans="1:22" s="74" customFormat="1" ht="17.100000000000001" customHeight="1">
      <c r="A8" s="80"/>
      <c r="B8" s="69"/>
      <c r="C8" s="70"/>
      <c r="D8" s="81"/>
      <c r="E8" s="73"/>
      <c r="F8" s="81"/>
      <c r="G8" s="73"/>
      <c r="H8" s="169" t="s">
        <v>93</v>
      </c>
      <c r="I8" s="169"/>
      <c r="J8" s="169"/>
      <c r="K8" s="73"/>
      <c r="L8" s="81"/>
      <c r="M8" s="73"/>
      <c r="N8" s="81"/>
      <c r="O8" s="73"/>
      <c r="P8" s="81" t="s">
        <v>94</v>
      </c>
      <c r="Q8" s="81"/>
      <c r="R8" s="81" t="s">
        <v>95</v>
      </c>
      <c r="S8" s="73"/>
      <c r="T8" s="81"/>
      <c r="U8" s="73"/>
      <c r="V8" s="81"/>
    </row>
    <row r="9" spans="1:22" s="74" customFormat="1" ht="17.100000000000001" customHeight="1">
      <c r="A9" s="80"/>
      <c r="B9" s="69"/>
      <c r="C9" s="70"/>
      <c r="D9" s="81" t="s">
        <v>96</v>
      </c>
      <c r="E9" s="81"/>
      <c r="F9" s="81" t="s">
        <v>97</v>
      </c>
      <c r="G9" s="81"/>
      <c r="H9" s="81" t="s">
        <v>98</v>
      </c>
      <c r="I9" s="81"/>
      <c r="J9" s="81" t="s">
        <v>98</v>
      </c>
      <c r="K9" s="81"/>
      <c r="L9" s="81"/>
      <c r="M9" s="81"/>
      <c r="N9" s="81"/>
      <c r="O9" s="81"/>
      <c r="P9" s="81" t="s">
        <v>99</v>
      </c>
      <c r="Q9" s="81"/>
      <c r="R9" s="81" t="s">
        <v>100</v>
      </c>
      <c r="S9" s="73"/>
      <c r="T9" s="81" t="s">
        <v>101</v>
      </c>
      <c r="U9" s="73"/>
      <c r="V9" s="81" t="s">
        <v>102</v>
      </c>
    </row>
    <row r="10" spans="1:22" s="74" customFormat="1" ht="17.100000000000001" customHeight="1">
      <c r="A10" s="80"/>
      <c r="B10"/>
      <c r="C10" s="70"/>
      <c r="D10" s="82" t="s">
        <v>103</v>
      </c>
      <c r="E10" s="81"/>
      <c r="F10" s="82" t="s">
        <v>104</v>
      </c>
      <c r="G10" s="81"/>
      <c r="H10" s="82" t="s">
        <v>105</v>
      </c>
      <c r="I10" s="81"/>
      <c r="J10" s="82" t="s">
        <v>70</v>
      </c>
      <c r="K10" s="81"/>
      <c r="L10" s="82" t="s">
        <v>106</v>
      </c>
      <c r="M10" s="81"/>
      <c r="N10" s="82" t="s">
        <v>70</v>
      </c>
      <c r="O10" s="81"/>
      <c r="P10" s="83" t="s">
        <v>107</v>
      </c>
      <c r="Q10" s="72"/>
      <c r="R10" s="83" t="s">
        <v>108</v>
      </c>
      <c r="S10" s="73"/>
      <c r="T10" s="83" t="s">
        <v>109</v>
      </c>
      <c r="U10" s="73"/>
      <c r="V10" s="83" t="s">
        <v>110</v>
      </c>
    </row>
    <row r="11" spans="1:22" s="74" customFormat="1" ht="5.0999999999999996" customHeight="1">
      <c r="A11" s="80"/>
      <c r="B11" s="69"/>
      <c r="C11" s="70"/>
      <c r="D11" s="84"/>
      <c r="E11" s="72"/>
      <c r="F11" s="84"/>
      <c r="G11" s="72"/>
      <c r="H11" s="84"/>
      <c r="I11" s="72"/>
      <c r="J11" s="84"/>
      <c r="K11" s="72"/>
      <c r="L11" s="84"/>
      <c r="M11" s="72"/>
      <c r="N11" s="84"/>
      <c r="O11" s="72"/>
      <c r="P11" s="84"/>
      <c r="Q11" s="72"/>
      <c r="R11" s="81"/>
      <c r="S11" s="73"/>
      <c r="T11" s="81"/>
      <c r="U11" s="73"/>
      <c r="V11" s="81"/>
    </row>
    <row r="12" spans="1:22" s="74" customFormat="1" ht="17.100000000000001" customHeight="1">
      <c r="A12" s="85" t="s">
        <v>113</v>
      </c>
      <c r="B12" s="86"/>
      <c r="C12" s="70"/>
      <c r="D12" s="87">
        <v>5087999980</v>
      </c>
      <c r="E12" s="72"/>
      <c r="F12" s="87">
        <v>3896006978</v>
      </c>
      <c r="G12" s="87"/>
      <c r="H12" s="87">
        <v>151925834</v>
      </c>
      <c r="I12" s="87"/>
      <c r="J12" s="87">
        <v>268010560</v>
      </c>
      <c r="K12" s="87"/>
      <c r="L12" s="87">
        <v>6084296750</v>
      </c>
      <c r="M12" s="87"/>
      <c r="N12" s="87">
        <v>-268010560</v>
      </c>
      <c r="O12" s="87"/>
      <c r="P12" s="87">
        <v>-22886961</v>
      </c>
      <c r="Q12" s="72"/>
      <c r="R12" s="87">
        <f>SUM(D12:Q12)</f>
        <v>15197342581</v>
      </c>
      <c r="S12" s="73"/>
      <c r="T12" s="87">
        <v>105253584</v>
      </c>
      <c r="U12" s="73"/>
      <c r="V12" s="87">
        <f>SUM(R12:T12)</f>
        <v>15302596165</v>
      </c>
    </row>
    <row r="13" spans="1:22" s="74" customFormat="1" ht="17.100000000000001" customHeight="1">
      <c r="A13" s="88" t="s">
        <v>111</v>
      </c>
      <c r="B13" s="86"/>
      <c r="C13" s="70"/>
      <c r="D13" s="87"/>
      <c r="E13" s="72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72"/>
      <c r="R13" s="87"/>
      <c r="S13" s="73"/>
      <c r="T13" s="87"/>
      <c r="U13" s="73"/>
      <c r="V13" s="87"/>
    </row>
    <row r="14" spans="1:22" s="74" customFormat="1" ht="17.100000000000001" customHeight="1">
      <c r="A14" s="89" t="s">
        <v>112</v>
      </c>
      <c r="B14" s="86"/>
      <c r="C14" s="70"/>
      <c r="D14" s="87">
        <v>0</v>
      </c>
      <c r="E14" s="72"/>
      <c r="F14" s="87">
        <v>0</v>
      </c>
      <c r="G14" s="87"/>
      <c r="H14" s="87">
        <v>0</v>
      </c>
      <c r="I14" s="87"/>
      <c r="J14" s="87">
        <v>0</v>
      </c>
      <c r="K14" s="87"/>
      <c r="L14" s="87">
        <v>0</v>
      </c>
      <c r="M14" s="87"/>
      <c r="N14" s="87">
        <v>0</v>
      </c>
      <c r="O14" s="87"/>
      <c r="P14" s="87">
        <v>0</v>
      </c>
      <c r="Q14" s="72"/>
      <c r="R14" s="87">
        <v>0</v>
      </c>
      <c r="S14" s="73"/>
      <c r="T14" s="87">
        <v>1155000</v>
      </c>
      <c r="U14" s="73"/>
      <c r="V14" s="87">
        <f>SUM(R14:U14)</f>
        <v>1155000</v>
      </c>
    </row>
    <row r="15" spans="1:22" s="74" customFormat="1" ht="17.100000000000001" customHeight="1">
      <c r="A15" s="90" t="s">
        <v>116</v>
      </c>
      <c r="B15" s="86"/>
      <c r="C15" s="70"/>
      <c r="D15" s="91">
        <v>0</v>
      </c>
      <c r="E15" s="73"/>
      <c r="F15" s="91">
        <v>0</v>
      </c>
      <c r="G15" s="87"/>
      <c r="H15" s="91">
        <v>0</v>
      </c>
      <c r="I15" s="87"/>
      <c r="J15" s="91">
        <v>0</v>
      </c>
      <c r="K15" s="87"/>
      <c r="L15" s="91">
        <v>255219503</v>
      </c>
      <c r="M15" s="87"/>
      <c r="N15" s="91">
        <v>0</v>
      </c>
      <c r="O15" s="87"/>
      <c r="P15" s="91">
        <v>0</v>
      </c>
      <c r="Q15" s="72"/>
      <c r="R15" s="91">
        <f>SUM(D15:Q15)</f>
        <v>255219503</v>
      </c>
      <c r="S15" s="73"/>
      <c r="T15" s="91">
        <v>18019</v>
      </c>
      <c r="U15" s="73"/>
      <c r="V15" s="91">
        <f t="shared" ref="V15" si="0">SUM(R15:U15)</f>
        <v>255237522</v>
      </c>
    </row>
    <row r="16" spans="1:22" s="74" customFormat="1" ht="5.0999999999999996" customHeight="1">
      <c r="A16" s="80"/>
      <c r="B16" s="69"/>
      <c r="C16" s="70"/>
      <c r="D16" s="71"/>
      <c r="E16" s="72"/>
      <c r="F16" s="71"/>
      <c r="G16" s="72"/>
      <c r="H16" s="71"/>
      <c r="I16" s="72"/>
      <c r="J16" s="71"/>
      <c r="K16" s="72"/>
      <c r="L16" s="71"/>
      <c r="M16" s="72"/>
      <c r="N16" s="71"/>
      <c r="O16" s="72"/>
      <c r="P16" s="71"/>
      <c r="Q16" s="72"/>
      <c r="R16" s="71"/>
      <c r="S16" s="73"/>
      <c r="T16" s="71"/>
      <c r="U16" s="73"/>
      <c r="V16" s="71"/>
    </row>
    <row r="17" spans="1:22" s="74" customFormat="1" ht="17.100000000000001" customHeight="1" thickBot="1">
      <c r="A17" s="68" t="s">
        <v>185</v>
      </c>
      <c r="B17" s="69"/>
      <c r="C17" s="70"/>
      <c r="D17" s="105">
        <f>SUM(D12:D15)</f>
        <v>5087999980</v>
      </c>
      <c r="E17" s="72"/>
      <c r="F17" s="105">
        <f>SUM(F12:F15)</f>
        <v>3896006978</v>
      </c>
      <c r="G17" s="72"/>
      <c r="H17" s="105">
        <f>SUM(H12:H15)</f>
        <v>151925834</v>
      </c>
      <c r="I17" s="72"/>
      <c r="J17" s="105">
        <f>SUM(J12:J15)</f>
        <v>268010560</v>
      </c>
      <c r="K17" s="72"/>
      <c r="L17" s="105">
        <f>SUM(L12:L15)</f>
        <v>6339516253</v>
      </c>
      <c r="M17" s="72"/>
      <c r="N17" s="105">
        <f>SUM(N12:N15)</f>
        <v>-268010560</v>
      </c>
      <c r="O17" s="72"/>
      <c r="P17" s="105">
        <f>SUM(P12:P15)</f>
        <v>-22886961</v>
      </c>
      <c r="Q17" s="72"/>
      <c r="R17" s="105">
        <f>SUM(R12:R15)</f>
        <v>15452562084</v>
      </c>
      <c r="S17" s="73"/>
      <c r="T17" s="105">
        <f>SUM(T12:T15)</f>
        <v>106426603</v>
      </c>
      <c r="U17" s="73"/>
      <c r="V17" s="105">
        <f>SUM(V12:V15)</f>
        <v>15558988687</v>
      </c>
    </row>
    <row r="18" spans="1:22" s="74" customFormat="1" ht="17.100000000000001" customHeight="1" thickTop="1">
      <c r="A18" s="68"/>
      <c r="B18" s="69"/>
      <c r="C18" s="70"/>
      <c r="D18" s="71"/>
      <c r="E18" s="72"/>
      <c r="F18" s="71"/>
      <c r="G18" s="72"/>
      <c r="H18" s="71"/>
      <c r="I18" s="72"/>
      <c r="J18" s="71"/>
      <c r="K18" s="72"/>
      <c r="L18" s="71"/>
      <c r="M18" s="72"/>
      <c r="N18" s="71"/>
      <c r="O18" s="72"/>
      <c r="P18" s="71"/>
      <c r="Q18" s="72"/>
      <c r="R18" s="71"/>
      <c r="S18" s="73"/>
      <c r="T18" s="71"/>
      <c r="U18" s="73"/>
      <c r="V18" s="71"/>
    </row>
    <row r="19" spans="1:22" s="74" customFormat="1" ht="17.100000000000001" customHeight="1">
      <c r="A19" s="75"/>
      <c r="B19" s="69"/>
      <c r="C19" s="76"/>
      <c r="D19" s="171" t="s">
        <v>91</v>
      </c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</row>
    <row r="20" spans="1:22" s="74" customFormat="1" ht="17.100000000000001" customHeight="1">
      <c r="A20" s="75"/>
      <c r="B20" s="69"/>
      <c r="C20" s="76"/>
      <c r="D20" s="172" t="s">
        <v>92</v>
      </c>
      <c r="E20" s="172"/>
      <c r="F20" s="172"/>
      <c r="G20" s="172"/>
      <c r="H20" s="172"/>
      <c r="I20" s="172"/>
      <c r="J20" s="172"/>
      <c r="K20" s="172"/>
      <c r="L20" s="172"/>
      <c r="M20" s="172"/>
      <c r="N20" s="172"/>
      <c r="O20" s="172"/>
      <c r="P20" s="172"/>
      <c r="Q20" s="172"/>
      <c r="R20" s="172"/>
      <c r="S20" s="77"/>
      <c r="T20" s="77"/>
      <c r="U20" s="77"/>
      <c r="V20" s="77"/>
    </row>
    <row r="21" spans="1:22" s="74" customFormat="1" ht="17.100000000000001" customHeight="1">
      <c r="A21" s="75"/>
      <c r="B21" s="69"/>
      <c r="C21" s="76"/>
      <c r="D21" s="78"/>
      <c r="E21" s="78"/>
      <c r="F21" s="78"/>
      <c r="G21" s="78"/>
      <c r="H21" s="168" t="s">
        <v>66</v>
      </c>
      <c r="I21" s="168"/>
      <c r="J21" s="168"/>
      <c r="K21" s="168"/>
      <c r="L21" s="168"/>
      <c r="M21" s="78"/>
      <c r="N21" s="78"/>
      <c r="O21" s="78"/>
      <c r="P21" s="78"/>
      <c r="Q21" s="78"/>
      <c r="R21" s="78"/>
      <c r="S21" s="79"/>
      <c r="T21" s="79"/>
      <c r="U21" s="79"/>
      <c r="V21" s="79"/>
    </row>
    <row r="22" spans="1:22" s="74" customFormat="1" ht="17.100000000000001" customHeight="1">
      <c r="A22" s="80"/>
      <c r="B22" s="69"/>
      <c r="C22" s="70"/>
      <c r="D22" s="81"/>
      <c r="E22" s="73"/>
      <c r="F22" s="81"/>
      <c r="G22" s="73"/>
      <c r="H22" s="169" t="s">
        <v>93</v>
      </c>
      <c r="I22" s="169"/>
      <c r="J22" s="169"/>
      <c r="K22" s="73"/>
      <c r="L22" s="81"/>
      <c r="M22" s="73"/>
      <c r="N22" s="81"/>
      <c r="O22" s="73"/>
      <c r="P22" s="81" t="s">
        <v>94</v>
      </c>
      <c r="Q22" s="81"/>
      <c r="R22" s="81" t="s">
        <v>95</v>
      </c>
      <c r="S22" s="73"/>
      <c r="T22" s="81"/>
      <c r="U22" s="73"/>
      <c r="V22" s="81"/>
    </row>
    <row r="23" spans="1:22" s="74" customFormat="1" ht="17.100000000000001" customHeight="1">
      <c r="A23" s="80"/>
      <c r="B23" s="69"/>
      <c r="C23" s="70"/>
      <c r="D23" s="81" t="s">
        <v>96</v>
      </c>
      <c r="E23" s="81"/>
      <c r="F23" s="81" t="s">
        <v>97</v>
      </c>
      <c r="G23" s="81"/>
      <c r="H23" s="81" t="s">
        <v>98</v>
      </c>
      <c r="I23" s="81"/>
      <c r="J23" s="81" t="s">
        <v>98</v>
      </c>
      <c r="K23" s="81"/>
      <c r="L23" s="81"/>
      <c r="M23" s="81"/>
      <c r="N23" s="81"/>
      <c r="O23" s="81"/>
      <c r="P23" s="81" t="s">
        <v>99</v>
      </c>
      <c r="Q23" s="81"/>
      <c r="R23" s="81" t="s">
        <v>100</v>
      </c>
      <c r="S23" s="73"/>
      <c r="T23" s="81" t="s">
        <v>101</v>
      </c>
      <c r="U23" s="73"/>
      <c r="V23" s="81" t="s">
        <v>102</v>
      </c>
    </row>
    <row r="24" spans="1:22" s="74" customFormat="1" ht="17.100000000000001" customHeight="1">
      <c r="A24" s="80"/>
      <c r="B24" s="92" t="s">
        <v>8</v>
      </c>
      <c r="C24" s="70"/>
      <c r="D24" s="82" t="s">
        <v>103</v>
      </c>
      <c r="E24" s="81"/>
      <c r="F24" s="82" t="s">
        <v>104</v>
      </c>
      <c r="G24" s="81"/>
      <c r="H24" s="82" t="s">
        <v>105</v>
      </c>
      <c r="I24" s="81"/>
      <c r="J24" s="82" t="s">
        <v>70</v>
      </c>
      <c r="K24" s="81"/>
      <c r="L24" s="82" t="s">
        <v>106</v>
      </c>
      <c r="M24" s="81"/>
      <c r="N24" s="82" t="s">
        <v>70</v>
      </c>
      <c r="O24" s="81"/>
      <c r="P24" s="83" t="s">
        <v>107</v>
      </c>
      <c r="Q24" s="72"/>
      <c r="R24" s="83" t="s">
        <v>108</v>
      </c>
      <c r="S24" s="73"/>
      <c r="T24" s="83" t="s">
        <v>109</v>
      </c>
      <c r="U24" s="73"/>
      <c r="V24" s="83" t="s">
        <v>110</v>
      </c>
    </row>
    <row r="25" spans="1:22" s="74" customFormat="1" ht="5.0999999999999996" customHeight="1">
      <c r="A25" s="80"/>
      <c r="B25" s="69"/>
      <c r="C25" s="70"/>
      <c r="D25" s="84"/>
      <c r="E25" s="72"/>
      <c r="F25" s="84"/>
      <c r="G25" s="72"/>
      <c r="H25" s="84"/>
      <c r="I25" s="72"/>
      <c r="J25" s="84"/>
      <c r="K25" s="72"/>
      <c r="L25" s="84"/>
      <c r="M25" s="72"/>
      <c r="N25" s="84"/>
      <c r="O25" s="72"/>
      <c r="P25" s="84"/>
      <c r="Q25" s="72"/>
      <c r="R25" s="81"/>
      <c r="S25" s="73"/>
      <c r="T25" s="81"/>
      <c r="U25" s="73"/>
      <c r="V25" s="81"/>
    </row>
    <row r="26" spans="1:22" s="74" customFormat="1" ht="17.100000000000001" customHeight="1">
      <c r="A26" s="85" t="s">
        <v>186</v>
      </c>
      <c r="B26" s="69"/>
      <c r="C26" s="70"/>
      <c r="D26" s="87">
        <v>5087999980</v>
      </c>
      <c r="E26" s="72"/>
      <c r="F26" s="87">
        <v>3896006978</v>
      </c>
      <c r="G26" s="87"/>
      <c r="H26" s="87">
        <v>170525834</v>
      </c>
      <c r="I26" s="87"/>
      <c r="J26" s="87">
        <v>268010560</v>
      </c>
      <c r="K26" s="87"/>
      <c r="L26" s="87">
        <v>6905293388</v>
      </c>
      <c r="M26" s="87"/>
      <c r="N26" s="87">
        <v>-268010560</v>
      </c>
      <c r="O26" s="87"/>
      <c r="P26" s="87">
        <v>-22886961</v>
      </c>
      <c r="Q26" s="72"/>
      <c r="R26" s="87">
        <f>SUM(D26:P26)</f>
        <v>16036939219</v>
      </c>
      <c r="S26" s="73"/>
      <c r="T26" s="87">
        <v>123748528</v>
      </c>
      <c r="U26" s="73"/>
      <c r="V26" s="87">
        <f>SUM(R26:T26)</f>
        <v>16160687747</v>
      </c>
    </row>
    <row r="27" spans="1:22" s="74" customFormat="1" ht="17.100000000000001" customHeight="1">
      <c r="A27" s="88" t="s">
        <v>111</v>
      </c>
      <c r="B27" s="69"/>
      <c r="C27" s="70"/>
      <c r="D27" s="87"/>
      <c r="E27" s="72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72"/>
      <c r="R27" s="87"/>
      <c r="S27" s="73"/>
      <c r="T27" s="87"/>
      <c r="U27" s="73"/>
      <c r="V27" s="87"/>
    </row>
    <row r="28" spans="1:22" s="74" customFormat="1" ht="17.100000000000001" customHeight="1">
      <c r="A28" s="89" t="s">
        <v>70</v>
      </c>
      <c r="B28" s="86">
        <v>18</v>
      </c>
      <c r="C28" s="70"/>
      <c r="D28" s="87">
        <v>0</v>
      </c>
      <c r="E28" s="72"/>
      <c r="F28" s="87">
        <v>0</v>
      </c>
      <c r="G28" s="87"/>
      <c r="H28" s="87">
        <v>0</v>
      </c>
      <c r="I28" s="87"/>
      <c r="J28" s="87">
        <v>0</v>
      </c>
      <c r="K28" s="87"/>
      <c r="L28" s="87">
        <v>0</v>
      </c>
      <c r="M28" s="87"/>
      <c r="N28" s="87">
        <v>-11665961</v>
      </c>
      <c r="O28" s="87"/>
      <c r="P28" s="87">
        <v>0</v>
      </c>
      <c r="Q28" s="72"/>
      <c r="R28" s="87">
        <f>SUM(D28:P28)</f>
        <v>-11665961</v>
      </c>
      <c r="S28" s="73"/>
      <c r="T28" s="87">
        <v>0</v>
      </c>
      <c r="U28" s="73"/>
      <c r="V28" s="87">
        <v>-11665961</v>
      </c>
    </row>
    <row r="29" spans="1:22" s="74" customFormat="1" ht="17.100000000000001" customHeight="1">
      <c r="A29" s="89" t="s">
        <v>201</v>
      </c>
      <c r="B29" s="86">
        <v>18</v>
      </c>
      <c r="C29" s="70"/>
      <c r="D29" s="87">
        <v>0</v>
      </c>
      <c r="E29" s="72"/>
      <c r="F29" s="87">
        <v>0</v>
      </c>
      <c r="G29" s="87"/>
      <c r="H29" s="87">
        <v>0</v>
      </c>
      <c r="I29" s="87"/>
      <c r="J29" s="87">
        <v>11665961</v>
      </c>
      <c r="K29" s="87"/>
      <c r="L29" s="87">
        <v>-11665961</v>
      </c>
      <c r="M29" s="87"/>
      <c r="N29" s="87">
        <v>0</v>
      </c>
      <c r="O29" s="87"/>
      <c r="P29" s="87">
        <v>0</v>
      </c>
      <c r="Q29" s="72"/>
      <c r="R29" s="87">
        <f>SUM(D29:P29)</f>
        <v>0</v>
      </c>
      <c r="S29" s="73"/>
      <c r="T29" s="87">
        <v>0</v>
      </c>
      <c r="U29" s="73"/>
      <c r="V29" s="87">
        <v>0</v>
      </c>
    </row>
    <row r="30" spans="1:22" s="74" customFormat="1" ht="17.100000000000001" customHeight="1">
      <c r="A30" s="90" t="s">
        <v>85</v>
      </c>
      <c r="B30" s="86"/>
      <c r="C30" s="70"/>
      <c r="D30" s="91">
        <v>0</v>
      </c>
      <c r="E30" s="73"/>
      <c r="F30" s="91">
        <v>0</v>
      </c>
      <c r="G30" s="87"/>
      <c r="H30" s="91">
        <v>0</v>
      </c>
      <c r="I30" s="87"/>
      <c r="J30" s="91">
        <v>0</v>
      </c>
      <c r="K30" s="87"/>
      <c r="L30" s="91">
        <f>'Thai 5 (P&amp;L)3M'!G44</f>
        <v>226122878</v>
      </c>
      <c r="M30" s="87"/>
      <c r="N30" s="91">
        <v>0</v>
      </c>
      <c r="O30" s="87"/>
      <c r="P30" s="91">
        <v>0</v>
      </c>
      <c r="Q30" s="72"/>
      <c r="R30" s="91">
        <f>SUM(D30:P30)</f>
        <v>226122878</v>
      </c>
      <c r="S30" s="73"/>
      <c r="T30" s="91">
        <v>-725109</v>
      </c>
      <c r="U30" s="73"/>
      <c r="V30" s="91">
        <f t="shared" ref="V30" si="1">SUM(R30:U30)</f>
        <v>225397769</v>
      </c>
    </row>
    <row r="31" spans="1:22" s="74" customFormat="1" ht="5.0999999999999996" customHeight="1">
      <c r="A31" s="80"/>
      <c r="B31" s="69"/>
      <c r="C31" s="70"/>
      <c r="D31" s="71"/>
      <c r="E31" s="72"/>
      <c r="F31" s="71"/>
      <c r="G31" s="72"/>
      <c r="H31" s="71"/>
      <c r="I31" s="72"/>
      <c r="J31" s="71"/>
      <c r="K31" s="72"/>
      <c r="L31" s="71"/>
      <c r="M31" s="72"/>
      <c r="N31" s="71"/>
      <c r="O31" s="72"/>
      <c r="P31" s="71"/>
      <c r="Q31" s="72"/>
      <c r="R31" s="71"/>
      <c r="S31" s="71"/>
      <c r="T31" s="71"/>
      <c r="U31" s="73"/>
      <c r="V31" s="71"/>
    </row>
    <row r="32" spans="1:22" s="74" customFormat="1" ht="17.100000000000001" customHeight="1" thickBot="1">
      <c r="A32" s="68" t="s">
        <v>187</v>
      </c>
      <c r="B32" s="69"/>
      <c r="C32" s="70"/>
      <c r="D32" s="105">
        <f>SUM(D26:D30)</f>
        <v>5087999980</v>
      </c>
      <c r="E32" s="72"/>
      <c r="F32" s="105">
        <f>SUM(F26:F30)</f>
        <v>3896006978</v>
      </c>
      <c r="G32" s="72"/>
      <c r="H32" s="105">
        <f>SUM(H26:H30)</f>
        <v>170525834</v>
      </c>
      <c r="I32" s="72"/>
      <c r="J32" s="105">
        <f>SUM(J26:J30)</f>
        <v>279676521</v>
      </c>
      <c r="K32" s="72"/>
      <c r="L32" s="105">
        <f>SUM(L26:L30)</f>
        <v>7119750305</v>
      </c>
      <c r="M32" s="72"/>
      <c r="N32" s="105">
        <f>SUM(N26:N30)</f>
        <v>-279676521</v>
      </c>
      <c r="O32" s="72"/>
      <c r="P32" s="105">
        <f>SUM(P26:P30)</f>
        <v>-22886961</v>
      </c>
      <c r="Q32" s="72"/>
      <c r="R32" s="105">
        <f>SUM(R26:R30)</f>
        <v>16251396136</v>
      </c>
      <c r="S32" s="73"/>
      <c r="T32" s="105">
        <f>SUM(T26:T30)</f>
        <v>123023419</v>
      </c>
      <c r="U32" s="73"/>
      <c r="V32" s="105">
        <f>SUM(V26:V30)</f>
        <v>16374419555</v>
      </c>
    </row>
    <row r="33" spans="1:22" ht="31.5" customHeight="1" thickTop="1"/>
    <row r="35" spans="1:22" s="74" customFormat="1" ht="17.100000000000001" customHeight="1">
      <c r="A35" s="68"/>
      <c r="B35" s="69"/>
      <c r="C35" s="70"/>
      <c r="D35" s="71"/>
      <c r="E35" s="72"/>
      <c r="F35" s="71"/>
      <c r="G35" s="72"/>
      <c r="H35" s="71"/>
      <c r="I35" s="72"/>
      <c r="J35" s="71"/>
      <c r="K35" s="72"/>
      <c r="L35" s="71"/>
      <c r="M35" s="72"/>
      <c r="N35" s="71"/>
      <c r="O35" s="72"/>
      <c r="P35" s="71"/>
      <c r="Q35" s="72"/>
      <c r="S35" s="73"/>
      <c r="U35" s="73"/>
      <c r="V35" s="71"/>
    </row>
    <row r="36" spans="1:22" ht="21.75" customHeight="1">
      <c r="A36" s="170" t="str">
        <f>'Thai 5 (P&amp;L)3M'!A53</f>
        <v>หมายเหตุประกอบข้อมูลทางการเงินในหน้า 10 ถึง 41 เป็นส่วนหนึ่งของข้อมูลทางการเงินระหว่างกาลนี้</v>
      </c>
      <c r="B36" s="170"/>
      <c r="C36" s="170"/>
      <c r="D36" s="170"/>
      <c r="E36" s="170"/>
      <c r="F36" s="170"/>
      <c r="G36" s="170"/>
      <c r="H36" s="170"/>
      <c r="I36" s="170"/>
      <c r="J36" s="170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</row>
  </sheetData>
  <mergeCells count="9">
    <mergeCell ref="H21:L21"/>
    <mergeCell ref="H22:J22"/>
    <mergeCell ref="A36:V36"/>
    <mergeCell ref="D5:V5"/>
    <mergeCell ref="D6:R6"/>
    <mergeCell ref="H7:L7"/>
    <mergeCell ref="H8:J8"/>
    <mergeCell ref="D19:V19"/>
    <mergeCell ref="D20:R20"/>
  </mergeCells>
  <pageMargins left="0.3" right="0.3" top="0.5" bottom="0.6" header="0.49" footer="0.4"/>
  <pageSetup paperSize="9" scale="90" firstPageNumber="6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F78A6-817D-4C77-A3B4-3F5C8F3356DD}">
  <dimension ref="A1:S31"/>
  <sheetViews>
    <sheetView zoomScaleNormal="100" zoomScaleSheetLayoutView="100" workbookViewId="0">
      <selection activeCell="I13" sqref="I13"/>
    </sheetView>
  </sheetViews>
  <sheetFormatPr defaultColWidth="1.42578125" defaultRowHeight="20.100000000000001" customHeight="1"/>
  <cols>
    <col min="1" max="3" width="1.42578125" style="40" customWidth="1"/>
    <col min="4" max="4" width="37.28515625" style="40" customWidth="1"/>
    <col min="5" max="5" width="7.7109375" style="40" customWidth="1"/>
    <col min="6" max="6" width="0.42578125" style="40" customWidth="1"/>
    <col min="7" max="7" width="11.85546875" style="42" customWidth="1"/>
    <col min="8" max="8" width="1" style="42" customWidth="1"/>
    <col min="9" max="9" width="11.85546875" style="42" customWidth="1"/>
    <col min="10" max="10" width="1" style="42" customWidth="1"/>
    <col min="11" max="11" width="11.85546875" style="42" customWidth="1"/>
    <col min="12" max="12" width="1" style="42" customWidth="1"/>
    <col min="13" max="13" width="11.85546875" style="42" customWidth="1"/>
    <col min="14" max="14" width="1" style="42" customWidth="1"/>
    <col min="15" max="15" width="11.85546875" style="42" customWidth="1"/>
    <col min="16" max="16" width="1" style="42" customWidth="1"/>
    <col min="17" max="17" width="11.85546875" style="42" customWidth="1"/>
    <col min="18" max="18" width="1" style="42" customWidth="1"/>
    <col min="19" max="19" width="12.28515625" style="42" customWidth="1"/>
    <col min="20" max="16384" width="1.42578125" style="40"/>
  </cols>
  <sheetData>
    <row r="1" spans="1:19" ht="20.100000000000001" customHeight="1">
      <c r="A1" s="38" t="str">
        <f>'T6'!A1</f>
        <v>บริษัท แอ๊บโซลูท คลีน เอ็นเนอร์จี้ จำกัด (มหาชน)</v>
      </c>
      <c r="B1" s="39"/>
      <c r="C1" s="39"/>
      <c r="E1" s="41"/>
    </row>
    <row r="2" spans="1:19" ht="20.100000000000001" customHeight="1">
      <c r="A2" s="39" t="str">
        <f>+'T6'!A2</f>
        <v>งบการเปลี่ยนแปลงส่วนของเจ้าของ</v>
      </c>
      <c r="B2" s="39"/>
      <c r="C2" s="39"/>
      <c r="E2" s="41"/>
    </row>
    <row r="3" spans="1:19" ht="20.100000000000001" customHeight="1">
      <c r="A3" s="43" t="str">
        <f>+'T6'!A3</f>
        <v>สำหรับรอบระยะเวลาสามเดือนสิ้นสุดวันที่ 31 มีนาคม พ.ศ. 2568</v>
      </c>
      <c r="B3" s="44"/>
      <c r="C3" s="44"/>
      <c r="D3" s="45"/>
      <c r="E3" s="46"/>
      <c r="F3" s="45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</row>
    <row r="4" spans="1:19" ht="16.5" customHeight="1">
      <c r="E4" s="41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</row>
    <row r="5" spans="1:19" ht="20.100000000000001" customHeight="1">
      <c r="E5" s="49"/>
      <c r="F5" s="39"/>
      <c r="G5" s="173" t="s">
        <v>114</v>
      </c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</row>
    <row r="6" spans="1:19" ht="20.100000000000001" customHeight="1">
      <c r="E6" s="49"/>
      <c r="F6" s="39"/>
      <c r="G6" s="50"/>
      <c r="H6" s="50"/>
      <c r="I6" s="51"/>
      <c r="J6" s="51"/>
      <c r="K6" s="173" t="s">
        <v>66</v>
      </c>
      <c r="L6" s="173"/>
      <c r="M6" s="173"/>
      <c r="N6" s="173"/>
      <c r="O6" s="173"/>
      <c r="P6" s="50"/>
      <c r="Q6" s="50"/>
      <c r="R6" s="50"/>
      <c r="S6" s="50"/>
    </row>
    <row r="7" spans="1:19" ht="20.100000000000001" customHeight="1">
      <c r="E7" s="49"/>
      <c r="F7" s="39"/>
      <c r="G7" s="50"/>
      <c r="H7" s="50"/>
      <c r="I7" s="51"/>
      <c r="J7" s="51"/>
      <c r="K7" s="174" t="s">
        <v>93</v>
      </c>
      <c r="L7" s="174"/>
      <c r="M7" s="174"/>
      <c r="N7" s="50"/>
      <c r="O7" s="50"/>
      <c r="P7" s="50"/>
      <c r="Q7" s="50"/>
      <c r="R7" s="50"/>
      <c r="S7" s="50"/>
    </row>
    <row r="8" spans="1:19" ht="20.100000000000001" customHeight="1">
      <c r="E8" s="49"/>
      <c r="F8" s="39"/>
      <c r="G8" s="1" t="s">
        <v>96</v>
      </c>
      <c r="H8" s="2"/>
      <c r="I8" s="52" t="s">
        <v>97</v>
      </c>
      <c r="J8" s="2"/>
      <c r="K8" s="52" t="s">
        <v>98</v>
      </c>
      <c r="L8" s="2"/>
      <c r="M8" s="52" t="s">
        <v>98</v>
      </c>
      <c r="N8" s="2"/>
      <c r="O8" s="52"/>
      <c r="P8" s="1"/>
      <c r="Q8" s="1"/>
      <c r="R8" s="1"/>
      <c r="S8" s="1" t="s">
        <v>95</v>
      </c>
    </row>
    <row r="9" spans="1:19" ht="20.100000000000001" customHeight="1">
      <c r="E9" s="49"/>
      <c r="F9" s="39"/>
      <c r="G9" s="53" t="s">
        <v>103</v>
      </c>
      <c r="H9" s="52"/>
      <c r="I9" s="54" t="s">
        <v>104</v>
      </c>
      <c r="J9" s="52"/>
      <c r="K9" s="54" t="s">
        <v>105</v>
      </c>
      <c r="L9" s="52"/>
      <c r="M9" s="54" t="s">
        <v>70</v>
      </c>
      <c r="N9" s="52"/>
      <c r="O9" s="54" t="s">
        <v>106</v>
      </c>
      <c r="P9" s="52"/>
      <c r="Q9" s="54" t="s">
        <v>70</v>
      </c>
      <c r="R9" s="52"/>
      <c r="S9" s="53" t="s">
        <v>115</v>
      </c>
    </row>
    <row r="10" spans="1:19" ht="5.0999999999999996" customHeight="1">
      <c r="E10" s="49"/>
      <c r="F10" s="39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</row>
    <row r="11" spans="1:19" ht="20.100000000000001" customHeight="1">
      <c r="A11" s="175" t="s">
        <v>113</v>
      </c>
      <c r="B11" s="175"/>
      <c r="C11" s="175"/>
      <c r="D11" s="175"/>
      <c r="E11" s="49"/>
      <c r="G11" s="56">
        <v>5087999980</v>
      </c>
      <c r="I11" s="56">
        <v>3896006978</v>
      </c>
      <c r="K11" s="56">
        <v>151925834</v>
      </c>
      <c r="M11" s="56">
        <v>268010560</v>
      </c>
      <c r="O11" s="56">
        <v>1921184577</v>
      </c>
      <c r="Q11" s="56">
        <v>-268010560</v>
      </c>
      <c r="S11" s="42">
        <f>SUM(G11:Q11)</f>
        <v>11057117369</v>
      </c>
    </row>
    <row r="12" spans="1:19" ht="20.100000000000001" customHeight="1">
      <c r="A12" s="176" t="s">
        <v>111</v>
      </c>
      <c r="B12" s="176"/>
      <c r="C12" s="176"/>
      <c r="D12" s="176"/>
      <c r="E12" s="49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</row>
    <row r="13" spans="1:19" ht="20.100000000000001" customHeight="1">
      <c r="A13" s="57" t="s">
        <v>85</v>
      </c>
      <c r="B13" s="57"/>
      <c r="C13" s="57"/>
      <c r="E13" s="49"/>
      <c r="G13" s="58">
        <v>0</v>
      </c>
      <c r="H13" s="48"/>
      <c r="I13" s="58">
        <v>0</v>
      </c>
      <c r="J13" s="48"/>
      <c r="K13" s="58">
        <v>0</v>
      </c>
      <c r="L13" s="48"/>
      <c r="M13" s="58">
        <v>0</v>
      </c>
      <c r="N13" s="48"/>
      <c r="O13" s="58">
        <v>-1032191</v>
      </c>
      <c r="P13" s="59"/>
      <c r="Q13" s="58">
        <v>0</v>
      </c>
      <c r="R13" s="59"/>
      <c r="S13" s="58">
        <f>SUM(G13:Q13)</f>
        <v>-1032191</v>
      </c>
    </row>
    <row r="14" spans="1:19" ht="5.0999999999999996" customHeight="1">
      <c r="B14" s="55"/>
      <c r="C14" s="55"/>
      <c r="D14" s="57"/>
      <c r="G14" s="48"/>
      <c r="H14" s="48"/>
      <c r="I14" s="48"/>
      <c r="J14" s="48"/>
      <c r="K14" s="48"/>
      <c r="L14" s="48"/>
      <c r="M14" s="59"/>
      <c r="N14" s="48"/>
      <c r="O14" s="59"/>
      <c r="P14" s="59"/>
      <c r="Q14" s="59"/>
      <c r="R14" s="59"/>
      <c r="S14" s="59"/>
    </row>
    <row r="15" spans="1:19" ht="20.100000000000001" customHeight="1" thickBot="1">
      <c r="A15" s="55" t="s">
        <v>185</v>
      </c>
      <c r="B15" s="55"/>
      <c r="C15" s="55"/>
      <c r="D15" s="57"/>
      <c r="G15" s="60">
        <f>SUM(G11:G13)</f>
        <v>5087999980</v>
      </c>
      <c r="H15" s="48"/>
      <c r="I15" s="60">
        <f>SUM(I11:I13)</f>
        <v>3896006978</v>
      </c>
      <c r="J15" s="48"/>
      <c r="K15" s="60">
        <f>SUM(K11:K13)</f>
        <v>151925834</v>
      </c>
      <c r="L15" s="48"/>
      <c r="M15" s="60">
        <f>SUM(M11:M13)</f>
        <v>268010560</v>
      </c>
      <c r="N15" s="48"/>
      <c r="O15" s="60">
        <f>SUM(O11:O13)</f>
        <v>1920152386</v>
      </c>
      <c r="P15" s="48"/>
      <c r="Q15" s="60">
        <f>SUM(Q11:Q13)</f>
        <v>-268010560</v>
      </c>
      <c r="R15" s="48"/>
      <c r="S15" s="60">
        <f>SUM(S11:S13)</f>
        <v>11056085178</v>
      </c>
    </row>
    <row r="16" spans="1:19" ht="9.9499999999999993" customHeight="1" thickTop="1">
      <c r="A16" s="55"/>
      <c r="B16" s="55"/>
      <c r="C16" s="55"/>
      <c r="D16" s="57"/>
      <c r="G16" s="61"/>
      <c r="H16" s="48"/>
      <c r="I16" s="61"/>
      <c r="J16" s="48"/>
      <c r="K16" s="61"/>
      <c r="L16" s="48"/>
      <c r="M16" s="61"/>
      <c r="N16" s="48"/>
      <c r="O16" s="61"/>
      <c r="P16" s="48"/>
      <c r="Q16" s="61"/>
      <c r="R16" s="48"/>
      <c r="S16" s="61"/>
    </row>
    <row r="17" spans="1:19" ht="20.100000000000001" customHeight="1">
      <c r="E17" s="49"/>
      <c r="F17" s="39"/>
      <c r="G17" s="173" t="s">
        <v>114</v>
      </c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</row>
    <row r="18" spans="1:19" ht="20.100000000000001" customHeight="1">
      <c r="E18" s="49"/>
      <c r="F18" s="39"/>
      <c r="G18" s="1"/>
      <c r="H18" s="3"/>
      <c r="I18" s="1"/>
      <c r="J18" s="3"/>
      <c r="K18" s="173" t="s">
        <v>66</v>
      </c>
      <c r="L18" s="173"/>
      <c r="M18" s="173"/>
      <c r="N18" s="173"/>
      <c r="O18" s="173"/>
      <c r="P18" s="1"/>
      <c r="Q18" s="1"/>
      <c r="R18" s="1"/>
      <c r="S18" s="1"/>
    </row>
    <row r="19" spans="1:19" ht="20.100000000000001" customHeight="1">
      <c r="E19" s="49"/>
      <c r="F19" s="39"/>
      <c r="G19" s="1"/>
      <c r="H19" s="3"/>
      <c r="I19" s="1"/>
      <c r="J19" s="3"/>
      <c r="K19" s="174" t="s">
        <v>93</v>
      </c>
      <c r="L19" s="174"/>
      <c r="M19" s="174"/>
      <c r="N19" s="50"/>
      <c r="O19" s="50"/>
      <c r="P19" s="1"/>
      <c r="Q19" s="1"/>
      <c r="R19" s="1"/>
      <c r="S19" s="1"/>
    </row>
    <row r="20" spans="1:19" ht="20.100000000000001" customHeight="1">
      <c r="E20" s="49"/>
      <c r="F20" s="39"/>
      <c r="G20" s="1" t="s">
        <v>96</v>
      </c>
      <c r="H20" s="2"/>
      <c r="I20" s="52" t="s">
        <v>117</v>
      </c>
      <c r="J20" s="2"/>
      <c r="K20" s="52" t="s">
        <v>98</v>
      </c>
      <c r="L20" s="2"/>
      <c r="M20" s="52" t="s">
        <v>98</v>
      </c>
      <c r="N20" s="2"/>
      <c r="O20" s="52"/>
      <c r="P20" s="1"/>
      <c r="Q20" s="1"/>
      <c r="R20" s="1"/>
      <c r="S20" s="1" t="s">
        <v>95</v>
      </c>
    </row>
    <row r="21" spans="1:19" ht="20.100000000000001" customHeight="1">
      <c r="E21" s="161" t="s">
        <v>8</v>
      </c>
      <c r="F21" s="39"/>
      <c r="G21" s="53" t="s">
        <v>103</v>
      </c>
      <c r="H21" s="52"/>
      <c r="I21" s="54" t="s">
        <v>118</v>
      </c>
      <c r="J21" s="52"/>
      <c r="K21" s="54" t="s">
        <v>105</v>
      </c>
      <c r="L21" s="52"/>
      <c r="M21" s="54" t="s">
        <v>70</v>
      </c>
      <c r="N21" s="52"/>
      <c r="O21" s="54" t="s">
        <v>106</v>
      </c>
      <c r="P21" s="52"/>
      <c r="Q21" s="54" t="s">
        <v>70</v>
      </c>
      <c r="R21" s="52"/>
      <c r="S21" s="53" t="s">
        <v>115</v>
      </c>
    </row>
    <row r="22" spans="1:19" ht="5.0999999999999996" customHeight="1">
      <c r="A22" s="55"/>
      <c r="B22" s="55"/>
      <c r="C22" s="55"/>
      <c r="D22" s="57"/>
      <c r="E22" s="49"/>
      <c r="G22" s="61"/>
      <c r="H22" s="48"/>
      <c r="I22" s="61"/>
      <c r="J22" s="48"/>
      <c r="K22" s="61"/>
      <c r="L22" s="48"/>
      <c r="M22" s="61"/>
      <c r="N22" s="48"/>
      <c r="O22" s="61"/>
      <c r="P22" s="48"/>
      <c r="R22" s="48"/>
    </row>
    <row r="23" spans="1:19" ht="20.100000000000001" customHeight="1">
      <c r="A23" s="175" t="s">
        <v>186</v>
      </c>
      <c r="B23" s="175"/>
      <c r="C23" s="175"/>
      <c r="D23" s="175"/>
      <c r="E23" s="49"/>
      <c r="G23" s="56">
        <v>5087999980</v>
      </c>
      <c r="I23" s="56">
        <v>3896006978</v>
      </c>
      <c r="K23" s="56">
        <v>170525834</v>
      </c>
      <c r="M23" s="56">
        <v>268010560</v>
      </c>
      <c r="O23" s="56">
        <v>2273202707</v>
      </c>
      <c r="Q23" s="56">
        <v>-268010560</v>
      </c>
      <c r="S23" s="42">
        <f>SUM(G23:Q23)</f>
        <v>11427735499</v>
      </c>
    </row>
    <row r="24" spans="1:19" ht="20.100000000000001" customHeight="1">
      <c r="A24" s="176" t="s">
        <v>111</v>
      </c>
      <c r="B24" s="176"/>
      <c r="C24" s="176"/>
      <c r="D24" s="176"/>
      <c r="E24" s="49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</row>
    <row r="25" spans="1:19" ht="20.100000000000001" customHeight="1">
      <c r="A25" s="57" t="s">
        <v>70</v>
      </c>
      <c r="B25" s="39"/>
      <c r="C25" s="39"/>
      <c r="D25" s="39"/>
      <c r="E25" s="162" t="s">
        <v>217</v>
      </c>
      <c r="G25" s="48">
        <v>0</v>
      </c>
      <c r="H25" s="48"/>
      <c r="I25" s="48">
        <v>0</v>
      </c>
      <c r="J25" s="48"/>
      <c r="K25" s="48">
        <v>0</v>
      </c>
      <c r="L25" s="48"/>
      <c r="M25" s="48">
        <v>0</v>
      </c>
      <c r="N25" s="48"/>
      <c r="O25" s="48">
        <v>0</v>
      </c>
      <c r="P25" s="48"/>
      <c r="Q25" s="48">
        <v>-11665961</v>
      </c>
      <c r="R25" s="48"/>
      <c r="S25" s="48">
        <v>-11665961</v>
      </c>
    </row>
    <row r="26" spans="1:19" ht="20.100000000000001" customHeight="1">
      <c r="A26" s="57" t="s">
        <v>201</v>
      </c>
      <c r="B26" s="39"/>
      <c r="C26" s="39"/>
      <c r="D26" s="39"/>
      <c r="E26" s="162" t="s">
        <v>217</v>
      </c>
      <c r="G26" s="48">
        <v>0</v>
      </c>
      <c r="H26" s="48"/>
      <c r="I26" s="48">
        <v>0</v>
      </c>
      <c r="J26" s="48"/>
      <c r="K26" s="48">
        <v>0</v>
      </c>
      <c r="L26" s="48"/>
      <c r="M26" s="48">
        <v>11665961</v>
      </c>
      <c r="N26" s="48"/>
      <c r="O26" s="48">
        <v>-11665961</v>
      </c>
      <c r="P26" s="48"/>
      <c r="Q26" s="48">
        <v>0</v>
      </c>
      <c r="R26" s="48"/>
      <c r="S26" s="48">
        <v>0</v>
      </c>
    </row>
    <row r="27" spans="1:19" ht="20.100000000000001" customHeight="1">
      <c r="A27" s="57" t="s">
        <v>116</v>
      </c>
      <c r="B27" s="57"/>
      <c r="C27" s="57"/>
      <c r="E27" s="49"/>
      <c r="G27" s="58">
        <v>0</v>
      </c>
      <c r="H27" s="48"/>
      <c r="I27" s="58">
        <v>0</v>
      </c>
      <c r="J27" s="48"/>
      <c r="K27" s="58">
        <v>0</v>
      </c>
      <c r="L27" s="48"/>
      <c r="M27" s="58">
        <v>0</v>
      </c>
      <c r="N27" s="48"/>
      <c r="O27" s="58">
        <v>857807581</v>
      </c>
      <c r="P27" s="59"/>
      <c r="Q27" s="58">
        <v>0</v>
      </c>
      <c r="R27" s="59"/>
      <c r="S27" s="58">
        <v>857807581</v>
      </c>
    </row>
    <row r="28" spans="1:19" ht="5.0999999999999996" customHeight="1">
      <c r="B28" s="55"/>
      <c r="C28" s="55"/>
      <c r="D28" s="57"/>
      <c r="G28" s="48"/>
      <c r="H28" s="48"/>
      <c r="I28" s="48"/>
      <c r="J28" s="48"/>
      <c r="K28" s="48"/>
      <c r="L28" s="48"/>
      <c r="M28" s="59"/>
      <c r="N28" s="48"/>
      <c r="O28" s="59"/>
      <c r="P28" s="59"/>
      <c r="Q28" s="59"/>
      <c r="R28" s="59"/>
      <c r="S28" s="59"/>
    </row>
    <row r="29" spans="1:19" ht="20.100000000000001" customHeight="1" thickBot="1">
      <c r="A29" s="55" t="s">
        <v>187</v>
      </c>
      <c r="B29" s="55"/>
      <c r="C29" s="55"/>
      <c r="D29" s="57"/>
      <c r="G29" s="60">
        <f>SUM(G23:G27)</f>
        <v>5087999980</v>
      </c>
      <c r="H29" s="48"/>
      <c r="I29" s="60">
        <f>SUM(I23:I27)</f>
        <v>3896006978</v>
      </c>
      <c r="J29" s="48"/>
      <c r="K29" s="60">
        <f>SUM(K23:K27)</f>
        <v>170525834</v>
      </c>
      <c r="L29" s="48"/>
      <c r="M29" s="60">
        <f>SUM(M23:M27)</f>
        <v>279676521</v>
      </c>
      <c r="N29" s="48"/>
      <c r="O29" s="60">
        <f>SUM(O23:O27)</f>
        <v>3119344327</v>
      </c>
      <c r="P29" s="48"/>
      <c r="Q29" s="60">
        <f>SUM(Q23:Q27)</f>
        <v>-279676521</v>
      </c>
      <c r="R29" s="48"/>
      <c r="S29" s="60">
        <f>SUM(S23:S27)</f>
        <v>12273877119</v>
      </c>
    </row>
    <row r="30" spans="1:19" ht="12.75" customHeight="1" thickTop="1">
      <c r="A30" s="55"/>
      <c r="B30" s="55"/>
      <c r="C30" s="55"/>
      <c r="D30" s="57"/>
      <c r="E30" s="41"/>
      <c r="G30" s="61"/>
      <c r="H30" s="48"/>
      <c r="I30" s="61"/>
      <c r="J30" s="48"/>
      <c r="K30" s="61"/>
      <c r="L30" s="48"/>
      <c r="M30" s="61"/>
      <c r="N30" s="48"/>
      <c r="O30" s="61"/>
      <c r="P30" s="48"/>
      <c r="Q30" s="61"/>
      <c r="S30" s="48"/>
    </row>
    <row r="31" spans="1:19" ht="20.100000000000001" customHeight="1">
      <c r="A31" s="170" t="str">
        <f>'T6'!A36</f>
        <v>หมายเหตุประกอบข้อมูลทางการเงินในหน้า 10 ถึง 41 เป็นส่วนหนึ่งของข้อมูลทางการเงินระหว่างกาลนี้</v>
      </c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  <c r="M31" s="170"/>
      <c r="N31" s="170"/>
      <c r="O31" s="170"/>
      <c r="P31" s="170"/>
      <c r="Q31" s="170"/>
      <c r="R31" s="170"/>
      <c r="S31" s="170"/>
    </row>
  </sheetData>
  <mergeCells count="11">
    <mergeCell ref="G17:S17"/>
    <mergeCell ref="G5:S5"/>
    <mergeCell ref="K6:O6"/>
    <mergeCell ref="K7:M7"/>
    <mergeCell ref="A11:D11"/>
    <mergeCell ref="A12:D12"/>
    <mergeCell ref="K18:O18"/>
    <mergeCell ref="K19:M19"/>
    <mergeCell ref="A23:D23"/>
    <mergeCell ref="A24:D24"/>
    <mergeCell ref="A31:S31"/>
  </mergeCells>
  <pageMargins left="0.5" right="0.5" top="0.5" bottom="0.6" header="0.49" footer="0.4"/>
  <pageSetup paperSize="9" scale="99" firstPageNumber="7" fitToHeight="0" orientation="landscape" useFirstPageNumber="1" horizontalDpi="1200" verticalDpi="1200" r:id="rId1"/>
  <headerFooter>
    <oddFooter>&amp;R&amp;"Browallia New,Regular"&amp;13&amp;P</oddFooter>
  </headerFooter>
  <ignoredErrors>
    <ignoredError sqref="A31" unlockedFormula="1"/>
    <ignoredError sqref="E25:E2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606A3-2D23-40B7-879B-800A0EBFD315}">
  <dimension ref="A1:N108"/>
  <sheetViews>
    <sheetView tabSelected="1" topLeftCell="A85" zoomScaleNormal="100" zoomScaleSheetLayoutView="130" workbookViewId="0">
      <selection activeCell="E102" sqref="E102"/>
    </sheetView>
  </sheetViews>
  <sheetFormatPr defaultColWidth="9.42578125" defaultRowHeight="18.95" customHeight="1"/>
  <cols>
    <col min="1" max="4" width="1.42578125" style="179" customWidth="1"/>
    <col min="5" max="5" width="35.85546875" style="179" customWidth="1"/>
    <col min="6" max="6" width="6.7109375" style="179" customWidth="1"/>
    <col min="7" max="7" width="1" style="179" customWidth="1"/>
    <col min="8" max="8" width="13.28515625" style="181" customWidth="1"/>
    <col min="9" max="9" width="1" style="181" customWidth="1"/>
    <col min="10" max="10" width="13.28515625" style="181" customWidth="1"/>
    <col min="11" max="11" width="1" style="181" customWidth="1"/>
    <col min="12" max="12" width="13.28515625" style="181" customWidth="1"/>
    <col min="13" max="13" width="1" style="181" customWidth="1"/>
    <col min="14" max="14" width="13.28515625" style="181" customWidth="1"/>
    <col min="15" max="16384" width="9.42578125" style="179"/>
  </cols>
  <sheetData>
    <row r="1" spans="1:14" ht="18.95" customHeight="1">
      <c r="A1" s="177" t="str">
        <f>'Thai 2-4'!A1</f>
        <v>บริษัท แอ๊บโซลูท คลีน เอ็นเนอร์จี้ จำกัด (มหาชน)</v>
      </c>
      <c r="B1" s="178"/>
      <c r="C1" s="178"/>
      <c r="D1" s="178"/>
      <c r="F1" s="180"/>
    </row>
    <row r="2" spans="1:14" ht="18.95" customHeight="1">
      <c r="A2" s="178" t="s">
        <v>119</v>
      </c>
      <c r="B2" s="178"/>
      <c r="C2" s="178"/>
      <c r="D2" s="178"/>
      <c r="F2" s="180"/>
    </row>
    <row r="3" spans="1:14" ht="18.95" customHeight="1">
      <c r="A3" s="182" t="str">
        <f>'Thai 5 (P&amp;L)3M'!A3</f>
        <v>สำหรับรอบระยะเวลาสามเดือนสิ้นสุดวันที่ 31 มีนาคม พ.ศ. 2568</v>
      </c>
      <c r="B3" s="182"/>
      <c r="C3" s="182"/>
      <c r="D3" s="182"/>
      <c r="E3" s="183"/>
      <c r="F3" s="184"/>
      <c r="G3" s="183"/>
      <c r="H3" s="185"/>
      <c r="I3" s="185"/>
      <c r="J3" s="185"/>
      <c r="K3" s="185"/>
      <c r="L3" s="185"/>
      <c r="M3" s="185"/>
      <c r="N3" s="185"/>
    </row>
    <row r="4" spans="1:14" ht="11.25" customHeight="1">
      <c r="A4" s="186"/>
      <c r="B4" s="186"/>
      <c r="C4" s="186"/>
      <c r="D4" s="186"/>
      <c r="E4" s="186"/>
      <c r="F4" s="187"/>
      <c r="G4" s="186"/>
      <c r="H4" s="188"/>
      <c r="I4" s="188"/>
      <c r="J4" s="188"/>
      <c r="K4" s="188"/>
      <c r="L4" s="188"/>
      <c r="M4" s="188"/>
      <c r="N4" s="188"/>
    </row>
    <row r="5" spans="1:14" ht="18.95" customHeight="1">
      <c r="A5" s="186"/>
      <c r="B5" s="186"/>
      <c r="C5" s="186"/>
      <c r="D5" s="186"/>
      <c r="E5" s="186"/>
      <c r="F5" s="189"/>
      <c r="G5" s="190"/>
      <c r="H5" s="191" t="s">
        <v>2</v>
      </c>
      <c r="I5" s="191"/>
      <c r="J5" s="191"/>
      <c r="K5" s="192"/>
      <c r="L5" s="193" t="s">
        <v>3</v>
      </c>
      <c r="M5" s="193"/>
      <c r="N5" s="193"/>
    </row>
    <row r="6" spans="1:14" ht="18.95" customHeight="1">
      <c r="A6" s="186"/>
      <c r="B6" s="186"/>
      <c r="C6" s="186"/>
      <c r="D6" s="186"/>
      <c r="E6" s="186"/>
      <c r="F6" s="189"/>
      <c r="G6" s="190"/>
      <c r="H6" s="194" t="s">
        <v>4</v>
      </c>
      <c r="I6" s="9"/>
      <c r="J6" s="194" t="s">
        <v>4</v>
      </c>
      <c r="K6" s="9"/>
      <c r="L6" s="194" t="s">
        <v>4</v>
      </c>
      <c r="M6" s="9"/>
      <c r="N6" s="194" t="s">
        <v>4</v>
      </c>
    </row>
    <row r="7" spans="1:14" ht="18.95" customHeight="1">
      <c r="A7" s="186"/>
      <c r="B7" s="186"/>
      <c r="C7" s="186"/>
      <c r="D7" s="186"/>
      <c r="E7" s="186"/>
      <c r="F7" s="189"/>
      <c r="G7" s="190"/>
      <c r="H7" s="195" t="s">
        <v>183</v>
      </c>
      <c r="I7" s="196"/>
      <c r="J7" s="195" t="s">
        <v>183</v>
      </c>
      <c r="K7" s="192"/>
      <c r="L7" s="195" t="s">
        <v>183</v>
      </c>
      <c r="M7" s="8"/>
      <c r="N7" s="195" t="s">
        <v>183</v>
      </c>
    </row>
    <row r="8" spans="1:14" ht="18.95" customHeight="1">
      <c r="A8" s="186"/>
      <c r="B8" s="186"/>
      <c r="C8" s="186"/>
      <c r="D8" s="186"/>
      <c r="E8" s="186"/>
      <c r="F8" s="189"/>
      <c r="G8" s="190"/>
      <c r="H8" s="194" t="s">
        <v>184</v>
      </c>
      <c r="I8" s="24"/>
      <c r="J8" s="194" t="s">
        <v>7</v>
      </c>
      <c r="K8" s="9"/>
      <c r="L8" s="194" t="s">
        <v>184</v>
      </c>
      <c r="M8" s="24"/>
      <c r="N8" s="194" t="s">
        <v>7</v>
      </c>
    </row>
    <row r="9" spans="1:14" ht="18.95" customHeight="1">
      <c r="A9" s="186"/>
      <c r="B9" s="186"/>
      <c r="C9" s="186"/>
      <c r="D9" s="186"/>
      <c r="E9" s="186"/>
      <c r="F9" s="197" t="s">
        <v>8</v>
      </c>
      <c r="G9" s="190"/>
      <c r="H9" s="198" t="s">
        <v>9</v>
      </c>
      <c r="I9" s="199"/>
      <c r="J9" s="198" t="s">
        <v>9</v>
      </c>
      <c r="K9" s="199"/>
      <c r="L9" s="198" t="s">
        <v>9</v>
      </c>
      <c r="M9" s="199"/>
      <c r="N9" s="198" t="s">
        <v>9</v>
      </c>
    </row>
    <row r="10" spans="1:14" ht="18.95" customHeight="1">
      <c r="A10" s="200" t="s">
        <v>120</v>
      </c>
      <c r="B10" s="200"/>
      <c r="C10" s="200"/>
      <c r="D10" s="200"/>
      <c r="E10" s="200"/>
      <c r="F10" s="187"/>
      <c r="G10" s="186"/>
      <c r="H10" s="201"/>
      <c r="I10" s="201"/>
      <c r="J10" s="201"/>
      <c r="K10" s="201"/>
      <c r="L10" s="201"/>
      <c r="M10" s="201"/>
      <c r="N10" s="201"/>
    </row>
    <row r="11" spans="1:14" ht="18.95" customHeight="1">
      <c r="A11" s="186" t="s">
        <v>195</v>
      </c>
      <c r="B11" s="186"/>
      <c r="C11" s="186"/>
      <c r="D11" s="186"/>
      <c r="E11" s="186"/>
      <c r="F11" s="186"/>
      <c r="G11" s="186"/>
      <c r="H11" s="202">
        <v>255630435</v>
      </c>
      <c r="I11" s="201"/>
      <c r="J11" s="202">
        <v>302602733</v>
      </c>
      <c r="K11" s="201"/>
      <c r="L11" s="202">
        <v>857791437</v>
      </c>
      <c r="M11" s="188"/>
      <c r="N11" s="202">
        <v>-1195491</v>
      </c>
    </row>
    <row r="12" spans="1:14" ht="18.95" customHeight="1">
      <c r="A12" s="203" t="s">
        <v>121</v>
      </c>
      <c r="B12" s="203"/>
      <c r="C12" s="203"/>
      <c r="D12" s="203"/>
      <c r="E12" s="203"/>
      <c r="F12" s="186"/>
      <c r="G12" s="186"/>
      <c r="H12" s="204"/>
      <c r="I12" s="201"/>
      <c r="J12" s="152"/>
      <c r="K12" s="188"/>
      <c r="L12" s="204"/>
      <c r="M12" s="188"/>
      <c r="N12" s="204"/>
    </row>
    <row r="13" spans="1:14" ht="18.95" customHeight="1">
      <c r="A13" s="203"/>
      <c r="B13" s="203" t="s">
        <v>175</v>
      </c>
      <c r="C13" s="203"/>
      <c r="D13" s="203"/>
      <c r="E13" s="203"/>
      <c r="F13" s="186"/>
      <c r="G13" s="186"/>
      <c r="H13" s="205"/>
      <c r="I13" s="201"/>
      <c r="J13" s="152"/>
      <c r="K13" s="188"/>
      <c r="L13" s="205"/>
      <c r="M13" s="206"/>
      <c r="N13" s="205"/>
    </row>
    <row r="14" spans="1:14" ht="18.95" customHeight="1">
      <c r="A14" s="203"/>
      <c r="B14" s="203"/>
      <c r="C14" s="203" t="s">
        <v>122</v>
      </c>
      <c r="D14" s="203"/>
      <c r="E14" s="203"/>
      <c r="F14" s="187"/>
      <c r="G14" s="186"/>
      <c r="H14" s="204">
        <v>2602799</v>
      </c>
      <c r="I14" s="201"/>
      <c r="J14" s="152">
        <v>-94620227</v>
      </c>
      <c r="K14" s="188"/>
      <c r="L14" s="204">
        <v>0</v>
      </c>
      <c r="M14" s="188"/>
      <c r="N14" s="204">
        <v>0</v>
      </c>
    </row>
    <row r="15" spans="1:14" ht="18.95" customHeight="1">
      <c r="A15" s="203"/>
      <c r="B15" s="207" t="s">
        <v>213</v>
      </c>
      <c r="C15" s="203"/>
      <c r="D15" s="203"/>
      <c r="E15" s="203"/>
      <c r="F15" s="187"/>
      <c r="G15" s="186"/>
      <c r="H15" s="204">
        <v>-1036271</v>
      </c>
      <c r="I15" s="201"/>
      <c r="J15" s="152">
        <v>-16713864</v>
      </c>
      <c r="K15" s="201"/>
      <c r="L15" s="204">
        <v>0</v>
      </c>
      <c r="M15" s="206"/>
      <c r="N15" s="204">
        <v>0</v>
      </c>
    </row>
    <row r="16" spans="1:14" ht="18.95" customHeight="1">
      <c r="A16" s="186"/>
      <c r="B16" s="203" t="s">
        <v>123</v>
      </c>
      <c r="C16" s="203"/>
      <c r="D16" s="203"/>
      <c r="E16" s="203"/>
      <c r="F16" s="187"/>
      <c r="G16" s="208"/>
      <c r="H16" s="209">
        <v>199380988</v>
      </c>
      <c r="I16" s="201"/>
      <c r="J16" s="153">
        <v>171772532</v>
      </c>
      <c r="K16" s="201"/>
      <c r="L16" s="204">
        <v>1307498</v>
      </c>
      <c r="M16" s="188"/>
      <c r="N16" s="209">
        <v>1357613</v>
      </c>
    </row>
    <row r="17" spans="1:14" ht="18.95" customHeight="1">
      <c r="A17" s="186"/>
      <c r="B17" s="203" t="s">
        <v>212</v>
      </c>
      <c r="C17" s="203"/>
      <c r="D17" s="203"/>
      <c r="E17" s="203"/>
      <c r="F17" s="187"/>
      <c r="G17" s="208"/>
      <c r="H17" s="204">
        <v>0</v>
      </c>
      <c r="I17" s="201"/>
      <c r="J17" s="152">
        <v>-134640</v>
      </c>
      <c r="K17" s="201"/>
      <c r="L17" s="204">
        <v>0</v>
      </c>
      <c r="M17" s="206"/>
      <c r="N17" s="204">
        <v>0</v>
      </c>
    </row>
    <row r="18" spans="1:14" ht="18.95" customHeight="1">
      <c r="A18" s="186"/>
      <c r="B18" s="203" t="s">
        <v>124</v>
      </c>
      <c r="C18" s="203"/>
      <c r="D18" s="203"/>
      <c r="E18" s="203"/>
      <c r="F18" s="187"/>
      <c r="G18" s="186"/>
      <c r="H18" s="204">
        <v>10542043</v>
      </c>
      <c r="I18" s="201"/>
      <c r="J18" s="152">
        <v>9436245</v>
      </c>
      <c r="K18" s="201"/>
      <c r="L18" s="204">
        <v>0</v>
      </c>
      <c r="M18" s="206"/>
      <c r="N18" s="204">
        <v>0</v>
      </c>
    </row>
    <row r="19" spans="1:14" ht="18.95" customHeight="1">
      <c r="A19" s="186"/>
      <c r="B19" s="203" t="s">
        <v>125</v>
      </c>
      <c r="C19" s="203"/>
      <c r="D19" s="203"/>
      <c r="E19" s="203"/>
      <c r="F19" s="187"/>
      <c r="G19" s="208"/>
      <c r="H19" s="154">
        <v>22998921</v>
      </c>
      <c r="I19" s="201"/>
      <c r="J19" s="153">
        <v>22626295</v>
      </c>
      <c r="K19" s="201"/>
      <c r="L19" s="155">
        <v>71960</v>
      </c>
      <c r="M19" s="188"/>
      <c r="N19" s="154">
        <v>60760</v>
      </c>
    </row>
    <row r="20" spans="1:14" ht="18.95" customHeight="1">
      <c r="A20" s="186"/>
      <c r="B20" s="203" t="s">
        <v>126</v>
      </c>
      <c r="C20" s="203"/>
      <c r="D20" s="203"/>
      <c r="E20" s="203"/>
      <c r="F20" s="187"/>
      <c r="G20" s="208"/>
      <c r="H20" s="204">
        <v>2810812</v>
      </c>
      <c r="I20" s="201"/>
      <c r="J20" s="152">
        <v>2837907</v>
      </c>
      <c r="K20" s="201"/>
      <c r="L20" s="204">
        <v>0</v>
      </c>
      <c r="M20" s="206"/>
      <c r="N20" s="204">
        <v>0</v>
      </c>
    </row>
    <row r="21" spans="1:14" ht="18.95" customHeight="1">
      <c r="A21" s="186"/>
      <c r="B21" s="203" t="s">
        <v>54</v>
      </c>
      <c r="C21" s="186"/>
      <c r="D21" s="186"/>
      <c r="E21" s="186"/>
      <c r="F21" s="187"/>
      <c r="G21" s="186"/>
      <c r="H21" s="210">
        <v>485385</v>
      </c>
      <c r="I21" s="201"/>
      <c r="J21" s="153">
        <v>511319</v>
      </c>
      <c r="K21" s="201"/>
      <c r="L21" s="201">
        <v>84867</v>
      </c>
      <c r="M21" s="188"/>
      <c r="N21" s="210">
        <v>142529</v>
      </c>
    </row>
    <row r="22" spans="1:14" ht="18.95" customHeight="1">
      <c r="A22" s="186"/>
      <c r="B22" s="203" t="s">
        <v>202</v>
      </c>
      <c r="C22" s="186"/>
      <c r="D22" s="186"/>
      <c r="E22" s="186"/>
      <c r="F22" s="187" t="s">
        <v>203</v>
      </c>
      <c r="G22" s="186"/>
      <c r="H22" s="204">
        <v>0</v>
      </c>
      <c r="I22" s="201"/>
      <c r="J22" s="204">
        <v>0</v>
      </c>
      <c r="K22" s="201"/>
      <c r="L22" s="201">
        <v>-858441359</v>
      </c>
      <c r="M22" s="188"/>
      <c r="N22" s="204">
        <v>0</v>
      </c>
    </row>
    <row r="23" spans="1:14" ht="18.95" customHeight="1">
      <c r="A23" s="186"/>
      <c r="B23" s="186" t="s">
        <v>127</v>
      </c>
      <c r="C23" s="186"/>
      <c r="D23" s="186"/>
      <c r="E23" s="186"/>
      <c r="F23" s="187"/>
      <c r="G23" s="186"/>
      <c r="H23" s="201">
        <v>-1238419</v>
      </c>
      <c r="I23" s="201"/>
      <c r="J23" s="188">
        <v>-1413555</v>
      </c>
      <c r="K23" s="201"/>
      <c r="L23" s="201">
        <v>-631171</v>
      </c>
      <c r="M23" s="188"/>
      <c r="N23" s="201">
        <v>-656926</v>
      </c>
    </row>
    <row r="24" spans="1:14" ht="18.95" customHeight="1">
      <c r="A24" s="186"/>
      <c r="B24" s="186" t="s">
        <v>128</v>
      </c>
      <c r="C24" s="186"/>
      <c r="D24" s="186"/>
      <c r="E24" s="186"/>
      <c r="F24" s="187"/>
      <c r="G24" s="186"/>
      <c r="H24" s="204">
        <v>-1821335</v>
      </c>
      <c r="I24" s="201"/>
      <c r="J24" s="152">
        <v>-3396707</v>
      </c>
      <c r="K24" s="201"/>
      <c r="L24" s="204">
        <v>0</v>
      </c>
      <c r="M24" s="206"/>
      <c r="N24" s="204">
        <v>0</v>
      </c>
    </row>
    <row r="25" spans="1:14" ht="18.95" customHeight="1">
      <c r="A25" s="186"/>
      <c r="B25" s="186" t="s">
        <v>207</v>
      </c>
      <c r="C25" s="186"/>
      <c r="D25" s="186"/>
      <c r="E25" s="186"/>
      <c r="F25" s="187"/>
      <c r="G25" s="186"/>
      <c r="H25" s="204">
        <v>-100036</v>
      </c>
      <c r="I25" s="201"/>
      <c r="J25" s="204">
        <v>0</v>
      </c>
      <c r="K25" s="206"/>
      <c r="L25" s="204">
        <v>0</v>
      </c>
      <c r="M25" s="206"/>
      <c r="N25" s="204">
        <v>0</v>
      </c>
    </row>
    <row r="26" spans="1:14" ht="18.95" customHeight="1">
      <c r="A26" s="186"/>
      <c r="B26" s="203" t="s">
        <v>83</v>
      </c>
      <c r="C26" s="203"/>
      <c r="D26" s="203"/>
      <c r="E26" s="203"/>
      <c r="F26" s="187"/>
      <c r="G26" s="186"/>
      <c r="H26" s="156"/>
      <c r="I26" s="201"/>
      <c r="J26" s="152"/>
      <c r="K26" s="186"/>
      <c r="L26" s="156"/>
      <c r="M26" s="186"/>
      <c r="N26" s="156"/>
    </row>
    <row r="27" spans="1:14" ht="18.95" customHeight="1">
      <c r="A27" s="186"/>
      <c r="B27" s="186"/>
      <c r="C27" s="211" t="s">
        <v>129</v>
      </c>
      <c r="D27" s="186"/>
      <c r="E27" s="186"/>
      <c r="F27" s="187"/>
      <c r="G27" s="186"/>
      <c r="H27" s="209">
        <v>77842398</v>
      </c>
      <c r="I27" s="201"/>
      <c r="J27" s="153">
        <v>55590292</v>
      </c>
      <c r="K27" s="201"/>
      <c r="L27" s="204">
        <v>0</v>
      </c>
      <c r="M27" s="206"/>
      <c r="N27" s="204">
        <v>0</v>
      </c>
    </row>
    <row r="28" spans="1:14" ht="18.95" customHeight="1">
      <c r="A28" s="186"/>
      <c r="B28" s="186"/>
      <c r="C28" s="211" t="s">
        <v>130</v>
      </c>
      <c r="D28" s="186"/>
      <c r="E28" s="186"/>
      <c r="F28" s="187"/>
      <c r="G28" s="186"/>
      <c r="H28" s="209">
        <v>4441414</v>
      </c>
      <c r="I28" s="201"/>
      <c r="J28" s="153">
        <v>4490763</v>
      </c>
      <c r="K28" s="201"/>
      <c r="L28" s="204">
        <v>4441414</v>
      </c>
      <c r="M28" s="188"/>
      <c r="N28" s="153">
        <v>4490763</v>
      </c>
    </row>
    <row r="29" spans="1:14" ht="18.95" customHeight="1">
      <c r="A29" s="186"/>
      <c r="B29" s="186"/>
      <c r="C29" s="211" t="s">
        <v>131</v>
      </c>
      <c r="D29" s="186"/>
      <c r="E29" s="186"/>
      <c r="F29" s="187"/>
      <c r="G29" s="186"/>
      <c r="H29" s="204">
        <v>321666</v>
      </c>
      <c r="I29" s="188"/>
      <c r="J29" s="188">
        <v>342004</v>
      </c>
      <c r="K29" s="188"/>
      <c r="L29" s="204">
        <v>78219</v>
      </c>
      <c r="M29" s="188"/>
      <c r="N29" s="204">
        <v>92210</v>
      </c>
    </row>
    <row r="30" spans="1:14" ht="18.95" customHeight="1">
      <c r="A30" s="186"/>
      <c r="B30" s="186"/>
      <c r="C30" s="211" t="s">
        <v>132</v>
      </c>
      <c r="D30" s="186"/>
      <c r="E30" s="186"/>
      <c r="F30" s="187"/>
      <c r="G30" s="186"/>
      <c r="H30" s="204">
        <v>5106558</v>
      </c>
      <c r="I30" s="201"/>
      <c r="J30" s="188">
        <v>4728884</v>
      </c>
      <c r="K30" s="201"/>
      <c r="L30" s="204">
        <v>0</v>
      </c>
      <c r="M30" s="206"/>
      <c r="N30" s="204">
        <v>0</v>
      </c>
    </row>
    <row r="31" spans="1:14" ht="18.95" customHeight="1">
      <c r="A31" s="186"/>
      <c r="B31" s="186"/>
      <c r="C31" s="211" t="s">
        <v>133</v>
      </c>
      <c r="D31" s="186"/>
      <c r="E31" s="186"/>
      <c r="F31" s="187"/>
      <c r="G31" s="186"/>
      <c r="H31" s="204">
        <v>264779</v>
      </c>
      <c r="I31" s="201"/>
      <c r="J31" s="188">
        <v>255143</v>
      </c>
      <c r="K31" s="201"/>
      <c r="L31" s="204">
        <v>264779</v>
      </c>
      <c r="M31" s="206"/>
      <c r="N31" s="153">
        <v>255143</v>
      </c>
    </row>
    <row r="32" spans="1:14" ht="18.95" customHeight="1">
      <c r="A32" s="186"/>
      <c r="B32" s="186"/>
      <c r="C32" s="211" t="s">
        <v>134</v>
      </c>
      <c r="D32" s="186"/>
      <c r="E32" s="186"/>
      <c r="F32" s="187"/>
      <c r="G32" s="186"/>
      <c r="H32" s="212">
        <v>44196</v>
      </c>
      <c r="I32" s="201"/>
      <c r="J32" s="212">
        <v>0</v>
      </c>
      <c r="K32" s="188"/>
      <c r="L32" s="212">
        <v>0</v>
      </c>
      <c r="M32" s="188"/>
      <c r="N32" s="212">
        <v>0</v>
      </c>
    </row>
    <row r="33" spans="1:14" ht="5.0999999999999996" customHeight="1">
      <c r="A33" s="203"/>
      <c r="B33" s="203"/>
      <c r="C33" s="203"/>
      <c r="D33" s="203"/>
      <c r="E33" s="203"/>
      <c r="F33" s="187"/>
      <c r="G33" s="186"/>
      <c r="H33" s="188"/>
      <c r="I33" s="188"/>
      <c r="J33" s="213"/>
      <c r="K33" s="188"/>
      <c r="L33" s="188"/>
      <c r="M33" s="188"/>
      <c r="N33" s="188"/>
    </row>
    <row r="34" spans="1:14" ht="18.95" customHeight="1">
      <c r="A34" s="203"/>
      <c r="B34" s="203"/>
      <c r="C34" s="203"/>
      <c r="D34" s="203"/>
      <c r="E34" s="203"/>
      <c r="F34" s="186"/>
      <c r="G34" s="186"/>
      <c r="H34" s="188">
        <f>SUM(H11:H32)</f>
        <v>578276333</v>
      </c>
      <c r="I34" s="188"/>
      <c r="J34" s="188">
        <f>SUM(J11:J32)</f>
        <v>458915124</v>
      </c>
      <c r="K34" s="188"/>
      <c r="L34" s="188">
        <f>SUM(L11:L32)</f>
        <v>4967644</v>
      </c>
      <c r="M34" s="188"/>
      <c r="N34" s="188">
        <f>SUM(N11:N32)</f>
        <v>4546601</v>
      </c>
    </row>
    <row r="35" spans="1:14" ht="18.95" customHeight="1">
      <c r="A35" s="186" t="s">
        <v>135</v>
      </c>
      <c r="B35" s="186"/>
      <c r="C35" s="186"/>
      <c r="D35" s="186"/>
      <c r="E35" s="186"/>
      <c r="F35" s="186"/>
      <c r="G35" s="186"/>
      <c r="H35" s="188"/>
      <c r="I35" s="188"/>
      <c r="J35" s="188"/>
      <c r="K35" s="188"/>
      <c r="L35" s="188"/>
      <c r="M35" s="188"/>
      <c r="N35" s="188"/>
    </row>
    <row r="36" spans="1:14" ht="18.95" customHeight="1">
      <c r="A36" s="203"/>
      <c r="B36" s="214" t="s">
        <v>136</v>
      </c>
      <c r="C36" s="215"/>
      <c r="D36" s="186"/>
      <c r="E36" s="186"/>
      <c r="F36" s="186"/>
      <c r="G36" s="186"/>
      <c r="H36" s="157">
        <v>-34211283</v>
      </c>
      <c r="I36" s="188"/>
      <c r="J36" s="156">
        <v>-32030143</v>
      </c>
      <c r="K36" s="188"/>
      <c r="L36" s="157">
        <v>-1778171</v>
      </c>
      <c r="M36" s="188"/>
      <c r="N36" s="157">
        <v>-4719784</v>
      </c>
    </row>
    <row r="37" spans="1:14" ht="18.95" customHeight="1">
      <c r="A37" s="203"/>
      <c r="B37" s="214" t="s">
        <v>137</v>
      </c>
      <c r="C37" s="215"/>
      <c r="D37" s="186"/>
      <c r="E37" s="186"/>
      <c r="F37" s="186"/>
      <c r="G37" s="186"/>
      <c r="H37" s="204">
        <v>14876273</v>
      </c>
      <c r="I37" s="188"/>
      <c r="J37" s="156">
        <v>-3312247</v>
      </c>
      <c r="K37" s="188"/>
      <c r="L37" s="204">
        <v>0</v>
      </c>
      <c r="M37" s="188"/>
      <c r="N37" s="204">
        <v>0</v>
      </c>
    </row>
    <row r="38" spans="1:14" ht="18.95" customHeight="1">
      <c r="A38" s="186"/>
      <c r="B38" s="216" t="s">
        <v>138</v>
      </c>
      <c r="C38" s="186"/>
      <c r="D38" s="186"/>
      <c r="E38" s="186"/>
      <c r="F38" s="187"/>
      <c r="G38" s="206"/>
      <c r="H38" s="204">
        <v>20209731</v>
      </c>
      <c r="I38" s="188"/>
      <c r="J38" s="156">
        <v>-93166619</v>
      </c>
      <c r="K38" s="188"/>
      <c r="L38" s="204">
        <v>0</v>
      </c>
      <c r="M38" s="188"/>
      <c r="N38" s="204">
        <v>0</v>
      </c>
    </row>
    <row r="39" spans="1:14" ht="18.95" customHeight="1">
      <c r="A39" s="186"/>
      <c r="B39" s="216" t="s">
        <v>139</v>
      </c>
      <c r="C39" s="186"/>
      <c r="D39" s="186"/>
      <c r="E39" s="186"/>
      <c r="F39" s="187"/>
      <c r="G39" s="206"/>
      <c r="H39" s="157">
        <v>3006914</v>
      </c>
      <c r="I39" s="188"/>
      <c r="J39" s="156">
        <v>-55699527</v>
      </c>
      <c r="K39" s="188"/>
      <c r="L39" s="157">
        <v>-214360</v>
      </c>
      <c r="M39" s="188"/>
      <c r="N39" s="157">
        <v>-107229</v>
      </c>
    </row>
    <row r="40" spans="1:14" ht="18.95" customHeight="1">
      <c r="A40" s="186"/>
      <c r="B40" s="216" t="s">
        <v>204</v>
      </c>
      <c r="C40" s="186"/>
      <c r="D40" s="186"/>
      <c r="E40" s="186"/>
      <c r="F40" s="187"/>
      <c r="G40" s="206"/>
      <c r="H40" s="157">
        <v>-1919494</v>
      </c>
      <c r="I40" s="188"/>
      <c r="J40" s="156">
        <v>0</v>
      </c>
      <c r="K40" s="188"/>
      <c r="L40" s="157">
        <v>0</v>
      </c>
      <c r="M40" s="188"/>
      <c r="N40" s="157">
        <v>0</v>
      </c>
    </row>
    <row r="41" spans="1:14" ht="18.95" customHeight="1">
      <c r="A41" s="186"/>
      <c r="B41" s="216" t="s">
        <v>140</v>
      </c>
      <c r="C41" s="186"/>
      <c r="D41" s="186"/>
      <c r="E41" s="186"/>
      <c r="F41" s="187"/>
      <c r="G41" s="206"/>
      <c r="H41" s="157">
        <v>-363966</v>
      </c>
      <c r="I41" s="188"/>
      <c r="J41" s="156">
        <v>-296364</v>
      </c>
      <c r="K41" s="188"/>
      <c r="L41" s="204">
        <v>0</v>
      </c>
      <c r="M41" s="188"/>
      <c r="N41" s="204">
        <v>0</v>
      </c>
    </row>
    <row r="42" spans="1:14" ht="18.95" customHeight="1">
      <c r="A42" s="186"/>
      <c r="B42" s="216" t="s">
        <v>141</v>
      </c>
      <c r="C42" s="186"/>
      <c r="D42" s="186"/>
      <c r="E42" s="186"/>
      <c r="F42" s="187"/>
      <c r="G42" s="206"/>
      <c r="H42" s="157">
        <v>19091540</v>
      </c>
      <c r="I42" s="188"/>
      <c r="J42" s="156">
        <v>289660300</v>
      </c>
      <c r="K42" s="188"/>
      <c r="L42" s="157">
        <v>1050076</v>
      </c>
      <c r="M42" s="188"/>
      <c r="N42" s="157">
        <v>993769</v>
      </c>
    </row>
    <row r="43" spans="1:14" ht="18.95" customHeight="1">
      <c r="A43" s="186"/>
      <c r="B43" s="216" t="s">
        <v>142</v>
      </c>
      <c r="C43" s="186"/>
      <c r="D43" s="186"/>
      <c r="E43" s="186"/>
      <c r="F43" s="187"/>
      <c r="G43" s="206"/>
      <c r="H43" s="158">
        <v>-3136109</v>
      </c>
      <c r="I43" s="188"/>
      <c r="J43" s="159">
        <v>1224276</v>
      </c>
      <c r="K43" s="188"/>
      <c r="L43" s="158">
        <v>-13530</v>
      </c>
      <c r="M43" s="188"/>
      <c r="N43" s="158">
        <v>-45588</v>
      </c>
    </row>
    <row r="44" spans="1:14" ht="5.0999999999999996" customHeight="1">
      <c r="A44" s="203"/>
      <c r="B44" s="203"/>
      <c r="C44" s="186"/>
      <c r="D44" s="186"/>
      <c r="E44" s="186"/>
      <c r="F44" s="186"/>
      <c r="G44" s="186"/>
      <c r="H44" s="188"/>
      <c r="I44" s="188"/>
      <c r="J44" s="188"/>
      <c r="K44" s="188"/>
      <c r="L44" s="188"/>
      <c r="M44" s="188"/>
      <c r="N44" s="188"/>
    </row>
    <row r="45" spans="1:14" ht="18.95" customHeight="1">
      <c r="A45" s="203" t="s">
        <v>220</v>
      </c>
      <c r="B45" s="203"/>
      <c r="C45" s="203"/>
      <c r="D45" s="203"/>
      <c r="E45" s="203"/>
      <c r="F45" s="187"/>
      <c r="G45" s="206"/>
      <c r="H45" s="186"/>
      <c r="I45" s="188"/>
      <c r="J45" s="188"/>
      <c r="K45" s="188"/>
      <c r="L45" s="186"/>
      <c r="M45" s="186"/>
      <c r="N45" s="186"/>
    </row>
    <row r="46" spans="1:14" ht="18.95" customHeight="1">
      <c r="A46" s="186"/>
      <c r="B46" s="186" t="s">
        <v>216</v>
      </c>
      <c r="C46" s="186"/>
      <c r="D46" s="186"/>
      <c r="E46" s="186"/>
      <c r="F46" s="187"/>
      <c r="G46" s="206"/>
      <c r="H46" s="188">
        <f>SUM(H34:H43)</f>
        <v>595829939</v>
      </c>
      <c r="I46" s="188"/>
      <c r="J46" s="188">
        <f>SUM(J34:J43)</f>
        <v>565294800</v>
      </c>
      <c r="K46" s="188"/>
      <c r="L46" s="188">
        <f>SUM(L34:L43)</f>
        <v>4011659</v>
      </c>
      <c r="M46" s="188"/>
      <c r="N46" s="188">
        <f>SUM(N34:N43)</f>
        <v>667769</v>
      </c>
    </row>
    <row r="47" spans="1:14" ht="18.95" customHeight="1">
      <c r="A47" s="203" t="s">
        <v>127</v>
      </c>
      <c r="B47" s="186"/>
      <c r="C47" s="186"/>
      <c r="D47" s="186"/>
      <c r="E47" s="186"/>
      <c r="F47" s="187"/>
      <c r="G47" s="206"/>
      <c r="H47" s="157">
        <v>0</v>
      </c>
      <c r="I47" s="188"/>
      <c r="J47" s="156">
        <v>11793</v>
      </c>
      <c r="K47" s="188"/>
      <c r="L47" s="204">
        <v>0</v>
      </c>
      <c r="M47" s="188"/>
      <c r="N47" s="157">
        <v>0</v>
      </c>
    </row>
    <row r="48" spans="1:14" ht="18.95" customHeight="1">
      <c r="A48" s="203" t="s">
        <v>211</v>
      </c>
      <c r="B48" s="186"/>
      <c r="C48" s="203"/>
      <c r="D48" s="203"/>
      <c r="E48" s="203"/>
      <c r="F48" s="203"/>
      <c r="G48" s="206"/>
      <c r="H48" s="158">
        <v>-15271678</v>
      </c>
      <c r="I48" s="188"/>
      <c r="J48" s="159">
        <v>-11906308</v>
      </c>
      <c r="K48" s="188"/>
      <c r="L48" s="158">
        <v>-756000</v>
      </c>
      <c r="M48" s="188"/>
      <c r="N48" s="158">
        <v>-665700</v>
      </c>
    </row>
    <row r="49" spans="1:14" ht="5.0999999999999996" customHeight="1">
      <c r="A49" s="203"/>
      <c r="B49" s="203"/>
      <c r="C49" s="186"/>
      <c r="D49" s="186"/>
      <c r="E49" s="186"/>
      <c r="F49" s="186"/>
      <c r="G49" s="186"/>
      <c r="H49" s="186"/>
      <c r="I49" s="188"/>
      <c r="J49" s="188"/>
      <c r="K49" s="188"/>
      <c r="L49" s="186"/>
      <c r="M49" s="186"/>
      <c r="N49" s="186"/>
    </row>
    <row r="50" spans="1:14" ht="18.95" customHeight="1">
      <c r="A50" s="186" t="s">
        <v>173</v>
      </c>
      <c r="B50" s="186"/>
      <c r="C50" s="186"/>
      <c r="D50" s="186"/>
      <c r="E50" s="186"/>
      <c r="F50" s="187"/>
      <c r="G50" s="206"/>
      <c r="H50" s="217">
        <f>SUM(H46:H48)</f>
        <v>580558261</v>
      </c>
      <c r="I50" s="188"/>
      <c r="J50" s="217">
        <f>SUM(J46:J48)</f>
        <v>553400285</v>
      </c>
      <c r="K50" s="188"/>
      <c r="L50" s="217">
        <f>SUM(L46:L48)</f>
        <v>3255659</v>
      </c>
      <c r="M50" s="188"/>
      <c r="N50" s="217">
        <f>SUM(N46:N48)</f>
        <v>2069</v>
      </c>
    </row>
    <row r="51" spans="1:14" ht="18" customHeight="1">
      <c r="F51" s="180"/>
      <c r="G51" s="218"/>
      <c r="H51" s="219"/>
      <c r="I51" s="219"/>
      <c r="J51" s="219"/>
      <c r="K51" s="219"/>
      <c r="L51" s="219"/>
      <c r="M51" s="219"/>
      <c r="N51" s="219"/>
    </row>
    <row r="52" spans="1:14" ht="18.95" customHeight="1">
      <c r="A52" s="220" t="str">
        <f>'Thai 2-4'!A49</f>
        <v>หมายเหตุประกอบข้อมูลทางการเงินในหน้า 10 ถึง 41 เป็นส่วนหนึ่งของข้อมูลทางการเงินระหว่างกาลนี้</v>
      </c>
      <c r="B52" s="220"/>
      <c r="C52" s="220"/>
      <c r="D52" s="220"/>
      <c r="E52" s="220"/>
      <c r="F52" s="221"/>
      <c r="G52" s="221"/>
      <c r="H52" s="222"/>
      <c r="I52" s="222"/>
      <c r="J52" s="222"/>
      <c r="K52" s="222"/>
      <c r="L52" s="222"/>
      <c r="M52" s="222"/>
      <c r="N52" s="222"/>
    </row>
    <row r="53" spans="1:14" ht="18.95" customHeight="1">
      <c r="A53" s="177" t="str">
        <f>A1</f>
        <v>บริษัท แอ๊บโซลูท คลีน เอ็นเนอร์จี้ จำกัด (มหาชน)</v>
      </c>
      <c r="B53" s="178"/>
      <c r="C53" s="178"/>
      <c r="D53" s="178"/>
      <c r="F53" s="180"/>
    </row>
    <row r="54" spans="1:14" ht="18.95" customHeight="1">
      <c r="A54" s="178" t="s">
        <v>119</v>
      </c>
      <c r="B54" s="178"/>
      <c r="C54" s="178"/>
      <c r="D54" s="178"/>
      <c r="F54" s="180"/>
    </row>
    <row r="55" spans="1:14" ht="18.95" customHeight="1">
      <c r="A55" s="223" t="str">
        <f>A3</f>
        <v>สำหรับรอบระยะเวลาสามเดือนสิ้นสุดวันที่ 31 มีนาคม พ.ศ. 2568</v>
      </c>
      <c r="B55" s="224"/>
      <c r="C55" s="182"/>
      <c r="D55" s="182"/>
      <c r="E55" s="183"/>
      <c r="F55" s="184"/>
      <c r="G55" s="183"/>
      <c r="H55" s="185"/>
      <c r="I55" s="185"/>
      <c r="J55" s="185"/>
      <c r="K55" s="185"/>
      <c r="L55" s="185"/>
      <c r="M55" s="185"/>
      <c r="N55" s="185"/>
    </row>
    <row r="56" spans="1:14" ht="18.95" customHeight="1">
      <c r="F56" s="180"/>
      <c r="H56" s="219"/>
      <c r="I56" s="219"/>
      <c r="J56" s="219"/>
      <c r="K56" s="219"/>
      <c r="L56" s="219"/>
      <c r="M56" s="219"/>
      <c r="N56" s="219"/>
    </row>
    <row r="57" spans="1:14" ht="18.95" customHeight="1">
      <c r="A57" s="186"/>
      <c r="B57" s="186"/>
      <c r="C57" s="186"/>
      <c r="D57" s="186"/>
      <c r="E57" s="186"/>
      <c r="F57" s="189"/>
      <c r="G57" s="190"/>
      <c r="H57" s="191" t="s">
        <v>2</v>
      </c>
      <c r="I57" s="191"/>
      <c r="J57" s="191"/>
      <c r="K57" s="192"/>
      <c r="L57" s="193" t="s">
        <v>3</v>
      </c>
      <c r="M57" s="193"/>
      <c r="N57" s="193"/>
    </row>
    <row r="58" spans="1:14" ht="18.95" customHeight="1">
      <c r="A58" s="186"/>
      <c r="B58" s="186"/>
      <c r="C58" s="186"/>
      <c r="D58" s="186"/>
      <c r="E58" s="186"/>
      <c r="F58" s="189"/>
      <c r="G58" s="190"/>
      <c r="H58" s="194" t="s">
        <v>4</v>
      </c>
      <c r="I58" s="9"/>
      <c r="J58" s="194" t="s">
        <v>4</v>
      </c>
      <c r="K58" s="9"/>
      <c r="L58" s="194" t="s">
        <v>4</v>
      </c>
      <c r="M58" s="9"/>
      <c r="N58" s="194" t="s">
        <v>4</v>
      </c>
    </row>
    <row r="59" spans="1:14" ht="18.95" customHeight="1">
      <c r="A59" s="186"/>
      <c r="B59" s="186"/>
      <c r="C59" s="186"/>
      <c r="D59" s="186"/>
      <c r="E59" s="186"/>
      <c r="F59" s="189"/>
      <c r="G59" s="190"/>
      <c r="H59" s="195" t="s">
        <v>183</v>
      </c>
      <c r="I59" s="196"/>
      <c r="J59" s="195" t="s">
        <v>183</v>
      </c>
      <c r="K59" s="192"/>
      <c r="L59" s="195" t="s">
        <v>183</v>
      </c>
      <c r="M59" s="8"/>
      <c r="N59" s="195" t="s">
        <v>183</v>
      </c>
    </row>
    <row r="60" spans="1:14" ht="18.95" customHeight="1">
      <c r="A60" s="186"/>
      <c r="B60" s="186"/>
      <c r="C60" s="186"/>
      <c r="D60" s="186"/>
      <c r="E60" s="186"/>
      <c r="F60" s="189"/>
      <c r="G60" s="190"/>
      <c r="H60" s="194" t="s">
        <v>184</v>
      </c>
      <c r="I60" s="24"/>
      <c r="J60" s="194" t="s">
        <v>7</v>
      </c>
      <c r="K60" s="9"/>
      <c r="L60" s="194" t="s">
        <v>184</v>
      </c>
      <c r="M60" s="24"/>
      <c r="N60" s="194" t="s">
        <v>7</v>
      </c>
    </row>
    <row r="61" spans="1:14" ht="18.95" customHeight="1">
      <c r="A61" s="186"/>
      <c r="B61" s="186"/>
      <c r="C61" s="186"/>
      <c r="D61" s="186"/>
      <c r="E61" s="186"/>
      <c r="F61" s="225" t="s">
        <v>8</v>
      </c>
      <c r="G61" s="190"/>
      <c r="H61" s="198" t="s">
        <v>9</v>
      </c>
      <c r="I61" s="199"/>
      <c r="J61" s="198" t="s">
        <v>9</v>
      </c>
      <c r="K61" s="199"/>
      <c r="L61" s="198" t="s">
        <v>9</v>
      </c>
      <c r="M61" s="199"/>
      <c r="N61" s="198" t="s">
        <v>9</v>
      </c>
    </row>
    <row r="62" spans="1:14" ht="18.95" customHeight="1">
      <c r="A62" s="226" t="s">
        <v>143</v>
      </c>
      <c r="B62" s="226"/>
      <c r="C62" s="186"/>
      <c r="D62" s="186"/>
      <c r="E62" s="186"/>
      <c r="F62" s="189"/>
      <c r="G62" s="190"/>
      <c r="H62" s="199"/>
      <c r="I62" s="199"/>
      <c r="J62" s="199"/>
      <c r="K62" s="199"/>
      <c r="L62" s="199"/>
      <c r="M62" s="199"/>
      <c r="N62" s="199"/>
    </row>
    <row r="63" spans="1:14" ht="18.95" customHeight="1">
      <c r="A63" s="227" t="s">
        <v>144</v>
      </c>
      <c r="B63" s="226"/>
      <c r="C63" s="186"/>
      <c r="D63" s="186"/>
      <c r="E63" s="186"/>
      <c r="F63" s="186"/>
      <c r="G63" s="190"/>
      <c r="H63" s="188">
        <v>1821335</v>
      </c>
      <c r="I63" s="188"/>
      <c r="J63" s="188">
        <v>3396707</v>
      </c>
      <c r="K63" s="199"/>
      <c r="L63" s="204">
        <v>0</v>
      </c>
      <c r="M63" s="188"/>
      <c r="N63" s="204">
        <v>0</v>
      </c>
    </row>
    <row r="64" spans="1:14" ht="18.95" customHeight="1">
      <c r="A64" s="227" t="s">
        <v>214</v>
      </c>
      <c r="B64" s="227"/>
      <c r="C64" s="186"/>
      <c r="D64" s="186"/>
      <c r="E64" s="186"/>
      <c r="F64" s="187">
        <v>9</v>
      </c>
      <c r="G64" s="190"/>
      <c r="H64" s="156">
        <v>-50532806</v>
      </c>
      <c r="I64" s="199"/>
      <c r="J64" s="156">
        <v>-38423527.999999821</v>
      </c>
      <c r="K64" s="199"/>
      <c r="L64" s="204">
        <v>0</v>
      </c>
      <c r="M64" s="188"/>
      <c r="N64" s="204">
        <v>0</v>
      </c>
    </row>
    <row r="65" spans="1:14" ht="18.95" customHeight="1">
      <c r="A65" s="227" t="s">
        <v>202</v>
      </c>
      <c r="B65" s="227"/>
      <c r="C65" s="186"/>
      <c r="D65" s="186"/>
      <c r="E65" s="186"/>
      <c r="F65" s="187" t="s">
        <v>203</v>
      </c>
      <c r="G65" s="190"/>
      <c r="H65" s="156">
        <v>0</v>
      </c>
      <c r="I65" s="199"/>
      <c r="J65" s="156">
        <v>0</v>
      </c>
      <c r="K65" s="199"/>
      <c r="L65" s="204">
        <v>858441359</v>
      </c>
      <c r="M65" s="188"/>
      <c r="N65" s="204">
        <v>0</v>
      </c>
    </row>
    <row r="66" spans="1:14" ht="18.95" customHeight="1">
      <c r="A66" s="186" t="s">
        <v>205</v>
      </c>
      <c r="B66" s="227"/>
      <c r="C66" s="186"/>
      <c r="D66" s="186"/>
      <c r="E66" s="186"/>
      <c r="F66" s="187">
        <v>10</v>
      </c>
      <c r="G66" s="190"/>
      <c r="H66" s="156">
        <v>0</v>
      </c>
      <c r="I66" s="199"/>
      <c r="J66" s="160">
        <v>0</v>
      </c>
      <c r="K66" s="199"/>
      <c r="L66" s="204">
        <v>-794980000</v>
      </c>
      <c r="M66" s="188"/>
      <c r="N66" s="204">
        <v>0</v>
      </c>
    </row>
    <row r="67" spans="1:14" ht="18.95" customHeight="1">
      <c r="A67" s="186" t="s">
        <v>145</v>
      </c>
      <c r="B67" s="227"/>
      <c r="C67" s="186"/>
      <c r="D67" s="186"/>
      <c r="E67" s="186"/>
      <c r="F67" s="187"/>
      <c r="G67" s="190"/>
      <c r="H67" s="156">
        <v>0</v>
      </c>
      <c r="I67" s="199"/>
      <c r="J67" s="160">
        <v>604306</v>
      </c>
      <c r="K67" s="199"/>
      <c r="L67" s="204">
        <v>0</v>
      </c>
      <c r="M67" s="188"/>
      <c r="N67" s="204">
        <v>0</v>
      </c>
    </row>
    <row r="68" spans="1:14" ht="18.95" customHeight="1">
      <c r="A68" s="227" t="s">
        <v>146</v>
      </c>
      <c r="B68" s="227"/>
      <c r="C68" s="186"/>
      <c r="D68" s="186"/>
      <c r="E68" s="186"/>
      <c r="F68" s="187"/>
      <c r="G68" s="190"/>
      <c r="H68" s="188"/>
      <c r="I68" s="199"/>
      <c r="J68" s="188"/>
      <c r="K68" s="199"/>
      <c r="L68" s="204"/>
      <c r="M68" s="188"/>
      <c r="N68" s="156"/>
    </row>
    <row r="69" spans="1:14" ht="18.95" customHeight="1">
      <c r="A69" s="227"/>
      <c r="B69" s="186" t="s">
        <v>147</v>
      </c>
      <c r="C69" s="186"/>
      <c r="D69" s="186"/>
      <c r="E69" s="186"/>
      <c r="F69" s="187"/>
      <c r="G69" s="190"/>
      <c r="H69" s="188">
        <v>-136741696</v>
      </c>
      <c r="I69" s="199"/>
      <c r="J69" s="188">
        <v>-621105227</v>
      </c>
      <c r="K69" s="199"/>
      <c r="L69" s="156">
        <v>-2970</v>
      </c>
      <c r="M69" s="188"/>
      <c r="N69" s="156">
        <v>-152697</v>
      </c>
    </row>
    <row r="70" spans="1:14" ht="18.95" customHeight="1">
      <c r="A70" s="227"/>
      <c r="B70" s="186" t="s">
        <v>148</v>
      </c>
      <c r="C70" s="186"/>
      <c r="D70" s="186"/>
      <c r="E70" s="186"/>
      <c r="F70" s="187"/>
      <c r="G70" s="190"/>
      <c r="H70" s="188">
        <v>-29090</v>
      </c>
      <c r="I70" s="199"/>
      <c r="J70" s="188">
        <v>-692000</v>
      </c>
      <c r="K70" s="199"/>
      <c r="L70" s="156">
        <v>0</v>
      </c>
      <c r="M70" s="188"/>
      <c r="N70" s="156">
        <v>0</v>
      </c>
    </row>
    <row r="71" spans="1:14" ht="18.95" customHeight="1">
      <c r="A71" s="227" t="s">
        <v>149</v>
      </c>
      <c r="B71" s="211"/>
      <c r="C71" s="186"/>
      <c r="D71" s="186"/>
      <c r="E71" s="186"/>
      <c r="F71" s="187"/>
      <c r="G71" s="190"/>
      <c r="H71" s="228">
        <v>0</v>
      </c>
      <c r="I71" s="199"/>
      <c r="J71" s="228">
        <v>-4089289</v>
      </c>
      <c r="K71" s="199"/>
      <c r="L71" s="228">
        <v>0</v>
      </c>
      <c r="M71" s="188"/>
      <c r="N71" s="158">
        <v>0</v>
      </c>
    </row>
    <row r="72" spans="1:14" ht="5.0999999999999996" customHeight="1">
      <c r="A72" s="186"/>
      <c r="B72" s="186"/>
      <c r="C72" s="186"/>
      <c r="D72" s="186"/>
      <c r="E72" s="186"/>
      <c r="F72" s="187"/>
      <c r="G72" s="206"/>
      <c r="H72" s="201"/>
      <c r="I72" s="157"/>
      <c r="J72" s="201"/>
      <c r="K72" s="188"/>
      <c r="L72" s="201"/>
      <c r="M72" s="188"/>
      <c r="N72" s="188"/>
    </row>
    <row r="73" spans="1:14" ht="18.95" customHeight="1">
      <c r="A73" s="227" t="s">
        <v>150</v>
      </c>
      <c r="B73" s="227"/>
      <c r="C73" s="186"/>
      <c r="D73" s="186"/>
      <c r="E73" s="186"/>
      <c r="F73" s="187"/>
      <c r="G73" s="206"/>
      <c r="H73" s="217">
        <f>SUM(H63:H71)</f>
        <v>-185482257</v>
      </c>
      <c r="I73" s="188"/>
      <c r="J73" s="217">
        <f>SUM(J63:J71)</f>
        <v>-660309030.99999976</v>
      </c>
      <c r="K73" s="188"/>
      <c r="L73" s="228">
        <f>SUM(L63:L71)</f>
        <v>63458389</v>
      </c>
      <c r="M73" s="188"/>
      <c r="N73" s="228">
        <f>SUM(N63:N71)</f>
        <v>-152697</v>
      </c>
    </row>
    <row r="74" spans="1:14" ht="18.95" customHeight="1">
      <c r="A74" s="203"/>
      <c r="B74" s="203"/>
      <c r="C74" s="203"/>
      <c r="D74" s="203"/>
      <c r="E74" s="203"/>
      <c r="F74" s="187"/>
      <c r="G74" s="206"/>
      <c r="H74" s="188"/>
      <c r="I74" s="188"/>
      <c r="J74" s="188"/>
      <c r="K74" s="188"/>
      <c r="L74" s="188"/>
      <c r="M74" s="188"/>
      <c r="N74" s="188"/>
    </row>
    <row r="75" spans="1:14" ht="18.95" customHeight="1">
      <c r="A75" s="226" t="s">
        <v>151</v>
      </c>
      <c r="B75" s="226"/>
      <c r="C75" s="186"/>
      <c r="D75" s="186"/>
      <c r="E75" s="186"/>
      <c r="F75" s="187"/>
      <c r="G75" s="206"/>
      <c r="H75" s="188"/>
      <c r="I75" s="188"/>
      <c r="J75" s="188"/>
      <c r="K75" s="188"/>
      <c r="L75" s="188"/>
      <c r="M75" s="188"/>
      <c r="N75" s="188"/>
    </row>
    <row r="76" spans="1:14" ht="18.95" customHeight="1">
      <c r="A76" s="227" t="s">
        <v>152</v>
      </c>
      <c r="B76" s="229"/>
      <c r="C76" s="186"/>
      <c r="D76" s="186"/>
      <c r="E76" s="186"/>
      <c r="F76" s="187">
        <v>13</v>
      </c>
      <c r="G76" s="206"/>
      <c r="H76" s="204">
        <v>15000000</v>
      </c>
      <c r="I76" s="188"/>
      <c r="J76" s="204">
        <v>10339854</v>
      </c>
      <c r="K76" s="188"/>
      <c r="L76" s="204">
        <v>0</v>
      </c>
      <c r="M76" s="188"/>
      <c r="N76" s="204">
        <v>0</v>
      </c>
    </row>
    <row r="77" spans="1:14" ht="18.95" customHeight="1">
      <c r="A77" s="227" t="s">
        <v>153</v>
      </c>
      <c r="B77" s="229"/>
      <c r="C77" s="186"/>
      <c r="D77" s="186"/>
      <c r="E77" s="186"/>
      <c r="F77" s="187">
        <v>13</v>
      </c>
      <c r="G77" s="206"/>
      <c r="H77" s="204">
        <v>-64000000</v>
      </c>
      <c r="I77" s="188"/>
      <c r="J77" s="204">
        <v>-44946954</v>
      </c>
      <c r="K77" s="201"/>
      <c r="L77" s="204">
        <v>0</v>
      </c>
      <c r="M77" s="201"/>
      <c r="N77" s="204">
        <v>0</v>
      </c>
    </row>
    <row r="78" spans="1:14" ht="18.95" customHeight="1">
      <c r="A78" s="227" t="s">
        <v>154</v>
      </c>
      <c r="B78" s="227"/>
      <c r="C78" s="186"/>
      <c r="D78" s="186"/>
      <c r="E78" s="186"/>
      <c r="F78" s="187">
        <v>15</v>
      </c>
      <c r="G78" s="206"/>
      <c r="H78" s="213">
        <v>-1479631</v>
      </c>
      <c r="I78" s="188"/>
      <c r="J78" s="213">
        <v>-1116310</v>
      </c>
      <c r="K78" s="188"/>
      <c r="L78" s="204">
        <v>-320569</v>
      </c>
      <c r="M78" s="188"/>
      <c r="N78" s="204">
        <v>-306578</v>
      </c>
    </row>
    <row r="79" spans="1:14" ht="18.95" customHeight="1">
      <c r="A79" s="227" t="s">
        <v>155</v>
      </c>
      <c r="B79" s="227"/>
      <c r="C79" s="186"/>
      <c r="D79" s="186"/>
      <c r="E79" s="186"/>
      <c r="F79" s="187">
        <v>15</v>
      </c>
      <c r="G79" s="206"/>
      <c r="H79" s="213">
        <v>-321666</v>
      </c>
      <c r="I79" s="188"/>
      <c r="J79" s="213">
        <v>-342004</v>
      </c>
      <c r="K79" s="188"/>
      <c r="L79" s="188">
        <v>-78219</v>
      </c>
      <c r="M79" s="188"/>
      <c r="N79" s="188">
        <v>-92210</v>
      </c>
    </row>
    <row r="80" spans="1:14" ht="18.95" customHeight="1">
      <c r="A80" s="227" t="s">
        <v>206</v>
      </c>
      <c r="B80" s="227"/>
      <c r="C80" s="186"/>
      <c r="D80" s="186"/>
      <c r="E80" s="186"/>
      <c r="F80" s="187">
        <v>16</v>
      </c>
      <c r="G80" s="206"/>
      <c r="H80" s="213">
        <v>565483713</v>
      </c>
      <c r="I80" s="188"/>
      <c r="J80" s="213">
        <v>0</v>
      </c>
      <c r="K80" s="188"/>
      <c r="L80" s="188">
        <v>0</v>
      </c>
      <c r="M80" s="188"/>
      <c r="N80" s="188">
        <v>0</v>
      </c>
    </row>
    <row r="81" spans="1:14" ht="18.95" customHeight="1">
      <c r="A81" s="227" t="s">
        <v>156</v>
      </c>
      <c r="B81" s="227"/>
      <c r="C81" s="186"/>
      <c r="D81" s="186"/>
      <c r="E81" s="186"/>
      <c r="F81" s="187">
        <v>16</v>
      </c>
      <c r="G81" s="206"/>
      <c r="H81" s="213">
        <v>-309336843</v>
      </c>
      <c r="I81" s="188"/>
      <c r="J81" s="213">
        <v>-289539543</v>
      </c>
      <c r="K81" s="188"/>
      <c r="L81" s="204">
        <v>0</v>
      </c>
      <c r="M81" s="188"/>
      <c r="N81" s="204">
        <v>0</v>
      </c>
    </row>
    <row r="82" spans="1:14" ht="18.95" customHeight="1">
      <c r="A82" s="227" t="s">
        <v>157</v>
      </c>
      <c r="B82" s="227"/>
      <c r="C82" s="186"/>
      <c r="D82" s="186"/>
      <c r="E82" s="186"/>
      <c r="F82" s="187"/>
      <c r="G82" s="206"/>
      <c r="H82" s="213">
        <v>-5008423</v>
      </c>
      <c r="I82" s="188"/>
      <c r="J82" s="213">
        <v>-7500000</v>
      </c>
      <c r="K82" s="188"/>
      <c r="L82" s="204">
        <v>0</v>
      </c>
      <c r="M82" s="188"/>
      <c r="N82" s="204">
        <v>0</v>
      </c>
    </row>
    <row r="83" spans="1:14" ht="18.95" customHeight="1">
      <c r="A83" s="227" t="s">
        <v>158</v>
      </c>
      <c r="B83" s="227"/>
      <c r="C83" s="186"/>
      <c r="D83" s="186"/>
      <c r="E83" s="186"/>
      <c r="F83" s="187"/>
      <c r="G83" s="206"/>
      <c r="H83" s="213"/>
      <c r="I83" s="188"/>
      <c r="J83" s="188"/>
      <c r="K83" s="188"/>
      <c r="L83" s="204"/>
      <c r="M83" s="188"/>
      <c r="N83" s="204"/>
    </row>
    <row r="84" spans="1:14" ht="18.95" customHeight="1">
      <c r="A84" s="227"/>
      <c r="B84" s="229" t="s">
        <v>159</v>
      </c>
      <c r="C84" s="186"/>
      <c r="D84" s="186"/>
      <c r="E84" s="186"/>
      <c r="F84" s="187"/>
      <c r="G84" s="206"/>
      <c r="H84" s="213">
        <v>-77851397</v>
      </c>
      <c r="I84" s="188"/>
      <c r="J84" s="204">
        <v>-55709562</v>
      </c>
      <c r="K84" s="188"/>
      <c r="L84" s="204">
        <v>0</v>
      </c>
      <c r="M84" s="188"/>
      <c r="N84" s="204">
        <v>0</v>
      </c>
    </row>
    <row r="85" spans="1:14" ht="18.95" customHeight="1">
      <c r="A85" s="227"/>
      <c r="B85" s="229" t="s">
        <v>130</v>
      </c>
      <c r="C85" s="186"/>
      <c r="D85" s="186"/>
      <c r="E85" s="186"/>
      <c r="F85" s="187"/>
      <c r="G85" s="206"/>
      <c r="H85" s="213">
        <v>-4540112</v>
      </c>
      <c r="I85" s="188"/>
      <c r="J85" s="204">
        <v>-4540112</v>
      </c>
      <c r="K85" s="188"/>
      <c r="L85" s="204">
        <v>-4540112</v>
      </c>
      <c r="M85" s="188"/>
      <c r="N85" s="204">
        <v>-4540112</v>
      </c>
    </row>
    <row r="86" spans="1:14" ht="18.95" customHeight="1">
      <c r="A86" s="227" t="s">
        <v>160</v>
      </c>
      <c r="B86" s="227"/>
      <c r="C86" s="186"/>
      <c r="D86" s="186"/>
      <c r="E86" s="186"/>
      <c r="F86" s="187"/>
      <c r="G86" s="206"/>
      <c r="H86" s="204">
        <v>-9043293</v>
      </c>
      <c r="I86" s="188"/>
      <c r="J86" s="204">
        <v>0</v>
      </c>
      <c r="K86" s="188"/>
      <c r="L86" s="204">
        <v>-9043293</v>
      </c>
      <c r="M86" s="188"/>
      <c r="N86" s="204">
        <v>0</v>
      </c>
    </row>
    <row r="87" spans="1:14" ht="18.95" customHeight="1">
      <c r="A87" s="227" t="s">
        <v>161</v>
      </c>
      <c r="B87" s="227"/>
      <c r="C87" s="186"/>
      <c r="D87" s="186"/>
      <c r="E87" s="186"/>
      <c r="F87" s="187"/>
      <c r="G87" s="206"/>
      <c r="H87" s="204"/>
      <c r="I87" s="188"/>
      <c r="J87" s="188"/>
      <c r="K87" s="188"/>
      <c r="L87" s="204"/>
      <c r="M87" s="188"/>
      <c r="N87" s="204"/>
    </row>
    <row r="88" spans="1:14" ht="18.95" customHeight="1">
      <c r="A88" s="227"/>
      <c r="B88" s="227" t="s">
        <v>162</v>
      </c>
      <c r="C88" s="186"/>
      <c r="D88" s="186"/>
      <c r="E88" s="186"/>
      <c r="F88" s="187"/>
      <c r="G88" s="206"/>
      <c r="H88" s="230">
        <v>0</v>
      </c>
      <c r="I88" s="188"/>
      <c r="J88" s="212">
        <v>1155000</v>
      </c>
      <c r="K88" s="188"/>
      <c r="L88" s="158">
        <v>0</v>
      </c>
      <c r="M88" s="188"/>
      <c r="N88" s="212">
        <v>0</v>
      </c>
    </row>
    <row r="89" spans="1:14" ht="5.0999999999999996" customHeight="1">
      <c r="A89" s="227"/>
      <c r="B89" s="227"/>
      <c r="C89" s="186"/>
      <c r="D89" s="186"/>
      <c r="E89" s="186"/>
      <c r="F89" s="187"/>
      <c r="G89" s="206"/>
      <c r="H89" s="201"/>
      <c r="I89" s="201"/>
      <c r="J89" s="201"/>
      <c r="K89" s="201"/>
      <c r="L89" s="201"/>
      <c r="M89" s="201"/>
      <c r="N89" s="201"/>
    </row>
    <row r="90" spans="1:14" ht="18.95" customHeight="1">
      <c r="A90" s="227" t="s">
        <v>163</v>
      </c>
      <c r="B90" s="227"/>
      <c r="C90" s="186"/>
      <c r="D90" s="186"/>
      <c r="E90" s="186"/>
      <c r="F90" s="187"/>
      <c r="G90" s="206"/>
      <c r="H90" s="217">
        <f>SUM(H76:H88)</f>
        <v>108902348</v>
      </c>
      <c r="I90" s="188"/>
      <c r="J90" s="217">
        <f>SUM(J76:J88)</f>
        <v>-392199631</v>
      </c>
      <c r="K90" s="188"/>
      <c r="L90" s="217">
        <f>SUM(L76:L88)</f>
        <v>-13982193</v>
      </c>
      <c r="M90" s="188"/>
      <c r="N90" s="217">
        <f>SUM(N76:N88)</f>
        <v>-4938900</v>
      </c>
    </row>
    <row r="91" spans="1:14" ht="5.0999999999999996" customHeight="1">
      <c r="A91" s="227"/>
      <c r="B91" s="227"/>
      <c r="C91" s="186"/>
      <c r="D91" s="186"/>
      <c r="E91" s="186"/>
      <c r="F91" s="187"/>
      <c r="G91" s="206"/>
      <c r="H91" s="188"/>
      <c r="I91" s="188"/>
      <c r="J91" s="188"/>
      <c r="K91" s="188"/>
      <c r="L91" s="188"/>
      <c r="M91" s="188"/>
      <c r="N91" s="188"/>
    </row>
    <row r="92" spans="1:14" ht="18.95" customHeight="1">
      <c r="A92" s="226" t="s">
        <v>164</v>
      </c>
      <c r="B92" s="226"/>
      <c r="C92" s="186"/>
      <c r="D92" s="186"/>
      <c r="E92" s="186"/>
      <c r="F92" s="187"/>
      <c r="G92" s="208"/>
      <c r="H92" s="204">
        <f>SUM(H90,H73,H50)</f>
        <v>503978352</v>
      </c>
      <c r="I92" s="188"/>
      <c r="J92" s="204">
        <f>SUM(J90,J73,J50)</f>
        <v>-499108376.99999976</v>
      </c>
      <c r="K92" s="188"/>
      <c r="L92" s="204">
        <f>SUM(L90,L73,L50)</f>
        <v>52731855</v>
      </c>
      <c r="M92" s="188"/>
      <c r="N92" s="204">
        <f>SUM(N90,N73,N50)</f>
        <v>-5089528</v>
      </c>
    </row>
    <row r="93" spans="1:14" ht="18.95" customHeight="1">
      <c r="A93" s="227" t="s">
        <v>165</v>
      </c>
      <c r="B93" s="227"/>
      <c r="C93" s="186"/>
      <c r="D93" s="186"/>
      <c r="E93" s="186"/>
      <c r="F93" s="189"/>
      <c r="G93" s="206"/>
      <c r="H93" s="159">
        <f>'Thai 2-4'!I14</f>
        <v>522604407</v>
      </c>
      <c r="I93" s="188"/>
      <c r="J93" s="159">
        <v>1180635272</v>
      </c>
      <c r="K93" s="188"/>
      <c r="L93" s="159">
        <f>'Thai 2-4'!M14</f>
        <v>6049226</v>
      </c>
      <c r="M93" s="188"/>
      <c r="N93" s="159">
        <v>7429923</v>
      </c>
    </row>
    <row r="94" spans="1:14" ht="5.0999999999999996" customHeight="1">
      <c r="A94" s="186"/>
      <c r="B94" s="186"/>
      <c r="C94" s="186"/>
      <c r="D94" s="186"/>
      <c r="E94" s="186"/>
      <c r="F94" s="187"/>
      <c r="G94" s="206"/>
      <c r="H94" s="188"/>
      <c r="I94" s="188"/>
      <c r="J94" s="188"/>
      <c r="K94" s="188"/>
      <c r="L94" s="188"/>
      <c r="M94" s="188"/>
      <c r="N94" s="188"/>
    </row>
    <row r="95" spans="1:14" ht="18.95" customHeight="1" thickBot="1">
      <c r="A95" s="227" t="s">
        <v>166</v>
      </c>
      <c r="B95" s="227"/>
      <c r="C95" s="186"/>
      <c r="D95" s="186"/>
      <c r="E95" s="186"/>
      <c r="F95" s="187"/>
      <c r="G95" s="206"/>
      <c r="H95" s="231">
        <f>SUM(H92:H93)</f>
        <v>1026582759</v>
      </c>
      <c r="I95" s="188"/>
      <c r="J95" s="231">
        <f>SUM(J92:J93)</f>
        <v>681526895.00000024</v>
      </c>
      <c r="K95" s="188"/>
      <c r="L95" s="231">
        <f>SUM(L92:L93)</f>
        <v>58781081</v>
      </c>
      <c r="M95" s="188"/>
      <c r="N95" s="231">
        <f>SUM(N92:N93)</f>
        <v>2340395</v>
      </c>
    </row>
    <row r="96" spans="1:14" ht="14.25" customHeight="1" thickTop="1">
      <c r="A96" s="227"/>
      <c r="B96" s="227"/>
      <c r="C96" s="186"/>
      <c r="D96" s="186"/>
      <c r="E96" s="186"/>
      <c r="F96" s="187"/>
      <c r="G96" s="206"/>
      <c r="H96" s="149"/>
      <c r="I96" s="188"/>
      <c r="J96" s="204"/>
      <c r="K96" s="188"/>
      <c r="L96" s="204"/>
      <c r="M96" s="188"/>
      <c r="N96" s="204"/>
    </row>
    <row r="97" spans="1:14" ht="18.95" customHeight="1">
      <c r="A97" s="226" t="s">
        <v>167</v>
      </c>
      <c r="B97" s="232"/>
      <c r="C97" s="232"/>
      <c r="D97" s="232"/>
      <c r="E97" s="232"/>
      <c r="F97" s="187"/>
      <c r="G97" s="233"/>
      <c r="H97" s="234"/>
      <c r="I97" s="234"/>
      <c r="J97" s="234"/>
      <c r="K97" s="234"/>
      <c r="L97" s="234"/>
      <c r="M97" s="234"/>
      <c r="N97" s="234"/>
    </row>
    <row r="98" spans="1:14" ht="5.0999999999999996" customHeight="1">
      <c r="A98" s="186"/>
      <c r="B98" s="186"/>
      <c r="C98" s="186"/>
      <c r="D98" s="186"/>
      <c r="E98" s="186"/>
      <c r="F98" s="233"/>
      <c r="G98" s="190"/>
      <c r="H98" s="188"/>
      <c r="I98" s="188"/>
      <c r="J98" s="188"/>
      <c r="K98" s="188"/>
      <c r="L98" s="188"/>
      <c r="M98" s="188"/>
      <c r="N98" s="188"/>
    </row>
    <row r="99" spans="1:14" ht="18.95" customHeight="1" thickBot="1">
      <c r="A99" s="227" t="s">
        <v>168</v>
      </c>
      <c r="B99" s="227"/>
      <c r="C99" s="186"/>
      <c r="D99" s="186"/>
      <c r="E99" s="186"/>
      <c r="F99" s="187">
        <v>14</v>
      </c>
      <c r="G99" s="206"/>
      <c r="H99" s="231">
        <v>102723322</v>
      </c>
      <c r="I99" s="188"/>
      <c r="J99" s="231">
        <v>186507545</v>
      </c>
      <c r="K99" s="188"/>
      <c r="L99" s="231">
        <v>0</v>
      </c>
      <c r="M99" s="188"/>
      <c r="N99" s="231">
        <v>0</v>
      </c>
    </row>
    <row r="100" spans="1:14" ht="4.5" customHeight="1" thickTop="1">
      <c r="A100" s="186"/>
      <c r="B100" s="186"/>
      <c r="C100" s="186"/>
      <c r="D100" s="186"/>
      <c r="E100" s="186"/>
      <c r="F100" s="233"/>
      <c r="G100" s="190"/>
      <c r="H100" s="188"/>
      <c r="I100" s="188"/>
      <c r="J100" s="188"/>
      <c r="K100" s="188"/>
      <c r="L100" s="188"/>
      <c r="M100" s="188"/>
      <c r="N100" s="188"/>
    </row>
    <row r="101" spans="1:14" ht="18.95" customHeight="1" thickBot="1">
      <c r="A101" s="227" t="s">
        <v>169</v>
      </c>
      <c r="B101" s="227"/>
      <c r="C101" s="186"/>
      <c r="D101" s="186"/>
      <c r="E101" s="186"/>
      <c r="F101" s="187">
        <v>14</v>
      </c>
      <c r="G101" s="206"/>
      <c r="H101" s="231">
        <v>445464</v>
      </c>
      <c r="I101" s="188"/>
      <c r="J101" s="231">
        <v>625440</v>
      </c>
      <c r="K101" s="188"/>
      <c r="L101" s="231">
        <v>0</v>
      </c>
      <c r="M101" s="188"/>
      <c r="N101" s="231">
        <v>0</v>
      </c>
    </row>
    <row r="102" spans="1:14" ht="4.5" customHeight="1" thickTop="1">
      <c r="A102" s="186"/>
      <c r="B102" s="186"/>
      <c r="C102" s="186"/>
      <c r="D102" s="186"/>
      <c r="E102" s="186"/>
      <c r="F102" s="233"/>
      <c r="G102" s="190"/>
      <c r="H102" s="188"/>
      <c r="I102" s="188"/>
      <c r="J102" s="188"/>
      <c r="K102" s="188"/>
      <c r="L102" s="188"/>
      <c r="M102" s="188"/>
      <c r="N102" s="188"/>
    </row>
    <row r="103" spans="1:14" ht="18.95" customHeight="1">
      <c r="A103" s="235" t="s">
        <v>170</v>
      </c>
      <c r="B103" s="211"/>
      <c r="C103" s="186"/>
      <c r="D103" s="186"/>
      <c r="E103" s="186"/>
      <c r="F103" s="187"/>
      <c r="G103" s="190"/>
      <c r="H103" s="201"/>
      <c r="I103" s="188"/>
      <c r="J103" s="201"/>
      <c r="K103" s="188"/>
      <c r="L103" s="201"/>
      <c r="M103" s="188"/>
      <c r="N103" s="201"/>
    </row>
    <row r="104" spans="1:14" ht="18.95" customHeight="1" thickBot="1">
      <c r="A104" s="227"/>
      <c r="B104" s="235" t="s">
        <v>171</v>
      </c>
      <c r="C104" s="186"/>
      <c r="D104" s="186"/>
      <c r="E104" s="186"/>
      <c r="F104" s="187"/>
      <c r="G104" s="190"/>
      <c r="H104" s="236">
        <v>0</v>
      </c>
      <c r="I104" s="188"/>
      <c r="J104" s="237">
        <v>249438934</v>
      </c>
      <c r="K104" s="188"/>
      <c r="L104" s="237">
        <v>0</v>
      </c>
      <c r="M104" s="188"/>
      <c r="N104" s="237">
        <v>0</v>
      </c>
    </row>
    <row r="105" spans="1:14" ht="4.5" customHeight="1" thickTop="1">
      <c r="A105" s="227"/>
      <c r="B105" s="235"/>
      <c r="C105" s="186"/>
      <c r="D105" s="186"/>
      <c r="E105" s="186"/>
      <c r="F105" s="187"/>
      <c r="G105" s="190"/>
      <c r="H105" s="201"/>
      <c r="I105" s="188"/>
      <c r="J105" s="188"/>
      <c r="K105" s="188"/>
      <c r="L105" s="188"/>
      <c r="M105" s="188"/>
      <c r="N105" s="188"/>
    </row>
    <row r="106" spans="1:14" ht="18.95" customHeight="1" thickBot="1">
      <c r="A106" s="227" t="s">
        <v>218</v>
      </c>
      <c r="B106" s="227"/>
      <c r="C106" s="186"/>
      <c r="D106" s="186"/>
      <c r="E106" s="186"/>
      <c r="F106" s="187">
        <v>14</v>
      </c>
      <c r="G106" s="206"/>
      <c r="H106" s="231">
        <v>2622668</v>
      </c>
      <c r="I106" s="188"/>
      <c r="J106" s="237">
        <v>0</v>
      </c>
      <c r="K106" s="188"/>
      <c r="L106" s="231">
        <v>2622668</v>
      </c>
      <c r="M106" s="188"/>
      <c r="N106" s="237">
        <v>0</v>
      </c>
    </row>
    <row r="107" spans="1:14" ht="13.5" customHeight="1" thickTop="1">
      <c r="A107" s="227"/>
      <c r="B107" s="235"/>
      <c r="C107" s="186"/>
      <c r="D107" s="186"/>
      <c r="E107" s="186"/>
      <c r="F107" s="187"/>
      <c r="G107" s="190"/>
      <c r="H107" s="201"/>
      <c r="I107" s="188"/>
      <c r="J107" s="188"/>
      <c r="K107" s="188"/>
      <c r="L107" s="188"/>
      <c r="M107" s="188"/>
      <c r="N107" s="188"/>
    </row>
    <row r="108" spans="1:14" ht="18.95" customHeight="1">
      <c r="A108" s="220" t="str">
        <f>A52</f>
        <v>หมายเหตุประกอบข้อมูลทางการเงินในหน้า 10 ถึง 41 เป็นส่วนหนึ่งของข้อมูลทางการเงินระหว่างกาลนี้</v>
      </c>
      <c r="B108" s="221"/>
      <c r="C108" s="221"/>
      <c r="D108" s="221"/>
      <c r="E108" s="221"/>
      <c r="F108" s="238"/>
      <c r="G108" s="239"/>
      <c r="H108" s="240"/>
      <c r="I108" s="222"/>
      <c r="J108" s="240"/>
      <c r="K108" s="222"/>
      <c r="L108" s="222"/>
      <c r="M108" s="222"/>
      <c r="N108" s="222"/>
    </row>
  </sheetData>
  <mergeCells count="4">
    <mergeCell ref="H5:J5"/>
    <mergeCell ref="L5:N5"/>
    <mergeCell ref="H57:J57"/>
    <mergeCell ref="L57:N57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Thai 2-4</vt:lpstr>
      <vt:lpstr>Thai 5 (P&amp;L)3M</vt:lpstr>
      <vt:lpstr>T6</vt:lpstr>
      <vt:lpstr>T7</vt:lpstr>
      <vt:lpstr>8-9</vt:lpstr>
      <vt:lpstr>'Thai 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 (TH)</dc:creator>
  <cp:lastModifiedBy>Praphensri Puttaluck (TH)</cp:lastModifiedBy>
  <cp:lastPrinted>2025-05-14T07:06:19Z</cp:lastPrinted>
  <dcterms:created xsi:type="dcterms:W3CDTF">2024-08-02T04:27:29Z</dcterms:created>
  <dcterms:modified xsi:type="dcterms:W3CDTF">2025-05-14T07:06:42Z</dcterms:modified>
</cp:coreProperties>
</file>