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bsolute Clean Energy Company Limited\Absolute Clean Energy_Mar2025 (Q1)\"/>
    </mc:Choice>
  </mc:AlternateContent>
  <xr:revisionPtr revIDLastSave="0" documentId="13_ncr:1_{E9CC2CAD-08AB-4C1C-A209-E81F22A59B6D}" xr6:coauthVersionLast="47" xr6:coauthVersionMax="47" xr10:uidLastSave="{00000000-0000-0000-0000-000000000000}"/>
  <bookViews>
    <workbookView xWindow="-120" yWindow="-120" windowWidth="21840" windowHeight="13020" tabRatio="697" activeTab="4" xr2:uid="{0AA00005-76FA-48CD-9958-554891EEBDDB}"/>
  </bookViews>
  <sheets>
    <sheet name="2-3" sheetId="7" r:id="rId1"/>
    <sheet name="4 (P&amp;L)3M" sheetId="3" r:id="rId2"/>
    <sheet name="5" sheetId="4" r:id="rId3"/>
    <sheet name="6" sheetId="5" r:id="rId4"/>
    <sheet name="7-8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dkd" localSheetId="0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localSheetId="0" hidden="1">{#N/A,#N/A,FALSE,"17MAY";#N/A,#N/A,FALSE,"24MAY"}</definedName>
    <definedName name="\et" hidden="1">{#N/A,#N/A,FALSE,"17MAY";#N/A,#N/A,FALSE,"24MAY"}</definedName>
    <definedName name="__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localSheetId="0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localSheetId="0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localSheetId="0" hidden="1">{#N/A,#N/A,FALSE,"COVER.XLS";#N/A,#N/A,FALSE,"RACT1.XLS";#N/A,#N/A,FALSE,"RACT2.XLS";#N/A,#N/A,FALSE,"ECCMP";#N/A,#N/A,FALSE,"WELDER.XLS"}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localSheetId="0" hidden="1">{#N/A,#N/A,FALSE,"COVER.XLS";#N/A,#N/A,FALSE,"RACT1.XLS";#N/A,#N/A,FALSE,"RACT2.XLS";#N/A,#N/A,FALSE,"ECCMP";#N/A,#N/A,FALSE,"WELDER.XLS"}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localSheetId="0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localSheetId="0" hidden="1">{#N/A,#N/A,FALSE,"COVER.XLS";#N/A,#N/A,FALSE,"RACT1.XLS";#N/A,#N/A,FALSE,"RACT2.XLS";#N/A,#N/A,FALSE,"ECCMP";#N/A,#N/A,FALSE,"WELDER.XLS"}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localSheetId="0" hidden="1">{#N/A,#N/A,FALSE,"COVER.XLS";#N/A,#N/A,FALSE,"RACT1.XLS";#N/A,#N/A,FALSE,"RACT2.XLS";#N/A,#N/A,FALSE,"ECCMP";#N/A,#N/A,FALSE,"WELDER.XLS"}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localSheetId="0" hidden="1">{#N/A,#N/A,FALSE,"COVER.XLS";#N/A,#N/A,FALSE,"RACT1.XLS";#N/A,#N/A,FALSE,"RACT2.XLS";#N/A,#N/A,FALSE,"ECCMP";#N/A,#N/A,FALSE,"WELDER.XLS"}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localSheetId="0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localSheetId="0" hidden="1">{#N/A,#N/A,FALSE,"COVER.XLS";#N/A,#N/A,FALSE,"RACT1.XLS";#N/A,#N/A,FALSE,"RACT2.XLS";#N/A,#N/A,FALSE,"ECCMP";#N/A,#N/A,FALSE,"WELDER.XLS"}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localSheetId="0" hidden="1">{#N/A,#N/A,FALSE,"COVER.XLS";#N/A,#N/A,FALSE,"RACT1.XLS";#N/A,#N/A,FALSE,"RACT2.XLS";#N/A,#N/A,FALSE,"ECCMP";#N/A,#N/A,FALSE,"WELDER.XLS"}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localSheetId="0" hidden="1">{#N/A,#N/A,FALSE,"COVER.XLS";#N/A,#N/A,FALSE,"RACT1.XLS";#N/A,#N/A,FALSE,"RACT2.XLS";#N/A,#N/A,FALSE,"ECCMP";#N/A,#N/A,FALSE,"WELDER.XLS"}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localSheetId="0" hidden="1">{#N/A,#N/A,FALSE,"COVER1.XLS 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localSheetId="0" hidden="1">{#N/A,#N/A,FALSE,"COVER1.XLS ";#N/A,#N/A,FALSE,"RACT1.XLS";#N/A,#N/A,FALSE,"RACT2.XLS";#N/A,#N/A,FALSE,"ECCMP";#N/A,#N/A,FALSE,"WELDER.XLS"}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localSheetId="0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localSheetId="0" hidden="1">{#N/A,#N/A,FALSE,"COVER.XLS";#N/A,#N/A,FALSE,"RACT1.XLS";#N/A,#N/A,FALSE,"RACT2.XLS";#N/A,#N/A,FALSE,"ECCMP";#N/A,#N/A,FALSE,"WELDER.XLS"}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localSheetId="0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localSheetId="0" hidden="1">{#N/A,#N/A,FALSE,"COVER1.XLS 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localSheetId="0" hidden="1">{#N/A,#N/A,FALSE,"COVER.XLS";#N/A,#N/A,FALSE,"RACT1.XLS";#N/A,#N/A,FALSE,"RACT2.XLS";#N/A,#N/A,FALSE,"ECCMP";#N/A,#N/A,FALSE,"WELDER.XLS"}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localSheetId="0" hidden="1">{#N/A,#N/A,FALSE,"COVER.XLS";#N/A,#N/A,FALSE,"RACT1.XLS";#N/A,#N/A,FALSE,"RACT2.XLS";#N/A,#N/A,FALSE,"ECCMP";#N/A,#N/A,FALSE,"WELDER.XLS"}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localSheetId="0" hidden="1">{#N/A,#N/A,FALSE,"COVER.XLS";#N/A,#N/A,FALSE,"RACT1.XLS";#N/A,#N/A,FALSE,"RACT2.XLS";#N/A,#N/A,FALSE,"ECCMP";#N/A,#N/A,FALSE,"WELDER.XLS"}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localSheetId="0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localSheetId="0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localSheetId="0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localSheetId="0" hidden="1">{#N/A,#N/A,FALSE,"COVER.XLS";#N/A,#N/A,FALSE,"RACT1.XLS";#N/A,#N/A,FALSE,"RACT2.XLS";#N/A,#N/A,FALSE,"ECCMP";#N/A,#N/A,FALSE,"WELDER.XLS"}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localSheetId="0" hidden="1">{#N/A,#N/A,FALSE,"COVER.XLS";#N/A,#N/A,FALSE,"RACT1.XLS";#N/A,#N/A,FALSE,"RACT2.XLS";#N/A,#N/A,FALSE,"ECCMP";#N/A,#N/A,FALSE,"WELDER.XLS"}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localSheetId="0" hidden="1">{#N/A,#N/A,FALSE,"COVER.XLS";#N/A,#N/A,FALSE,"RACT1.XLS";#N/A,#N/A,FALSE,"RACT2.XLS";#N/A,#N/A,FALSE,"ECCMP";#N/A,#N/A,FALSE,"WELDER.XLS"}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localSheetId="0" hidden="1">{#N/A,#N/A,FALSE,"COVER1.XLS 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localSheetId="0" hidden="1">{#N/A,#N/A,FALSE,"COVER1.XLS ";#N/A,#N/A,FALSE,"RACT1.XLS";#N/A,#N/A,FALSE,"RACT2.XLS";#N/A,#N/A,FALSE,"ECCMP";#N/A,#N/A,FALSE,"WELDER.XLS"}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localSheetId="0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localSheetId="0" hidden="1">{#N/A,#N/A,FALSE,"COVER.XLS";#N/A,#N/A,FALSE,"RACT1.XLS";#N/A,#N/A,FALSE,"RACT2.XLS";#N/A,#N/A,FALSE,"ECCMP";#N/A,#N/A,FALSE,"WELDER.XLS"}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localSheetId="0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localSheetId="0" hidden="1">{#N/A,#N/A,FALSE,"COVER1.XLS 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localSheetId="0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localSheetId="0" hidden="1">{#N/A,#N/A,FALSE,"COVER.XLS";#N/A,#N/A,FALSE,"RACT1.XLS";#N/A,#N/A,FALSE,"RACT2.XLS";#N/A,#N/A,FALSE,"ECCMP";#N/A,#N/A,FALSE,"WELDER.XLS"}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localSheetId="0" hidden="1">{#N/A,#N/A,FALSE,"COVER.XLS";#N/A,#N/A,FALSE,"RACT1.XLS";#N/A,#N/A,FALSE,"RACT2.XLS";#N/A,#N/A,FALSE,"ECCMP";#N/A,#N/A,FALSE,"WELDER.XLS"}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localSheetId="0" hidden="1">{#N/A,#N/A,FALSE,"COVER.XLS";#N/A,#N/A,FALSE,"RACT1.XLS";#N/A,#N/A,FALSE,"RACT2.XLS";#N/A,#N/A,FALSE,"ECCMP";#N/A,#N/A,FALSE,"WELDER.XLS"}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localSheetId="0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localSheetId="0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localSheetId="0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localSheetId="0" hidden="1">{#N/A,#N/A,FALSE,"COVER.XLS";#N/A,#N/A,FALSE,"RACT1.XLS";#N/A,#N/A,FALSE,"RACT2.XLS";#N/A,#N/A,FALSE,"ECCMP";#N/A,#N/A,FALSE,"WELDER.XLS"}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localSheetId="0" hidden="1">{#N/A,#N/A,FALSE,"COVER.XLS";#N/A,#N/A,FALSE,"RACT1.XLS";#N/A,#N/A,FALSE,"RACT2.XLS";#N/A,#N/A,FALSE,"ECCMP";#N/A,#N/A,FALSE,"WELDER.XLS"}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localSheetId="0" hidden="1">{#N/A,#N/A,FALSE,"COVER.XLS";#N/A,#N/A,FALSE,"RACT1.XLS";#N/A,#N/A,FALSE,"RACT2.XLS";#N/A,#N/A,FALSE,"ECCMP";#N/A,#N/A,FALSE,"WELDER.XLS"}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localSheetId="0" hidden="1">{#N/A,#N/A,FALSE,"COVER1.XLS 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localSheetId="0" hidden="1">{#N/A,#N/A,FALSE,"COVER1.XLS ";#N/A,#N/A,FALSE,"RACT1.XLS";#N/A,#N/A,FALSE,"RACT2.XLS";#N/A,#N/A,FALSE,"ECCMP";#N/A,#N/A,FALSE,"WELDER.XLS"}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localSheetId="0" hidden="1">{#N/A,#N/A,FALSE,"COVER.XLS";#N/A,#N/A,FALSE,"RACT1.XLS";#N/A,#N/A,FALSE,"RACT2.XLS";#N/A,#N/A,FALSE,"ECCMP";#N/A,#N/A,FALSE,"WELDER.XLS"}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localSheetId="0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localSheetId="0" hidden="1">{#N/A,#N/A,FALSE,"COVER1.XLS 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localSheetId="0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localSheetId="0" hidden="1">{#N/A,#N/A,FALSE,"COVER.XLS";#N/A,#N/A,FALSE,"RACT1.XLS";#N/A,#N/A,FALSE,"RACT2.XLS";#N/A,#N/A,FALSE,"ECCMP";#N/A,#N/A,FALSE,"WELDER.XLS"}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localSheetId="0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localSheetId="0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localSheetId="0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localSheetId="0" hidden="1">{#N/A,#N/A,FALSE,"COVER.XLS";#N/A,#N/A,FALSE,"RACT1.XLS";#N/A,#N/A,FALSE,"RACT2.XLS";#N/A,#N/A,FALSE,"ECCMP";#N/A,#N/A,FALSE,"WELDER.XLS"}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localSheetId="0" hidden="1">{#N/A,#N/A,FALSE,"COVER.XLS";#N/A,#N/A,FALSE,"RACT1.XLS";#N/A,#N/A,FALSE,"RACT2.XLS";#N/A,#N/A,FALSE,"ECCMP";#N/A,#N/A,FALSE,"WELDER.XLS"}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localSheetId="0" hidden="1">{#N/A,#N/A,FALSE,"COVER1.XLS 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localSheetId="0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localSheetId="0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localSheetId="0" hidden="1">{#N/A,#N/A,FALSE,"COVER.XLS";#N/A,#N/A,FALSE,"RACT1.XLS";#N/A,#N/A,FALSE,"RACT2.XLS";#N/A,#N/A,FALSE,"ECCMP";#N/A,#N/A,FALSE,"WELDER.XLS"}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localSheetId="0" hidden="1">{#N/A,#N/A,FALSE,"COVER1.XLS 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localSheetId="0" hidden="1">{#N/A,#N/A,FALSE,"COVER.XLS";#N/A,#N/A,FALSE,"RACT1.XLS";#N/A,#N/A,FALSE,"RACT2.XLS";#N/A,#N/A,FALSE,"ECCMP";#N/A,#N/A,FALSE,"WELDER.XLS"}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localSheetId="0" hidden="1">{#N/A,#N/A,FALSE,"COVER.XLS";#N/A,#N/A,FALSE,"RACT1.XLS";#N/A,#N/A,FALSE,"RACT2.XLS";#N/A,#N/A,FALSE,"ECCMP";#N/A,#N/A,FALSE,"WELDER.XLS"}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localSheetId="0" hidden="1">{#N/A,#N/A,FALSE,"COVER.XLS";#N/A,#N/A,FALSE,"RACT1.XLS";#N/A,#N/A,FALSE,"RACT2.XLS";#N/A,#N/A,FALSE,"ECCMP";#N/A,#N/A,FALSE,"WELDER.XLS"}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localSheetId="0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localSheetId="0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localSheetId="0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localSheetId="0" hidden="1">{#N/A,#N/A,FALSE,"COVER.XLS";#N/A,#N/A,FALSE,"RACT1.XLS";#N/A,#N/A,FALSE,"RACT2.XLS";#N/A,#N/A,FALSE,"ECCMP";#N/A,#N/A,FALSE,"WELDER.XLS"}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localSheetId="0" hidden="1">{#N/A,#N/A,FALSE,"COVER.XLS";#N/A,#N/A,FALSE,"RACT1.XLS";#N/A,#N/A,FALSE,"RACT2.XLS";#N/A,#N/A,FALSE,"ECCMP";#N/A,#N/A,FALSE,"WELDER.XLS"}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localSheetId="0" hidden="1">{#N/A,#N/A,FALSE,"COVER.XLS";#N/A,#N/A,FALSE,"RACT1.XLS";#N/A,#N/A,FALSE,"RACT2.XLS";#N/A,#N/A,FALSE,"ECCMP";#N/A,#N/A,FALSE,"WELDER.XLS"}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localSheetId="0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localSheetId="0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localSheetId="0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localSheetId="0" hidden="1">{#N/A,#N/A,FALSE,"COVER.XLS";#N/A,#N/A,FALSE,"RACT1.XLS";#N/A,#N/A,FALSE,"RACT2.XLS";#N/A,#N/A,FALSE,"ECCMP";#N/A,#N/A,FALSE,"WELDER.XLS"}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localSheetId="0" hidden="1">{#N/A,#N/A,FALSE,"COVER.XLS";#N/A,#N/A,FALSE,"RACT1.XLS";#N/A,#N/A,FALSE,"RACT2.XLS";#N/A,#N/A,FALSE,"ECCMP";#N/A,#N/A,FALSE,"WELDER.XLS"}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localSheetId="0" hidden="1">{#N/A,#N/A,FALSE,"COVER.XLS";#N/A,#N/A,FALSE,"RACT1.XLS";#N/A,#N/A,FALSE,"RACT2.XLS";#N/A,#N/A,FALSE,"ECCMP";#N/A,#N/A,FALSE,"WELDER.XLS"}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localSheetId="0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localSheetId="0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localSheetId="0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localSheetId="0" hidden="1">{#N/A,#N/A,FALSE,"COVER.XLS";#N/A,#N/A,FALSE,"RACT1.XLS";#N/A,#N/A,FALSE,"RACT2.XLS";#N/A,#N/A,FALSE,"ECCMP";#N/A,#N/A,FALSE,"WELDER.XLS"}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localSheetId="0" hidden="1">{#N/A,#N/A,FALSE,"COVER.XLS";#N/A,#N/A,FALSE,"RACT1.XLS";#N/A,#N/A,FALSE,"RACT2.XLS";#N/A,#N/A,FALSE,"ECCMP";#N/A,#N/A,FALSE,"WELDER.XLS"}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localSheetId="0" hidden="1">{#N/A,#N/A,FALSE,"COVER.XLS";#N/A,#N/A,FALSE,"RACT1.XLS";#N/A,#N/A,FALSE,"RACT2.XLS";#N/A,#N/A,FALSE,"ECCMP";#N/A,#N/A,FALSE,"WELDER.XLS"}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localSheetId="0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localSheetId="0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localSheetId="0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localSheetId="0" hidden="1">{#N/A,#N/A,FALSE,"COVER.XLS";#N/A,#N/A,FALSE,"RACT1.XLS";#N/A,#N/A,FALSE,"RACT2.XLS";#N/A,#N/A,FALSE,"ECCMP";#N/A,#N/A,FALSE,"WELDER.XLS"}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localSheetId="0" hidden="1">{#N/A,#N/A,FALSE,"COVER.XLS";#N/A,#N/A,FALSE,"RACT1.XLS";#N/A,#N/A,FALSE,"RACT2.XLS";#N/A,#N/A,FALSE,"ECCMP";#N/A,#N/A,FALSE,"WELDER.XLS"}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localSheetId="0" hidden="1">{#N/A,#N/A,FALSE,"COVER.XLS";#N/A,#N/A,FALSE,"RACT1.XLS";#N/A,#N/A,FALSE,"RACT2.XLS";#N/A,#N/A,FALSE,"ECCMP";#N/A,#N/A,FALSE,"WELDER.XLS"}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localSheetId="0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localSheetId="0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localSheetId="0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localSheetId="0" hidden="1">{#N/A,#N/A,FALSE,"COVER.XLS";#N/A,#N/A,FALSE,"RACT1.XLS";#N/A,#N/A,FALSE,"RACT2.XLS";#N/A,#N/A,FALSE,"ECCMP";#N/A,#N/A,FALSE,"WELDER.XLS"}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localSheetId="0" hidden="1">{#N/A,#N/A,FALSE,"COVER.XLS";#N/A,#N/A,FALSE,"RACT1.XLS";#N/A,#N/A,FALSE,"RACT2.XLS";#N/A,#N/A,FALSE,"ECCMP";#N/A,#N/A,FALSE,"WELDER.XLS"}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localSheetId="0" hidden="1">{#N/A,#N/A,FALSE,"COVER.XLS";#N/A,#N/A,FALSE,"RACT1.XLS";#N/A,#N/A,FALSE,"RACT2.XLS";#N/A,#N/A,FALSE,"ECCMP";#N/A,#N/A,FALSE,"WELDER.XLS"}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localSheetId="0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localSheetId="0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localSheetId="0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localSheetId="0" hidden="1">{#N/A,#N/A,FALSE,"COVER.XLS";#N/A,#N/A,FALSE,"RACT1.XLS";#N/A,#N/A,FALSE,"RACT2.XLS";#N/A,#N/A,FALSE,"ECCMP";#N/A,#N/A,FALSE,"WELDER.XLS"}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localSheetId="0" hidden="1">{#N/A,#N/A,FALSE,"COVER.XLS";#N/A,#N/A,FALSE,"RACT1.XLS";#N/A,#N/A,FALSE,"RACT2.XLS";#N/A,#N/A,FALSE,"ECCMP";#N/A,#N/A,FALSE,"WELDER.XLS"}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localSheetId="0" hidden="1">{#N/A,#N/A,FALSE,"COVER.XLS";#N/A,#N/A,FALSE,"RACT1.XLS";#N/A,#N/A,FALSE,"RACT2.XLS";#N/A,#N/A,FALSE,"ECCMP";#N/A,#N/A,FALSE,"WELDER.XLS"}</definedName>
    <definedName name="___________________et432" hidden="1">{#N/A,#N/A,FALSE,"COVER.XLS";#N/A,#N/A,FALSE,"RACT1.XLS";#N/A,#N/A,FALSE,"RACT2.XLS";#N/A,#N/A,FALSE,"ECCMP";#N/A,#N/A,FALSE,"WELDER.XLS"}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localSheetId="0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localSheetId="0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localSheetId="0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localSheetId="0" hidden="1">{#N/A,#N/A,FALSE,"COVER.XLS";#N/A,#N/A,FALSE,"RACT1.XLS";#N/A,#N/A,FALSE,"RACT2.XLS";#N/A,#N/A,FALSE,"ECCMP";#N/A,#N/A,FALSE,"WELDER.XLS"}</definedName>
    <definedName name="___________________MB2" hidden="1">{#N/A,#N/A,FALSE,"COVER.XLS";#N/A,#N/A,FALSE,"RACT1.XLS";#N/A,#N/A,FALSE,"RACT2.XLS";#N/A,#N/A,FALSE,"ECCMP";#N/A,#N/A,FALSE,"WELDER.XLS"}</definedName>
    <definedName name="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localSheetId="0" hidden="1">{#N/A,#N/A,FALSE,"COVER.XLS";#N/A,#N/A,FALSE,"RACT1.XLS";#N/A,#N/A,FALSE,"RACT2.XLS";#N/A,#N/A,FALSE,"ECCMP";#N/A,#N/A,FALSE,"WELDER.XLS"}</definedName>
    <definedName name="___________________w242" hidden="1">{#N/A,#N/A,FALSE,"COVER.XLS";#N/A,#N/A,FALSE,"RACT1.XLS";#N/A,#N/A,FALSE,"RACT2.XLS";#N/A,#N/A,FALSE,"ECCMP";#N/A,#N/A,FALSE,"WELDER.XLS"}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localSheetId="0" hidden="1">{#N/A,#N/A,FALSE,"COVER.XLS";#N/A,#N/A,FALSE,"RACT1.XLS";#N/A,#N/A,FALSE,"RACT2.XLS";#N/A,#N/A,FALSE,"ECCMP";#N/A,#N/A,FALSE,"WELDER.XLS"}</definedName>
    <definedName name="__________________et432" hidden="1">{#N/A,#N/A,FALSE,"COVER.XLS";#N/A,#N/A,FALSE,"RACT1.XLS";#N/A,#N/A,FALSE,"RACT2.XLS";#N/A,#N/A,FALSE,"ECCMP";#N/A,#N/A,FALSE,"WELDER.XLS"}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21" localSheetId="0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localSheetId="0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localSheetId="0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localSheetId="0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localSheetId="0" hidden="1">{#N/A,#N/A,FALSE,"COVER.XLS";#N/A,#N/A,FALSE,"RACT1.XLS";#N/A,#N/A,FALSE,"RACT2.XLS";#N/A,#N/A,FALSE,"ECCMP";#N/A,#N/A,FALSE,"WELDER.XLS"}</definedName>
    <definedName name="__________________MB2" hidden="1">{#N/A,#N/A,FALSE,"COVER.XLS";#N/A,#N/A,FALSE,"RACT1.XLS";#N/A,#N/A,FALSE,"RACT2.XLS";#N/A,#N/A,FALSE,"ECCMP";#N/A,#N/A,FALSE,"WELDER.XLS"}</definedName>
    <definedName name="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localSheetId="0" hidden="1">{#N/A,#N/A,FALSE,"COVER.XLS";#N/A,#N/A,FALSE,"RACT1.XLS";#N/A,#N/A,FALSE,"RACT2.XLS";#N/A,#N/A,FALSE,"ECCMP";#N/A,#N/A,FALSE,"WELDER.XLS"}</definedName>
    <definedName name="__________________w242" hidden="1">{#N/A,#N/A,FALSE,"COVER.XLS";#N/A,#N/A,FALSE,"RACT1.XLS";#N/A,#N/A,FALSE,"RACT2.XLS";#N/A,#N/A,FALSE,"ECCMP";#N/A,#N/A,FALSE,"WELDER.XLS"}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localSheetId="0" hidden="1">{#N/A,#N/A,FALSE,"COVER.XLS";#N/A,#N/A,FALSE,"RACT1.XLS";#N/A,#N/A,FALSE,"RACT2.XLS";#N/A,#N/A,FALSE,"ECCMP";#N/A,#N/A,FALSE,"WELDER.XLS"}</definedName>
    <definedName name="_________________et432" hidden="1">{#N/A,#N/A,FALSE,"COVER.XLS";#N/A,#N/A,FALSE,"RACT1.XLS";#N/A,#N/A,FALSE,"RACT2.XLS";#N/A,#N/A,FALSE,"ECCMP";#N/A,#N/A,FALSE,"WELDER.XLS"}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localSheetId="0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localSheetId="0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0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localSheetId="0" hidden="1">{#N/A,#N/A,FALSE,"COVER.XLS";#N/A,#N/A,FALSE,"RACT1.XLS";#N/A,#N/A,FALSE,"RACT2.XLS";#N/A,#N/A,FALSE,"ECCMP";#N/A,#N/A,FALSE,"WELDER.XLS"}</definedName>
    <definedName name="_________________w242" hidden="1">{#N/A,#N/A,FALSE,"COVER.XLS";#N/A,#N/A,FALSE,"RACT1.XLS";#N/A,#N/A,FALSE,"RACT2.XLS";#N/A,#N/A,FALSE,"ECCMP";#N/A,#N/A,FALSE,"WELDER.XLS"}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localSheetId="0" hidden="1">{#N/A,#N/A,FALSE,"COVER.XLS";#N/A,#N/A,FALSE,"RACT1.XLS";#N/A,#N/A,FALSE,"RACT2.XLS";#N/A,#N/A,FALSE,"ECCMP";#N/A,#N/A,FALSE,"WELDER.XLS"}</definedName>
    <definedName name="________________et432" hidden="1">{#N/A,#N/A,FALSE,"COVER.XLS";#N/A,#N/A,FALSE,"RACT1.XLS";#N/A,#N/A,FALSE,"RACT2.XLS";#N/A,#N/A,FALSE,"ECCMP";#N/A,#N/A,FALSE,"WELDER.XLS"}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21" localSheetId="0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localSheetId="0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localSheetId="0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localSheetId="0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localSheetId="0" hidden="1">{#N/A,#N/A,FALSE,"COVER.XLS";#N/A,#N/A,FALSE,"RACT1.XLS";#N/A,#N/A,FALSE,"RACT2.XLS";#N/A,#N/A,FALSE,"ECCMP";#N/A,#N/A,FALSE,"WELDER.XLS"}</definedName>
    <definedName name="________________MB2" hidden="1">{#N/A,#N/A,FALSE,"COVER.XLS";#N/A,#N/A,FALSE,"RACT1.XLS";#N/A,#N/A,FALSE,"RACT2.XLS";#N/A,#N/A,FALSE,"ECCMP";#N/A,#N/A,FALSE,"WELDER.XLS"}</definedName>
    <definedName name="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localSheetId="0" hidden="1">{#N/A,#N/A,FALSE,"COVER.XLS";#N/A,#N/A,FALSE,"RACT1.XLS";#N/A,#N/A,FALSE,"RACT2.XLS";#N/A,#N/A,FALSE,"ECCMP";#N/A,#N/A,FALSE,"WELDER.XLS"}</definedName>
    <definedName name="________________w242" hidden="1">{#N/A,#N/A,FALSE,"COVER.XLS";#N/A,#N/A,FALSE,"RACT1.XLS";#N/A,#N/A,FALSE,"RACT2.XLS";#N/A,#N/A,FALSE,"ECCMP";#N/A,#N/A,FALSE,"WELDER.XLS"}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localSheetId="0" hidden="1">{#N/A,#N/A,FALSE,"COVER.XLS";#N/A,#N/A,FALSE,"RACT1.XLS";#N/A,#N/A,FALSE,"RACT2.XLS";#N/A,#N/A,FALSE,"ECCMP";#N/A,#N/A,FALSE,"WELDER.XLS"}</definedName>
    <definedName name="_______________et432" hidden="1">{#N/A,#N/A,FALSE,"COVER.XLS";#N/A,#N/A,FALSE,"RACT1.XLS";#N/A,#N/A,FALSE,"RACT2.XLS";#N/A,#N/A,FALSE,"ECCMP";#N/A,#N/A,FALSE,"WELDER.XLS"}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21" localSheetId="0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localSheetId="0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localSheetId="0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localSheetId="0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0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localSheetId="0" hidden="1">{#N/A,#N/A,FALSE,"COVER.XLS";#N/A,#N/A,FALSE,"RACT1.XLS";#N/A,#N/A,FALSE,"RACT2.XLS";#N/A,#N/A,FALSE,"ECCMP";#N/A,#N/A,FALSE,"WELDER.XLS"}</definedName>
    <definedName name="_______________w242" hidden="1">{#N/A,#N/A,FALSE,"COVER.XLS";#N/A,#N/A,FALSE,"RACT1.XLS";#N/A,#N/A,FALSE,"RACT2.XLS";#N/A,#N/A,FALSE,"ECCMP";#N/A,#N/A,FALSE,"WELDER.XLS"}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localSheetId="0" hidden="1">{#N/A,#N/A,FALSE,"COVER.XLS";#N/A,#N/A,FALSE,"RACT1.XLS";#N/A,#N/A,FALSE,"RACT2.XLS";#N/A,#N/A,FALSE,"ECCMP";#N/A,#N/A,FALSE,"WELDER.XLS"}</definedName>
    <definedName name="______________et432" hidden="1">{#N/A,#N/A,FALSE,"COVER.XLS";#N/A,#N/A,FALSE,"RACT1.XLS";#N/A,#N/A,FALSE,"RACT2.XLS";#N/A,#N/A,FALSE,"ECCMP";#N/A,#N/A,FALSE,"WELDER.XLS"}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21" localSheetId="0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localSheetId="0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localSheetId="0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0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0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localSheetId="0" hidden="1">{#N/A,#N/A,FALSE,"COVER.XLS";#N/A,#N/A,FALSE,"RACT1.XLS";#N/A,#N/A,FALSE,"RACT2.XLS";#N/A,#N/A,FALSE,"ECCMP";#N/A,#N/A,FALSE,"WELDER.XLS"}</definedName>
    <definedName name="______________w242" hidden="1">{#N/A,#N/A,FALSE,"COVER.XLS";#N/A,#N/A,FALSE,"RACT1.XLS";#N/A,#N/A,FALSE,"RACT2.XLS";#N/A,#N/A,FALSE,"ECCMP";#N/A,#N/A,FALSE,"WELDER.XLS"}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localSheetId="0" hidden="1">{#N/A,#N/A,FALSE,"COVER.XLS";#N/A,#N/A,FALSE,"RACT1.XLS";#N/A,#N/A,FALSE,"RACT2.XLS";#N/A,#N/A,FALSE,"ECCMP";#N/A,#N/A,FALSE,"WELDER.XLS"}</definedName>
    <definedName name="_____________et432" hidden="1">{#N/A,#N/A,FALSE,"COVER.XLS";#N/A,#N/A,FALSE,"RACT1.XLS";#N/A,#N/A,FALSE,"RACT2.XLS";#N/A,#N/A,FALSE,"ECCMP";#N/A,#N/A,FALSE,"WELDER.XLS"}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localSheetId="0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localSheetId="0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localSheetId="0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localSheetId="0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0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localSheetId="0" hidden="1">{#N/A,#N/A,FALSE,"COVER.XLS";#N/A,#N/A,FALSE,"RACT1.XLS";#N/A,#N/A,FALSE,"RACT2.XLS";#N/A,#N/A,FALSE,"ECCMP";#N/A,#N/A,FALSE,"WELDER.XLS"}</definedName>
    <definedName name="_____________w242" hidden="1">{#N/A,#N/A,FALSE,"COVER.XLS";#N/A,#N/A,FALSE,"RACT1.XLS";#N/A,#N/A,FALSE,"RACT2.XLS";#N/A,#N/A,FALSE,"ECCMP";#N/A,#N/A,FALSE,"WELDER.XLS"}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localSheetId="0" hidden="1">{#N/A,#N/A,FALSE,"COVER.XLS";#N/A,#N/A,FALSE,"RACT1.XLS";#N/A,#N/A,FALSE,"RACT2.XLS";#N/A,#N/A,FALSE,"ECCMP";#N/A,#N/A,FALSE,"WELDER.XLS"}</definedName>
    <definedName name="____________et432" hidden="1">{#N/A,#N/A,FALSE,"COVER.XLS";#N/A,#N/A,FALSE,"RACT1.XLS";#N/A,#N/A,FALSE,"RACT2.XLS";#N/A,#N/A,FALSE,"ECCMP";#N/A,#N/A,FALSE,"WELDER.XLS"}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localSheetId="0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localSheetId="0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0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0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localSheetId="0" hidden="1">{#N/A,#N/A,FALSE,"COVER.XLS";#N/A,#N/A,FALSE,"RACT1.XLS";#N/A,#N/A,FALSE,"RACT2.XLS";#N/A,#N/A,FALSE,"ECCMP";#N/A,#N/A,FALSE,"WELDER.XLS"}</definedName>
    <definedName name="____________w242" hidden="1">{#N/A,#N/A,FALSE,"COVER.XLS";#N/A,#N/A,FALSE,"RACT1.XLS";#N/A,#N/A,FALSE,"RACT2.XLS";#N/A,#N/A,FALSE,"ECCMP";#N/A,#N/A,FALSE,"WELDER.XLS"}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localSheetId="0" hidden="1">{#N/A,#N/A,FALSE,"COVER.XLS";#N/A,#N/A,FALSE,"RACT1.XLS";#N/A,#N/A,FALSE,"RACT2.XLS";#N/A,#N/A,FALSE,"ECCMP";#N/A,#N/A,FALSE,"WELDER.XLS"}</definedName>
    <definedName name="___________et432" hidden="1">{#N/A,#N/A,FALSE,"COVER.XLS";#N/A,#N/A,FALSE,"RACT1.XLS";#N/A,#N/A,FALSE,"RACT2.XLS";#N/A,#N/A,FALSE,"ECCMP";#N/A,#N/A,FALSE,"WELDER.XLS"}</definedName>
    <definedName name="___________kvs1" localSheetId="0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localSheetId="0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localSheetId="0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localSheetId="0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0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0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localSheetId="0" hidden="1">{#N/A,#N/A,FALSE,"COVER.XLS";#N/A,#N/A,FALSE,"RACT1.XLS";#N/A,#N/A,FALSE,"RACT2.XLS";#N/A,#N/A,FALSE,"ECCMP";#N/A,#N/A,FALSE,"WELDER.XLS"}</definedName>
    <definedName name="___________w242" hidden="1">{#N/A,#N/A,FALSE,"COVER.XLS";#N/A,#N/A,FALSE,"RACT1.XLS";#N/A,#N/A,FALSE,"RACT2.XLS";#N/A,#N/A,FALSE,"ECCMP";#N/A,#N/A,FALSE,"WELDER.XLS"}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localSheetId="0" hidden="1">{#N/A,#N/A,FALSE,"COVER.XLS";#N/A,#N/A,FALSE,"RACT1.XLS";#N/A,#N/A,FALSE,"RACT2.XLS";#N/A,#N/A,FALSE,"ECCMP";#N/A,#N/A,FALSE,"WELDER.XLS"}</definedName>
    <definedName name="__________et432" hidden="1">{#N/A,#N/A,FALSE,"COVER.XLS";#N/A,#N/A,FALSE,"RACT1.XLS";#N/A,#N/A,FALSE,"RACT2.XLS";#N/A,#N/A,FALSE,"ECCMP";#N/A,#N/A,FALSE,"WELDER.XLS"}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localSheetId="0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1" localSheetId="0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localSheetId="0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localSheetId="0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0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0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localSheetId="0" hidden="1">{#N/A,#N/A,FALSE,"COVER.XLS";#N/A,#N/A,FALSE,"RACT1.XLS";#N/A,#N/A,FALSE,"RACT2.XLS";#N/A,#N/A,FALSE,"ECCMP";#N/A,#N/A,FALSE,"WELDER.XLS"}</definedName>
    <definedName name="__________w242" hidden="1">{#N/A,#N/A,FALSE,"COVER.XLS";#N/A,#N/A,FALSE,"RACT1.XLS";#N/A,#N/A,FALSE,"RACT2.XLS";#N/A,#N/A,FALSE,"ECCMP";#N/A,#N/A,FALSE,"WELDER.XLS"}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localSheetId="0" hidden="1">{#N/A,#N/A,FALSE,"COVER.XLS";#N/A,#N/A,FALSE,"RACT1.XLS";#N/A,#N/A,FALSE,"RACT2.XLS";#N/A,#N/A,FALSE,"ECCMP";#N/A,#N/A,FALSE,"WELDER.XLS"}</definedName>
    <definedName name="_________et432" hidden="1">{#N/A,#N/A,FALSE,"COVER.XLS";#N/A,#N/A,FALSE,"RACT1.XLS";#N/A,#N/A,FALSE,"RACT2.XLS";#N/A,#N/A,FALSE,"ECCMP";#N/A,#N/A,FALSE,"WELDER.XLS"}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localSheetId="0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localSheetId="0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localSheetId="0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localSheetId="0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0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0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localSheetId="0" hidden="1">{#N/A,#N/A,FALSE,"COVER.XLS";#N/A,#N/A,FALSE,"RACT1.XLS";#N/A,#N/A,FALSE,"RACT2.XLS";#N/A,#N/A,FALSE,"ECCMP";#N/A,#N/A,FALSE,"WELDER.XLS"}</definedName>
    <definedName name="_________w242" hidden="1">{#N/A,#N/A,FALSE,"COVER.XLS";#N/A,#N/A,FALSE,"RACT1.XLS";#N/A,#N/A,FALSE,"RACT2.XLS";#N/A,#N/A,FALSE,"ECCMP";#N/A,#N/A,FALSE,"WELDER.XLS"}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localSheetId="0" hidden="1">{#N/A,#N/A,FALSE,"COVER.XLS";#N/A,#N/A,FALSE,"RACT1.XLS";#N/A,#N/A,FALSE,"RACT2.XLS";#N/A,#N/A,FALSE,"ECCMP";#N/A,#N/A,FALSE,"WELDER.XLS"}</definedName>
    <definedName name="________et432" hidden="1">{#N/A,#N/A,FALSE,"COVER.XLS";#N/A,#N/A,FALSE,"RACT1.XLS";#N/A,#N/A,FALSE,"RACT2.XLS";#N/A,#N/A,FALSE,"ECCMP";#N/A,#N/A,FALSE,"WELDER.XLS"}</definedName>
    <definedName name="________f2" localSheetId="0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localSheetId="0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localSheetId="0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localSheetId="0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localSheetId="0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0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0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0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0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0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0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0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0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0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0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localSheetId="0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0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localSheetId="0" hidden="1">{#N/A,#N/A,FALSE,"COVER.XLS";#N/A,#N/A,FALSE,"RACT1.XLS";#N/A,#N/A,FALSE,"RACT2.XLS";#N/A,#N/A,FALSE,"ECCMP";#N/A,#N/A,FALSE,"WELDER.XLS"}</definedName>
    <definedName name="________w242" hidden="1">{#N/A,#N/A,FALSE,"COVER.XLS";#N/A,#N/A,FALSE,"RACT1.XLS";#N/A,#N/A,FALSE,"RACT2.XLS";#N/A,#N/A,FALSE,"ECCMP";#N/A,#N/A,FALSE,"WELDER.XLS"}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localSheetId="0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localSheetId="0" hidden="1">{#N/A,#N/A,FALSE,"COVER.XLS";#N/A,#N/A,FALSE,"RACT1.XLS";#N/A,#N/A,FALSE,"RACT2.XLS";#N/A,#N/A,FALSE,"ECCMP";#N/A,#N/A,FALSE,"WELDER.XLS"}</definedName>
    <definedName name="_______et432" hidden="1">{#N/A,#N/A,FALSE,"COVER.XLS";#N/A,#N/A,FALSE,"RACT1.XLS";#N/A,#N/A,FALSE,"RACT2.XLS";#N/A,#N/A,FALSE,"ECCMP";#N/A,#N/A,FALSE,"WELDER.XLS"}</definedName>
    <definedName name="_______f2" localSheetId="0" hidden="1">{#N/A,#N/A,FALSE,"COVER1.XLS 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localSheetId="0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localSheetId="0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0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0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0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0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0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0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0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kvs1" localSheetId="0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localSheetId="0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localSheetId="0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localSheetId="0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localSheetId="0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0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0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0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0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0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0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0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0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0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0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localSheetId="0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localSheetId="0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0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nop1" localSheetId="0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localSheetId="0" hidden="1">{#N/A,#N/A,FALSE,"COVER1.XLS 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localSheetId="0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localSheetId="0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localSheetId="0" hidden="1">{#N/A,#N/A,FALSE,"COVER.XLS";#N/A,#N/A,FALSE,"RACT1.XLS";#N/A,#N/A,FALSE,"RACT2.XLS";#N/A,#N/A,FALSE,"ECCMP";#N/A,#N/A,FALSE,"WELDER.XLS"}</definedName>
    <definedName name="_______w242" hidden="1">{#N/A,#N/A,FALSE,"COVER.XLS";#N/A,#N/A,FALSE,"RACT1.XLS";#N/A,#N/A,FALSE,"RACT2.XLS";#N/A,#N/A,FALSE,"ECCMP";#N/A,#N/A,FALSE,"WELDER.XLS"}</definedName>
    <definedName name="_______wat1" localSheetId="0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localSheetId="0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localSheetId="0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f2" localSheetId="0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0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localSheetId="0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0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0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0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0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0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0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0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0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localSheetId="0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localSheetId="0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0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0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localSheetId="0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localSheetId="0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nop1" localSheetId="0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localSheetId="0" hidden="1">{#N/A,#N/A,FALSE,"COVER1.XLS 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localSheetId="0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localSheetId="0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0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at1" localSheetId="0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localSheetId="0" hidden="1">{#N/A,#N/A,FALSE,"COVER.XLS";#N/A,#N/A,FALSE,"RACT1.XLS";#N/A,#N/A,FALSE,"RACT2.XLS";#N/A,#N/A,FALSE,"ECCMP";#N/A,#N/A,FALSE,"WELDER.XLS"}</definedName>
    <definedName name="_____aaa123" hidden="1">{#N/A,#N/A,FALSE,"COVER.XLS";#N/A,#N/A,FALSE,"RACT1.XLS";#N/A,#N/A,FALSE,"RACT2.XLS";#N/A,#N/A,FALSE,"ECCMP";#N/A,#N/A,FALSE,"WELDER.XLS"}</definedName>
    <definedName name="_____cdu1" localSheetId="0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localSheetId="0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f2" localSheetId="0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localSheetId="0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localSheetId="0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0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0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0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0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0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0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0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0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0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localSheetId="0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localSheetId="0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0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0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0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localSheetId="0" hidden="1">{#N/A,#N/A,FALSE,"COVER.XLS";#N/A,#N/A,FALSE,"RACT1.XLS";#N/A,#N/A,FALSE,"RACT2.XLS";#N/A,#N/A,FALSE,"ECCMP";#N/A,#N/A,FALSE,"WELDER.XLS"}</definedName>
    <definedName name="_____nop1" hidden="1">{#N/A,#N/A,FALSE,"COVER.XLS";#N/A,#N/A,FALSE,"RACT1.XLS";#N/A,#N/A,FALSE,"RACT2.XLS";#N/A,#N/A,FALSE,"ECCMP";#N/A,#N/A,FALSE,"WELDER.XLS"}</definedName>
    <definedName name="_____q4" localSheetId="0" hidden="1">{#N/A,#N/A,FALSE,"COVER1.XLS 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localSheetId="0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localSheetId="0" hidden="1">{#N/A,#N/A,FALSE,"COVER.XLS";#N/A,#N/A,FALSE,"RACT1.XLS";#N/A,#N/A,FALSE,"RACT2.XLS";#N/A,#N/A,FALSE,"ECCMP";#N/A,#N/A,FALSE,"WELDER.XLS"}</definedName>
    <definedName name="_____rfg6" hidden="1">{#N/A,#N/A,FALSE,"COVER.XLS";#N/A,#N/A,FALSE,"RACT1.XLS";#N/A,#N/A,FALSE,"RACT2.XLS";#N/A,#N/A,FALSE,"ECCMP";#N/A,#N/A,FALSE,"WELDER.XLS"}</definedName>
    <definedName name="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localSheetId="0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0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at1" localSheetId="0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localSheetId="0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cdu1" localSheetId="0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localSheetId="0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2" localSheetId="0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0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localSheetId="0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0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0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0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0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0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0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0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localSheetId="0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0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0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0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0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0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0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localSheetId="0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localSheetId="0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nop1" localSheetId="0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localSheetId="0" hidden="1">{#N/A,#N/A,FALSE,"COVER1.XLS ";#N/A,#N/A,FALSE,"RACT1.XLS";#N/A,#N/A,FALSE,"RACT2.XLS";#N/A,#N/A,FALSE,"ECCMP";#N/A,#N/A,FALSE,"WELDER.XLS"}</definedName>
    <definedName name="____Q1" hidden="1">{#N/A,#N/A,FALSE,"COVER1.XLS ";#N/A,#N/A,FALSE,"RACT1.XLS";#N/A,#N/A,FALSE,"RACT2.XLS";#N/A,#N/A,FALSE,"ECCMP";#N/A,#N/A,FALSE,"WELDER.XLS"}</definedName>
    <definedName name="____q2" localSheetId="0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localSheetId="0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localSheetId="0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localSheetId="0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localSheetId="0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g5" localSheetId="0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localSheetId="0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localSheetId="0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at1" localSheetId="0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localSheetId="0" hidden="1">{#N/A,#N/A,FALSE,"COVER.XLS";#N/A,#N/A,FALSE,"RACT1.XLS";#N/A,#N/A,FALSE,"RACT2.XLS";#N/A,#N/A,FALSE,"ECCMP";#N/A,#N/A,FALSE,"WELDER.XLS"}</definedName>
    <definedName name="___aaa123" hidden="1">{#N/A,#N/A,FALSE,"COVER.XLS";#N/A,#N/A,FALSE,"RACT1.XLS";#N/A,#N/A,FALSE,"RACT2.XLS";#N/A,#N/A,FALSE,"ECCMP";#N/A,#N/A,FALSE,"WELDER.XLS"}</definedName>
    <definedName name="___aom3" localSheetId="0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localSheetId="0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localSheetId="0" hidden="1">{#N/A,#N/A,FALSE,"COVER1.XLS 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localSheetId="0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0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0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0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0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0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0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0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0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0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0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0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0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localSheetId="0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localSheetId="0" hidden="1">{#N/A,#N/A,FALSE,"COVER1.XLS ";#N/A,#N/A,FALSE,"RACT1.XLS";#N/A,#N/A,FALSE,"RACT2.XLS";#N/A,#N/A,FALSE,"ECCMP";#N/A,#N/A,FALSE,"WELDER.XLS"}</definedName>
    <definedName name="___Mgr49" hidden="1">{#N/A,#N/A,FALSE,"COVER1.XLS ";#N/A,#N/A,FALSE,"RACT1.XLS";#N/A,#N/A,FALSE,"RACT2.XLS";#N/A,#N/A,FALSE,"ECCMP";#N/A,#N/A,FALSE,"WELDER.XLS"}</definedName>
    <definedName name="___nop1" localSheetId="0" hidden="1">{#N/A,#N/A,FALSE,"COVER.XLS";#N/A,#N/A,FALSE,"RACT1.XLS";#N/A,#N/A,FALSE,"RACT2.XLS";#N/A,#N/A,FALSE,"ECCMP";#N/A,#N/A,FALSE,"WELDER.XLS"}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localSheetId="0" hidden="1">{#N/A,#N/A,FALSE,"COVER1.XLS ";#N/A,#N/A,FALSE,"RACT1.XLS";#N/A,#N/A,FALSE,"RACT2.XLS";#N/A,#N/A,FALSE,"ECCMP";#N/A,#N/A,FALSE,"WELDER.XLS"}</definedName>
    <definedName name="___q4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localSheetId="0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v1" localSheetId="0" hidden="1">{#N/A,#N/A,FALSE,"COVER.XLS";#N/A,#N/A,FALSE,"RACT1.XLS";#N/A,#N/A,FALSE,"RACT2.XLS";#N/A,#N/A,FALSE,"ECCMP";#N/A,#N/A,FALSE,"WELDER.XLS"}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localSheetId="0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localSheetId="0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at1" localSheetId="0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C" hidden="1">[2]AHU!#REF!</definedName>
    <definedName name="__123Graph_D" hidden="1">[3]A!#REF!</definedName>
    <definedName name="__aaa123" localSheetId="0" hidden="1">{#N/A,#N/A,FALSE,"COVER.XLS";#N/A,#N/A,FALSE,"RACT1.XLS";#N/A,#N/A,FALSE,"RACT2.XLS";#N/A,#N/A,FALSE,"ECCMP";#N/A,#N/A,FALSE,"WELDER.XLS"}</definedName>
    <definedName name="__aaa123" hidden="1">{#N/A,#N/A,FALSE,"COVER.XLS";#N/A,#N/A,FALSE,"RACT1.XLS";#N/A,#N/A,FALSE,"RACT2.XLS";#N/A,#N/A,FALSE,"ECCMP";#N/A,#N/A,FALSE,"WELDER.XLS"}</definedName>
    <definedName name="__aom3" localSheetId="0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localSheetId="0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localSheetId="0" hidden="1">{#N/A,#N/A,FALSE,"COVER1.XLS 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localSheetId="0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localSheetId="0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localSheetId="0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localSheetId="0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0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0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0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0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0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0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0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0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0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0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0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localSheetId="0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localSheetId="0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gr49" localSheetId="0" hidden="1">{#N/A,#N/A,FALSE,"COVER1.XLS 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localSheetId="0" hidden="1">{#N/A,#N/A,FALSE,"COVER.XLS";#N/A,#N/A,FALSE,"RACT1.XLS";#N/A,#N/A,FALSE,"RACT2.XLS";#N/A,#N/A,FALSE,"ECCMP";#N/A,#N/A,FALSE,"WELDER.XLS"}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localSheetId="0" hidden="1">{#N/A,#N/A,FALSE,"COVER1.XLS 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localSheetId="0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localSheetId="0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localSheetId="0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localSheetId="0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localSheetId="0" hidden="1">{#N/A,#N/A,FALSE,"COVER.XLS";#N/A,#N/A,FALSE,"RACT1.XLS";#N/A,#N/A,FALSE,"RACT2.XLS";#N/A,#N/A,FALSE,"ECCMP";#N/A,#N/A,FALSE,"WELDER.XLS"}</definedName>
    <definedName name="__rfg6" hidden="1">{#N/A,#N/A,FALSE,"COVER.XLS";#N/A,#N/A,FALSE,"RACT1.XLS";#N/A,#N/A,FALSE,"RACT2.XLS";#N/A,#N/A,FALSE,"ECCMP";#N/A,#N/A,FALSE,"WELDER.XLS"}</definedName>
    <definedName name="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localSheetId="0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g5" localSheetId="0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localSheetId="0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localSheetId="0" hidden="1">{#N/A,#N/A,FALSE,"COVER1.XLS ";#N/A,#N/A,FALSE,"RACT1.XLS";#N/A,#N/A,FALSE,"RACT2.XLS";#N/A,#N/A,FALSE,"ECCMP";#N/A,#N/A,FALSE,"WELDER.XLS"}</definedName>
    <definedName name="__tom1" hidden="1">{#N/A,#N/A,FALSE,"COVER1.XLS ";#N/A,#N/A,FALSE,"RACT1.XLS";#N/A,#N/A,FALSE,"RACT2.XLS";#N/A,#N/A,FALSE,"ECCMP";#N/A,#N/A,FALSE,"WELDER.XLS"}</definedName>
    <definedName name="__tom2" localSheetId="0" hidden="1">{#N/A,#N/A,FALSE,"COVER.XLS";#N/A,#N/A,FALSE,"RACT1.XLS";#N/A,#N/A,FALSE,"RACT2.XLS";#N/A,#N/A,FALSE,"ECCMP";#N/A,#N/A,FALSE,"WELDER.XLS"}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localSheetId="0" hidden="1">{#N/A,#N/A,FALSE,"COVER1.XLS ";#N/A,#N/A,FALSE,"RACT1.XLS";#N/A,#N/A,FALSE,"RACT2.XLS";#N/A,#N/A,FALSE,"ECCMP";#N/A,#N/A,FALSE,"WELDER.XLS"}</definedName>
    <definedName name="__tom4" hidden="1">{#N/A,#N/A,FALSE,"COVER1.XLS ";#N/A,#N/A,FALSE,"RACT1.XLS";#N/A,#N/A,FALSE,"RACT2.XLS";#N/A,#N/A,FALSE,"ECCMP";#N/A,#N/A,FALSE,"WELDER.XLS"}</definedName>
    <definedName name="__tom5" localSheetId="0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localSheetId="0" hidden="1">{#N/A,#N/A,FALSE,"COVER.XLS";#N/A,#N/A,FALSE,"RACT1.XLS";#N/A,#N/A,FALSE,"RACT2.XLS";#N/A,#N/A,FALSE,"ECCMP";#N/A,#N/A,FALSE,"WELDER.XLS"}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localSheetId="0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at1" localSheetId="0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localSheetId="0" hidden="1">{#N/A,#N/A,FALSE,"COVER1.XLS ";#N/A,#N/A,FALSE,"RACT1.XLS";#N/A,#N/A,FALSE,"RACT2.XLS";#N/A,#N/A,FALSE,"ECCMP";#N/A,#N/A,FALSE,"WELDER.XLS"}</definedName>
    <definedName name="_a3" hidden="1">{#N/A,#N/A,FALSE,"COVER1.XLS ";#N/A,#N/A,FALSE,"RACT1.XLS";#N/A,#N/A,FALSE,"RACT2.XLS";#N/A,#N/A,FALSE,"ECCMP";#N/A,#N/A,FALSE,"WELDER.XLS"}</definedName>
    <definedName name="_a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localSheetId="0" hidden="1">{#N/A,#N/A,FALSE,"COVER.XLS";#N/A,#N/A,FALSE,"RACT1.XLS";#N/A,#N/A,FALSE,"RACT2.XLS";#N/A,#N/A,FALSE,"ECCMP";#N/A,#N/A,FALSE,"WELDER.XLS"}</definedName>
    <definedName name="_a6" hidden="1">{#N/A,#N/A,FALSE,"COVER.XLS";#N/A,#N/A,FALSE,"RACT1.XLS";#N/A,#N/A,FALSE,"RACT2.XLS";#N/A,#N/A,FALSE,"ECCMP";#N/A,#N/A,FALSE,"WELDER.XLS"}</definedName>
    <definedName name="_aaa123" localSheetId="0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localSheetId="0" hidden="1">{#N/A,#N/A,FALSE,"COVER1.XLS 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localSheetId="0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bsn3" localSheetId="0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0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localSheetId="0" hidden="1">{#N/A,#N/A,FALSE,"COVER1.XLS 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localSheetId="0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localSheetId="0" hidden="1">{"cashflow",#N/A,FALSE,"cash flow"}</definedName>
    <definedName name="_FG5" hidden="1">{"cashflow",#N/A,FALSE,"cash flow"}</definedName>
    <definedName name="_Fill" hidden="1">'[4]C-3'!$C$81</definedName>
    <definedName name="_xlnm._FilterDatabase" hidden="1">#REF!</definedName>
    <definedName name="_fry7" localSheetId="0" hidden="1">{#N/A,#N/A,FALSE,"COVER1.XLS ";#N/A,#N/A,FALSE,"RACT1.XLS";#N/A,#N/A,FALSE,"RACT2.XLS";#N/A,#N/A,FALSE,"ECCMP";#N/A,#N/A,FALSE,"WELDER.XLS"}</definedName>
    <definedName name="_fry7" hidden="1">{#N/A,#N/A,FALSE,"COVER1.XLS ";#N/A,#N/A,FALSE,"RACT1.XLS";#N/A,#N/A,FALSE,"RACT2.XLS";#N/A,#N/A,FALSE,"ECCMP";#N/A,#N/A,FALSE,"WELDER.XLS"}</definedName>
    <definedName name="_giu9" localSheetId="0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localSheetId="0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0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0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0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0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0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0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0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0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0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0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localSheetId="0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localSheetId="0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0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localSheetId="0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localSheetId="0" hidden="1">{#N/A,#N/A,FALSE,"COVER.XLS";#N/A,#N/A,FALSE,"RACT1.XLS";#N/A,#N/A,FALSE,"RACT2.XLS";#N/A,#N/A,FALSE,"ECCMP";#N/A,#N/A,FALSE,"WELDER.XLS"}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localSheetId="0" hidden="1">{#N/A,#N/A,FALSE,"COVER1.XLS ";#N/A,#N/A,FALSE,"RACT1.XLS";#N/A,#N/A,FALSE,"RACT2.XLS";#N/A,#N/A,FALSE,"ECCMP";#N/A,#N/A,FALSE,"WELDER.XLS"}</definedName>
    <definedName name="_Q1" hidden="1">{#N/A,#N/A,FALSE,"COVER1.XLS ";#N/A,#N/A,FALSE,"RACT1.XLS";#N/A,#N/A,FALSE,"RACT2.XLS";#N/A,#N/A,FALSE,"ECCMP";#N/A,#N/A,FALSE,"WELDER.XLS"}</definedName>
    <definedName name="_q2" localSheetId="0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localSheetId="0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localSheetId="0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localSheetId="0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'[5]นิคม อีสเทิร์นชีบอร์ด'!#REF!</definedName>
    <definedName name="_rfg6" localSheetId="0" hidden="1">{#N/A,#N/A,FALSE,"COVER.XLS";#N/A,#N/A,FALSE,"RACT1.XLS";#N/A,#N/A,FALSE,"RACT2.XLS";#N/A,#N/A,FALSE,"ECCMP";#N/A,#N/A,FALSE,"WELDER.XLS"}</definedName>
    <definedName name="_rfg6" hidden="1">{#N/A,#N/A,FALSE,"COVER.XLS";#N/A,#N/A,FALSE,"RACT1.XLS";#N/A,#N/A,FALSE,"RACT2.XLS";#N/A,#N/A,FALSE,"ECCMP";#N/A,#N/A,FALSE,"WELDER.XLS"}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localSheetId="0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dg5" localSheetId="0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localSheetId="0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localSheetId="0" hidden="1">{#N/A,#N/A,FALSE,"COVER1.XLS 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localSheetId="0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localSheetId="0" hidden="1">{#N/A,#N/A,FALSE,"COVER1.XLS ";#N/A,#N/A,FALSE,"RACT1.XLS";#N/A,#N/A,FALSE,"RACT2.XLS";#N/A,#N/A,FALSE,"ECCMP";#N/A,#N/A,FALSE,"WELDER.XLS"}</definedName>
    <definedName name="_tom1" hidden="1">{#N/A,#N/A,FALSE,"COVER1.XLS ";#N/A,#N/A,FALSE,"RACT1.XLS";#N/A,#N/A,FALSE,"RACT2.XLS";#N/A,#N/A,FALSE,"ECCMP";#N/A,#N/A,FALSE,"WELDER.XLS"}</definedName>
    <definedName name="_tom2" localSheetId="0" hidden="1">{#N/A,#N/A,FALSE,"COVER.XLS";#N/A,#N/A,FALSE,"RACT1.XLS";#N/A,#N/A,FALSE,"RACT2.XLS";#N/A,#N/A,FALSE,"ECCMP";#N/A,#N/A,FALSE,"WELDER.XLS"}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localSheetId="0" hidden="1">{#N/A,#N/A,FALSE,"COVER1.XLS ";#N/A,#N/A,FALSE,"RACT1.XLS";#N/A,#N/A,FALSE,"RACT2.XLS";#N/A,#N/A,FALSE,"ECCMP";#N/A,#N/A,FALSE,"WELDER.XLS"}</definedName>
    <definedName name="_tom4" hidden="1">{#N/A,#N/A,FALSE,"COVER1.XLS ";#N/A,#N/A,FALSE,"RACT1.XLS";#N/A,#N/A,FALSE,"RACT2.XLS";#N/A,#N/A,FALSE,"ECCMP";#N/A,#N/A,FALSE,"WELDER.XLS"}</definedName>
    <definedName name="_tom5" localSheetId="0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localSheetId="0" hidden="1">{#N/A,#N/A,FALSE,"COVER.XLS";#N/A,#N/A,FALSE,"RACT1.XLS";#N/A,#N/A,FALSE,"RACT2.XLS";#N/A,#N/A,FALSE,"ECCMP";#N/A,#N/A,FALSE,"WELDER.XLS"}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localSheetId="0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at1" localSheetId="0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0" hidden="1">{#N/A,#N/A,FALSE,"17MAY";#N/A,#N/A,FALSE,"24MAY"}</definedName>
    <definedName name="_wrn2" hidden="1">{#N/A,#N/A,FALSE,"17MAY";#N/A,#N/A,FALSE,"24MAY"}</definedName>
    <definedName name="aa" hidden="1">#REF!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0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localSheetId="0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localSheetId="0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localSheetId="0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0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localSheetId="0" hidden="1">{#N/A,#N/A,FALSE,"COVER1.XLS ";#N/A,#N/A,FALSE,"RACT1.XLS";#N/A,#N/A,FALSE,"RACT2.XLS";#N/A,#N/A,FALSE,"ECCMP";#N/A,#N/A,FALSE,"WELDER.XLS"}</definedName>
    <definedName name="aaaff" hidden="1">{#N/A,#N/A,FALSE,"COVER1.XLS 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localSheetId="0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localSheetId="0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localSheetId="0" hidden="1">{#N/A,#N/A,FALSE,"COVER.XLS";#N/A,#N/A,FALSE,"RACT1.XLS";#N/A,#N/A,FALSE,"RACT2.XLS";#N/A,#N/A,FALSE,"ECCMP";#N/A,#N/A,FALSE,"WELDER.XLS"}</definedName>
    <definedName name="aeefr" hidden="1">{#N/A,#N/A,FALSE,"COVER.XLS";#N/A,#N/A,FALSE,"RACT1.XLS";#N/A,#N/A,FALSE,"RACT2.XLS";#N/A,#N/A,FALSE,"ECCMP";#N/A,#N/A,FALSE,"WELDER.XLS"}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localSheetId="0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localSheetId="0" hidden="1">{#N/A,#N/A,FALSE,"COVER.XLS";#N/A,#N/A,FALSE,"RACT1.XLS";#N/A,#N/A,FALSE,"RACT2.XLS";#N/A,#N/A,FALSE,"ECCMP";#N/A,#N/A,FALSE,"WELDER.XLS"}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localSheetId="0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localSheetId="0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0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localSheetId="0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e" localSheetId="0" hidden="1">{#N/A,#N/A,FALSE,"COVER.XLS";#N/A,#N/A,FALSE,"RACT1.XLS";#N/A,#N/A,FALSE,"RACT2.XLS";#N/A,#N/A,FALSE,"ECCMP";#N/A,#N/A,FALSE,"WELDER.XLS"}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localSheetId="0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0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localSheetId="0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0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localSheetId="0" hidden="1">{#N/A,#N/A,FALSE,"17MAY";#N/A,#N/A,FALSE,"24MAY"}</definedName>
    <definedName name="apoi" hidden="1">{#N/A,#N/A,FALSE,"17MAY";#N/A,#N/A,FALSE,"24MAY"}</definedName>
    <definedName name="aq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localSheetId="0" hidden="1">{#N/A,#N/A,FALSE,"COVER.XLS";#N/A,#N/A,FALSE,"RACT1.XLS";#N/A,#N/A,FALSE,"RACT2.XLS";#N/A,#N/A,FALSE,"ECCMP";#N/A,#N/A,FALSE,"WELDER.XLS"}</definedName>
    <definedName name="aqqqqaa" hidden="1">{#N/A,#N/A,FALSE,"COVER.XLS";#N/A,#N/A,FALSE,"RACT1.XLS";#N/A,#N/A,FALSE,"RACT2.XLS";#N/A,#N/A,FALSE,"ECCMP";#N/A,#N/A,FALSE,"WELDER.XLS"}</definedName>
    <definedName name="AR" localSheetId="0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0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localSheetId="0" hidden="1">{#N/A,#N/A,FALSE,"COVER.XLS";#N/A,#N/A,FALSE,"RACT1.XLS";#N/A,#N/A,FALSE,"RACT2.XLS";#N/A,#N/A,FALSE,"ECCMP";#N/A,#N/A,FALSE,"WELDER.XLS"}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localSheetId="0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sa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localSheetId="0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localSheetId="0" hidden="1">{#N/A,#N/A,FALSE,"COVER1.XLS ";#N/A,#N/A,FALSE,"RACT1.XLS";#N/A,#N/A,FALSE,"RACT2.XLS";#N/A,#N/A,FALSE,"ECCMP";#N/A,#N/A,FALSE,"WELDER.XLS"}</definedName>
    <definedName name="aspo" hidden="1">{#N/A,#N/A,FALSE,"COVER1.XLS ";#N/A,#N/A,FALSE,"RACT1.XLS";#N/A,#N/A,FALSE,"RACT2.XLS";#N/A,#N/A,FALSE,"ECCMP";#N/A,#N/A,FALSE,"WELDER.XLS"}</definedName>
    <definedName name="asqFQWEGWTRGREGERGERGTRYHTYH" localSheetId="0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0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t.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localSheetId="0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localSheetId="0" hidden="1">{#N/A,#N/A,FALSE,"17MAY";#N/A,#N/A,FALSE,"24MAY"}</definedName>
    <definedName name="awasaw" hidden="1">{#N/A,#N/A,FALSE,"17MAY";#N/A,#N/A,FALSE,"24MAY"}</definedName>
    <definedName name="awdfa" localSheetId="0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dstrag" localSheetId="0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localSheetId="0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localSheetId="0" hidden="1">{#N/A,#N/A,FALSE,"COVER1.XLS ";#N/A,#N/A,FALSE,"RACT1.XLS";#N/A,#N/A,FALSE,"RACT2.XLS";#N/A,#N/A,FALSE,"ECCMP";#N/A,#N/A,FALSE,"WELDER.XLS"}</definedName>
    <definedName name="bbnm" hidden="1">{#N/A,#N/A,FALSE,"COVER1.XLS ";#N/A,#N/A,FALSE,"RACT1.XLS";#N/A,#N/A,FALSE,"RACT2.XLS";#N/A,#N/A,FALSE,"ECCMP";#N/A,#N/A,FALSE,"WELDER.XLS"}</definedName>
    <definedName name="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localSheetId="0" hidden="1">{#N/A,#N/A,FALSE,"COVER.XLS";#N/A,#N/A,FALSE,"RACT1.XLS";#N/A,#N/A,FALSE,"RACT2.XLS";#N/A,#N/A,FALSE,"ECCMP";#N/A,#N/A,FALSE,"WELDER.XLS"}</definedName>
    <definedName name="bee" hidden="1">{#N/A,#N/A,FALSE,"COVER.XLS";#N/A,#N/A,FALSE,"RACT1.XLS";#N/A,#N/A,FALSE,"RACT2.XLS";#N/A,#N/A,FALSE,"ECCMP";#N/A,#N/A,FALSE,"WELDER.XLS"}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0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gggfnjuk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localSheetId="0" hidden="1">{#N/A,#N/A,FALSE,"COVER.XLS";#N/A,#N/A,FALSE,"RACT1.XLS";#N/A,#N/A,FALSE,"RACT2.XLS";#N/A,#N/A,FALSE,"ECCMP";#N/A,#N/A,FALSE,"WELDER.XLS"}</definedName>
    <definedName name="bfghswffctyk" hidden="1">{#N/A,#N/A,FALSE,"COVER.XLS";#N/A,#N/A,FALSE,"RACT1.XLS";#N/A,#N/A,FALSE,"RACT2.XLS";#N/A,#N/A,FALSE,"ECCMP";#N/A,#N/A,FALSE,"WELDER.XLS"}</definedName>
    <definedName name="bgfg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localSheetId="0" hidden="1">{#N/A,#N/A,FALSE,"COVER1.XLS ";#N/A,#N/A,FALSE,"RACT1.XLS";#N/A,#N/A,FALSE,"RACT2.XLS";#N/A,#N/A,FALSE,"ECCMP";#N/A,#N/A,FALSE,"WELDER.XLS"}</definedName>
    <definedName name="bggg\" hidden="1">{#N/A,#N/A,FALSE,"COVER1.XLS ";#N/A,#N/A,FALSE,"RACT1.XLS";#N/A,#N/A,FALSE,"RACT2.XLS";#N/A,#N/A,FALSE,"ECCMP";#N/A,#N/A,FALSE,"WELDER.XLS"}</definedName>
    <definedName name="bghfffg" localSheetId="0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0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u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localSheetId="0" hidden="1">{"cashflow",#N/A,FALSE,"cash flow"}</definedName>
    <definedName name="bk" hidden="1">{"cashflow",#N/A,FALSE,"cash flow"}</definedName>
    <definedName name="bmoooooo" localSheetId="0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localSheetId="0" hidden="1">{#N/A,#N/A,FALSE,"COVER1.XLS ";#N/A,#N/A,FALSE,"RACT1.XLS";#N/A,#N/A,FALSE,"RACT2.XLS";#N/A,#N/A,FALSE,"ECCMP";#N/A,#N/A,FALSE,"WELDER.XLS"}</definedName>
    <definedName name="boy" hidden="1">{#N/A,#N/A,FALSE,"COVER1.XLS ";#N/A,#N/A,FALSE,"RACT1.XLS";#N/A,#N/A,FALSE,"RACT2.XLS";#N/A,#N/A,FALSE,"ECCMP";#N/A,#N/A,FALSE,"WELDER.XLS"}</definedName>
    <definedName name="brawsed" localSheetId="0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0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tgjmnyiytugy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localSheetId="0" hidden="1">{#N/A,#N/A,FALSE,"COVER1.XLS ";#N/A,#N/A,FALSE,"RACT1.XLS";#N/A,#N/A,FALSE,"RACT2.XLS";#N/A,#N/A,FALSE,"ECCMP";#N/A,#N/A,FALSE,"WELDER.XLS"}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localSheetId="0" hidden="1">{#N/A,#N/A,FALSE,"COVER.XLS";#N/A,#N/A,FALSE,"RACT1.XLS";#N/A,#N/A,FALSE,"RACT2.XLS";#N/A,#N/A,FALSE,"ECCMP";#N/A,#N/A,FALSE,"WELDER.XLS"}</definedName>
    <definedName name="bvcddfjhu" hidden="1">{#N/A,#N/A,FALSE,"COVER.XLS";#N/A,#N/A,FALSE,"RACT1.XLS";#N/A,#N/A,FALSE,"RACT2.XLS";#N/A,#N/A,FALSE,"ECCMP";#N/A,#N/A,FALSE,"WELDER.XLS"}</definedName>
    <definedName name="bvcdsre" localSheetId="0" hidden="1">{#N/A,#N/A,FALSE,"COVER1.XLS 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localSheetId="0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localSheetId="0" hidden="1">{#N/A,#N/A,FALSE,"COVER.XLS";#N/A,#N/A,FALSE,"RACT1.XLS";#N/A,#N/A,FALSE,"RACT2.XLS";#N/A,#N/A,FALSE,"ECCMP";#N/A,#N/A,FALSE,"WELDER.XLS"}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localSheetId="0" hidden="1">{#N/A,#N/A,FALSE,"COVER.XLS";#N/A,#N/A,FALSE,"RACT1.XLS";#N/A,#N/A,FALSE,"RACT2.XLS";#N/A,#N/A,FALSE,"ECCMP";#N/A,#N/A,FALSE,"WELDER.XLS"}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dffbhfrghg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localSheetId="0" hidden="1">{#N/A,#N/A,FALSE,"COVER.XLS";#N/A,#N/A,FALSE,"RACT1.XLS";#N/A,#N/A,FALSE,"RACT2.XLS";#N/A,#N/A,FALSE,"ECCMP";#N/A,#N/A,FALSE,"WELDER.XLS"}</definedName>
    <definedName name="ccdxfvgybhjkiil" hidden="1">{#N/A,#N/A,FALSE,"COVER.XLS";#N/A,#N/A,FALSE,"RACT1.XLS";#N/A,#N/A,FALSE,"RACT2.XLS";#N/A,#N/A,FALSE,"ECCMP";#N/A,#N/A,FALSE,"WELDER.XLS"}</definedName>
    <definedName name="cda" localSheetId="0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localSheetId="0" hidden="1">{#N/A,#N/A,FALSE,"COVER.XLS";#N/A,#N/A,FALSE,"RACT1.XLS";#N/A,#N/A,FALSE,"RACT2.XLS";#N/A,#N/A,FALSE,"ECCMP";#N/A,#N/A,FALSE,"WELDER.XLS"}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localSheetId="0" hidden="1">{#N/A,#N/A,FALSE,"COVER1.XLS ";#N/A,#N/A,FALSE,"RACT1.XLS";#N/A,#N/A,FALSE,"RACT2.XLS";#N/A,#N/A,FALSE,"ECCMP";#N/A,#N/A,FALSE,"WELDER.XLS"}</definedName>
    <definedName name="cdffacdsf" hidden="1">{#N/A,#N/A,FALSE,"COVER1.XLS ";#N/A,#N/A,FALSE,"RACT1.XLS";#N/A,#N/A,FALSE,"RACT2.XLS";#N/A,#N/A,FALSE,"ECCMP";#N/A,#N/A,FALSE,"WELDER.XLS"}</definedName>
    <definedName name="cdffss" localSheetId="0" hidden="1">{#N/A,#N/A,FALSE,"COVER.XLS";#N/A,#N/A,FALSE,"RACT1.XLS";#N/A,#N/A,FALSE,"RACT2.XLS";#N/A,#N/A,FALSE,"ECCMP";#N/A,#N/A,FALSE,"WELDER.XLS"}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localSheetId="0" hidden="1">{#N/A,#N/A,FALSE,"COVER1.XLS 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0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localSheetId="0" hidden="1">{#N/A,#N/A,FALSE,"17MAY";#N/A,#N/A,FALSE,"24MAY"}</definedName>
    <definedName name="cerfvtrhddshjifdy" hidden="1">{#N/A,#N/A,FALSE,"17MAY";#N/A,#N/A,FALSE,"24MAY"}</definedName>
    <definedName name="cffddgu" localSheetId="0" hidden="1">{#N/A,#N/A,FALSE,"COVER.XLS";#N/A,#N/A,FALSE,"RACT1.XLS";#N/A,#N/A,FALSE,"RACT2.XLS";#N/A,#N/A,FALSE,"ECCMP";#N/A,#N/A,FALSE,"WELDER.XLS"}</definedName>
    <definedName name="cffddgu" hidden="1">{#N/A,#N/A,FALSE,"COVER.XLS";#N/A,#N/A,FALSE,"RACT1.XLS";#N/A,#N/A,FALSE,"RACT2.XLS";#N/A,#N/A,FALSE,"ECCMP";#N/A,#N/A,FALSE,"WELDER.XLS"}</definedName>
    <definedName name="chaiwat" localSheetId="0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weewong" localSheetId="0" hidden="1">{#N/A,#N/A,FALSE,"COVER1.XLS 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localSheetId="0" hidden="1">{#N/A,#N/A,FALSE,"17MAY";#N/A,#N/A,FALSE,"24MAY"}</definedName>
    <definedName name="ciuop" hidden="1">{#N/A,#N/A,FALSE,"17MAY";#N/A,#N/A,FALSE,"24MAY"}</definedName>
    <definedName name="civil" localSheetId="0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ona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localSheetId="0" hidden="1">{"cashflow",#N/A,FALSE,"cash flow"}</definedName>
    <definedName name="Coedfjoaesf" hidden="1">{"cashflow",#N/A,FALSE,"cash flow"}</definedName>
    <definedName name="cookin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localSheetId="0" hidden="1">{"cashflow",#N/A,FALSE,"cash flow"}</definedName>
    <definedName name="CPP" hidden="1">{"cashflow",#N/A,FALSE,"cash flow"}</definedName>
    <definedName name="CRM" localSheetId="0" hidden="1">{#N/A,#N/A,FALSE,"COVER1.XLS ";#N/A,#N/A,FALSE,"RACT1.XLS";#N/A,#N/A,FALSE,"RACT2.XLS";#N/A,#N/A,FALSE,"ECCMP";#N/A,#N/A,FALSE,"WELDER.XLS"}</definedName>
    <definedName name="CRM" hidden="1">{#N/A,#N/A,FALSE,"COVER1.XLS ";#N/A,#N/A,FALSE,"RACT1.XLS";#N/A,#N/A,FALSE,"RACT2.XLS";#N/A,#N/A,FALSE,"ECCMP";#N/A,#N/A,FALSE,"WELDER.XLS"}</definedName>
    <definedName name="csdee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localSheetId="0" hidden="1">{#N/A,#N/A,FALSE,"COVER.XLS";#N/A,#N/A,FALSE,"RACT1.XLS";#N/A,#N/A,FALSE,"RACT2.XLS";#N/A,#N/A,FALSE,"ECCMP";#N/A,#N/A,FALSE,"WELDER.XLS"}</definedName>
    <definedName name="csvหปอผ" hidden="1">{#N/A,#N/A,FALSE,"COVER.XLS";#N/A,#N/A,FALSE,"RACT1.XLS";#N/A,#N/A,FALSE,"RACT2.XLS";#N/A,#N/A,FALSE,"ECCMP";#N/A,#N/A,FALSE,"WELDER.XLS"}</definedName>
    <definedName name="CUEVE" localSheetId="0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0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0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localSheetId="0" hidden="1">{#N/A,#N/A,FALSE,"COVER1.XLS ";#N/A,#N/A,FALSE,"RACT1.XLS";#N/A,#N/A,FALSE,"RACT2.XLS";#N/A,#N/A,FALSE,"ECCMP";#N/A,#N/A,FALSE,"WELDER.XLS"}</definedName>
    <definedName name="cxdssfgh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localSheetId="0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dsad" localSheetId="0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0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ouul" localSheetId="0" hidden="1">{#N/A,#N/A,FALSE,"COVER1.XLS 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localSheetId="0" hidden="1">{#N/A,#N/A,FALSE,"COVER1.XLS 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localSheetId="0" hidden="1">{#N/A,#N/A,FALSE,"COVER.XLS";#N/A,#N/A,FALSE,"RACT1.XLS";#N/A,#N/A,FALSE,"RACT2.XLS";#N/A,#N/A,FALSE,"ECCMP";#N/A,#N/A,FALSE,"WELDER.XLS"}</definedName>
    <definedName name="day" hidden="1">{#N/A,#N/A,FALSE,"COVER.XLS";#N/A,#N/A,FALSE,"RACT1.XLS";#N/A,#N/A,FALSE,"RACT2.XLS";#N/A,#N/A,FALSE,"ECCMP";#N/A,#N/A,FALSE,"WELDER.XLS"}</definedName>
    <definedName name="dayttkl" localSheetId="0" hidden="1">{#N/A,#N/A,FALSE,"COVER1.XLS 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localSheetId="0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localSheetId="0" hidden="1">{#N/A,#N/A,FALSE,"COVER.XLS";#N/A,#N/A,FALSE,"RACT1.XLS";#N/A,#N/A,FALSE,"RACT2.XLS";#N/A,#N/A,FALSE,"ECCMP";#N/A,#N/A,FALSE,"WELDER.XLS"}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localSheetId="0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localSheetId="0" hidden="1">{"conso",#N/A,FALSE,"cash flow"}</definedName>
    <definedName name="dd" hidden="1">{"conso",#N/A,FALSE,"cash flow"}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0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localSheetId="0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" localSheetId="0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localSheetId="0" hidden="1">{#N/A,#N/A,FALSE,"17MAY";#N/A,#N/A,FALSE,"24MAY"}</definedName>
    <definedName name="dddddddddddddddd" hidden="1">{#N/A,#N/A,FALSE,"17MAY";#N/A,#N/A,FALSE,"24MAY"}</definedName>
    <definedName name="dddsaa" localSheetId="0" hidden="1">{#N/A,#N/A,FALSE,"COVER1.XLS ";#N/A,#N/A,FALSE,"RACT1.XLS";#N/A,#N/A,FALSE,"RACT2.XLS";#N/A,#N/A,FALSE,"ECCMP";#N/A,#N/A,FALSE,"WELDER.XLS"}</definedName>
    <definedName name="dddsaa" hidden="1">{#N/A,#N/A,FALSE,"COVER1.XLS ";#N/A,#N/A,FALSE,"RACT1.XLS";#N/A,#N/A,FALSE,"RACT2.XLS";#N/A,#N/A,FALSE,"ECCMP";#N/A,#N/A,FALSE,"WELDER.XLS"}</definedName>
    <definedName name="ddfdddd" localSheetId="0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localSheetId="0" hidden="1">{#N/A,#N/A,FALSE,"COVER.XLS";#N/A,#N/A,FALSE,"RACT1.XLS";#N/A,#N/A,FALSE,"RACT2.XLS";#N/A,#N/A,FALSE,"ECCMP";#N/A,#N/A,FALSE,"WELDER.XLS"}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localSheetId="0" hidden="1">{#N/A,#N/A,FALSE,"COVER1.XLS 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localSheetId="0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0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fdsf" localSheetId="0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localSheetId="0" hidden="1">{#N/A,#N/A,FALSE,"COVER.XLS";#N/A,#N/A,FALSE,"RACT1.XLS";#N/A,#N/A,FALSE,"RACT2.XLS";#N/A,#N/A,FALSE,"ECCMP";#N/A,#N/A,FALSE,"WELDER.XLS"}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localSheetId="0" hidden="1">{#N/A,#N/A,FALSE,"COVER.XLS";#N/A,#N/A,FALSE,"RACT1.XLS";#N/A,#N/A,FALSE,"RACT2.XLS";#N/A,#N/A,FALSE,"ECCMP";#N/A,#N/A,FALSE,"WELDER.XLS"}</definedName>
    <definedName name="deddy" hidden="1">{#N/A,#N/A,FALSE,"COVER.XLS";#N/A,#N/A,FALSE,"RACT1.XLS";#N/A,#N/A,FALSE,"RACT2.XLS";#N/A,#N/A,FALSE,"ECCMP";#N/A,#N/A,FALSE,"WELDER.XLS"}</definedName>
    <definedName name="dedtrgtui" localSheetId="0" hidden="1">{#N/A,#N/A,FALSE,"COVER1.XLS 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localSheetId="0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localSheetId="0" hidden="1">{#N/A,#N/A,FALSE,"COVER1.XLS 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localSheetId="0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localSheetId="0" hidden="1">{#N/A,#N/A,FALSE,"COVER1.XLS ";#N/A,#N/A,FALSE,"RACT1.XLS";#N/A,#N/A,FALSE,"RACT2.XLS";#N/A,#N/A,FALSE,"ECCMP";#N/A,#N/A,FALSE,"WELDER.XLS"}</definedName>
    <definedName name="dfff" hidden="1">{#N/A,#N/A,FALSE,"COVER1.XLS ";#N/A,#N/A,FALSE,"RACT1.XLS";#N/A,#N/A,FALSE,"RACT2.XLS";#N/A,#N/A,FALSE,"ECCMP";#N/A,#N/A,FALSE,"WELDER.XLS"}</definedName>
    <definedName name="dffsdfads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0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localSheetId="0" hidden="1">{#N/A,#N/A,FALSE,"17MAY";#N/A,#N/A,FALSE,"24MAY"}</definedName>
    <definedName name="dfgdsa" hidden="1">{#N/A,#N/A,FALSE,"17MAY";#N/A,#N/A,FALSE,"24MAY"}</definedName>
    <definedName name="dfgg" localSheetId="0" hidden="1">{#N/A,#N/A,FALSE,"COVER1.XLS ";#N/A,#N/A,FALSE,"RACT1.XLS";#N/A,#N/A,FALSE,"RACT2.XLS";#N/A,#N/A,FALSE,"ECCMP";#N/A,#N/A,FALSE,"WELDER.XLS"}</definedName>
    <definedName name="dfgg" hidden="1">{#N/A,#N/A,FALSE,"COVER1.XLS ";#N/A,#N/A,FALSE,"RACT1.XLS";#N/A,#N/A,FALSE,"RACT2.XLS";#N/A,#N/A,FALSE,"ECCMP";#N/A,#N/A,FALSE,"WELDER.XLS"}</definedName>
    <definedName name="dfghy" localSheetId="0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localSheetId="0" hidden="1">{#N/A,#N/A,FALSE,"17MAY";#N/A,#N/A,FALSE,"24MAY"}</definedName>
    <definedName name="dfgsdhs" hidden="1">{#N/A,#N/A,FALSE,"17MAY";#N/A,#N/A,FALSE,"24MAY"}</definedName>
    <definedName name="dfhjkl" localSheetId="0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m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redbty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localSheetId="0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vx" localSheetId="0" hidden="1">{#N/A,#N/A,FALSE,"17MAY";#N/A,#N/A,FALSE,"24MAY"}</definedName>
    <definedName name="dfvx" hidden="1">{#N/A,#N/A,FALSE,"17MAY";#N/A,#N/A,FALSE,"24MAY"}</definedName>
    <definedName name="dfyuscbht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localSheetId="0" hidden="1">{#N/A,#N/A,FALSE,"COVER1.XLS ";#N/A,#N/A,FALSE,"RACT1.XLS";#N/A,#N/A,FALSE,"RACT2.XLS";#N/A,#N/A,FALSE,"ECCMP";#N/A,#N/A,FALSE,"WELDER.XLS"}</definedName>
    <definedName name="dg" hidden="1">{#N/A,#N/A,FALSE,"COVER1.XLS ";#N/A,#N/A,FALSE,"RACT1.XLS";#N/A,#N/A,FALSE,"RACT2.XLS";#N/A,#N/A,FALSE,"ECCMP";#N/A,#N/A,FALSE,"WELDER.XLS"}</definedName>
    <definedName name="dgeged" localSheetId="0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0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localSheetId="0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localSheetId="0" hidden="1">{#N/A,#N/A,FALSE,"COVER1.XLS 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localSheetId="0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localSheetId="0" hidden="1">{#N/A,#N/A,FALSE,"COVER.XLS";#N/A,#N/A,FALSE,"RACT1.XLS";#N/A,#N/A,FALSE,"RACT2.XLS";#N/A,#N/A,FALSE,"ECCMP";#N/A,#N/A,FALSE,"WELDER.XLS"}</definedName>
    <definedName name="dgtu7u" hidden="1">{#N/A,#N/A,FALSE,"COVER.XLS";#N/A,#N/A,FALSE,"RACT1.XLS";#N/A,#N/A,FALSE,"RACT2.XLS";#N/A,#N/A,FALSE,"ECCMP";#N/A,#N/A,FALSE,"WELDER.XLS"}</definedName>
    <definedName name="dhsd" localSheetId="0" hidden="1">{#N/A,#N/A,FALSE,"COVER1.XLS 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0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fjl" localSheetId="0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0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localSheetId="0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localSheetId="0" hidden="1">{"conso",#N/A,FALSE,"cash flow"}</definedName>
    <definedName name="dklsfj" hidden="1">{"conso",#N/A,FALSE,"cash flow"}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localSheetId="0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localSheetId="0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pp" localSheetId="0" hidden="1">{#N/A,#N/A,FALSE,"COVER.XLS";#N/A,#N/A,FALSE,"RACT1.XLS";#N/A,#N/A,FALSE,"RACT2.XLS";#N/A,#N/A,FALSE,"ECCMP";#N/A,#N/A,FALSE,"WELDER.XLS"}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0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gghjacdgrhtgu" localSheetId="0" hidden="1">{#N/A,#N/A,FALSE,"COVER1.XLS 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localSheetId="0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localSheetId="0" hidden="1">{#N/A,#N/A,FALSE,"17MAY";#N/A,#N/A,FALSE,"24MAY"}</definedName>
    <definedName name="dsef" hidden="1">{#N/A,#N/A,FALSE,"17MAY";#N/A,#N/A,FALSE,"24MAY"}</definedName>
    <definedName name="dsf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localSheetId="0" hidden="1">{#N/A,#N/A,FALSE,"COVER1.XLS ";#N/A,#N/A,FALSE,"RACT1.XLS";#N/A,#N/A,FALSE,"RACT2.XLS";#N/A,#N/A,FALSE,"ECCMP";#N/A,#N/A,FALSE,"WELDER.XLS"}</definedName>
    <definedName name="dsfdsms" hidden="1">{#N/A,#N/A,FALSE,"COVER1.XLS ";#N/A,#N/A,FALSE,"RACT1.XLS";#N/A,#N/A,FALSE,"RACT2.XLS";#N/A,#N/A,FALSE,"ECCMP";#N/A,#N/A,FALSE,"WELDER.XLS"}</definedName>
    <definedName name="dsffegv" localSheetId="0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localSheetId="0" hidden="1">{#N/A,#N/A,FALSE,"COVER1.XLS ";#N/A,#N/A,FALSE,"RACT1.XLS";#N/A,#N/A,FALSE,"RACT2.XLS";#N/A,#N/A,FALSE,"ECCMP";#N/A,#N/A,FALSE,"WELDER.XLS"}</definedName>
    <definedName name="dwrefru4egtu" hidden="1">{#N/A,#N/A,FALSE,"COVER1.XLS ";#N/A,#N/A,FALSE,"RACT1.XLS";#N/A,#N/A,FALSE,"RACT2.XLS";#N/A,#N/A,FALSE,"ECCMP";#N/A,#N/A,FALSE,"WELDER.XLS"}</definedName>
    <definedName name="dxrcfvgj" localSheetId="0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localSheetId="0" hidden="1">{#N/A,#N/A,FALSE,"COVER.XLS";#N/A,#N/A,FALSE,"RACT1.XLS";#N/A,#N/A,FALSE,"RACT2.XLS";#N/A,#N/A,FALSE,"ECCMP";#N/A,#N/A,FALSE,"WELDER.XLS"}</definedName>
    <definedName name="dxseedggj" hidden="1">{#N/A,#N/A,FALSE,"COVER.XLS";#N/A,#N/A,FALSE,"RACT1.XLS";#N/A,#N/A,FALSE,"RACT2.XLS";#N/A,#N/A,FALSE,"ECCMP";#N/A,#N/A,FALSE,"WELDER.XLS"}</definedName>
    <definedName name="e\" localSheetId="0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localSheetId="0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localSheetId="0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localSheetId="0" hidden="1">{#N/A,#N/A,FALSE,"COVER.XLS";#N/A,#N/A,FALSE,"RACT1.XLS";#N/A,#N/A,FALSE,"RACT2.XLS";#N/A,#N/A,FALSE,"ECCMP";#N/A,#N/A,FALSE,"WELDER.XLS"}</definedName>
    <definedName name="eddkjhg" hidden="1">{#N/A,#N/A,FALSE,"COVER.XLS";#N/A,#N/A,FALSE,"RACT1.XLS";#N/A,#N/A,FALSE,"RACT2.XLS";#N/A,#N/A,FALSE,"ECCMP";#N/A,#N/A,FALSE,"WELDER.XLS"}</definedName>
    <definedName name="ederg" localSheetId="0" hidden="1">{#N/A,#N/A,FALSE,"17MAY";#N/A,#N/A,FALSE,"24MAY"}</definedName>
    <definedName name="ederg" hidden="1">{#N/A,#N/A,FALSE,"17MAY";#N/A,#N/A,FALSE,"24MAY"}</definedName>
    <definedName name="edrg56u" localSheetId="0" hidden="1">{#N/A,#N/A,FALSE,"COVER1.XLS ";#N/A,#N/A,FALSE,"RACT1.XLS";#N/A,#N/A,FALSE,"RACT2.XLS";#N/A,#N/A,FALSE,"ECCMP";#N/A,#N/A,FALSE,"WELDER.XLS"}</definedName>
    <definedName name="edrg56u" hidden="1">{#N/A,#N/A,FALSE,"COVER1.XLS ";#N/A,#N/A,FALSE,"RACT1.XLS";#N/A,#N/A,FALSE,"RACT2.XLS";#N/A,#N/A,FALSE,"ECCMP";#N/A,#N/A,FALSE,"WELDER.XLS"}</definedName>
    <definedName name="edrty" localSheetId="0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eeeeeeeeeeeeeeeeeeeeeee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localSheetId="0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dddd" localSheetId="0" hidden="1">{#N/A,#N/A,FALSE,"COVER.XLS";#N/A,#N/A,FALSE,"RACT1.XLS";#N/A,#N/A,FALSE,"RACT2.XLS";#N/A,#N/A,FALSE,"ECCMP";#N/A,#N/A,FALSE,"WELDER.XLS"}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localSheetId="0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localSheetId="0" hidden="1">{#N/A,#N/A,FALSE,"COVER1.XLS ";#N/A,#N/A,FALSE,"RACT1.XLS";#N/A,#N/A,FALSE,"RACT2.XLS";#N/A,#N/A,FALSE,"ECCMP";#N/A,#N/A,FALSE,"WELDER.XLS"}</definedName>
    <definedName name="efyik" hidden="1">{#N/A,#N/A,FALSE,"COVER1.XLS ";#N/A,#N/A,FALSE,"RACT1.XLS";#N/A,#N/A,FALSE,"RACT2.XLS";#N/A,#N/A,FALSE,"ECCMP";#N/A,#N/A,FALSE,"WELDER.XLS"}</definedName>
    <definedName name="eg" localSheetId="0" hidden="1">{#N/A,#N/A,FALSE,"COVER.XLS";#N/A,#N/A,FALSE,"RACT1.XLS";#N/A,#N/A,FALSE,"RACT2.XLS";#N/A,#N/A,FALSE,"ECCMP";#N/A,#N/A,FALSE,"WELDER.XLS"}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localSheetId="0" hidden="1">{#N/A,#N/A,FALSE,"17MAY";#N/A,#N/A,FALSE,"24MAY"}</definedName>
    <definedName name="ele" hidden="1">{#N/A,#N/A,FALSE,"17MAY";#N/A,#N/A,FALSE,"24MAY"}</definedName>
    <definedName name="eng" localSheetId="0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localSheetId="0" hidden="1">{#N/A,#N/A,FALSE,"COVER.XLS";#N/A,#N/A,FALSE,"RACT1.XLS";#N/A,#N/A,FALSE,"RACT2.XLS";#N/A,#N/A,FALSE,"ECCMP";#N/A,#N/A,FALSE,"WELDER.XLS"}</definedName>
    <definedName name="erf3edscx" hidden="1">{#N/A,#N/A,FALSE,"COVER.XLS";#N/A,#N/A,FALSE,"RACT1.XLS";#N/A,#N/A,FALSE,"RACT2.XLS";#N/A,#N/A,FALSE,"ECCMP";#N/A,#N/A,FALSE,"WELDER.XLS"}</definedName>
    <definedName name="err" localSheetId="0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0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ryy" localSheetId="0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localSheetId="0" hidden="1">{#N/A,#N/A,FALSE,"COVER.XLS";#N/A,#N/A,FALSE,"RACT1.XLS";#N/A,#N/A,FALSE,"RACT2.XLS";#N/A,#N/A,FALSE,"ECCMP";#N/A,#N/A,FALSE,"WELDER.XLS"}</definedName>
    <definedName name="ertwtyy" hidden="1">{#N/A,#N/A,FALSE,"COVER.XLS";#N/A,#N/A,FALSE,"RACT1.XLS";#N/A,#N/A,FALSE,"RACT2.XLS";#N/A,#N/A,FALSE,"ECCMP";#N/A,#N/A,FALSE,"WELDER.XLS"}</definedName>
    <definedName name="erty" localSheetId="0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localSheetId="0" hidden="1">{#N/A,#N/A,FALSE,"COVER1.XLS ";#N/A,#N/A,FALSE,"RACT1.XLS";#N/A,#N/A,FALSE,"RACT2.XLS";#N/A,#N/A,FALSE,"ECCMP";#N/A,#N/A,FALSE,"WELDER.XLS"}</definedName>
    <definedName name="erythg" hidden="1">{#N/A,#N/A,FALSE,"COVER1.XLS ";#N/A,#N/A,FALSE,"RACT1.XLS";#N/A,#N/A,FALSE,"RACT2.XLS";#N/A,#N/A,FALSE,"ECCMP";#N/A,#N/A,FALSE,"WELDER.XLS"}</definedName>
    <definedName name="esdrft" localSheetId="0" hidden="1">{#N/A,#N/A,FALSE,"COVER.XLS";#N/A,#N/A,FALSE,"RACT1.XLS";#N/A,#N/A,FALSE,"RACT2.XLS";#N/A,#N/A,FALSE,"ECCMP";#N/A,#N/A,FALSE,"WELDER.XLS"}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localSheetId="0" hidden="1">{#N/A,#N/A,FALSE,"17MAY";#N/A,#N/A,FALSE,"24MAY"}</definedName>
    <definedName name="esdrgg" hidden="1">{#N/A,#N/A,FALSE,"17MAY";#N/A,#N/A,FALSE,"24MAY"}</definedName>
    <definedName name="e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localSheetId="0" hidden="1">{#N/A,#N/A,FALSE,"COVER1.XLS ";#N/A,#N/A,FALSE,"RACT1.XLS";#N/A,#N/A,FALSE,"RACT2.XLS";#N/A,#N/A,FALSE,"ECCMP";#N/A,#N/A,FALSE,"WELDER.XLS"}</definedName>
    <definedName name="ewddss" hidden="1">{#N/A,#N/A,FALSE,"COVER1.XLS ";#N/A,#N/A,FALSE,"RACT1.XLS";#N/A,#N/A,FALSE,"RACT2.XLS";#N/A,#N/A,FALSE,"ECCMP";#N/A,#N/A,FALSE,"WELDER.XLS"}</definedName>
    <definedName name="ewdjugv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localSheetId="0" hidden="1">{#N/A,#N/A,FALSE,"COVER.XLS";#N/A,#N/A,FALSE,"RACT1.XLS";#N/A,#N/A,FALSE,"RACT2.XLS";#N/A,#N/A,FALSE,"ECCMP";#N/A,#N/A,FALSE,"WELDER.XLS"}</definedName>
    <definedName name="ewejk" hidden="1">{#N/A,#N/A,FALSE,"COVER.XLS";#N/A,#N/A,FALSE,"RACT1.XLS";#N/A,#N/A,FALSE,"RACT2.XLS";#N/A,#N/A,FALSE,"ECCMP";#N/A,#N/A,FALSE,"WELDER.XLS"}</definedName>
    <definedName name="ewkkbh" localSheetId="0" hidden="1">{#N/A,#N/A,FALSE,"17MAY";#N/A,#N/A,FALSE,"24MAY"}</definedName>
    <definedName name="ewkkbh" hidden="1">{#N/A,#N/A,FALSE,"17MAY";#N/A,#N/A,FALSE,"24MAY"}</definedName>
    <definedName name="ewrrfvvio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localSheetId="0" hidden="1">{#N/A,#N/A,FALSE,"COVER.XLS";#N/A,#N/A,FALSE,"RACT1.XLS";#N/A,#N/A,FALSE,"RACT2.XLS";#N/A,#N/A,FALSE,"ECCMP";#N/A,#N/A,FALSE,"WELDER.XLS"}</definedName>
    <definedName name="ewrtgfvr" hidden="1">{#N/A,#N/A,FALSE,"COVER.XLS";#N/A,#N/A,FALSE,"RACT1.XLS";#N/A,#N/A,FALSE,"RACT2.XLS";#N/A,#N/A,FALSE,"ECCMP";#N/A,#N/A,FALSE,"WELDER.XLS"}</definedName>
    <definedName name="ewssss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localSheetId="0" hidden="1">{#N/A,#N/A,FALSE,"COVER1.XLS ";#N/A,#N/A,FALSE,"RACT1.XLS";#N/A,#N/A,FALSE,"RACT2.XLS";#N/A,#N/A,FALSE,"ECCMP";#N/A,#N/A,FALSE,"WELDER.XLS"}</definedName>
    <definedName name="ewsssyt" hidden="1">{#N/A,#N/A,FALSE,"COVER1.XLS ";#N/A,#N/A,FALSE,"RACT1.XLS";#N/A,#N/A,FALSE,"RACT2.XLS";#N/A,#N/A,FALSE,"ECCMP";#N/A,#N/A,FALSE,"WELDER.XLS"}</definedName>
    <definedName name="ewww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." localSheetId="0" hidden="1">{#N/A,#N/A,FALSE,"COVER1.XLS 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localSheetId="0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localSheetId="0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0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localSheetId="0" hidden="1">{#N/A,#N/A,FALSE,"COVER1.XLS 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localSheetId="0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localSheetId="0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0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ggg" localSheetId="0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localSheetId="0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localSheetId="0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jkljksldfl" localSheetId="0" hidden="1">{#N/A,#N/A,FALSE,"17MAY";#N/A,#N/A,FALSE,"24MAY"}</definedName>
    <definedName name="fdjkljksldfl" hidden="1">{#N/A,#N/A,FALSE,"17MAY";#N/A,#N/A,FALSE,"24MAY"}</definedName>
    <definedName name="fdkjgsl" localSheetId="0" hidden="1">{"cashflow",#N/A,FALSE,"cash flow"}</definedName>
    <definedName name="fdkjgsl" hidden="1">{"cashflow",#N/A,FALSE,"cash flow"}</definedName>
    <definedName name="fdrf4gf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localSheetId="0" hidden="1">{#N/A,#N/A,FALSE,"COVER1.XLS ";#N/A,#N/A,FALSE,"RACT1.XLS";#N/A,#N/A,FALSE,"RACT2.XLS";#N/A,#N/A,FALSE,"ECCMP";#N/A,#N/A,FALSE,"WELDER.XLS"}</definedName>
    <definedName name="fdsfdsfsa" hidden="1">{#N/A,#N/A,FALSE,"COVER1.XLS ";#N/A,#N/A,FALSE,"RACT1.XLS";#N/A,#N/A,FALSE,"RACT2.XLS";#N/A,#N/A,FALSE,"ECCMP";#N/A,#N/A,FALSE,"WELDER.XLS"}</definedName>
    <definedName name="fdsgda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localSheetId="0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ecdfrf" localSheetId="0" hidden="1">{#N/A,#N/A,FALSE,"COVER.XLS";#N/A,#N/A,FALSE,"RACT1.XLS";#N/A,#N/A,FALSE,"RACT2.XLS";#N/A,#N/A,FALSE,"ECCMP";#N/A,#N/A,FALSE,"WELDER.XLS"}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localSheetId="0" hidden="1">{#N/A,#N/A,FALSE,"COVER1.XLS ";#N/A,#N/A,FALSE,"RACT1.XLS";#N/A,#N/A,FALSE,"RACT2.XLS";#N/A,#N/A,FALSE,"ECCMP";#N/A,#N/A,FALSE,"WELDER.XLS"}</definedName>
    <definedName name="fertrh" hidden="1">{#N/A,#N/A,FALSE,"COVER1.XLS ";#N/A,#N/A,FALSE,"RACT1.XLS";#N/A,#N/A,FALSE,"RACT2.XLS";#N/A,#N/A,FALSE,"ECCMP";#N/A,#N/A,FALSE,"WELDER.XLS"}</definedName>
    <definedName name="few" localSheetId="0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localSheetId="0" hidden="1">{#N/A,#N/A,FALSE,"COVER1.XLS ";#N/A,#N/A,FALSE,"RACT1.XLS";#N/A,#N/A,FALSE,"RACT2.XLS";#N/A,#N/A,FALSE,"ECCMP";#N/A,#N/A,FALSE,"WELDER.XLS"}</definedName>
    <definedName name="ffeeff" hidden="1">{#N/A,#N/A,FALSE,"COVER1.XLS ";#N/A,#N/A,FALSE,"RACT1.XLS";#N/A,#N/A,FALSE,"RACT2.XLS";#N/A,#N/A,FALSE,"ECCMP";#N/A,#N/A,FALSE,"WELDER.XLS"}</definedName>
    <definedName name="ffee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localSheetId="0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0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0" hidden="1">{#N/A,#N/A,FALSE,"COVER.XLS";#N/A,#N/A,FALSE,"RACT1.XLS";#N/A,#N/A,FALSE,"RACT2.XLS";#N/A,#N/A,FALSE,"ECCMP";#N/A,#N/A,FALSE,"WELDER.XLS"}</definedName>
    <definedName name="fffffffffffffff" hidden="1">{#N/A,#N/A,FALSE,"COVER.XLS";#N/A,#N/A,FALSE,"RACT1.XLS";#N/A,#N/A,FALSE,"RACT2.XLS";#N/A,#N/A,FALSE,"ECCMP";#N/A,#N/A,FALSE,"WELDER.XLS"}</definedName>
    <definedName name="ffgg" localSheetId="0" hidden="1">{#N/A,#N/A,FALSE,"COVER1.XLS 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localSheetId="0" hidden="1">{#N/A,#N/A,FALSE,"17MAY";#N/A,#N/A,FALSE,"24MAY"}</definedName>
    <definedName name="ffhehf" hidden="1">{#N/A,#N/A,FALSE,"17MAY";#N/A,#N/A,FALSE,"24MAY"}</definedName>
    <definedName name="ffkk" localSheetId="0" hidden="1">{#N/A,#N/A,FALSE,"COVER1.XLS ";#N/A,#N/A,FALSE,"RACT1.XLS";#N/A,#N/A,FALSE,"RACT2.XLS";#N/A,#N/A,FALSE,"ECCMP";#N/A,#N/A,FALSE,"WELDER.XLS"}</definedName>
    <definedName name="ffkk" hidden="1">{#N/A,#N/A,FALSE,"COVER1.XLS ";#N/A,#N/A,FALSE,"RACT1.XLS";#N/A,#N/A,FALSE,"RACT2.XLS";#N/A,#N/A,FALSE,"ECCMP";#N/A,#N/A,FALSE,"WELDER.XLS"}</definedName>
    <definedName name="ffkkk\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localSheetId="0" hidden="1">{#N/A,#N/A,FALSE,"COVER.XLS";#N/A,#N/A,FALSE,"RACT1.XLS";#N/A,#N/A,FALSE,"RACT2.XLS";#N/A,#N/A,FALSE,"ECCMP";#N/A,#N/A,FALSE,"WELDER.XLS"}</definedName>
    <definedName name="fflflflf" hidden="1">{#N/A,#N/A,FALSE,"COVER.XLS";#N/A,#N/A,FALSE,"RACT1.XLS";#N/A,#N/A,FALSE,"RACT2.XLS";#N/A,#N/A,FALSE,"ECCMP";#N/A,#N/A,FALSE,"WELDER.XLS"}</definedName>
    <definedName name="fgeee" localSheetId="0" hidden="1">{#N/A,#N/A,FALSE,"17MAY";#N/A,#N/A,FALSE,"24MAY"}</definedName>
    <definedName name="fgeee" hidden="1">{#N/A,#N/A,FALSE,"17MAY";#N/A,#N/A,FALSE,"24MAY"}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localSheetId="0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localSheetId="0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localSheetId="0" hidden="1">{#N/A,#N/A,FALSE,"COVER.XLS";#N/A,#N/A,FALSE,"RACT1.XLS";#N/A,#N/A,FALSE,"RACT2.XLS";#N/A,#N/A,FALSE,"ECCMP";#N/A,#N/A,FALSE,"WELDER.XLS"}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localSheetId="0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localSheetId="0" hidden="1">{#N/A,#N/A,FALSE,"COVER1.XLS ";#N/A,#N/A,FALSE,"RACT1.XLS";#N/A,#N/A,FALSE,"RACT2.XLS";#N/A,#N/A,FALSE,"ECCMP";#N/A,#N/A,FALSE,"WELDER.XLS"}</definedName>
    <definedName name="fgu" hidden="1">{#N/A,#N/A,FALSE,"COVER1.XLS ";#N/A,#N/A,FALSE,"RACT1.XLS";#N/A,#N/A,FALSE,"RACT2.XLS";#N/A,#N/A,FALSE,"ECCMP";#N/A,#N/A,FALSE,"WELDER.XLS"}</definedName>
    <definedName name="fgugbh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localSheetId="0" hidden="1">{#N/A,#N/A,FALSE,"COVER1.XLS ";#N/A,#N/A,FALSE,"RACT1.XLS";#N/A,#N/A,FALSE,"RACT2.XLS";#N/A,#N/A,FALSE,"ECCMP";#N/A,#N/A,FALSE,"WELDER.XLS"}</definedName>
    <definedName name="fgykrnd" hidden="1">{#N/A,#N/A,FALSE,"COVER1.XLS ";#N/A,#N/A,FALSE,"RACT1.XLS";#N/A,#N/A,FALSE,"RACT2.XLS";#N/A,#N/A,FALSE,"ECCMP";#N/A,#N/A,FALSE,"WELDER.XLS"}</definedName>
    <definedName name="fgyuu" localSheetId="0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localSheetId="0" hidden="1">{#N/A,#N/A,FALSE,"COVER.XLS";#N/A,#N/A,FALSE,"RACT1.XLS";#N/A,#N/A,FALSE,"RACT2.XLS";#N/A,#N/A,FALSE,"ECCMP";#N/A,#N/A,FALSE,"WELDER.XLS"}</definedName>
    <definedName name="fhhvvftbuhjjo" hidden="1">{#N/A,#N/A,FALSE,"COVER.XLS";#N/A,#N/A,FALSE,"RACT1.XLS";#N/A,#N/A,FALSE,"RACT2.XLS";#N/A,#N/A,FALSE,"ECCMP";#N/A,#N/A,FALSE,"WELDER.XLS"}</definedName>
    <definedName name="fhiui" localSheetId="0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localSheetId="0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jiyjhgjk" localSheetId="0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localSheetId="0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0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localSheetId="0" hidden="1">{#N/A,#N/A,FALSE,"COVER1.XLS ";#N/A,#N/A,FALSE,"RACT1.XLS";#N/A,#N/A,FALSE,"RACT2.XLS";#N/A,#N/A,FALSE,"ECCMP";#N/A,#N/A,FALSE,"WELDER.XLS"}</definedName>
    <definedName name="food" hidden="1">{#N/A,#N/A,FALSE,"COVER1.XLS ";#N/A,#N/A,FALSE,"RACT1.XLS";#N/A,#N/A,FALSE,"RACT2.XLS";#N/A,#N/A,FALSE,"ECCMP";#N/A,#N/A,FALSE,"WELDER.XLS"}</definedName>
    <definedName name="fr" localSheetId="0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localSheetId="0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localSheetId="0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localSheetId="0" hidden="1">{#N/A,#N/A,FALSE,"COVER1.XLS 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localSheetId="0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f" localSheetId="0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localSheetId="0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0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0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localSheetId="0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localSheetId="0" hidden="1">{#N/A,#N/A,FALSE,"COVER.XLS";#N/A,#N/A,FALSE,"RACT1.XLS";#N/A,#N/A,FALSE,"RACT2.XLS";#N/A,#N/A,FALSE,"ECCMP";#N/A,#N/A,FALSE,"WELDER.XLS"}</definedName>
    <definedName name="gfhtyyuy" hidden="1">{#N/A,#N/A,FALSE,"COVER.XLS";#N/A,#N/A,FALSE,"RACT1.XLS";#N/A,#N/A,FALSE,"RACT2.XLS";#N/A,#N/A,FALSE,"ECCMP";#N/A,#N/A,FALSE,"WELDER.XLS"}</definedName>
    <definedName name="gfk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0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r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localSheetId="0" hidden="1">{#N/A,#N/A,FALSE,"17MAY";#N/A,#N/A,FALSE,"24MAY"}</definedName>
    <definedName name="gftybb" hidden="1">{#N/A,#N/A,FALSE,"17MAY";#N/A,#N/A,FALSE,"24MAY"}</definedName>
    <definedName name="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localSheetId="0" hidden="1">{#N/A,#N/A,FALSE,"COVER1.XLS ";#N/A,#N/A,FALSE,"RACT1.XLS";#N/A,#N/A,FALSE,"RACT2.XLS";#N/A,#N/A,FALSE,"ECCMP";#N/A,#N/A,FALSE,"WELDER.XLS"}</definedName>
    <definedName name="gglgflglgl" hidden="1">{#N/A,#N/A,FALSE,"COVER1.XLS ";#N/A,#N/A,FALSE,"RACT1.XLS";#N/A,#N/A,FALSE,"RACT2.XLS";#N/A,#N/A,FALSE,"ECCMP";#N/A,#N/A,FALSE,"WELDER.XLS"}</definedName>
    <definedName name="ggoooo" localSheetId="0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localSheetId="0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localSheetId="0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0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localSheetId="0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kjk" localSheetId="0" hidden="1">{#N/A,#N/A,FALSE,"17MAY";#N/A,#N/A,FALSE,"24MAY"}</definedName>
    <definedName name="gkkjk" hidden="1">{#N/A,#N/A,FALSE,"17MAY";#N/A,#N/A,FALSE,"24MAY"}</definedName>
    <definedName name="glk" localSheetId="0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o7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localSheetId="0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localSheetId="0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0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localSheetId="0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0" hidden="1">{#N/A,#N/A,FALSE,"17MAY";#N/A,#N/A,FALSE,"24MAY"}</definedName>
    <definedName name="hghghg" hidden="1">{#N/A,#N/A,FALSE,"17MAY";#N/A,#N/A,FALSE,"24MAY"}</definedName>
    <definedName name="hghjtmkt" localSheetId="0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localSheetId="0" hidden="1">{#N/A,#N/A,FALSE,"COVER1.XLS ";#N/A,#N/A,FALSE,"RACT1.XLS";#N/A,#N/A,FALSE,"RACT2.XLS";#N/A,#N/A,FALSE,"ECCMP";#N/A,#N/A,FALSE,"WELDER.XLS"}</definedName>
    <definedName name="hgjhgfhjjujyhhjkj" hidden="1">{#N/A,#N/A,FALSE,"COVER1.XLS ";#N/A,#N/A,FALSE,"RACT1.XLS";#N/A,#N/A,FALSE,"RACT2.XLS";#N/A,#N/A,FALSE,"ECCMP";#N/A,#N/A,FALSE,"WELDER.XLS"}</definedName>
    <definedName name="hgjl" localSheetId="0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localSheetId="0" hidden="1">{"conso",#N/A,FALSE,"cash flow"}</definedName>
    <definedName name="hh" hidden="1">{"conso",#N/A,FALSE,"cash flow"}</definedName>
    <definedName name="hhbgghh" localSheetId="0" hidden="1">{#N/A,#N/A,FALSE,"COVER.XLS";#N/A,#N/A,FALSE,"RACT1.XLS";#N/A,#N/A,FALSE,"RACT2.XLS";#N/A,#N/A,FALSE,"ECCMP";#N/A,#N/A,FALSE,"WELDER.XLS"}</definedName>
    <definedName name="hhbgghh" hidden="1">{#N/A,#N/A,FALSE,"COVER.XLS";#N/A,#N/A,FALSE,"RACT1.XLS";#N/A,#N/A,FALSE,"RACT2.XLS";#N/A,#N/A,FALSE,"ECCMP";#N/A,#N/A,FALSE,"WELDER.XLS"}</definedName>
    <definedName name="hhdjdj" localSheetId="0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localSheetId="0" hidden="1">{#N/A,#N/A,FALSE,"COVER.XLS";#N/A,#N/A,FALSE,"RACT1.XLS";#N/A,#N/A,FALSE,"RACT2.XLS";#N/A,#N/A,FALSE,"ECCMP";#N/A,#N/A,FALSE,"WELDER.XLS"}</definedName>
    <definedName name="hhhhhhhhhhhhhhhhhhhhhhhhh" hidden="1">{#N/A,#N/A,FALSE,"COVER.XLS";#N/A,#N/A,FALSE,"RACT1.XLS";#N/A,#N/A,FALSE,"RACT2.XLS";#N/A,#N/A,FALSE,"ECCMP";#N/A,#N/A,FALSE,"WELDER.XLS"}</definedName>
    <definedName name="hhjk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0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localSheetId="0" hidden="1">{#N/A,#N/A,FALSE,"COVER.XLS";#N/A,#N/A,FALSE,"RACT1.XLS";#N/A,#N/A,FALSE,"RACT2.XLS";#N/A,#N/A,FALSE,"ECCMP";#N/A,#N/A,FALSE,"WELDER.XLS"}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localSheetId="0" hidden="1">{"conso",#N/A,FALSE,"cash flow"}</definedName>
    <definedName name="hj" hidden="1">{"conso",#N/A,FALSE,"cash flow"}</definedName>
    <definedName name="hjgfd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localSheetId="0" hidden="1">{"conso",#N/A,FALSE,"cash flow"}</definedName>
    <definedName name="hkuh" hidden="1">{"conso",#N/A,FALSE,"cash flow"}</definedName>
    <definedName name="hl" localSheetId="0" hidden="1">{"conso",#N/A,FALSE,"cash flow"}</definedName>
    <definedName name="hl" hidden="1">{"conso",#N/A,FALSE,"cash flow"}</definedName>
    <definedName name="hmg" localSheetId="0" hidden="1">{"cashflow",#N/A,FALSE,"cash flow"}</definedName>
    <definedName name="hmg" hidden="1">{"cashflow",#N/A,FALSE,"cash flow"}</definedName>
    <definedName name="h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localSheetId="0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localSheetId="0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localSheetId="0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" localSheetId="0" hidden="1">{"cashflow",#N/A,FALSE,"cash flow"}</definedName>
    <definedName name="hu" hidden="1">{"cashflow",#N/A,FALSE,"cash flow"}</definedName>
    <definedName name="hua" localSheetId="0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localSheetId="0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hyu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localSheetId="0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0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j" localSheetId="0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localSheetId="0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localSheetId="0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oiuuiu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localSheetId="0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ruqowuroqiweuropqweuroq" localSheetId="0" hidden="1">{#N/A,#N/A,FALSE,"17MAY";#N/A,#N/A,FALSE,"24MAY"}</definedName>
    <definedName name="iruqowuroqiweuropqweuroq" hidden="1">{#N/A,#N/A,FALSE,"17MAY";#N/A,#N/A,FALSE,"24MAY"}</definedName>
    <definedName name="iu" localSheetId="0" hidden="1">{#N/A,#N/A,FALSE,"17MAY";#N/A,#N/A,FALSE,"24MAY"}</definedName>
    <definedName name="iu" hidden="1">{#N/A,#N/A,FALSE,"17MAY";#N/A,#N/A,FALSE,"24MAY"}</definedName>
    <definedName name="iuhddg" localSheetId="0" hidden="1">{#N/A,#N/A,FALSE,"COVER1.XLS ";#N/A,#N/A,FALSE,"RACT1.XLS";#N/A,#N/A,FALSE,"RACT2.XLS";#N/A,#N/A,FALSE,"ECCMP";#N/A,#N/A,FALSE,"WELDER.XLS"}</definedName>
    <definedName name="iuhddg" hidden="1">{#N/A,#N/A,FALSE,"COVER1.XLS ";#N/A,#N/A,FALSE,"RACT1.XLS";#N/A,#N/A,FALSE,"RACT2.XLS";#N/A,#N/A,FALSE,"ECCMP";#N/A,#N/A,FALSE,"WELDER.XLS"}</definedName>
    <definedName name="iukhu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localSheetId="0" hidden="1">{#N/A,#N/A,FALSE,"COVER.XLS";#N/A,#N/A,FALSE,"RACT1.XLS";#N/A,#N/A,FALSE,"RACT2.XLS";#N/A,#N/A,FALSE,"ECCMP";#N/A,#N/A,FALSE,"WELDER.XLS"}</definedName>
    <definedName name="iuklo" hidden="1">{#N/A,#N/A,FALSE,"COVER.XLS";#N/A,#N/A,FALSE,"RACT1.XLS";#N/A,#N/A,FALSE,"RACT2.XLS";#N/A,#N/A,FALSE,"ECCMP";#N/A,#N/A,FALSE,"WELDER.XLS"}</definedName>
    <definedName name="iurqopweuroqpwuieroqpurq" localSheetId="0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rio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localSheetId="0" hidden="1">{#N/A,#N/A,FALSE,"17MAY";#N/A,#N/A,FALSE,"24MAY"}</definedName>
    <definedName name="jbvujh" hidden="1">{#N/A,#N/A,FALSE,"17MAY";#N/A,#N/A,FALSE,"24MAY"}</definedName>
    <definedName name="jdlkfsdkfwouriweursdlj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localSheetId="0" hidden="1">{"conso",#N/A,FALSE,"cash flow"}</definedName>
    <definedName name="jdskjsdfdsjf" hidden="1">{"conso",#N/A,FALSE,"cash flow"}</definedName>
    <definedName name="jdu" localSheetId="0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0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0" hidden="1">{"conso",#N/A,FALSE,"cash flow"}</definedName>
    <definedName name="jeab" hidden="1">{"conso",#N/A,FALSE,"cash flow"}</definedName>
    <definedName name="jfaljflkdsf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0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ghuhjthoitkto" localSheetId="0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localSheetId="0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localSheetId="0" hidden="1">{#N/A,#N/A,FALSE,"COVER.XLS";#N/A,#N/A,FALSE,"RACT1.XLS";#N/A,#N/A,FALSE,"RACT2.XLS";#N/A,#N/A,FALSE,"ECCMP";#N/A,#N/A,FALSE,"WELDER.XLS"}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localSheetId="0" hidden="1">{#N/A,#N/A,FALSE,"COVER1.XLS 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localSheetId="0" hidden="1">{#N/A,#N/A,FALSE,"COVER.XLS";#N/A,#N/A,FALSE,"RACT1.XLS";#N/A,#N/A,FALSE,"RACT2.XLS";#N/A,#N/A,FALSE,"ECCMP";#N/A,#N/A,FALSE,"WELDER.XLS"}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localSheetId="0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yuuumnjhg" localSheetId="0" hidden="1">{#N/A,#N/A,FALSE,"COVER.XLS";#N/A,#N/A,FALSE,"RACT1.XLS";#N/A,#N/A,FALSE,"RACT2.XLS";#N/A,#N/A,FALSE,"ECCMP";#N/A,#N/A,FALSE,"WELDER.XLS"}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localSheetId="0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localSheetId="0" hidden="1">{#N/A,#N/A,FALSE,"COVER1.XLS 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localSheetId="0" hidden="1">{#N/A,#N/A,FALSE,"COVER1.XLS ";#N/A,#N/A,FALSE,"RACT1.XLS";#N/A,#N/A,FALSE,"RACT2.XLS";#N/A,#N/A,FALSE,"ECCMP";#N/A,#N/A,FALSE,"WELDER.XLS"}</definedName>
    <definedName name="jjhgfgfhhh" hidden="1">{#N/A,#N/A,FALSE,"COVER1.XLS ";#N/A,#N/A,FALSE,"RACT1.XLS";#N/A,#N/A,FALSE,"RACT2.XLS";#N/A,#N/A,FALSE,"ECCMP";#N/A,#N/A,FALSE,"WELDER.XLS"}</definedName>
    <definedName name="jjhgfhjjhgtf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localSheetId="0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localSheetId="0" hidden="1">{"cashflow",#N/A,FALSE,"cash flow"}</definedName>
    <definedName name="jk" hidden="1">{"cashflow",#N/A,FALSE,"cash flow"}</definedName>
    <definedName name="jkh" localSheetId="0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localSheetId="0" hidden="1">{#N/A,#N/A,FALSE,"COVER.XLS";#N/A,#N/A,FALSE,"RACT1.XLS";#N/A,#N/A,FALSE,"RACT2.XLS";#N/A,#N/A,FALSE,"ECCMP";#N/A,#N/A,FALSE,"WELDER.XLS"}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localSheetId="0" hidden="1">{#N/A,#N/A,FALSE,"COVER.XLS";#N/A,#N/A,FALSE,"RACT1.XLS";#N/A,#N/A,FALSE,"RACT2.XLS";#N/A,#N/A,FALSE,"ECCMP";#N/A,#N/A,FALSE,"WELDER.XLS"}</definedName>
    <definedName name="jog" hidden="1">{#N/A,#N/A,FALSE,"COVER.XLS";#N/A,#N/A,FALSE,"RACT1.XLS";#N/A,#N/A,FALSE,"RACT2.XLS";#N/A,#N/A,FALSE,"ECCMP";#N/A,#N/A,FALSE,"WELDER.XLS"}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0" hidden="1">{"cashflow",#N/A,FALSE,"cash flow"}</definedName>
    <definedName name="ju\" hidden="1">{"cashflow",#N/A,FALSE,"cash flow"}</definedName>
    <definedName name="ju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hidden="1">{#N/A,#N/A,FALSE,"17MAY";#N/A,#N/A,FALSE,"24MAY"}</definedName>
    <definedName name="jum" localSheetId="0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localSheetId="0" hidden="1">{#N/A,#N/A,FALSE,"17MAY";#N/A,#N/A,FALSE,"24MAY"}</definedName>
    <definedName name="juy" hidden="1">{#N/A,#N/A,FALSE,"17MAY";#N/A,#N/A,FALSE,"24MAY"}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localSheetId="0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localSheetId="0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localSheetId="0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localSheetId="0" hidden="1">{#N/A,#N/A,FALSE,"COVER1.XLS ";#N/A,#N/A,FALSE,"RACT1.XLS";#N/A,#N/A,FALSE,"RACT2.XLS";#N/A,#N/A,FALSE,"ECCMP";#N/A,#N/A,FALSE,"WELDER.XLS"}</definedName>
    <definedName name="kdddi" hidden="1">{#N/A,#N/A,FALSE,"COVER1.XLS ";#N/A,#N/A,FALSE,"RACT1.XLS";#N/A,#N/A,FALSE,"RACT2.XLS";#N/A,#N/A,FALSE,"ECCMP";#N/A,#N/A,FALSE,"WELDER.XLS"}</definedName>
    <definedName name="kd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0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sfjs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localSheetId="0" hidden="1">{#N/A,#N/A,FALSE,"COVER1.XLS ";#N/A,#N/A,FALSE,"RACT1.XLS";#N/A,#N/A,FALSE,"RACT2.XLS";#N/A,#N/A,FALSE,"ECCMP";#N/A,#N/A,FALSE,"WELDER.XLS"}</definedName>
    <definedName name="keng" hidden="1">{#N/A,#N/A,FALSE,"COVER1.XLS ";#N/A,#N/A,FALSE,"RACT1.XLS";#N/A,#N/A,FALSE,"RACT2.XLS";#N/A,#N/A,FALSE,"ECCMP";#N/A,#N/A,FALSE,"WELDER.XLS"}</definedName>
    <definedName name="kes" localSheetId="0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0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JGDFGFHGHJ" localSheetId="0" hidden="1">{"cashflow",#N/A,FALSE,"cash flow"}</definedName>
    <definedName name="KHJGDFGFHGHJ" hidden="1">{"cashflow",#N/A,FALSE,"cash flow"}</definedName>
    <definedName name="khp" localSheetId="0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0" hidden="1">{#N/A,#N/A,FALSE,"17MAY";#N/A,#N/A,FALSE,"24MAY"}</definedName>
    <definedName name="ki" hidden="1">{#N/A,#N/A,FALSE,"17MAY";#N/A,#N/A,FALSE,"24MAY"}</definedName>
    <definedName name="kidji" localSheetId="0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pou" localSheetId="0" hidden="1">{#N/A,#N/A,FALSE,"COVER1.XLS 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localSheetId="0" hidden="1">{#N/A,#N/A,FALSE,"COVER.XLS";#N/A,#N/A,FALSE,"RACT1.XLS";#N/A,#N/A,FALSE,"RACT2.XLS";#N/A,#N/A,FALSE,"ECCMP";#N/A,#N/A,FALSE,"WELDER.XLS"}</definedName>
    <definedName name="kiukokki" hidden="1">{#N/A,#N/A,FALSE,"COVER.XLS";#N/A,#N/A,FALSE,"RACT1.XLS";#N/A,#N/A,FALSE,"RACT2.XLS";#N/A,#N/A,FALSE,"ECCMP";#N/A,#N/A,FALSE,"WELDER.XLS"}</definedName>
    <definedName name="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localSheetId="0" hidden="1">{#N/A,#N/A,FALSE,"COVER1.XLS ";#N/A,#N/A,FALSE,"RACT1.XLS";#N/A,#N/A,FALSE,"RACT2.XLS";#N/A,#N/A,FALSE,"ECCMP";#N/A,#N/A,FALSE,"WELDER.XLS"}</definedName>
    <definedName name="kjulpii" hidden="1">{#N/A,#N/A,FALSE,"COVER1.XLS ";#N/A,#N/A,FALSE,"RACT1.XLS";#N/A,#N/A,FALSE,"RACT2.XLS";#N/A,#N/A,FALSE,"ECCMP";#N/A,#N/A,FALSE,"WELDER.XLS"}</definedName>
    <definedName name="kkkkkkkkkk" localSheetId="0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localSheetId="0" hidden="1">{#N/A,#N/A,FALSE,"17MAY";#N/A,#N/A,FALSE,"24MAY"}</definedName>
    <definedName name="kkkm" hidden="1">{#N/A,#N/A,FALSE,"17MAY";#N/A,#N/A,FALSE,"24MAY"}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{"conso",#N/A,FALSE,"cash flow"}</definedName>
    <definedName name="kl" hidden="1">{"conso",#N/A,FALSE,"cash flow"}</definedName>
    <definedName name="kliolkkkoijk" localSheetId="0" hidden="1">{#N/A,#N/A,FALSE,"COVER.XLS";#N/A,#N/A,FALSE,"RACT1.XLS";#N/A,#N/A,FALSE,"RACT2.XLS";#N/A,#N/A,FALSE,"ECCMP";#N/A,#N/A,FALSE,"WELDER.XLS"}</definedName>
    <definedName name="kliolkkkoijk" hidden="1">{#N/A,#N/A,FALSE,"COVER.XLS";#N/A,#N/A,FALSE,"RACT1.XLS";#N/A,#N/A,FALSE,"RACT2.XLS";#N/A,#N/A,FALSE,"ECCMP";#N/A,#N/A,FALSE,"WELDER.XLS"}</definedName>
    <definedName name="klj" localSheetId="0" hidden="1">{#N/A,#N/A,FALSE,"17MAY";#N/A,#N/A,FALSE,"24MAY"}</definedName>
    <definedName name="klj" hidden="1">{#N/A,#N/A,FALSE,"17MAY";#N/A,#N/A,FALSE,"24MAY"}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0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0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localSheetId="0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localSheetId="0" hidden="1">{#N/A,#N/A,FALSE,"COVER.XLS";#N/A,#N/A,FALSE,"RACT1.XLS";#N/A,#N/A,FALSE,"RACT2.XLS";#N/A,#N/A,FALSE,"ECCMP";#N/A,#N/A,FALSE,"WELDER.XLS"}</definedName>
    <definedName name="ladin" hidden="1">{#N/A,#N/A,FALSE,"COVER.XLS";#N/A,#N/A,FALSE,"RACT1.XLS";#N/A,#N/A,FALSE,"RACT2.XLS";#N/A,#N/A,FALSE,"ECCMP";#N/A,#N/A,FALSE,"WELDER.XLS"}</definedName>
    <definedName name="ldksjflsdjfoweurfkldk.xmvldfjiweudslkjfsoe" localSheetId="0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localSheetId="0" hidden="1">{#N/A,#N/A,FALSE,"COVER.XLS";#N/A,#N/A,FALSE,"RACT1.XLS";#N/A,#N/A,FALSE,"RACT2.XLS";#N/A,#N/A,FALSE,"ECCMP";#N/A,#N/A,FALSE,"WELDER.XLS"}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localSheetId="0" hidden="1">{"Physical Count Securities",#N/A,FALSE,"BFIT B&amp;D Valuation"}</definedName>
    <definedName name="lek" hidden="1">{"Physical Count Securities",#N/A,FALSE,"BFIT B&amp;D Valuation"}</definedName>
    <definedName name="lff" localSheetId="0" hidden="1">{#N/A,#N/A,FALSE,"17MAY";#N/A,#N/A,FALSE,"24MAY"}</definedName>
    <definedName name="lff" hidden="1">{#N/A,#N/A,FALSE,"17MAY";#N/A,#N/A,FALSE,"24MAY"}</definedName>
    <definedName name="Likhasit" localSheetId="0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localSheetId="0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lgjk" localSheetId="0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localSheetId="0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localSheetId="0" hidden="1">{#N/A,#N/A,FALSE,"COVER1.XLS ";#N/A,#N/A,FALSE,"RACT1.XLS";#N/A,#N/A,FALSE,"RACT2.XLS";#N/A,#N/A,FALSE,"ECCMP";#N/A,#N/A,FALSE,"WELDER.XLS"}</definedName>
    <definedName name="lkioiiiop" hidden="1">{#N/A,#N/A,FALSE,"COVER1.XLS ";#N/A,#N/A,FALSE,"RACT1.XLS";#N/A,#N/A,FALSE,"RACT2.XLS";#N/A,#N/A,FALSE,"ECCMP";#N/A,#N/A,FALSE,"WELDER.XLS"}</definedName>
    <definedName name="lkiup" localSheetId="0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localSheetId="0" hidden="1">{#N/A,#N/A,FALSE,"17MAY";#N/A,#N/A,FALSE,"24MAY"}</definedName>
    <definedName name="lkk" hidden="1">{#N/A,#N/A,FALSE,"17MAY";#N/A,#N/A,FALSE,"24MAY"}</definedName>
    <definedName name="lkkii" localSheetId="0" hidden="1">{#N/A,#N/A,FALSE,"COVER1.XLS ";#N/A,#N/A,FALSE,"RACT1.XLS";#N/A,#N/A,FALSE,"RACT2.XLS";#N/A,#N/A,FALSE,"ECCMP";#N/A,#N/A,FALSE,"WELDER.XLS"}</definedName>
    <definedName name="lkkii" hidden="1">{#N/A,#N/A,FALSE,"COVER1.XLS ";#N/A,#N/A,FALSE,"RACT1.XLS";#N/A,#N/A,FALSE,"RACT2.XLS";#N/A,#N/A,FALSE,"ECCMP";#N/A,#N/A,FALSE,"WELDER.XLS"}</definedName>
    <definedName name="lkllkkhhuiknhgk" localSheetId="0" hidden="1">{#N/A,#N/A,FALSE,"17MAY";#N/A,#N/A,FALSE,"24MAY"}</definedName>
    <definedName name="lkllkkhhuiknhgk" hidden="1">{#N/A,#N/A,FALSE,"17MAY";#N/A,#N/A,FALSE,"24MAY"}</definedName>
    <definedName name="lknhyjmnnjj" localSheetId="0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koklp" localSheetId="0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localSheetId="0" hidden="1">{#N/A,#N/A,FALSE,"COVER.XLS";#N/A,#N/A,FALSE,"RACT1.XLS";#N/A,#N/A,FALSE,"RACT2.XLS";#N/A,#N/A,FALSE,"ECCMP";#N/A,#N/A,FALSE,"WELDER.XLS"}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localSheetId="0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localSheetId="0" hidden="1">{#N/A,#N/A,FALSE,"COVER.XLS";#N/A,#N/A,FALSE,"RACT1.XLS";#N/A,#N/A,FALSE,"RACT2.XLS";#N/A,#N/A,FALSE,"ECCMP";#N/A,#N/A,FALSE,"WELDER.XLS"}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localSheetId="0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localSheetId="0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localSheetId="0" hidden="1">{#N/A,#N/A,FALSE,"COVER1.XLS ";#N/A,#N/A,FALSE,"RACT1.XLS";#N/A,#N/A,FALSE,"RACT2.XLS";#N/A,#N/A,FALSE,"ECCMP";#N/A,#N/A,FALSE,"WELDER.XLS"}</definedName>
    <definedName name="lmkjp" hidden="1">{#N/A,#N/A,FALSE,"COVER1.XLS ";#N/A,#N/A,FALSE,"RACT1.XLS";#N/A,#N/A,FALSE,"RACT2.XLS";#N/A,#N/A,FALSE,"ECCMP";#N/A,#N/A,FALSE,"WELDER.XLS"}</definedName>
    <definedName name="loiur" localSheetId="0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localSheetId="0" hidden="1">{#N/A,#N/A,FALSE,"COVER1.XLS ";#N/A,#N/A,FALSE,"RACT1.XLS";#N/A,#N/A,FALSE,"RACT2.XLS";#N/A,#N/A,FALSE,"ECCMP";#N/A,#N/A,FALSE,"WELDER.XLS"}</definedName>
    <definedName name="loonly" hidden="1">{#N/A,#N/A,FALSE,"COVER1.XLS ";#N/A,#N/A,FALSE,"RACT1.XLS";#N/A,#N/A,FALSE,"RACT2.XLS";#N/A,#N/A,FALSE,"ECCMP";#N/A,#N/A,FALSE,"WELDER.XLS"}</definedName>
    <definedName name="looooo" localSheetId="0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localSheetId="0" hidden="1">{"conso",#N/A,FALSE,"cash flow"}</definedName>
    <definedName name="lvjksdl" hidden="1">{"conso",#N/A,FALSE,"cash flow"}</definedName>
    <definedName name="m." localSheetId="0" hidden="1">{"conso",#N/A,FALSE,"cash flow"}</definedName>
    <definedName name="m." hidden="1">{"conso",#N/A,FALSE,"cash flow"}</definedName>
    <definedName name="M_Drama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localSheetId="0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2_p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localSheetId="0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localSheetId="0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localSheetId="0" hidden="1">{#N/A,#N/A,FALSE,"COVER1.XLS 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localSheetId="0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localSheetId="0" hidden="1">{#N/A,#N/A,FALSE,"COVER1.XLS ";#N/A,#N/A,FALSE,"RACT1.XLS";#N/A,#N/A,FALSE,"RACT2.XLS";#N/A,#N/A,FALSE,"ECCMP";#N/A,#N/A,FALSE,"WELDER.XLS"}</definedName>
    <definedName name="mhbfhjdxfr" hidden="1">{#N/A,#N/A,FALSE,"COVER1.XLS ";#N/A,#N/A,FALSE,"RACT1.XLS";#N/A,#N/A,FALSE,"RACT2.XLS";#N/A,#N/A,FALSE,"ECCMP";#N/A,#N/A,FALSE,"WELDER.XLS"}</definedName>
    <definedName name="mhbn" localSheetId="0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localSheetId="0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localSheetId="0" hidden="1">{#N/A,#N/A,FALSE,"COVER1.XLS ";#N/A,#N/A,FALSE,"RACT1.XLS";#N/A,#N/A,FALSE,"RACT2.XLS";#N/A,#N/A,FALSE,"ECCMP";#N/A,#N/A,FALSE,"WELDER.XLS"}</definedName>
    <definedName name="mipp" hidden="1">{#N/A,#N/A,FALSE,"COVER1.XLS ";#N/A,#N/A,FALSE,"RACT1.XLS";#N/A,#N/A,FALSE,"RACT2.XLS";#N/A,#N/A,FALSE,"ECCMP";#N/A,#N/A,FALSE,"WELDER.XLS"}</definedName>
    <definedName name="mjiklg" localSheetId="0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localSheetId="0" hidden="1">{#N/A,#N/A,FALSE,"COVER.XLS";#N/A,#N/A,FALSE,"RACT1.XLS";#N/A,#N/A,FALSE,"RACT2.XLS";#N/A,#N/A,FALSE,"ECCMP";#N/A,#N/A,FALSE,"WELDER.XLS"}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localSheetId="0" hidden="1">{#N/A,#N/A,FALSE,"COVER.XLS";#N/A,#N/A,FALSE,"RACT1.XLS";#N/A,#N/A,FALSE,"RACT2.XLS";#N/A,#N/A,FALSE,"ECCMP";#N/A,#N/A,FALSE,"WELDER.XLS"}</definedName>
    <definedName name="mkiop" hidden="1">{#N/A,#N/A,FALSE,"COVER.XLS";#N/A,#N/A,FALSE,"RACT1.XLS";#N/A,#N/A,FALSE,"RACT2.XLS";#N/A,#N/A,FALSE,"ECCMP";#N/A,#N/A,FALSE,"WELDER.XLS"}</definedName>
    <definedName name="mkjfgdgnj" localSheetId="0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localSheetId="0" hidden="1">{#N/A,#N/A,FALSE,"COVER1.XLS 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localSheetId="0" hidden="1">{#N/A,#N/A,FALSE,"17MAY";#N/A,#N/A,FALSE,"24MAY"}</definedName>
    <definedName name="mkon" hidden="1">{#N/A,#N/A,FALSE,"17MAY";#N/A,#N/A,FALSE,"24MAY"}</definedName>
    <definedName name="ml" localSheetId="0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k" localSheetId="0" hidden="1">{"cashflow",#N/A,FALSE,"cash flow"}</definedName>
    <definedName name="mlk" hidden="1">{"cashflow",#N/A,FALSE,"cash flow"}</definedName>
    <definedName name="mlr" localSheetId="0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m" localSheetId="0" hidden="1">{"cashflow",#N/A,FALSE,"cash flow"}</definedName>
    <definedName name="mm" hidden="1">{"cashflow",#N/A,FALSE,"cash flow"}</definedName>
    <definedName name="mmmm" localSheetId="0" hidden="1">{#N/A,#N/A,FALSE,"17MAY";#N/A,#N/A,FALSE,"24MAY"}</definedName>
    <definedName name="mmmm" hidden="1">{#N/A,#N/A,FALSE,"17MAY";#N/A,#N/A,FALSE,"24MAY"}</definedName>
    <definedName name="mnbhhgfvhi" localSheetId="0" hidden="1">{#N/A,#N/A,FALSE,"17MAY";#N/A,#N/A,FALSE,"24MAY"}</definedName>
    <definedName name="mnbhhgfvhi" hidden="1">{#N/A,#N/A,FALSE,"17MAY";#N/A,#N/A,FALSE,"24MAY"}</definedName>
    <definedName name="mnif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localSheetId="0" hidden="1">{#N/A,#N/A,FALSE,"COVER1.XLS ";#N/A,#N/A,FALSE,"RACT1.XLS";#N/A,#N/A,FALSE,"RACT2.XLS";#N/A,#N/A,FALSE,"ECCMP";#N/A,#N/A,FALSE,"WELDER.XLS"}</definedName>
    <definedName name="mno" hidden="1">{#N/A,#N/A,FALSE,"COVER1.XLS 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localSheetId="0" hidden="1">{#N/A,#N/A,FALSE,"COVER1.XLS ";#N/A,#N/A,FALSE,"RACT1.XLS";#N/A,#N/A,FALSE,"RACT2.XLS";#N/A,#N/A,FALSE,"ECCMP";#N/A,#N/A,FALSE,"WELDER.XLS"}</definedName>
    <definedName name="moiiogh" hidden="1">{#N/A,#N/A,FALSE,"COVER1.XLS ";#N/A,#N/A,FALSE,"RACT1.XLS";#N/A,#N/A,FALSE,"RACT2.XLS";#N/A,#N/A,FALSE,"ECCMP";#N/A,#N/A,FALSE,"WELDER.XLS"}</definedName>
    <definedName name="moi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localSheetId="0" hidden="1">{#N/A,#N/A,FALSE,"COVER.XLS";#N/A,#N/A,FALSE,"RACT1.XLS";#N/A,#N/A,FALSE,"RACT2.XLS";#N/A,#N/A,FALSE,"ECCMP";#N/A,#N/A,FALSE,"WELDER.XLS"}</definedName>
    <definedName name="moipphf" hidden="1">{#N/A,#N/A,FALSE,"COVER.XLS";#N/A,#N/A,FALSE,"RACT1.XLS";#N/A,#N/A,FALSE,"RACT2.XLS";#N/A,#N/A,FALSE,"ECCMP";#N/A,#N/A,FALSE,"WELDER.XLS"}</definedName>
    <definedName name="momm" localSheetId="0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localSheetId="0" hidden="1">{#N/A,#N/A,FALSE,"COVER1.XLS ";#N/A,#N/A,FALSE,"RACT1.XLS";#N/A,#N/A,FALSE,"RACT2.XLS";#N/A,#N/A,FALSE,"ECCMP";#N/A,#N/A,FALSE,"WELDER.XLS"}</definedName>
    <definedName name="moony" hidden="1">{#N/A,#N/A,FALSE,"COVER1.XLS ";#N/A,#N/A,FALSE,"RACT1.XLS";#N/A,#N/A,FALSE,"RACT2.XLS";#N/A,#N/A,FALSE,"ECCMP";#N/A,#N/A,FALSE,"WELDER.XLS"}</definedName>
    <definedName name="mooonm" localSheetId="0" hidden="1">{#N/A,#N/A,FALSE,"COVER.XLS";#N/A,#N/A,FALSE,"RACT1.XLS";#N/A,#N/A,FALSE,"RACT2.XLS";#N/A,#N/A,FALSE,"ECCMP";#N/A,#N/A,FALSE,"WELDER.XLS"}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localSheetId="0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localSheetId="0" hidden="1">{#N/A,#N/A,FALSE,"COVER1.XLS 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localSheetId="0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localSheetId="0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localSheetId="0" hidden="1">{#N/A,#N/A,FALSE,"COVER.XLS";#N/A,#N/A,FALSE,"RACT1.XLS";#N/A,#N/A,FALSE,"RACT2.XLS";#N/A,#N/A,FALSE,"ECCMP";#N/A,#N/A,FALSE,"WELDER.XLS"}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localSheetId="0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localSheetId="0" hidden="1">{#N/A,#N/A,FALSE,"COVER1.XLS 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localSheetId="0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localSheetId="0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localSheetId="0" hidden="1">{#N/A,#N/A,FALSE,"COVER1.XLS ";#N/A,#N/A,FALSE,"RACT1.XLS";#N/A,#N/A,FALSE,"RACT2.XLS";#N/A,#N/A,FALSE,"ECCMP";#N/A,#N/A,FALSE,"WELDER.XLS"}</definedName>
    <definedName name="nbvcxgjuygg" hidden="1">{#N/A,#N/A,FALSE,"COVER1.XLS ";#N/A,#N/A,FALSE,"RACT1.XLS";#N/A,#N/A,FALSE,"RACT2.XLS";#N/A,#N/A,FALSE,"ECCMP";#N/A,#N/A,FALSE,"WELDER.XLS"}</definedName>
    <definedName name="nbvguuu" localSheetId="0" hidden="1">{#N/A,#N/A,FALSE,"17MAY";#N/A,#N/A,FALSE,"24MAY"}</definedName>
    <definedName name="nbvguuu" hidden="1">{#N/A,#N/A,FALSE,"17MAY";#N/A,#N/A,FALSE,"24MAY"}</definedName>
    <definedName name="ne" hidden="1">#REF!</definedName>
    <definedName name="New.." localSheetId="0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grou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localSheetId="0" hidden="1">{#N/A,#N/A,FALSE,"COVER1.XLS ";#N/A,#N/A,FALSE,"RACT1.XLS";#N/A,#N/A,FALSE,"RACT2.XLS";#N/A,#N/A,FALSE,"ECCMP";#N/A,#N/A,FALSE,"WELDER.XLS"}</definedName>
    <definedName name="nhbjgdf." hidden="1">{#N/A,#N/A,FALSE,"COVER1.XLS ";#N/A,#N/A,FALSE,"RACT1.XLS";#N/A,#N/A,FALSE,"RACT2.XLS";#N/A,#N/A,FALSE,"ECCMP";#N/A,#N/A,FALSE,"WELDER.XLS"}</definedName>
    <definedName name="ni" localSheetId="0" hidden="1">{"conso",#N/A,FALSE,"cash flow"}</definedName>
    <definedName name="ni" hidden="1">{"conso",#N/A,FALSE,"cash flow"}</definedName>
    <definedName name="nid" localSheetId="0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localSheetId="0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localSheetId="0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localSheetId="0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n" localSheetId="0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localSheetId="0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0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0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localSheetId="0" hidden="1">{"cashflow",#N/A,FALSE,"cash flow"}</definedName>
    <definedName name="nu" hidden="1">{"cashflow",#N/A,FALSE,"cash flow"}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localSheetId="0" hidden="1">{#N/A,#N/A,FALSE,"17MAY";#N/A,#N/A,FALSE,"24MAY"}</definedName>
    <definedName name="nvbbhjkkhhggfhk" hidden="1">{#N/A,#N/A,FALSE,"17MAY";#N/A,#N/A,FALSE,"24MAY"}</definedName>
    <definedName name="nvhg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localSheetId="0" hidden="1">{#N/A,#N/A,FALSE,"COVER1.XLS ";#N/A,#N/A,FALSE,"RACT1.XLS";#N/A,#N/A,FALSE,"RACT2.XLS";#N/A,#N/A,FALSE,"ECCMP";#N/A,#N/A,FALSE,"WELDER.XLS"}</definedName>
    <definedName name="nvkihjjg" hidden="1">{#N/A,#N/A,FALSE,"COVER1.XLS ";#N/A,#N/A,FALSE,"RACT1.XLS";#N/A,#N/A,FALSE,"RACT2.XLS";#N/A,#N/A,FALSE,"ECCMP";#N/A,#N/A,FALSE,"WELDER.XLS"}</definedName>
    <definedName name="nvyhjjijuyftfij" localSheetId="0" hidden="1">{#N/A,#N/A,FALSE,"COVER.XLS";#N/A,#N/A,FALSE,"RACT1.XLS";#N/A,#N/A,FALSE,"RACT2.XLS";#N/A,#N/A,FALSE,"ECCMP";#N/A,#N/A,FALSE,"WELDER.XLS"}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localSheetId="0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0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0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localSheetId="0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ierpwoerpweir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localSheetId="0" hidden="1">{#N/A,#N/A,FALSE,"COVER1.XLS ";#N/A,#N/A,FALSE,"RACT1.XLS";#N/A,#N/A,FALSE,"RACT2.XLS";#N/A,#N/A,FALSE,"ECCMP";#N/A,#N/A,FALSE,"WELDER.XLS"}</definedName>
    <definedName name="oilko" hidden="1">{#N/A,#N/A,FALSE,"COVER1.XLS ";#N/A,#N/A,FALSE,"RACT1.XLS";#N/A,#N/A,FALSE,"RACT2.XLS";#N/A,#N/A,FALSE,"ECCMP";#N/A,#N/A,FALSE,"WELDER.XLS"}</definedName>
    <definedName name="oiopp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localSheetId="0" hidden="1">{#N/A,#N/A,FALSE,"COVER1.XLS ";#N/A,#N/A,FALSE,"RACT1.XLS";#N/A,#N/A,FALSE,"RACT2.XLS";#N/A,#N/A,FALSE,"ECCMP";#N/A,#N/A,FALSE,"WELDER.XLS"}</definedName>
    <definedName name="oipppp" hidden="1">{#N/A,#N/A,FALSE,"COVER1.XLS ";#N/A,#N/A,FALSE,"RACT1.XLS";#N/A,#N/A,FALSE,"RACT2.XLS";#N/A,#N/A,FALSE,"ECCMP";#N/A,#N/A,FALSE,"WELDER.XLS"}</definedName>
    <definedName name="oippppfkdi" localSheetId="0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localSheetId="0" hidden="1">{#N/A,#N/A,FALSE,"17MAY";#N/A,#N/A,FALSE,"24MAY"}</definedName>
    <definedName name="oiuprwoepuroweirowperiowepriwiqoeruw" hidden="1">{#N/A,#N/A,FALSE,"17MAY";#N/A,#N/A,FALSE,"24MAY"}</definedName>
    <definedName name="oiurpoweuioweurowpi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0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kddd" localSheetId="0" hidden="1">{#N/A,#N/A,FALSE,"COVER.XLS";#N/A,#N/A,FALSE,"RACT1.XLS";#N/A,#N/A,FALSE,"RACT2.XLS";#N/A,#N/A,FALSE,"ECCMP";#N/A,#N/A,FALSE,"WELDER.XLS"}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localSheetId="0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0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localSheetId="0" hidden="1">{#N/A,#N/A,FALSE,"COVER.XLS";#N/A,#N/A,FALSE,"RACT1.XLS";#N/A,#N/A,FALSE,"RACT2.XLS";#N/A,#N/A,FALSE,"ECCMP";#N/A,#N/A,FALSE,"WELDER.XLS"}</definedName>
    <definedName name="omb" hidden="1">{#N/A,#N/A,FALSE,"COVER.XLS";#N/A,#N/A,FALSE,"RACT1.XLS";#N/A,#N/A,FALSE,"RACT2.XLS";#N/A,#N/A,FALSE,"ECCMP";#N/A,#N/A,FALSE,"WELDER.XLS"}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0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pp" localSheetId="0" hidden="1">{#N/A,#N/A,FALSE,"17MAY";#N/A,#N/A,FALSE,"24MAY"}</definedName>
    <definedName name="oooopp" hidden="1">{#N/A,#N/A,FALSE,"17MAY";#N/A,#N/A,FALSE,"24MAY"}</definedName>
    <definedName name="oo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localSheetId="0" hidden="1">{#N/A,#N/A,FALSE,"17MAY";#N/A,#N/A,FALSE,"24MAY"}</definedName>
    <definedName name="oppihfk" hidden="1">{#N/A,#N/A,FALSE,"17MAY";#N/A,#N/A,FALSE,"24MAY"}</definedName>
    <definedName name="Orange" localSheetId="0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awa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localSheetId="0" hidden="1">{#N/A,#N/A,FALSE,"COVER1.XLS ";#N/A,#N/A,FALSE,"RACT1.XLS";#N/A,#N/A,FALSE,"RACT2.XLS";#N/A,#N/A,FALSE,"ECCMP";#N/A,#N/A,FALSE,"WELDER.XLS"}</definedName>
    <definedName name="pairoj" hidden="1">{#N/A,#N/A,FALSE,"COVER1.XLS ";#N/A,#N/A,FALSE,"RACT1.XLS";#N/A,#N/A,FALSE,"RACT2.XLS";#N/A,#N/A,FALSE,"ECCMP";#N/A,#N/A,FALSE,"WELDER.XLS"}</definedName>
    <definedName name="paki" localSheetId="0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localSheetId="0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hilrada" localSheetId="0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0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localSheetId="0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0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localSheetId="0" hidden="1">{"cashflow",#N/A,FALSE,"cash flow"}</definedName>
    <definedName name="PL" hidden="1">{"cashflow",#N/A,FALSE,"cash flow"}</definedName>
    <definedName name="plo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localSheetId="0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dghj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localSheetId="0" hidden="1">{#N/A,#N/A,FALSE,"COVER1.XLS ";#N/A,#N/A,FALSE,"RACT1.XLS";#N/A,#N/A,FALSE,"RACT2.XLS";#N/A,#N/A,FALSE,"ECCMP";#N/A,#N/A,FALSE,"WELDER.XLS"}</definedName>
    <definedName name="podkjd" hidden="1">{#N/A,#N/A,FALSE,"COVER1.XLS ";#N/A,#N/A,FALSE,"RACT1.XLS";#N/A,#N/A,FALSE,"RACT2.XLS";#N/A,#N/A,FALSE,"ECCMP";#N/A,#N/A,FALSE,"WELDER.XLS"}</definedName>
    <definedName name="poilk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localSheetId="0" hidden="1">{#N/A,#N/A,FALSE,"COVER.XLS";#N/A,#N/A,FALSE,"RACT1.XLS";#N/A,#N/A,FALSE,"RACT2.XLS";#N/A,#N/A,FALSE,"ECCMP";#N/A,#N/A,FALSE,"WELDER.XLS"}</definedName>
    <definedName name="poklo" hidden="1">{#N/A,#N/A,FALSE,"COVER.XLS";#N/A,#N/A,FALSE,"RACT1.XLS";#N/A,#N/A,FALSE,"RACT2.XLS";#N/A,#N/A,FALSE,"ECCMP";#N/A,#N/A,FALSE,"WELDER.XLS"}</definedName>
    <definedName name="polkooo" localSheetId="0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localSheetId="0" hidden="1">{#N/A,#N/A,FALSE,"COVER1.XLS 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localSheetId="0" hidden="1">{#N/A,#N/A,FALSE,"17MAY";#N/A,#N/A,FALSE,"24MAY"}</definedName>
    <definedName name="poopy" hidden="1">{#N/A,#N/A,FALSE,"17MAY";#N/A,#N/A,FALSE,"24MAY"}</definedName>
    <definedName name="poppy" localSheetId="0" hidden="1">{#N/A,#N/A,FALSE,"COVER.XLS";#N/A,#N/A,FALSE,"RACT1.XLS";#N/A,#N/A,FALSE,"RACT2.XLS";#N/A,#N/A,FALSE,"ECCMP";#N/A,#N/A,FALSE,"WELDER.XLS"}</definedName>
    <definedName name="poppy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localSheetId="0" hidden="1">{#N/A,#N/A,FALSE,"17MAY";#N/A,#N/A,FALSE,"24MAY"}</definedName>
    <definedName name="POS" hidden="1">{#N/A,#N/A,FALSE,"17MAY";#N/A,#N/A,FALSE,"24MAY"}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localSheetId="0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'4 (P&amp;L)3M'!$A$1:$M$58</definedName>
    <definedName name="ProdForm" hidden="1">#REF!</definedName>
    <definedName name="Product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localSheetId="0" hidden="1">{#N/A,#N/A,FALSE,"COVER.XLS";#N/A,#N/A,FALSE,"RACT1.XLS";#N/A,#N/A,FALSE,"RACT2.XLS";#N/A,#N/A,FALSE,"ECCMP";#N/A,#N/A,FALSE,"WELDER.XLS"}</definedName>
    <definedName name="qa" hidden="1">{#N/A,#N/A,FALSE,"COVER.XLS";#N/A,#N/A,FALSE,"RACT1.XLS";#N/A,#N/A,FALSE,"RACT2.XLS";#N/A,#N/A,FALSE,"ECCMP";#N/A,#N/A,FALSE,"WELDER.XLS"}</definedName>
    <definedName name="QAA" localSheetId="0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localSheetId="0" hidden="1">{#N/A,#N/A,FALSE,"COVER.XLS";#N/A,#N/A,FALSE,"RACT1.XLS";#N/A,#N/A,FALSE,"RACT2.XLS";#N/A,#N/A,FALSE,"ECCMP";#N/A,#N/A,FALSE,"WELDER.XLS"}</definedName>
    <definedName name="qaewf" hidden="1">{#N/A,#N/A,FALSE,"COVER.XLS";#N/A,#N/A,FALSE,"RACT1.XLS";#N/A,#N/A,FALSE,"RACT2.XLS";#N/A,#N/A,FALSE,"ECCMP";#N/A,#N/A,FALSE,"WELDER.XLS"}</definedName>
    <definedName name="qawerfbjj" localSheetId="0" hidden="1">{#N/A,#N/A,FALSE,"COVER1.XLS 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localSheetId="0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localSheetId="0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localSheetId="0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aa123123109" localSheetId="0" hidden="1">{#N/A,#N/A,FALSE,"COVER.XLS";#N/A,#N/A,FALSE,"RACT1.XLS";#N/A,#N/A,FALSE,"RACT2.XLS";#N/A,#N/A,FALSE,"ECCMP";#N/A,#N/A,FALSE,"WELDER.XLS"}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localSheetId="0" hidden="1">{"cashflow",#N/A,FALSE,"cash flow"}</definedName>
    <definedName name="qqqqq" hidden="1">{"cashflow",#N/A,FALSE,"cash flow"}</definedName>
    <definedName name="qqqqqqqqqqqqqq" localSheetId="0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localSheetId="0" hidden="1">{#N/A,#N/A,FALSE,"COVER1.XLS ";#N/A,#N/A,FALSE,"RACT1.XLS";#N/A,#N/A,FALSE,"RACT2.XLS";#N/A,#N/A,FALSE,"ECCMP";#N/A,#N/A,FALSE,"WELDER.XLS"}</definedName>
    <definedName name="qsasfg" hidden="1">{#N/A,#N/A,FALSE,"COVER1.XLS ";#N/A,#N/A,FALSE,"RACT1.XLS";#N/A,#N/A,FALSE,"RACT2.XLS";#N/A,#N/A,FALSE,"ECCMP";#N/A,#N/A,FALSE,"WELDER.XLS"}</definedName>
    <definedName name="qsder" localSheetId="0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localSheetId="0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localSheetId="0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localSheetId="0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localSheetId="0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chaneewan" localSheetId="0" hidden="1">{#N/A,#N/A,FALSE,"COVER.XLS";#N/A,#N/A,FALSE,"RACT1.XLS";#N/A,#N/A,FALSE,"RACT2.XLS";#N/A,#N/A,FALSE,"ECCMP";#N/A,#N/A,FALSE,"WELDER.XLS"}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0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" localSheetId="0" hidden="1">{"cashflow",#N/A,FALSE,"cash flow"}</definedName>
    <definedName name="REC" hidden="1">{"cashflow",#N/A,FALSE,"cash flow"}</definedName>
    <definedName name="RECQ207" localSheetId="0" hidden="1">{"Physical Count Securities",#N/A,FALSE,"BFIT B&amp;D Valuation"}</definedName>
    <definedName name="RECQ207" hidden="1">{"Physical Count Securities",#N/A,FALSE,"BFIT B&amp;D Valuation"}</definedName>
    <definedName name="red" localSheetId="0" hidden="1">{#N/A,#N/A,FALSE,"COVER1.XLS ";#N/A,#N/A,FALSE,"RACT1.XLS";#N/A,#N/A,FALSE,"RACT2.XLS";#N/A,#N/A,FALSE,"ECCMP";#N/A,#N/A,FALSE,"WELDER.XLS"}</definedName>
    <definedName name="red" hidden="1">{#N/A,#N/A,FALSE,"COVER1.XLS ";#N/A,#N/A,FALSE,"RACT1.XLS";#N/A,#N/A,FALSE,"RACT2.XLS";#N/A,#N/A,FALSE,"ECCMP";#N/A,#N/A,FALSE,"WELDER.XLS"}</definedName>
    <definedName name="redfgjbhphf" localSheetId="0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localSheetId="0" hidden="1">{#N/A,#N/A,FALSE,"COVER.XLS";#N/A,#N/A,FALSE,"RACT1.XLS";#N/A,#N/A,FALSE,"RACT2.XLS";#N/A,#N/A,FALSE,"ECCMP";#N/A,#N/A,FALSE,"WELDER.XLS"}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localSheetId="0" hidden="1">{#N/A,#N/A,FALSE,"17MAY";#N/A,#N/A,FALSE,"24MAY"}</definedName>
    <definedName name="reiyjkgb" hidden="1">{#N/A,#N/A,FALSE,"17MAY";#N/A,#N/A,FALSE,"24MAY"}</definedName>
    <definedName name="reo" localSheetId="0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ertyyyffddsg" localSheetId="0" hidden="1">{#N/A,#N/A,FALSE,"COVER1.XLS 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localSheetId="0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localSheetId="0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localSheetId="0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localSheetId="0" hidden="1">{#N/A,#N/A,FALSE,"COVER1.XLS ";#N/A,#N/A,FALSE,"RACT1.XLS";#N/A,#N/A,FALSE,"RACT2.XLS";#N/A,#N/A,FALSE,"ECCMP";#N/A,#N/A,FALSE,"WELDER.XLS"}</definedName>
    <definedName name="rewwryu" hidden="1">{#N/A,#N/A,FALSE,"COVER1.XLS ";#N/A,#N/A,FALSE,"RACT1.XLS";#N/A,#N/A,FALSE,"RACT2.XLS";#N/A,#N/A,FALSE,"ECCMP";#N/A,#N/A,FALSE,"WELDER.XLS"}</definedName>
    <definedName name="reyui" localSheetId="0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localSheetId="0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localSheetId="0" hidden="1">{#N/A,#N/A,FALSE,"COVER.XLS";#N/A,#N/A,FALSE,"RACT1.XLS";#N/A,#N/A,FALSE,"RACT2.XLS";#N/A,#N/A,FALSE,"ECCMP";#N/A,#N/A,FALSE,"WELDER.XLS"}</definedName>
    <definedName name="rfsd" hidden="1">{#N/A,#N/A,FALSE,"COVER.XLS";#N/A,#N/A,FALSE,"RACT1.XLS";#N/A,#N/A,FALSE,"RACT2.XLS";#N/A,#N/A,FALSE,"ECCMP";#N/A,#N/A,FALSE,"WELDER.XLS"}</definedName>
    <definedName name="rftikjdcvsz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localSheetId="0" hidden="1">{#N/A,#N/A,FALSE,"COVER1.XLS ";#N/A,#N/A,FALSE,"RACT1.XLS";#N/A,#N/A,FALSE,"RACT2.XLS";#N/A,#N/A,FALSE,"ECCMP";#N/A,#N/A,FALSE,"WELDER.XLS"}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localSheetId="0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localSheetId="0" hidden="1">{#N/A,#N/A,FALSE,"COVER1.XLS 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localSheetId="0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0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0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localSheetId="0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oiikh" localSheetId="0" hidden="1">{#N/A,#N/A,FALSE,"COVER1.XLS ";#N/A,#N/A,FALSE,"RACT1.XLS";#N/A,#N/A,FALSE,"RACT2.XLS";#N/A,#N/A,FALSE,"ECCMP";#N/A,#N/A,FALSE,"WELDER.XLS"}</definedName>
    <definedName name="roiikh" hidden="1">{#N/A,#N/A,FALSE,"COVER1.XLS ";#N/A,#N/A,FALSE,"RACT1.XLS";#N/A,#N/A,FALSE,"RACT2.XLS";#N/A,#N/A,FALSE,"ECCMP";#N/A,#N/A,FALSE,"WELDER.XLS"}</definedName>
    <definedName name="rredsferfe4" localSheetId="0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localSheetId="0" hidden="1">{"conso",#N/A,FALSE,"cash flow"}</definedName>
    <definedName name="rrr" hidden="1">{"conso",#N/A,FALSE,"cash flow"}</definedName>
    <definedName name="rrrr" localSheetId="0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0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{#N/A,#N/A,FALSE,"COVER1.XLS 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localSheetId="0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65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localSheetId="0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mchtng" localSheetId="0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0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localSheetId="0" hidden="1">{#N/A,#N/A,FALSE,"COVER1.XLS 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0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localSheetId="0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localSheetId="0" hidden="1">{#N/A,#N/A,FALSE,"COVER.XLS";#N/A,#N/A,FALSE,"RACT1.XLS";#N/A,#N/A,FALSE,"RACT2.XLS";#N/A,#N/A,FALSE,"ECCMP";#N/A,#N/A,FALSE,"WELDER.XLS"}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localSheetId="0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0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et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localSheetId="0" hidden="1">{#N/A,#N/A,FALSE,"COVER.XLS";#N/A,#N/A,FALSE,"RACT1.XLS";#N/A,#N/A,FALSE,"RACT2.XLS";#N/A,#N/A,FALSE,"ECCMP";#N/A,#N/A,FALSE,"WELDER.XLS"}</definedName>
    <definedName name="sakuojf" hidden="1">{#N/A,#N/A,FALSE,"COVER.XLS";#N/A,#N/A,FALSE,"RACT1.XLS";#N/A,#N/A,FALSE,"RACT2.XLS";#N/A,#N/A,FALSE,"ECCMP";#N/A,#N/A,FALSE,"WELDER.XLS"}</definedName>
    <definedName name="salal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localSheetId="0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" localSheetId="0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localSheetId="0" hidden="1">{#N/A,#N/A,FALSE,"COVER1.XLS ";#N/A,#N/A,FALSE,"RACT1.XLS";#N/A,#N/A,FALSE,"RACT2.XLS";#N/A,#N/A,FALSE,"ECCMP";#N/A,#N/A,FALSE,"WELDER.XLS"}</definedName>
    <definedName name="Saving" hidden="1">{#N/A,#N/A,FALSE,"COVER1.XLS ";#N/A,#N/A,FALSE,"RACT1.XLS";#N/A,#N/A,FALSE,"RACT2.XLS";#N/A,#N/A,FALSE,"ECCMP";#N/A,#N/A,FALSE,"WELDER.XLS"}</definedName>
    <definedName name="s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localSheetId="0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localSheetId="0" hidden="1">{#N/A,#N/A,FALSE,"COVER1.XLS 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f" localSheetId="0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localSheetId="0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localSheetId="0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localSheetId="0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0" hidden="1">{#N/A,#N/A,FALSE,"17MAY";#N/A,#N/A,FALSE,"24MAY"}</definedName>
    <definedName name="sdfartg" hidden="1">{#N/A,#N/A,FALSE,"17MAY";#N/A,#N/A,FALSE,"24MAY"}</definedName>
    <definedName name="sdfaw4t3egr" localSheetId="0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saf" localSheetId="0" hidden="1">{#N/A,#N/A,FALSE,"17MAY";#N/A,#N/A,FALSE,"24MAY"}</definedName>
    <definedName name="sdfdsaf" hidden="1">{#N/A,#N/A,FALSE,"17MAY";#N/A,#N/A,FALSE,"24MAY"}</definedName>
    <definedName name="sdf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localSheetId="0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hjk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localSheetId="0" hidden="1">{#N/A,#N/A,FALSE,"COVER.XLS";#N/A,#N/A,FALSE,"RACT1.XLS";#N/A,#N/A,FALSE,"RACT2.XLS";#N/A,#N/A,FALSE,"ECCMP";#N/A,#N/A,FALSE,"WELDER.XLS"}</definedName>
    <definedName name="sdgfswga" hidden="1">{#N/A,#N/A,FALSE,"COVER.XLS";#N/A,#N/A,FALSE,"RACT1.XLS";#N/A,#N/A,FALSE,"RACT2.XLS";#N/A,#N/A,FALSE,"ECCMP";#N/A,#N/A,FALSE,"WELDER.XLS"}</definedName>
    <definedName name="sdkgdsfgn\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0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0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localSheetId="0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d" localSheetId="0" hidden="1">{#N/A,#N/A,FALSE,"COVER.XLS";#N/A,#N/A,FALSE,"RACT1.XLS";#N/A,#N/A,FALSE,"RACT2.XLS";#N/A,#N/A,FALSE,"ECCMP";#N/A,#N/A,FALSE,"WELDER.XLS"}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localSheetId="0" hidden="1">{#N/A,#N/A,FALSE,"17MAY";#N/A,#N/A,FALSE,"24MAY"}</definedName>
    <definedName name="sfr4ryhgi" hidden="1">{#N/A,#N/A,FALSE,"17MAY";#N/A,#N/A,FALSE,"24MAY"}</definedName>
    <definedName name="sfsf2" hidden="1">#REF!</definedName>
    <definedName name="sfsfs" hidden="1">#REF!</definedName>
    <definedName name="sf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'[6]PS-1995'!#REF!</definedName>
    <definedName name="sh" localSheetId="0" hidden="1">{#N/A,#N/A,FALSE,"17MAY";#N/A,#N/A,FALSE,"24MAY"}</definedName>
    <definedName name="sh" hidden="1">{#N/A,#N/A,FALSE,"17MAY";#N/A,#N/A,FALSE,"24MAY"}</definedName>
    <definedName name="sheet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0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kp" localSheetId="0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0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0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opy" localSheetId="0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localSheetId="0" hidden="1">{"Physical Count Securities",#N/A,FALSE,"BFIT B&amp;D Valuation"}</definedName>
    <definedName name="splendid" hidden="1">{"Physical Count Securities",#N/A,FALSE,"BFIT B&amp;D Valuation"}</definedName>
    <definedName name="sri" localSheetId="0" hidden="1">{#N/A,#N/A,FALSE,"17MAY";#N/A,#N/A,FALSE,"24MAY"}</definedName>
    <definedName name="sri" hidden="1">{#N/A,#N/A,FALSE,"17MAY";#N/A,#N/A,FALSE,"24MAY"}</definedName>
    <definedName name="SS" localSheetId="0" hidden="1">{"Physical Count Securities",#N/A,FALSE,"BFIT B&amp;D Valuation"}</definedName>
    <definedName name="SS" hidden="1">{"Physical Count Securities",#N/A,FALSE,"BFIT B&amp;D Valuation"}</definedName>
    <definedName name="ssd" localSheetId="0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edfgy" localSheetId="0" hidden="1">{#N/A,#N/A,FALSE,"COVER.XLS";#N/A,#N/A,FALSE,"RACT1.XLS";#N/A,#N/A,FALSE,"RACT2.XLS";#N/A,#N/A,FALSE,"ECCMP";#N/A,#N/A,FALSE,"WELDER.XLS"}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localSheetId="0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ss" localSheetId="0" hidden="1">{#N/A,#N/A,FALSE,"17MAY";#N/A,#N/A,FALSE,"24MAY"}</definedName>
    <definedName name="ssssssss" hidden="1">{#N/A,#N/A,FALSE,"17MAY";#N/A,#N/A,FALSE,"24MAY"}</definedName>
    <definedName name="ssssssssss" localSheetId="0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0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localSheetId="0" hidden="1">{#N/A,#N/A,FALSE,"COVER.XLS";#N/A,#N/A,FALSE,"RACT1.XLS";#N/A,#N/A,FALSE,"RACT2.XLS";#N/A,#N/A,FALSE,"ECCMP";#N/A,#N/A,FALSE,"WELDER.XLS"}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localSheetId="0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localSheetId="0" hidden="1">{#N/A,#N/A,FALSE,"17MAY";#N/A,#N/A,FALSE,"24MAY"}</definedName>
    <definedName name="swdtghjkl" hidden="1">{#N/A,#N/A,FALSE,"17MAY";#N/A,#N/A,FALSE,"24MAY"}</definedName>
    <definedName name="swedfbyazvrhghk" localSheetId="0" hidden="1">{#N/A,#N/A,FALSE,"COVER1.XLS ";#N/A,#N/A,FALSE,"RACT1.XLS";#N/A,#N/A,FALSE,"RACT2.XLS";#N/A,#N/A,FALSE,"ECCMP";#N/A,#N/A,FALSE,"WELDER.XLS"}</definedName>
    <definedName name="swedfbyazvrhghk" hidden="1">{#N/A,#N/A,FALSE,"COVER1.XLS ";#N/A,#N/A,FALSE,"RACT1.XLS";#N/A,#N/A,FALSE,"RACT2.XLS";#N/A,#N/A,FALSE,"ECCMP";#N/A,#N/A,FALSE,"WELDER.XLS"}</definedName>
    <definedName name="swytuokp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localSheetId="0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fhuj" localSheetId="0" hidden="1">{#N/A,#N/A,FALSE,"COVER1.XLS 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localSheetId="0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localSheetId="0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0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localSheetId="0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localSheetId="0" hidden="1">{#N/A,#N/A,FALSE,"17MAY";#N/A,#N/A,FALSE,"24MAY"}</definedName>
    <definedName name="teddybare" hidden="1">{#N/A,#N/A,FALSE,"17MAY";#N/A,#N/A,FALSE,"24MAY"}</definedName>
    <definedName name="tem" localSheetId="0" hidden="1">{#N/A,#N/A,FALSE,"17MAY";#N/A,#N/A,FALSE,"24MAY"}</definedName>
    <definedName name="tem" hidden="1">{#N/A,#N/A,FALSE,"17MAY";#N/A,#N/A,FALSE,"24MAY"}</definedName>
    <definedName name="ter" localSheetId="0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localSheetId="0" hidden="1">{#N/A,#N/A,FALSE,"17MAY";#N/A,#N/A,FALSE,"24MAY"}</definedName>
    <definedName name="tgyuii" hidden="1">{#N/A,#N/A,FALSE,"17MAY";#N/A,#N/A,FALSE,"24MAY"}</definedName>
    <definedName name="th" localSheetId="0" hidden="1">{#N/A,#N/A,FALSE,"17MAY";#N/A,#N/A,FALSE,"24MAY"}</definedName>
    <definedName name="th" hidden="1">{#N/A,#N/A,FALSE,"17MAY";#N/A,#N/A,FALSE,"24MAY"}</definedName>
    <definedName name="tiookk" localSheetId="0" hidden="1">{#N/A,#N/A,FALSE,"COVER.XLS";#N/A,#N/A,FALSE,"RACT1.XLS";#N/A,#N/A,FALSE,"RACT2.XLS";#N/A,#N/A,FALSE,"ECCMP";#N/A,#N/A,FALSE,"WELDER.XLS"}</definedName>
    <definedName name="tiookk" hidden="1">{#N/A,#N/A,FALSE,"COVER.XLS";#N/A,#N/A,FALSE,"RACT1.XLS";#N/A,#N/A,FALSE,"RACT2.XLS";#N/A,#N/A,FALSE,"ECCMP";#N/A,#N/A,FALSE,"WELDER.XLS"}</definedName>
    <definedName name="TI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'[6]PS-1995'!#REF!</definedName>
    <definedName name="t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localSheetId="0" hidden="1">{#N/A,#N/A,FALSE,"17MAY";#N/A,#N/A,FALSE,"24MAY"}</definedName>
    <definedName name="tkk" hidden="1">{#N/A,#N/A,FALSE,"17MAY";#N/A,#N/A,FALSE,"24MAY"}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localSheetId="0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localSheetId="0" hidden="1">{#N/A,#N/A,FALSE,"COVER1.XLS ";#N/A,#N/A,FALSE,"RACT1.XLS";#N/A,#N/A,FALSE,"RACT2.XLS";#N/A,#N/A,FALSE,"ECCMP";#N/A,#N/A,FALSE,"WELDER.XLS"}</definedName>
    <definedName name="topi" hidden="1">{#N/A,#N/A,FALSE,"COVER1.XLS ";#N/A,#N/A,FALSE,"RACT1.XLS";#N/A,#N/A,FALSE,"RACT2.XLS";#N/A,#N/A,FALSE,"ECCMP";#N/A,#N/A,FALSE,"WELDER.XLS"}</definedName>
    <definedName name="toprtipreitoepr" localSheetId="0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localSheetId="0" hidden="1">{#N/A,#N/A,FALSE,"COVER.XLS";#N/A,#N/A,FALSE,"RACT1.XLS";#N/A,#N/A,FALSE,"RACT2.XLS";#N/A,#N/A,FALSE,"ECCMP";#N/A,#N/A,FALSE,"WELDER.XLS"}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ps" localSheetId="0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localSheetId="0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0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0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edfs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localSheetId="0" hidden="1">{#N/A,#N/A,FALSE,"17MAY";#N/A,#N/A,FALSE,"24MAY"}</definedName>
    <definedName name="trfgds" hidden="1">{#N/A,#N/A,FALSE,"17MAY";#N/A,#N/A,FALSE,"24MAY"}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localSheetId="0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ytyt" localSheetId="0" hidden="1">{#N/A,#N/A,FALSE,"17MAY";#N/A,#N/A,FALSE,"24MAY"}</definedName>
    <definedName name="trytrytyt" hidden="1">{#N/A,#N/A,FALSE,"17MAY";#N/A,#N/A,FALSE,"24MAY"}</definedName>
    <definedName name="tryyu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localSheetId="0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localSheetId="0" hidden="1">{#N/A,#N/A,FALSE,"COVER1.XLS ";#N/A,#N/A,FALSE,"RACT1.XLS";#N/A,#N/A,FALSE,"RACT2.XLS";#N/A,#N/A,FALSE,"ECCMP";#N/A,#N/A,FALSE,"WELDER.XLS"}</definedName>
    <definedName name="tuippll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0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localSheetId="0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y" localSheetId="0" hidden="1">{"cashflow",#N/A,FALSE,"cash flow"}</definedName>
    <definedName name="ty" hidden="1">{"cashflow",#N/A,FALSE,"cash flow"}</definedName>
    <definedName name="tyghg" localSheetId="0" hidden="1">{#N/A,#N/A,FALSE,"17MAY";#N/A,#N/A,FALSE,"24MAY"}</definedName>
    <definedName name="tyghg" hidden="1">{#N/A,#N/A,FALSE,"17MAY";#N/A,#N/A,FALSE,"24MAY"}</definedName>
    <definedName name="tyurytut" localSheetId="0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y" localSheetId="0" hidden="1">{"cashflow",#N/A,FALSE,"cash flow"}</definedName>
    <definedName name="tyuy" hidden="1">{"cashflow",#N/A,FALSE,"cash flow"}</definedName>
    <definedName name="ubc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localSheetId="0" hidden="1">{"cashflow",#N/A,FALSE,"cash flow"}</definedName>
    <definedName name="uiij" hidden="1">{"cashflow",#N/A,FALSE,"cash flow"}</definedName>
    <definedName name="uiojjopedogf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localSheetId="0" hidden="1">{#N/A,#N/A,FALSE,"COVER1.XLS ";#N/A,#N/A,FALSE,"RACT1.XLS";#N/A,#N/A,FALSE,"RACT2.XLS";#N/A,#N/A,FALSE,"ECCMP";#N/A,#N/A,FALSE,"WELDER.XLS"}</definedName>
    <definedName name="uiopllll" hidden="1">{#N/A,#N/A,FALSE,"COVER1.XLS ";#N/A,#N/A,FALSE,"RACT1.XLS";#N/A,#N/A,FALSE,"RACT2.XLS";#N/A,#N/A,FALSE,"ECCMP";#N/A,#N/A,FALSE,"WELDER.XLS"}</definedName>
    <definedName name="uipouio" localSheetId="0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localSheetId="0" hidden="1">{#N/A,#N/A,FALSE,"COVER1.XLS ";#N/A,#N/A,FALSE,"RACT1.XLS";#N/A,#N/A,FALSE,"RACT2.XLS";#N/A,#N/A,FALSE,"ECCMP";#N/A,#N/A,FALSE,"WELDER.XLS"}</definedName>
    <definedName name="un" hidden="1">{#N/A,#N/A,FALSE,"COVER1.XLS ";#N/A,#N/A,FALSE,"RACT1.XLS";#N/A,#N/A,FALSE,"RACT2.XLS";#N/A,#N/A,FALSE,"ECCMP";#N/A,#N/A,FALSE,"WELDER.XLS"}</definedName>
    <definedName name="urtyuyt" localSheetId="0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localSheetId="0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localSheetId="0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localSheetId="0" hidden="1">{#N/A,#N/A,FALSE,"COVER.XLS";#N/A,#N/A,FALSE,"RACT1.XLS";#N/A,#N/A,FALSE,"RACT2.XLS";#N/A,#N/A,FALSE,"ECCMP";#N/A,#N/A,FALSE,"WELDER.XLS"}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localSheetId="0" hidden="1">{#N/A,#N/A,FALSE,"COVER1.XLS 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localSheetId="0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localSheetId="0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localSheetId="0" hidden="1">{#N/A,#N/A,FALSE,"17MAY";#N/A,#N/A,FALSE,"24MAY"}</definedName>
    <definedName name="uwropweuroweuriowerwerwer" hidden="1">{#N/A,#N/A,FALSE,"17MAY";#N/A,#N/A,FALSE,"24MAY"}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localSheetId="0" hidden="1">{#N/A,#N/A,FALSE,"COVER.XLS";#N/A,#N/A,FALSE,"RACT1.XLS";#N/A,#N/A,FALSE,"RACT2.XLS";#N/A,#N/A,FALSE,"ECCMP";#N/A,#N/A,FALSE,"WELDER.XLS"}</definedName>
    <definedName name="vcbfccryuhfg" hidden="1">{#N/A,#N/A,FALSE,"COVER.XLS";#N/A,#N/A,FALSE,"RACT1.XLS";#N/A,#N/A,FALSE,"RACT2.XLS";#N/A,#N/A,FALSE,"ECCMP";#N/A,#N/A,FALSE,"WELDER.XLS"}</definedName>
    <definedName name="vcbfgttjknghy" localSheetId="0" hidden="1">{#N/A,#N/A,FALSE,"COVER1.XLS 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localSheetId="0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localSheetId="0" hidden="1">{#N/A,#N/A,FALSE,"COVER.XLS";#N/A,#N/A,FALSE,"RACT1.XLS";#N/A,#N/A,FALSE,"RACT2.XLS";#N/A,#N/A,FALSE,"ECCMP";#N/A,#N/A,FALSE,"WELDER.XLS"}</definedName>
    <definedName name="vcfdrty" hidden="1">{#N/A,#N/A,FALSE,"COVER.XLS";#N/A,#N/A,FALSE,"RACT1.XLS";#N/A,#N/A,FALSE,"RACT2.XLS";#N/A,#N/A,FALSE,"ECCMP";#N/A,#N/A,FALSE,"WELDER.XLS"}</definedName>
    <definedName name="vcfgtgtt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localSheetId="0" hidden="1">{#N/A,#N/A,FALSE,"COVER.XLS";#N/A,#N/A,FALSE,"RACT1.XLS";#N/A,#N/A,FALSE,"RACT2.XLS";#N/A,#N/A,FALSE,"ECCMP";#N/A,#N/A,FALSE,"WELDER.XLS"}</definedName>
    <definedName name="vcgtyi" hidden="1">{#N/A,#N/A,FALSE,"COVER.XLS";#N/A,#N/A,FALSE,"RACT1.XLS";#N/A,#N/A,FALSE,"RACT2.XLS";#N/A,#N/A,FALSE,"ECCMP";#N/A,#N/A,FALSE,"WELDER.XLS"}</definedName>
    <definedName name="vcxdnnjhgfv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localSheetId="0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localSheetId="0" hidden="1">{"cashflow",#N/A,FALSE,"cash flow"}</definedName>
    <definedName name="vdcds" hidden="1">{"cashflow",#N/A,FALSE,"cash flow"}</definedName>
    <definedName name="vddfvvv" localSheetId="0" hidden="1">{#N/A,#N/A,FALSE,"COVER.XLS";#N/A,#N/A,FALSE,"RACT1.XLS";#N/A,#N/A,FALSE,"RACT2.XLS";#N/A,#N/A,FALSE,"ECCMP";#N/A,#N/A,FALSE,"WELDER.XLS"}</definedName>
    <definedName name="vddfvvv" hidden="1">{#N/A,#N/A,FALSE,"COVER.XLS";#N/A,#N/A,FALSE,"RACT1.XLS";#N/A,#N/A,FALSE,"RACT2.XLS";#N/A,#N/A,FALSE,"ECCMP";#N/A,#N/A,FALSE,"WELDER.XLS"}</definedName>
    <definedName name="vdegff4ghjicghjk" localSheetId="0" hidden="1">{#N/A,#N/A,FALSE,"17MAY";#N/A,#N/A,FALSE,"24MAY"}</definedName>
    <definedName name="vdegff4ghjicghjk" hidden="1">{#N/A,#N/A,FALSE,"17MAY";#N/A,#N/A,FALSE,"24MAY"}</definedName>
    <definedName name="vdereyyuysh" localSheetId="0" hidden="1">{#N/A,#N/A,FALSE,"COVER1.XLS ";#N/A,#N/A,FALSE,"RACT1.XLS";#N/A,#N/A,FALSE,"RACT2.XLS";#N/A,#N/A,FALSE,"ECCMP";#N/A,#N/A,FALSE,"WELDER.XLS"}</definedName>
    <definedName name="vdereyyuysh" hidden="1">{#N/A,#N/A,FALSE,"COVER1.XLS ";#N/A,#N/A,FALSE,"RACT1.XLS";#N/A,#N/A,FALSE,"RACT2.XLS";#N/A,#N/A,FALSE,"ECCMP";#N/A,#N/A,FALSE,"WELDER.XLS"}</definedName>
    <definedName name="vdgct" localSheetId="0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localSheetId="0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0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localSheetId="0" hidden="1">{#N/A,#N/A,FALSE,"COVER1.XLS ";#N/A,#N/A,FALSE,"RACT1.XLS";#N/A,#N/A,FALSE,"RACT2.XLS";#N/A,#N/A,FALSE,"ECCMP";#N/A,#N/A,FALSE,"WELDER.XLS"}</definedName>
    <definedName name="vfdghkiuugjj" hidden="1">{#N/A,#N/A,FALSE,"COVER1.XLS ";#N/A,#N/A,FALSE,"RACT1.XLS";#N/A,#N/A,FALSE,"RACT2.XLS";#N/A,#N/A,FALSE,"ECCMP";#N/A,#N/A,FALSE,"WELDER.XLS"}</definedName>
    <definedName name="vfdsadghgujjhhj" localSheetId="0" hidden="1">{#N/A,#N/A,FALSE,"17MAY";#N/A,#N/A,FALSE,"24MAY"}</definedName>
    <definedName name="vfdsadghgujjhhj" hidden="1">{#N/A,#N/A,FALSE,"17MAY";#N/A,#N/A,FALSE,"24MAY"}</definedName>
    <definedName name="vffddd" localSheetId="0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fdjjjuh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localSheetId="0" hidden="1">{#N/A,#N/A,FALSE,"COVER1.XLS ";#N/A,#N/A,FALSE,"RACT1.XLS";#N/A,#N/A,FALSE,"RACT2.XLS";#N/A,#N/A,FALSE,"ECCMP";#N/A,#N/A,FALSE,"WELDER.XLS"}</definedName>
    <definedName name="vfgghhh" hidden="1">{#N/A,#N/A,FALSE,"COVER1.XLS ";#N/A,#N/A,FALSE,"RACT1.XLS";#N/A,#N/A,FALSE,"RACT2.XLS";#N/A,#N/A,FALSE,"ECCMP";#N/A,#N/A,FALSE,"WELDER.XLS"}</definedName>
    <definedName name="vfgh" localSheetId="0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localSheetId="0" hidden="1">{#N/A,#N/A,FALSE,"COVER.XLS";#N/A,#N/A,FALSE,"RACT1.XLS";#N/A,#N/A,FALSE,"RACT2.XLS";#N/A,#N/A,FALSE,"ECCMP";#N/A,#N/A,FALSE,"WELDER.XLS"}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localSheetId="0" hidden="1">{#N/A,#N/A,FALSE,"17MAY";#N/A,#N/A,FALSE,"24MAY"}</definedName>
    <definedName name="vgffgg" hidden="1">{#N/A,#N/A,FALSE,"17MAY";#N/A,#N/A,FALSE,"24MAY"}</definedName>
    <definedName name="vghj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localSheetId="0" hidden="1">{#N/A,#N/A,FALSE,"COVER1.XLS ";#N/A,#N/A,FALSE,"RACT1.XLS";#N/A,#N/A,FALSE,"RACT2.XLS";#N/A,#N/A,FALSE,"ECCMP";#N/A,#N/A,FALSE,"WELDER.XLS"}</definedName>
    <definedName name="vghjy" hidden="1">{#N/A,#N/A,FALSE,"COVER1.XLS ";#N/A,#N/A,FALSE,"RACT1.XLS";#N/A,#N/A,FALSE,"RACT2.XLS";#N/A,#N/A,FALSE,"ECCMP";#N/A,#N/A,FALSE,"WELDER.XLS"}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localSheetId="0" hidden="1">{#N/A,#N/A,FALSE,"COVER1.XLS ";#N/A,#N/A,FALSE,"RACT1.XLS";#N/A,#N/A,FALSE,"RACT2.XLS";#N/A,#N/A,FALSE,"ECCMP";#N/A,#N/A,FALSE,"WELDER.XLS"}</definedName>
    <definedName name="vjdi" hidden="1">{#N/A,#N/A,FALSE,"COVER1.XLS ";#N/A,#N/A,FALSE,"RACT1.XLS";#N/A,#N/A,FALSE,"RACT2.XLS";#N/A,#N/A,FALSE,"ECCMP";#N/A,#N/A,FALSE,"WELDER.XLS"}</definedName>
    <definedName name="vjvtguj" localSheetId="0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localSheetId="0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localSheetId="0" hidden="1">{#N/A,#N/A,FALSE,"BalCash"}</definedName>
    <definedName name="vs_budget" hidden="1">{#N/A,#N/A,FALSE,"BalCash"}</definedName>
    <definedName name="vsd" localSheetId="0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localSheetId="0" hidden="1">{#N/A,#N/A,FALSE,"COVER1.XLS ";#N/A,#N/A,FALSE,"RACT1.XLS";#N/A,#N/A,FALSE,"RACT2.XLS";#N/A,#N/A,FALSE,"ECCMP";#N/A,#N/A,FALSE,"WELDER.XLS"}</definedName>
    <definedName name="vvgtreyuikbg" hidden="1">{#N/A,#N/A,FALSE,"COVER1.XLS ";#N/A,#N/A,FALSE,"RACT1.XLS";#N/A,#N/A,FALSE,"RACT2.XLS";#N/A,#N/A,FALSE,"ECCMP";#N/A,#N/A,FALSE,"WELDER.XLS"}</definedName>
    <definedName name="vvvvvvvvvvvv" localSheetId="0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localSheetId="0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localSheetId="0" hidden="1">{#N/A,#N/A,FALSE,"COVER1.XLS ";#N/A,#N/A,FALSE,"RACT1.XLS";#N/A,#N/A,FALSE,"RACT2.XLS";#N/A,#N/A,FALSE,"ECCMP";#N/A,#N/A,FALSE,"WELDER.XLS"}</definedName>
    <definedName name="wadfgg" hidden="1">{#N/A,#N/A,FALSE,"COVER1.XLS ";#N/A,#N/A,FALSE,"RACT1.XLS";#N/A,#N/A,FALSE,"RACT2.XLS";#N/A,#N/A,FALSE,"ECCMP";#N/A,#N/A,FALSE,"WELDER.XLS"}</definedName>
    <definedName name="waeer" localSheetId="0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localSheetId="0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localSheetId="0" hidden="1">{#N/A,#N/A,FALSE,"COVER1.XLS ";#N/A,#N/A,FALSE,"RACT1.XLS";#N/A,#N/A,FALSE,"RACT2.XLS";#N/A,#N/A,FALSE,"ECCMP";#N/A,#N/A,FALSE,"WELDER.XLS"}</definedName>
    <definedName name="waeqsderr" hidden="1">{#N/A,#N/A,FALSE,"COVER1.XLS ";#N/A,#N/A,FALSE,"RACT1.XLS";#N/A,#N/A,FALSE,"RACT2.XLS";#N/A,#N/A,FALSE,"ECCMP";#N/A,#N/A,FALSE,"WELDER.XLS"}</definedName>
    <definedName name="waerds" localSheetId="0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localSheetId="0" hidden="1">{#N/A,#N/A,FALSE,"COVER1.XLS ";#N/A,#N/A,FALSE,"RACT1.XLS";#N/A,#N/A,FALSE,"RACT2.XLS";#N/A,#N/A,FALSE,"ECCMP";#N/A,#N/A,FALSE,"WELDER.XLS"}</definedName>
    <definedName name="waewdfh" hidden="1">{#N/A,#N/A,FALSE,"COVER1.XLS ";#N/A,#N/A,FALSE,"RACT1.XLS";#N/A,#N/A,FALSE,"RACT2.XLS";#N/A,#N/A,FALSE,"ECCMP";#N/A,#N/A,FALSE,"WELDER.XLS"}</definedName>
    <definedName name="w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localSheetId="0" hidden="1">{#N/A,#N/A,FALSE,"17MAY";#N/A,#N/A,FALSE,"24MAY"}</definedName>
    <definedName name="wara" hidden="1">{#N/A,#N/A,FALSE,"17MAY";#N/A,#N/A,FALSE,"24MAY"}</definedName>
    <definedName name="wasdde" localSheetId="0" hidden="1">{#N/A,#N/A,FALSE,"COVER1.XLS ";#N/A,#N/A,FALSE,"RACT1.XLS";#N/A,#N/A,FALSE,"RACT2.XLS";#N/A,#N/A,FALSE,"ECCMP";#N/A,#N/A,FALSE,"WELDER.XLS"}</definedName>
    <definedName name="wasdde" hidden="1">{#N/A,#N/A,FALSE,"COVER1.XLS ";#N/A,#N/A,FALSE,"RACT1.XLS";#N/A,#N/A,FALSE,"RACT2.XLS";#N/A,#N/A,FALSE,"ECCMP";#N/A,#N/A,FALSE,"WELDER.XLS"}</definedName>
    <definedName name="wasdfggyuyjhjh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localSheetId="0" hidden="1">{#N/A,#N/A,FALSE,"COVER.XLS";#N/A,#N/A,FALSE,"RACT1.XLS";#N/A,#N/A,FALSE,"RACT2.XLS";#N/A,#N/A,FALSE,"ECCMP";#N/A,#N/A,FALSE,"WELDER.XLS"}</definedName>
    <definedName name="wasdthj" hidden="1">{#N/A,#N/A,FALSE,"COVER.XLS";#N/A,#N/A,FALSE,"RACT1.XLS";#N/A,#N/A,FALSE,"RACT2.XLS";#N/A,#N/A,FALSE,"ECCMP";#N/A,#N/A,FALSE,"WELDER.XLS"}</definedName>
    <definedName name="wase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localSheetId="0" hidden="1">{#N/A,#N/A,FALSE,"COVER1.XLS ";#N/A,#N/A,FALSE,"RACT1.XLS";#N/A,#N/A,FALSE,"RACT2.XLS";#N/A,#N/A,FALSE,"ECCMP";#N/A,#N/A,FALSE,"WELDER.XLS"}</definedName>
    <definedName name="waseffdgjjhj" hidden="1">{#N/A,#N/A,FALSE,"COVER1.XLS ";#N/A,#N/A,FALSE,"RACT1.XLS";#N/A,#N/A,FALSE,"RACT2.XLS";#N/A,#N/A,FALSE,"ECCMP";#N/A,#N/A,FALSE,"WELDER.XLS"}</definedName>
    <definedName name="wasfgfgg" localSheetId="0" hidden="1">{#N/A,#N/A,FALSE,"COVER.XLS";#N/A,#N/A,FALSE,"RACT1.XLS";#N/A,#N/A,FALSE,"RACT2.XLS";#N/A,#N/A,FALSE,"ECCMP";#N/A,#N/A,FALSE,"WELDER.XLS"}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localSheetId="0" hidden="1">{#N/A,#N/A,FALSE,"17MAY";#N/A,#N/A,FALSE,"24MAY"}</definedName>
    <definedName name="wax" hidden="1">{#N/A,#N/A,FALSE,"17MAY";#N/A,#N/A,FALSE,"24MAY"}</definedName>
    <definedName name="wddgtuukj" localSheetId="0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sioo" localSheetId="0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localSheetId="0" hidden="1">{#N/A,#N/A,FALSE,"17MAY";#N/A,#N/A,FALSE,"24MAY"}</definedName>
    <definedName name="wedccojkl" hidden="1">{#N/A,#N/A,FALSE,"17MAY";#N/A,#N/A,FALSE,"24MAY"}</definedName>
    <definedName name="w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0" hidden="1">{#N/A,#N/A,FALSE,"17MAY";#N/A,#N/A,FALSE,"24MAY"}</definedName>
    <definedName name="weeee" hidden="1">{#N/A,#N/A,FALSE,"17MAY";#N/A,#N/A,FALSE,"24MAY"}</definedName>
    <definedName name="ween" localSheetId="0" hidden="1">{#N/A,#N/A,FALSE,"COVER1.XLS ";#N/A,#N/A,FALSE,"RACT1.XLS";#N/A,#N/A,FALSE,"RACT2.XLS";#N/A,#N/A,FALSE,"ECCMP";#N/A,#N/A,FALSE,"WELDER.XLS"}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localSheetId="0" hidden="1">{#N/A,#N/A,FALSE,"COVER1.XLS ";#N/A,#N/A,FALSE,"RACT1.XLS";#N/A,#N/A,FALSE,"RACT2.XLS";#N/A,#N/A,FALSE,"ECCMP";#N/A,#N/A,FALSE,"WELDER.XLS"}</definedName>
    <definedName name="wertfgd" hidden="1">{#N/A,#N/A,FALSE,"COVER1.XLS ";#N/A,#N/A,FALSE,"RACT1.XLS";#N/A,#N/A,FALSE,"RACT2.XLS";#N/A,#N/A,FALSE,"ECCMP";#N/A,#N/A,FALSE,"WELDER.XLS"}</definedName>
    <definedName name="wertyuiop" localSheetId="0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localSheetId="0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localSheetId="0" hidden="1">{#N/A,#N/A,FALSE,"17MAY";#N/A,#N/A,FALSE,"24MAY"}</definedName>
    <definedName name="wfffss" hidden="1">{#N/A,#N/A,FALSE,"17MAY";#N/A,#N/A,FALSE,"24MAY"}</definedName>
    <definedName name="wgegewg" localSheetId="0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localSheetId="0" hidden="1">{#N/A,#N/A,FALSE,"17MAY";#N/A,#N/A,FALSE,"24MAY"}</definedName>
    <definedName name="wine" hidden="1">{#N/A,#N/A,FALSE,"17MAY";#N/A,#N/A,FALSE,"24MAY"}</definedName>
    <definedName name="wn" localSheetId="0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mohi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localSheetId="0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ety" localSheetId="0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localSheetId="0" hidden="1">{#N/A,#N/A,FALSE,"17MAY";#N/A,#N/A,FALSE,"24MAY"}</definedName>
    <definedName name="wreutyy" hidden="1">{#N/A,#N/A,FALSE,"17MAY";#N/A,#N/A,FALSE,"24MAY"}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0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1.1" localSheetId="0" hidden="1">{#N/A,#N/A,FALSE,"17MAY";#N/A,#N/A,FALSE,"24MAY"}</definedName>
    <definedName name="wrn.1.1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balsheet." localSheetId="0" hidden="1">{#N/A,#N/A,FALSE,"BalCash"}</definedName>
    <definedName name="wrn.balsheet." hidden="1">{#N/A,#N/A,FALSE,"BalCash"}</definedName>
    <definedName name="wrn.Cashflow." localSheetId="0" hidden="1">{"cashflow",#N/A,FALSE,"cash flow"}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localSheetId="0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hidden="1">{#N/A,#N/A,FALSE,"17MAY";#N/A,#N/A,FALSE,"24MAY"}</definedName>
    <definedName name="wrndkd" localSheetId="0" hidden="1">{#N/A,#N/A,FALSE,"17MAY";#N/A,#N/A,FALSE,"24MAY"}</definedName>
    <definedName name="wrndkd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localSheetId="0" hidden="1">{#N/A,#N/A,FALSE,"17MAY";#N/A,#N/A,FALSE,"24MAY"}</definedName>
    <definedName name="wrty" hidden="1">{#N/A,#N/A,FALSE,"17MAY";#N/A,#N/A,FALSE,"24MAY"}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localSheetId="0" hidden="1">{#N/A,#N/A,FALSE,"COVER1.XLS ";#N/A,#N/A,FALSE,"RACT1.XLS";#N/A,#N/A,FALSE,"RACT2.XLS";#N/A,#N/A,FALSE,"ECCMP";#N/A,#N/A,FALSE,"WELDER.XLS"}</definedName>
    <definedName name="wsasd" hidden="1">{#N/A,#N/A,FALSE,"COVER1.XLS ";#N/A,#N/A,FALSE,"RACT1.XLS";#N/A,#N/A,FALSE,"RACT2.XLS";#N/A,#N/A,FALSE,"ECCMP";#N/A,#N/A,FALSE,"WELDER.XLS"}</definedName>
    <definedName name="wsedry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localSheetId="0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localSheetId="0" hidden="1">{"cashflow",#N/A,FALSE,"cash flow"}</definedName>
    <definedName name="wwe" hidden="1">{"cashflow",#N/A,FALSE,"cash flow"}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a" localSheetId="0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localSheetId="0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iukoj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localSheetId="0" hidden="1">{#N/A,#N/A,FALSE,"17MAY";#N/A,#N/A,FALSE,"24MAY"}</definedName>
    <definedName name="xls1" hidden="1">{#N/A,#N/A,FALSE,"17MAY";#N/A,#N/A,FALSE,"24MAY"}</definedName>
    <definedName name="xsaaazds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localSheetId="0" hidden="1">{#N/A,#N/A,FALSE,"17MAY";#N/A,#N/A,FALSE,"24MAY"}</definedName>
    <definedName name="xsadfhm" hidden="1">{#N/A,#N/A,FALSE,"17MAY";#N/A,#N/A,FALSE,"24MAY"}</definedName>
    <definedName name="xsazzz" localSheetId="0" hidden="1">{#N/A,#N/A,FALSE,"COVER1.XLS ";#N/A,#N/A,FALSE,"RACT1.XLS";#N/A,#N/A,FALSE,"RACT2.XLS";#N/A,#N/A,FALSE,"ECCMP";#N/A,#N/A,FALSE,"WELDER.XLS"}</definedName>
    <definedName name="xsazzz" hidden="1">{#N/A,#N/A,FALSE,"COVER1.XLS ";#N/A,#N/A,FALSE,"RACT1.XLS";#N/A,#N/A,FALSE,"RACT2.XLS";#N/A,#N/A,FALSE,"ECCMP";#N/A,#N/A,FALSE,"WELDER.XLS"}</definedName>
    <definedName name="xsdddsw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localSheetId="0" hidden="1">{#N/A,#N/A,FALSE,"COVER1.XLS ";#N/A,#N/A,FALSE,"RACT1.XLS";#N/A,#N/A,FALSE,"RACT2.XLS";#N/A,#N/A,FALSE,"ECCMP";#N/A,#N/A,FALSE,"WELDER.XLS"}</definedName>
    <definedName name="xyPsk" hidden="1">{#N/A,#N/A,FALSE,"COVER1.XLS ";#N/A,#N/A,FALSE,"RACT1.XLS";#N/A,#N/A,FALSE,"RACT2.XLS";#N/A,#N/A,FALSE,"ECCMP";#N/A,#N/A,FALSE,"WELDER.XLS"}</definedName>
    <definedName name="xzsasdfyugy" localSheetId="0" hidden="1">{#N/A,#N/A,FALSE,"COVER.XLS";#N/A,#N/A,FALSE,"RACT1.XLS";#N/A,#N/A,FALSE,"RACT2.XLS";#N/A,#N/A,FALSE,"ECCMP";#N/A,#N/A,FALSE,"WELDER.XLS"}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localSheetId="0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ee" localSheetId="0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localSheetId="0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localSheetId="0" hidden="1">{#N/A,#N/A,FALSE,"17MAY";#N/A,#N/A,FALSE,"24MAY"}</definedName>
    <definedName name="yertdf" hidden="1">{#N/A,#N/A,FALSE,"17MAY";#N/A,#N/A,FALSE,"24MAY"}</definedName>
    <definedName name="yes" localSheetId="0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localSheetId="0" hidden="1">{#N/A,#N/A,FALSE,"COVER1.XLS ";#N/A,#N/A,FALSE,"RACT1.XLS";#N/A,#N/A,FALSE,"RACT2.XLS";#N/A,#N/A,FALSE,"ECCMP";#N/A,#N/A,FALSE,"WELDER.XLS"}</definedName>
    <definedName name="yhjuo" hidden="1">{#N/A,#N/A,FALSE,"COVER1.XLS ";#N/A,#N/A,FALSE,"RACT1.XLS";#N/A,#N/A,FALSE,"RACT2.XLS";#N/A,#N/A,FALSE,"ECCMP";#N/A,#N/A,FALSE,"WELDER.XLS"}</definedName>
    <definedName name="yjigfdrty" localSheetId="0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localSheetId="0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0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localSheetId="0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localSheetId="0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0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localSheetId="0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localSheetId="0" hidden="1">{#N/A,#N/A,FALSE,"COVER.XLS";#N/A,#N/A,FALSE,"RACT1.XLS";#N/A,#N/A,FALSE,"RACT2.XLS";#N/A,#N/A,FALSE,"ECCMP";#N/A,#N/A,FALSE,"WELDER.XLS"}</definedName>
    <definedName name="ythgj" hidden="1">{#N/A,#N/A,FALSE,"COVER.XLS";#N/A,#N/A,FALSE,"RACT1.XLS";#N/A,#N/A,FALSE,"RACT2.XLS";#N/A,#N/A,FALSE,"ECCMP";#N/A,#N/A,FALSE,"WELDER.XLS"}</definedName>
    <definedName name="ytr" localSheetId="0" hidden="1">{#N/A,#N/A,FALSE,"COVER1.XLS 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localSheetId="0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localSheetId="0" hidden="1">{#N/A,#N/A,FALSE,"COVER.XLS";#N/A,#N/A,FALSE,"RACT1.XLS";#N/A,#N/A,FALSE,"RACT2.XLS";#N/A,#N/A,FALSE,"ECCMP";#N/A,#N/A,FALSE,"WELDER.XLS"}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localSheetId="0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0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.Cashflow" localSheetId="0" hidden="1">{"cashflow",#N/A,FALSE,"cash flow"}</definedName>
    <definedName name="yy.Cashflow" hidden="1">{"cashflow",#N/A,FALSE,"cash flow"}</definedName>
    <definedName name="yyrfhjkj" localSheetId="0" hidden="1">{#N/A,#N/A,FALSE,"COVER1.XLS ";#N/A,#N/A,FALSE,"RACT1.XLS";#N/A,#N/A,FALSE,"RACT2.XLS";#N/A,#N/A,FALSE,"ECCMP";#N/A,#N/A,FALSE,"WELDER.XLS"}</definedName>
    <definedName name="yyrfhjkj" hidden="1">{#N/A,#N/A,FALSE,"COVER1.XLS ";#N/A,#N/A,FALSE,"RACT1.XLS";#N/A,#N/A,FALSE,"RACT2.XLS";#N/A,#N/A,FALSE,"ECCMP";#N/A,#N/A,FALSE,"WELDER.XLS"}</definedName>
    <definedName name="yyyhhhgfffgg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localSheetId="0" hidden="1">{#N/A,#N/A,FALSE,"17MAY";#N/A,#N/A,FALSE,"24MAY"}</definedName>
    <definedName name="yyyuijkkll" hidden="1">{#N/A,#N/A,FALSE,"17MAY";#N/A,#N/A,FALSE,"24MAY"}</definedName>
    <definedName name="yyy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localSheetId="0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x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localSheetId="0" hidden="1">{"cashflow",#N/A,FALSE,"cash flow"}</definedName>
    <definedName name="zz" hidden="1">{"cashflow",#N/A,FALSE,"cash flow"}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localSheetId="0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localSheetId="0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ก" localSheetId="0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localSheetId="0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0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localSheetId="0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localSheetId="0" hidden="1">{#N/A,#N/A,FALSE,"COVER.XLS";#N/A,#N/A,FALSE,"RACT1.XLS";#N/A,#N/A,FALSE,"RACT2.XLS";#N/A,#N/A,FALSE,"ECCMP";#N/A,#N/A,FALSE,"WELDER.XLS"}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localSheetId="0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localSheetId="0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localSheetId="0" hidden="1">{#N/A,#N/A,FALSE,"COVER1.XLS ";#N/A,#N/A,FALSE,"RACT1.XLS";#N/A,#N/A,FALSE,"RACT2.XLS";#N/A,#N/A,FALSE,"ECCMP";#N/A,#N/A,FALSE,"WELDER.XLS"}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localSheetId="0" hidden="1">{#N/A,#N/A,FALSE,"17MAY";#N/A,#N/A,FALSE,"24MAY"}</definedName>
    <definedName name="แผนงานโครงการ1" hidden="1">{#N/A,#N/A,FALSE,"17MAY";#N/A,#N/A,FALSE,"24MAY"}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localSheetId="0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localSheetId="0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0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0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0" hidden="1">{#N/A,#N/A,FALSE,"17MAY";#N/A,#N/A,FALSE,"24MAY"}</definedName>
    <definedName name="ใหม่" hidden="1">{#N/A,#N/A,FALSE,"17MAY";#N/A,#N/A,FALSE,"24MAY"}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่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localSheetId="0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localSheetId="0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0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localSheetId="0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localSheetId="0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0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กกก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0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0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localSheetId="0" hidden="1">{#N/A,#N/A,FALSE,"17MAY";#N/A,#N/A,FALSE,"24MAY"}</definedName>
    <definedName name="กดหด" hidden="1">{#N/A,#N/A,FALSE,"17MAY";#N/A,#N/A,FALSE,"24MAY"}</definedName>
    <definedName name="กทรำรห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0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0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hidden="1">{#N/A,#N/A,FALSE,"17MAY";#N/A,#N/A,FALSE,"24MAY"}</definedName>
    <definedName name="ก่ยไ" localSheetId="0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0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localSheetId="0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0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0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localSheetId="0" hidden="1">{#N/A,#N/A,FALSE,"COVER1.XLS ";#N/A,#N/A,FALSE,"RACT1.XLS";#N/A,#N/A,FALSE,"RACT2.XLS";#N/A,#N/A,FALSE,"ECCMP";#N/A,#N/A,FALSE,"WELDER.XLS"}</definedName>
    <definedName name="กหะดะ" hidden="1">{#N/A,#N/A,FALSE,"COVER1.XLS ";#N/A,#N/A,FALSE,"RACT1.XLS";#N/A,#N/A,FALSE,"RACT2.XLS";#N/A,#N/A,FALSE,"ECCMP";#N/A,#N/A,FALSE,"WELDER.XLS"}</definedName>
    <definedName name="ก้อ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0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localSheetId="0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localSheetId="0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0" hidden="1">{#N/A,#N/A,FALSE,"17MAY";#N/A,#N/A,FALSE,"24MAY"}</definedName>
    <definedName name="คแวนิ่อะ" hidden="1">{#N/A,#N/A,FALSE,"17MAY";#N/A,#N/A,FALSE,"24MAY"}</definedName>
    <definedName name="ค่าใช้จ่าย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0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0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0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0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'[6]PS-1995'!#REF!</definedName>
    <definedName name="ดเ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localSheetId="0" hidden="1">{#N/A,#N/A,FALSE,"COVER1.XLS ";#N/A,#N/A,FALSE,"RACT1.XLS";#N/A,#N/A,FALSE,"RACT2.XLS";#N/A,#N/A,FALSE,"ECCMP";#N/A,#N/A,FALSE,"WELDER.XLS"}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0" hidden="1">{#N/A,#N/A,FALSE,"17MAY";#N/A,#N/A,FALSE,"24MAY"}</definedName>
    <definedName name="ดกดกกดก" hidden="1">{#N/A,#N/A,FALSE,"17MAY";#N/A,#N/A,FALSE,"24MAY"}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0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localSheetId="0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0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localSheetId="0" hidden="1">{#N/A,#N/A,FALSE,"COVER1.XLS ";#N/A,#N/A,FALSE,"RACT1.XLS";#N/A,#N/A,FALSE,"RACT2.XLS";#N/A,#N/A,FALSE,"ECCMP";#N/A,#N/A,FALSE,"WELDER.XLS"}</definedName>
    <definedName name="ดดเ" hidden="1">{#N/A,#N/A,FALSE,"COVER1.XLS ";#N/A,#N/A,FALSE,"RACT1.XLS";#N/A,#N/A,FALSE,"RACT2.XLS";#N/A,#N/A,FALSE,"ECCMP";#N/A,#N/A,FALSE,"WELDER.XLS"}</definedName>
    <definedName name="ดดแ" localSheetId="0" hidden="1">{#N/A,#N/A,FALSE,"COVER.XLS";#N/A,#N/A,FALSE,"RACT1.XLS";#N/A,#N/A,FALSE,"RACT2.XLS";#N/A,#N/A,FALSE,"ECCMP";#N/A,#N/A,FALSE,"WELDER.XLS"}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localSheetId="0" hidden="1">{#N/A,#N/A,FALSE,"17MAY";#N/A,#N/A,FALSE,"24MAY"}</definedName>
    <definedName name="ดดกด" hidden="1">{#N/A,#N/A,FALSE,"17MAY";#N/A,#N/A,FALSE,"24MAY"}</definedName>
    <definedName name="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0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0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0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0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0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0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0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0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นนา" localSheetId="0" hidden="1">{#N/A,#N/A,FALSE,"COVER1.XLS ";#N/A,#N/A,FALSE,"RACT1.XLS";#N/A,#N/A,FALSE,"RACT2.XLS";#N/A,#N/A,FALSE,"ECCMP";#N/A,#N/A,FALSE,"WELDER.XLS"}</definedName>
    <definedName name="ทนนา" hidden="1">{#N/A,#N/A,FALSE,"COVER1.XLS ";#N/A,#N/A,FALSE,"RACT1.XLS";#N/A,#N/A,FALSE,"RACT2.XLS";#N/A,#N/A,FALSE,"ECCMP";#N/A,#N/A,FALSE,"WELDER.XLS"}</definedName>
    <definedName name="ทนื" localSheetId="0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0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0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0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0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localSheetId="0" hidden="1">{#N/A,#N/A,FALSE,"17MAY";#N/A,#N/A,FALSE,"24MAY"}</definedName>
    <definedName name="นพเพส้สวพ้" hidden="1">{#N/A,#N/A,FALSE,"17MAY";#N/A,#N/A,FALSE,"24MAY"}</definedName>
    <definedName name="นยีรน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0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0" hidden="1">{#N/A,#N/A,FALSE,"17MAY";#N/A,#N/A,FALSE,"24MAY"}</definedName>
    <definedName name="น้อง" hidden="1">{#N/A,#N/A,FALSE,"17MAY";#N/A,#N/A,FALSE,"24MAY"}</definedName>
    <definedName name="นั" localSheetId="0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0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ิค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localSheetId="0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0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0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0" hidden="1">{#N/A,#N/A,FALSE,"17MAY";#N/A,#N/A,FALSE,"24MAY"}</definedName>
    <definedName name="ปป" hidden="1">{#N/A,#N/A,FALSE,"17MAY";#N/A,#N/A,FALSE,"24MAY"}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0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ประวัติ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localSheetId="0" hidden="1">{#N/A,#N/A,FALSE,"COVER.XLS";#N/A,#N/A,FALSE,"RACT1.XLS";#N/A,#N/A,FALSE,"RACT2.XLS";#N/A,#N/A,FALSE,"ECCMP";#N/A,#N/A,FALSE,"WELDER.XLS"}</definedName>
    <definedName name="ปัญหา" hidden="1">{#N/A,#N/A,FALSE,"COVER.XLS";#N/A,#N/A,FALSE,"RACT1.XLS";#N/A,#N/A,FALSE,"RACT2.XLS";#N/A,#N/A,FALSE,"ECCMP";#N/A,#N/A,FALSE,"WELDER.XLS"}</definedName>
    <definedName name="ผลงาน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localSheetId="0" hidden="1">{#N/A,#N/A,FALSE,"COVER.XLS";#N/A,#N/A,FALSE,"RACT1.XLS";#N/A,#N/A,FALSE,"RACT2.XLS";#N/A,#N/A,FALSE,"ECCMP";#N/A,#N/A,FALSE,"WELDER.XLS"}</definedName>
    <definedName name="ผำหส" hidden="1">{#N/A,#N/A,FALSE,"COVER.XLS";#N/A,#N/A,FALSE,"RACT1.XLS";#N/A,#N/A,FALSE,"RACT2.XLS";#N/A,#N/A,FALSE,"ECCMP";#N/A,#N/A,FALSE,"WELDER.XLS"}</definedName>
    <definedName name="ฝ่ายการตลา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localSheetId="0" hidden="1">{#N/A,#N/A,FALSE,"COVER1.XLS ";#N/A,#N/A,FALSE,"RACT1.XLS";#N/A,#N/A,FALSE,"RACT2.XLS";#N/A,#N/A,FALSE,"ECCMP";#N/A,#N/A,FALSE,"WELDER.XLS"}</definedName>
    <definedName name="ฝ่ายวิจัย" hidden="1">{#N/A,#N/A,FALSE,"COVER1.XLS ";#N/A,#N/A,FALSE,"RACT1.XLS";#N/A,#N/A,FALSE,"RACT2.XLS";#N/A,#N/A,FALSE,"ECCMP";#N/A,#N/A,FALSE,"WELDER.XLS"}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localSheetId="0" hidden="1">{#N/A,#N/A,FALSE,"17MAY";#N/A,#N/A,FALSE,"24MAY"}</definedName>
    <definedName name="พเม้เกแ" hidden="1">{#N/A,#N/A,FALSE,"17MAY";#N/A,#N/A,FALSE,"24MAY"}</definedName>
    <definedName name="พดอ" localSheetId="0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0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0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0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0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0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0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0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localSheetId="0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localSheetId="0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กห" localSheetId="0" hidden="1">{#N/A,#N/A,FALSE,"COVER1.XLS 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localSheetId="0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localSheetId="0" hidden="1">{#N/A,#N/A,FALSE,"COVER1.XLS 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localSheetId="0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0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0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ใบสวฝง" localSheetId="0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0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localSheetId="0" hidden="1">{#N/A,#N/A,FALSE,"COVER1.XLS ";#N/A,#N/A,FALSE,"RACT1.XLS";#N/A,#N/A,FALSE,"RACT2.XLS";#N/A,#N/A,FALSE,"ECCMP";#N/A,#N/A,FALSE,"WELDER.XLS"}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0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0" hidden="1">{#N/A,#N/A,FALSE,"17MAY";#N/A,#N/A,FALSE,"24MAY"}</definedName>
    <definedName name="รรีรีร" hidden="1">{#N/A,#N/A,FALSE,"17MAY";#N/A,#N/A,FALSE,"24MAY"}</definedName>
    <definedName name="รั" localSheetId="0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ได้แส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0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งานท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0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0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กด้าสรเน" localSheetId="0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ยง" localSheetId="0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0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0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localSheetId="0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0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localSheetId="0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localSheetId="0" hidden="1">{#N/A,#N/A,FALSE,"COVER.XLS";#N/A,#N/A,FALSE,"RACT1.XLS";#N/A,#N/A,FALSE,"RACT2.XLS";#N/A,#N/A,FALSE,"ECCMP";#N/A,#N/A,FALSE,"WELDER.XLS"}</definedName>
    <definedName name="ส้เกดีราสา" hidden="1">{#N/A,#N/A,FALSE,"COVER.XLS";#N/A,#N/A,FALSE,"RACT1.XLS";#N/A,#N/A,FALSE,"RACT2.XLS";#N/A,#N/A,FALSE,"ECCMP";#N/A,#N/A,FALSE,"WELDER.XLS"}</definedName>
    <definedName name="สกราก" localSheetId="0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0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0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localSheetId="0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localSheetId="0" hidden="1">{#N/A,#N/A,FALSE,"COVER1.XLS 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localSheetId="0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0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localSheetId="0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นน" localSheetId="0" hidden="1">{#N/A,#N/A,FALSE,"COVER1.XLS 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localSheetId="0" hidden="1">{#N/A,#N/A,FALSE,"COVER.XLS";#N/A,#N/A,FALSE,"RACT1.XLS";#N/A,#N/A,FALSE,"RACT2.XLS";#N/A,#N/A,FALSE,"ECCMP";#N/A,#N/A,FALSE,"WELDER.XLS"}</definedName>
    <definedName name="ส่าม่า" hidden="1">{#N/A,#N/A,FALSE,"COVER.XLS";#N/A,#N/A,FALSE,"RACT1.XLS";#N/A,#N/A,FALSE,"RACT2.XLS";#N/A,#N/A,FALSE,"ECCMP";#N/A,#N/A,FALSE,"WELDER.XLS"}</definedName>
    <definedName name="สามารถ" localSheetId="0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0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localSheetId="0" hidden="1">{#N/A,#N/A,FALSE,"COVER1.XLS ";#N/A,#N/A,FALSE,"RACT1.XLS";#N/A,#N/A,FALSE,"RACT2.XLS";#N/A,#N/A,FALSE,"ECCMP";#N/A,#N/A,FALSE,"WELDER.XLS"}</definedName>
    <definedName name="สำโรง2" hidden="1">{#N/A,#N/A,FALSE,"COVER1.XLS ";#N/A,#N/A,FALSE,"RACT1.XLS";#N/A,#N/A,FALSE,"RACT2.XLS";#N/A,#N/A,FALSE,"ECCMP";#N/A,#N/A,FALSE,"WELDER.XLS"}</definedName>
    <definedName name="สำราญ" localSheetId="0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0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localSheetId="0" hidden="1">{#N/A,#N/A,FALSE,"COVER.XLS";#N/A,#N/A,FALSE,"RACT1.XLS";#N/A,#N/A,FALSE,"RACT2.XLS";#N/A,#N/A,FALSE,"ECCMP";#N/A,#N/A,FALSE,"WELDER.XLS"}</definedName>
    <definedName name="หดก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0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0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0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" hidden="1">{#N/A,#N/A,FALSE,"17MAY";#N/A,#N/A,FALSE,"24MAY"}</definedName>
    <definedName name="หหห" localSheetId="0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0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0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0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0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0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0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localSheetId="0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  <definedName name="ๆๆๆๆๆๆๆๆๆ" localSheetId="0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9" i="6" l="1"/>
  <c r="M31" i="5"/>
  <c r="N48" i="6"/>
  <c r="N52" i="6" s="1"/>
  <c r="N98" i="6" s="1"/>
  <c r="N101" i="6" s="1"/>
  <c r="L48" i="6"/>
  <c r="H37" i="6"/>
  <c r="H48" i="6"/>
  <c r="R32" i="4"/>
  <c r="R31" i="4"/>
  <c r="L34" i="4"/>
  <c r="R34" i="4"/>
  <c r="V31" i="4"/>
  <c r="T34" i="4"/>
  <c r="V34" i="4"/>
  <c r="G20" i="3"/>
  <c r="G26" i="3"/>
  <c r="G30" i="3"/>
  <c r="G33" i="3"/>
  <c r="I30" i="3"/>
  <c r="M30" i="3"/>
  <c r="I129" i="7"/>
  <c r="M93" i="7"/>
  <c r="K93" i="7"/>
  <c r="I93" i="7"/>
  <c r="G93" i="7"/>
  <c r="G44" i="7"/>
  <c r="K25" i="7"/>
  <c r="I25" i="7"/>
  <c r="G25" i="7"/>
  <c r="A3" i="4"/>
  <c r="H99" i="6"/>
  <c r="V16" i="4"/>
  <c r="M126" i="7"/>
  <c r="M129" i="7"/>
  <c r="M106" i="7"/>
  <c r="M44" i="7"/>
  <c r="M25" i="7"/>
  <c r="I126" i="7"/>
  <c r="I106" i="7"/>
  <c r="I44" i="7"/>
  <c r="A58" i="3"/>
  <c r="A1" i="3"/>
  <c r="M46" i="7"/>
  <c r="I108" i="7"/>
  <c r="I131" i="7"/>
  <c r="M108" i="7"/>
  <c r="M131" i="7"/>
  <c r="I46" i="7"/>
  <c r="N96" i="6"/>
  <c r="N79" i="6"/>
  <c r="J96" i="6"/>
  <c r="J79" i="6"/>
  <c r="O17" i="5"/>
  <c r="M17" i="5"/>
  <c r="K17" i="5"/>
  <c r="I17" i="5"/>
  <c r="G17" i="5"/>
  <c r="E17" i="5"/>
  <c r="Q15" i="5"/>
  <c r="Q12" i="5"/>
  <c r="R17" i="4"/>
  <c r="V17" i="4"/>
  <c r="P19" i="4"/>
  <c r="N19" i="4"/>
  <c r="J19" i="4"/>
  <c r="H19" i="4"/>
  <c r="F19" i="4"/>
  <c r="D19" i="4"/>
  <c r="T19" i="4"/>
  <c r="M48" i="3"/>
  <c r="M41" i="3"/>
  <c r="M20" i="3"/>
  <c r="I48" i="3"/>
  <c r="I41" i="3"/>
  <c r="I20" i="3"/>
  <c r="A135" i="7"/>
  <c r="K106" i="7"/>
  <c r="G106" i="7"/>
  <c r="A67" i="7"/>
  <c r="A65" i="7"/>
  <c r="K44" i="7"/>
  <c r="Q26" i="5"/>
  <c r="V29" i="4"/>
  <c r="I33" i="3"/>
  <c r="I35" i="3"/>
  <c r="J37" i="6"/>
  <c r="J48" i="6" s="1"/>
  <c r="J52" i="6" s="1"/>
  <c r="J98" i="6" s="1"/>
  <c r="J101" i="6" s="1"/>
  <c r="M33" i="3"/>
  <c r="M35" i="3"/>
  <c r="N37" i="6"/>
  <c r="G46" i="7"/>
  <c r="Q17" i="5"/>
  <c r="R19" i="4"/>
  <c r="V13" i="4"/>
  <c r="V19" i="4"/>
  <c r="L19" i="4"/>
  <c r="K108" i="7"/>
  <c r="G108" i="7"/>
  <c r="K46" i="7"/>
  <c r="A1" i="4"/>
  <c r="A1" i="5"/>
  <c r="K33" i="5"/>
  <c r="N36" i="4"/>
  <c r="G123" i="7"/>
  <c r="J36" i="4"/>
  <c r="G121" i="7"/>
  <c r="L96" i="6"/>
  <c r="H96" i="6"/>
  <c r="L79" i="6"/>
  <c r="H79" i="6"/>
  <c r="A57" i="6"/>
  <c r="O33" i="5"/>
  <c r="I33" i="5"/>
  <c r="G33" i="5"/>
  <c r="E33" i="5"/>
  <c r="A2" i="5"/>
  <c r="T36" i="4"/>
  <c r="P36" i="4"/>
  <c r="H36" i="4"/>
  <c r="G120" i="7"/>
  <c r="F36" i="4"/>
  <c r="D36" i="4"/>
  <c r="A3" i="5"/>
  <c r="A3" i="6"/>
  <c r="A59" i="6"/>
  <c r="K20" i="3"/>
  <c r="K26" i="3"/>
  <c r="K30" i="3"/>
  <c r="A41" i="4"/>
  <c r="A37" i="5"/>
  <c r="A56" i="6"/>
  <c r="A115" i="6"/>
  <c r="G35" i="3"/>
  <c r="H52" i="6"/>
  <c r="H98" i="6" s="1"/>
  <c r="H101" i="6" s="1"/>
  <c r="K33" i="3"/>
  <c r="K35" i="3"/>
  <c r="L37" i="6"/>
  <c r="L52" i="6"/>
  <c r="L98" i="6"/>
  <c r="L101" i="6"/>
  <c r="K48" i="3"/>
  <c r="M33" i="5"/>
  <c r="K41" i="3"/>
  <c r="Q33" i="5"/>
  <c r="G41" i="3"/>
  <c r="K126" i="7"/>
  <c r="K129" i="7"/>
  <c r="K131" i="7"/>
  <c r="G48" i="3"/>
  <c r="L36" i="4"/>
  <c r="G122" i="7"/>
  <c r="G126" i="7"/>
  <c r="G129" i="7"/>
  <c r="G131" i="7"/>
  <c r="V36" i="4"/>
  <c r="R36" i="4"/>
</calcChain>
</file>

<file path=xl/sharedStrings.xml><?xml version="1.0" encoding="utf-8"?>
<sst xmlns="http://schemas.openxmlformats.org/spreadsheetml/2006/main" count="401" uniqueCount="223">
  <si>
    <t>Absolute Clean Energy Public Company Limited</t>
  </si>
  <si>
    <t>Statement of Financial Position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</si>
  <si>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</si>
  <si>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</si>
  <si>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</si>
  <si>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</si>
  <si>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</si>
  <si>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</si>
  <si>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</si>
  <si>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</si>
  <si>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</si>
  <si>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</si>
  <si>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</si>
  <si>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</si>
  <si>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</t>
  </si>
  <si>
    <t>Current portion of receivable under finance lease (net)</t>
  </si>
  <si>
    <t>Inventories</t>
  </si>
  <si>
    <t>Value added tax (net)</t>
  </si>
  <si>
    <t>Short-term loan to a subsidiary</t>
  </si>
  <si>
    <t>Other current assets</t>
  </si>
  <si>
    <t>Total current assets</t>
  </si>
  <si>
    <t>Non-current assets</t>
  </si>
  <si>
    <t>Restricted deposits at financial institutions</t>
  </si>
  <si>
    <t>Receivable under finance lease (net)</t>
  </si>
  <si>
    <t xml:space="preserve">Investment in subsidiaries </t>
  </si>
  <si>
    <t>Investment property (net)</t>
  </si>
  <si>
    <t>Property, plant and equipment (net)</t>
  </si>
  <si>
    <t xml:space="preserve">Advance payments for constructions and purchases </t>
  </si>
  <si>
    <t>of fixed assets</t>
  </si>
  <si>
    <t>Right-of-use assets (net)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</si>
  <si>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</si>
  <si>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</si>
  <si>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</si>
  <si>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</si>
  <si>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</si>
  <si>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</si>
  <si>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 xml:space="preserve">Liabilities and equity </t>
  </si>
  <si>
    <t>Current liabilities</t>
  </si>
  <si>
    <t>Short-term loans from financial institutions</t>
  </si>
  <si>
    <t>Trade and other current payables</t>
  </si>
  <si>
    <t>Current portions of</t>
  </si>
  <si>
    <t>- Lease liabilities (net)</t>
  </si>
  <si>
    <t>- Long-term loans from financial institutions (net)</t>
  </si>
  <si>
    <t>Accrued corporate income tax</t>
  </si>
  <si>
    <t>Short-term derivative liabilities</t>
  </si>
  <si>
    <t>Other current liabilities</t>
  </si>
  <si>
    <t>Total current liabilities</t>
  </si>
  <si>
    <t>Non-current liabilities</t>
  </si>
  <si>
    <t xml:space="preserve">Provision for power plant maintenance under </t>
  </si>
  <si>
    <t>concession arrangement</t>
  </si>
  <si>
    <t>Lease liabilities (net)</t>
  </si>
  <si>
    <t>Long-term loans from financial institutions (net)</t>
  </si>
  <si>
    <t>Deferred tax liabilities (net)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</si>
  <si>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</si>
  <si>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</si>
  <si>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</si>
  <si>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</si>
  <si>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</si>
  <si>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</si>
  <si>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10,975,999,960 ordinary shares of Baht 0.50 per share</t>
  </si>
  <si>
    <t>Issued and fully paid-up share capital</t>
  </si>
  <si>
    <t>10,175,999,960 ordinary shares of Baht 0.50 per share</t>
  </si>
  <si>
    <t>Share premium</t>
  </si>
  <si>
    <t>Retained earnings</t>
  </si>
  <si>
    <t>- Appropriated - legal reserve</t>
  </si>
  <si>
    <t xml:space="preserve">- Appropriated - treasury shares reserve </t>
  </si>
  <si>
    <t>- Unappropriated</t>
  </si>
  <si>
    <t>Treasury shares</t>
  </si>
  <si>
    <t>Deficit from business combination under common control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</si>
  <si>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</si>
  <si>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</si>
  <si>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</si>
  <si>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</si>
  <si>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</si>
  <si>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Sales of goods and services</t>
  </si>
  <si>
    <t>Revenue from finance lease under</t>
  </si>
  <si>
    <t>a Power Purchase Agreement</t>
  </si>
  <si>
    <t>Costs of sales and services</t>
  </si>
  <si>
    <t>Gross profit</t>
  </si>
  <si>
    <t>Other income</t>
  </si>
  <si>
    <t>Profit before expenses</t>
  </si>
  <si>
    <t>Administrative expenses</t>
  </si>
  <si>
    <t xml:space="preserve">Finance costs </t>
  </si>
  <si>
    <t>Tax income (expense)</t>
  </si>
  <si>
    <t>Profit (loss) attributable to:</t>
  </si>
  <si>
    <t xml:space="preserve">Owners of the parent </t>
  </si>
  <si>
    <t>Statement of Changes in Equity</t>
  </si>
  <si>
    <t>Consolidated financial information (Unaudited) (Baht)</t>
  </si>
  <si>
    <t>Attributable to owners of the parent</t>
  </si>
  <si>
    <t>Deficit from</t>
  </si>
  <si>
    <t>Issued and</t>
  </si>
  <si>
    <t>Appropriate</t>
  </si>
  <si>
    <t>business</t>
  </si>
  <si>
    <t>Total</t>
  </si>
  <si>
    <t>paid-up</t>
  </si>
  <si>
    <t>Share</t>
  </si>
  <si>
    <t>- treasury shares</t>
  </si>
  <si>
    <t xml:space="preserve"> combination under</t>
  </si>
  <si>
    <t>owners of</t>
  </si>
  <si>
    <t>Non-controlling</t>
  </si>
  <si>
    <t>share capital</t>
  </si>
  <si>
    <t xml:space="preserve"> premium</t>
  </si>
  <si>
    <t>- legal reserve</t>
  </si>
  <si>
    <t>Unappropriated</t>
  </si>
  <si>
    <t xml:space="preserve"> common control</t>
  </si>
  <si>
    <t>the parent</t>
  </si>
  <si>
    <t>interests</t>
  </si>
  <si>
    <t>Change in equity for the period</t>
  </si>
  <si>
    <t>Opening balance as at 1 January 2024</t>
  </si>
  <si>
    <t>Separate financial information (Unaudited) (Baht)</t>
  </si>
  <si>
    <t>Appropriated</t>
  </si>
  <si>
    <t xml:space="preserve">Statement of Cash Flows </t>
  </si>
  <si>
    <t>Cash flows from operating activities</t>
  </si>
  <si>
    <t>Adjustments</t>
  </si>
  <si>
    <t>under finance lease agreement</t>
  </si>
  <si>
    <t>Depreciation</t>
  </si>
  <si>
    <t>Loss on write-off of fixed assets</t>
  </si>
  <si>
    <t>Amortisation</t>
  </si>
  <si>
    <t>a concession arrangement</t>
  </si>
  <si>
    <t>Interest income</t>
  </si>
  <si>
    <t>Gain on sales of short-term investments</t>
  </si>
  <si>
    <t xml:space="preserve">Finance costs  </t>
  </si>
  <si>
    <t>- Interest expense from loans</t>
  </si>
  <si>
    <t xml:space="preserve">- Interest expense from lease liabilities </t>
  </si>
  <si>
    <t>- Amortisation of prepaid transaction cost for borrowings</t>
  </si>
  <si>
    <t>- Commitment fee</t>
  </si>
  <si>
    <t>Changes in working capital</t>
  </si>
  <si>
    <t>- Trade and other current receivables</t>
  </si>
  <si>
    <t>- Inventories</t>
  </si>
  <si>
    <t>- Value added tax</t>
  </si>
  <si>
    <t>- Other non-current assets</t>
  </si>
  <si>
    <t>- Trade and other current payables</t>
  </si>
  <si>
    <t>- Other current liabilities</t>
  </si>
  <si>
    <t>Interest income received</t>
  </si>
  <si>
    <t>Cash flows from investing activities</t>
  </si>
  <si>
    <t>Net cash received from sales of short-term investments</t>
  </si>
  <si>
    <t xml:space="preserve">Payments for purchases of </t>
  </si>
  <si>
    <t>- Fixed assets</t>
  </si>
  <si>
    <t>- Intangible assets</t>
  </si>
  <si>
    <t>Cash flows from financing activities</t>
  </si>
  <si>
    <t>Cash received from short-term loans from financial institutions</t>
  </si>
  <si>
    <t>Payments on short-term loans from financial institutions</t>
  </si>
  <si>
    <t xml:space="preserve">Payments on lease liabilities </t>
  </si>
  <si>
    <t>Interest expenses from lease liabilities</t>
  </si>
  <si>
    <t>Payments on long-term loans from financial institutions</t>
  </si>
  <si>
    <t>Payments for treasury shares</t>
  </si>
  <si>
    <t>Cash and cash equivalents at the beginning of the period</t>
  </si>
  <si>
    <t>Cash and cash equivalents at the end of the period</t>
  </si>
  <si>
    <t>Non-cash transactions</t>
  </si>
  <si>
    <t xml:space="preserve">Accounts payable from purchases of fixed assets </t>
  </si>
  <si>
    <t>Retention</t>
  </si>
  <si>
    <t>Payments on borrowing cost of fixed assets</t>
  </si>
  <si>
    <t xml:space="preserve">Cash received from increase in share capital in an indirect </t>
  </si>
  <si>
    <t>subsidiary from non-controlling interest</t>
  </si>
  <si>
    <t>23.4</t>
  </si>
  <si>
    <t>22 d)</t>
  </si>
  <si>
    <t>Debenture (net)</t>
  </si>
  <si>
    <t>- Amortisation of prepaid transaction cost for debenture</t>
  </si>
  <si>
    <t>- Interest expense from debenture</t>
  </si>
  <si>
    <t>Payments on finance costs</t>
  </si>
  <si>
    <t>- Interest paid from loans</t>
  </si>
  <si>
    <t>- Interest paid from debenture</t>
  </si>
  <si>
    <t>Net cash from (used in) investing activities</t>
  </si>
  <si>
    <t>reserve</t>
  </si>
  <si>
    <t>Cash received from disposal of fixed assets</t>
  </si>
  <si>
    <t>Net increase (decrease) in cash and cash equivalents</t>
  </si>
  <si>
    <t>Transfer construction in progress and machines under</t>
  </si>
  <si>
    <t>an engineering, procurement and construction contract</t>
  </si>
  <si>
    <t>Net gain (loss) on exchange rate</t>
  </si>
  <si>
    <t>Total comprehensive income for the period</t>
  </si>
  <si>
    <t>Net cash generated from operating activities</t>
  </si>
  <si>
    <t>Payments on transaction cost for loans</t>
  </si>
  <si>
    <t xml:space="preserve">Unrealised (gain) loss on exchange rate of receivable </t>
  </si>
  <si>
    <t>Net cash from (used in) financing activities</t>
  </si>
  <si>
    <t xml:space="preserve">installation to accounts receivable from termination of </t>
  </si>
  <si>
    <t>As at 31 March 2025</t>
  </si>
  <si>
    <t>For the three-month period ended 31 March 2025</t>
  </si>
  <si>
    <t>31 March</t>
  </si>
  <si>
    <t>2025</t>
  </si>
  <si>
    <t>Opening balance as at 1 January 2025</t>
  </si>
  <si>
    <t>Closing balance as at 31 March 2024</t>
  </si>
  <si>
    <t>Closing balance as at 31 March 2025</t>
  </si>
  <si>
    <t>Call for paid-up share capital in</t>
  </si>
  <si>
    <t xml:space="preserve">   an indirect subsidiary</t>
  </si>
  <si>
    <t xml:space="preserve">Total comprehensive income (expense) </t>
  </si>
  <si>
    <t xml:space="preserve">   for the period</t>
  </si>
  <si>
    <t>attributable to:</t>
  </si>
  <si>
    <t>(0.00)</t>
  </si>
  <si>
    <t>Short-term derivative assets</t>
  </si>
  <si>
    <t>Long-term derivative assets</t>
  </si>
  <si>
    <t>- Debenture (net)</t>
  </si>
  <si>
    <t xml:space="preserve">- Provision for power plant maintenance under </t>
  </si>
  <si>
    <t>Long-term derivative liabilities</t>
  </si>
  <si>
    <t>Rights to service under concession arrangements (net)</t>
  </si>
  <si>
    <t>Intangible assets from power purchase agreements</t>
  </si>
  <si>
    <t>Net gain on forward contracts</t>
  </si>
  <si>
    <t>Total comprehensive income (loss) for the period</t>
  </si>
  <si>
    <t>Profit (loss) for the period</t>
  </si>
  <si>
    <t>Profit (loss) before income tax</t>
  </si>
  <si>
    <t xml:space="preserve">Earnings (loss) per share
</t>
  </si>
  <si>
    <t>Basic earnings (loss) per share (Baht per share)</t>
  </si>
  <si>
    <t xml:space="preserve">Profit (loss) before income tax </t>
  </si>
  <si>
    <t>- Receivables under finance lease</t>
  </si>
  <si>
    <t>Gain on lease contract termination</t>
  </si>
  <si>
    <t>Revenue from operating lease under</t>
  </si>
  <si>
    <t>Total comprehensive expense</t>
  </si>
  <si>
    <t>Gain on disposal of fixed assets</t>
  </si>
  <si>
    <t>Dividend income from direct subsidiary</t>
  </si>
  <si>
    <t>22 b)</t>
  </si>
  <si>
    <t>Income tax paid</t>
  </si>
  <si>
    <t>Restricted deposits at financial institutions increase</t>
  </si>
  <si>
    <t>Cash received from dividend income from a direct subsidiary</t>
  </si>
  <si>
    <t>Payments for addition investment in a direct subsidiary</t>
  </si>
  <si>
    <t>Cash received from long-term loans from financial institutions</t>
  </si>
  <si>
    <t>Dividend income from a subsidiary</t>
  </si>
  <si>
    <t>Appropriated - treasury shares reserve</t>
  </si>
  <si>
    <t>- Other current assets</t>
  </si>
  <si>
    <t>interest income received and income tax paid</t>
  </si>
  <si>
    <t>Note</t>
  </si>
  <si>
    <t>The accompanying notes on pages 9 to 31 are an integral part of this interim financial information.</t>
  </si>
  <si>
    <t>18</t>
  </si>
  <si>
    <t>Treasury shares payable</t>
  </si>
  <si>
    <t>Cash generated from operations before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</si>
</sst>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_);_(* \(#,##0\);_(* &quot;-&quot;???_)\ ;_(@_)"/>
    <numFmt numFmtId="168" formatCode="#,##0.0;\(#,##0.0\)"/>
    <numFmt numFmtId="169" formatCode="_(* #,##0.00_);_(* \(#,##0.00\);_(* &quot;-&quot;???\ _);_(@_)"/>
    <numFmt numFmtId="170" formatCode="_(* #,##0_);_(* \(#,##0\);_(* &quot;-&quot;??_);_(@_)"/>
    <numFmt numFmtId="171" formatCode="_-* #,##0_-;\-* #,##0_-;_-* &quot;-&quot;??_-;_-@_-"/>
    <numFmt numFmtId="172" formatCode="_(* #,##0_);_(* \(#,##0\);_(* &quot;-&quot;???\ _)\ ;_(@_)"/>
  </numFmts>
  <fonts count="13"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9"/>
      <name val="Arial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0" fontId="1" fillId="0" borderId="0"/>
    <xf numFmtId="37" fontId="5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6" fillId="0" borderId="0"/>
  </cellStyleXfs>
  <cellXfs count="267">
    <xf numFmtId="0" fontId="0" fillId="0" borderId="0" xfId="0"/>
    <xf numFmtId="166" fontId="4" fillId="0" borderId="0" xfId="1" applyNumberFormat="1" applyFont="1" applyFill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horizontal="center" vertical="center"/>
    </xf>
    <xf numFmtId="43" fontId="4" fillId="0" borderId="3" xfId="1" quotePrefix="1" applyFont="1" applyFill="1" applyBorder="1" applyAlignment="1">
      <alignment horizontal="right" vertical="center"/>
    </xf>
    <xf numFmtId="37" fontId="2" fillId="0" borderId="0" xfId="2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4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vertical="center" wrapText="1"/>
    </xf>
    <xf numFmtId="166" fontId="2" fillId="0" borderId="0" xfId="0" applyNumberFormat="1" applyFont="1" applyAlignment="1" applyProtection="1">
      <alignment horizontal="right" vertical="center"/>
      <protection locked="0"/>
    </xf>
    <xf numFmtId="166" fontId="2" fillId="0" borderId="0" xfId="0" quotePrefix="1" applyNumberFormat="1" applyFont="1" applyAlignment="1" applyProtection="1">
      <alignment horizontal="right" vertical="center"/>
      <protection locked="0"/>
    </xf>
    <xf numFmtId="165" fontId="2" fillId="0" borderId="2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 applyProtection="1">
      <alignment horizontal="right" vertical="center"/>
      <protection locked="0"/>
    </xf>
    <xf numFmtId="37" fontId="2" fillId="0" borderId="0" xfId="3" applyFont="1" applyAlignment="1">
      <alignment vertical="center"/>
    </xf>
    <xf numFmtId="37" fontId="4" fillId="0" borderId="0" xfId="3" applyFont="1" applyAlignment="1">
      <alignment vertical="center"/>
    </xf>
    <xf numFmtId="165" fontId="4" fillId="0" borderId="0" xfId="0" quotePrefix="1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4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left" vertical="center"/>
    </xf>
    <xf numFmtId="165" fontId="4" fillId="0" borderId="0" xfId="2" applyNumberFormat="1" applyFont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2" fillId="0" borderId="0" xfId="6" applyFont="1" applyAlignment="1">
      <alignment horizontal="left" vertical="center"/>
    </xf>
    <xf numFmtId="0" fontId="2" fillId="0" borderId="2" xfId="5" applyFont="1" applyBorder="1" applyAlignment="1">
      <alignment vertical="center"/>
    </xf>
    <xf numFmtId="0" fontId="4" fillId="0" borderId="2" xfId="5" applyFont="1" applyBorder="1" applyAlignment="1">
      <alignment vertical="center"/>
    </xf>
    <xf numFmtId="0" fontId="4" fillId="0" borderId="1" xfId="5" applyFont="1" applyBorder="1" applyAlignment="1">
      <alignment horizontal="left" vertical="center"/>
    </xf>
    <xf numFmtId="37" fontId="2" fillId="0" borderId="0" xfId="5" applyNumberFormat="1" applyFont="1" applyAlignment="1">
      <alignment vertical="center"/>
    </xf>
    <xf numFmtId="165" fontId="2" fillId="0" borderId="2" xfId="6" applyNumberFormat="1" applyFont="1" applyBorder="1" applyAlignment="1">
      <alignment vertical="center"/>
    </xf>
    <xf numFmtId="165" fontId="4" fillId="0" borderId="2" xfId="6" applyNumberFormat="1" applyFont="1" applyBorder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70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70" fontId="2" fillId="0" borderId="2" xfId="0" applyNumberFormat="1" applyFont="1" applyBorder="1" applyAlignment="1" applyProtection="1">
      <alignment horizontal="center" vertical="center"/>
      <protection locked="0"/>
    </xf>
    <xf numFmtId="166" fontId="4" fillId="0" borderId="2" xfId="0" applyNumberFormat="1" applyFont="1" applyBorder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8" xfId="0" applyNumberFormat="1" applyFont="1" applyBorder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left" vertical="center"/>
      <protection locked="0"/>
    </xf>
    <xf numFmtId="170" fontId="4" fillId="0" borderId="0" xfId="0" applyNumberFormat="1" applyFont="1" applyAlignment="1" applyProtection="1">
      <alignment horizontal="center" vertical="center"/>
      <protection locked="0"/>
    </xf>
    <xf numFmtId="37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70" fontId="7" fillId="0" borderId="0" xfId="0" applyNumberFormat="1" applyFont="1" applyAlignment="1" applyProtection="1">
      <alignment horizontal="center" vertical="center"/>
      <protection locked="0"/>
    </xf>
    <xf numFmtId="170" fontId="7" fillId="0" borderId="0" xfId="0" applyNumberFormat="1" applyFont="1" applyAlignment="1" applyProtection="1">
      <alignment horizontal="right" vertical="center"/>
      <protection locked="0"/>
    </xf>
    <xf numFmtId="166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170" fontId="6" fillId="0" borderId="0" xfId="0" applyNumberFormat="1" applyFont="1" applyAlignment="1">
      <alignment horizontal="center" vertical="center"/>
    </xf>
    <xf numFmtId="166" fontId="7" fillId="0" borderId="5" xfId="0" applyNumberFormat="1" applyFont="1" applyBorder="1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166" fontId="7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70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8" xfId="0" quotePrefix="1" applyNumberFormat="1" applyFont="1" applyBorder="1" applyAlignment="1">
      <alignment vertical="center"/>
    </xf>
    <xf numFmtId="166" fontId="7" fillId="0" borderId="8" xfId="0" applyNumberFormat="1" applyFont="1" applyBorder="1" applyAlignment="1">
      <alignment vertical="center"/>
    </xf>
    <xf numFmtId="166" fontId="7" fillId="0" borderId="0" xfId="0" quotePrefix="1" applyNumberFormat="1" applyFont="1" applyAlignment="1" applyProtection="1">
      <alignment horizontal="right" vertical="center"/>
      <protection locked="0"/>
    </xf>
    <xf numFmtId="166" fontId="7" fillId="0" borderId="1" xfId="0" applyNumberFormat="1" applyFont="1" applyBorder="1" applyAlignment="1" applyProtection="1">
      <alignment horizontal="right" vertical="center"/>
      <protection locked="0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quotePrefix="1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 applyProtection="1">
      <alignment horizontal="center" vertical="center"/>
      <protection locked="0"/>
    </xf>
    <xf numFmtId="0" fontId="8" fillId="0" borderId="0" xfId="0" quotePrefix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6" fontId="6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2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6" fontId="6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horizontal="center" vertical="center"/>
    </xf>
    <xf numFmtId="172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6" fontId="4" fillId="0" borderId="0" xfId="0" quotePrefix="1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quotePrefix="1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0" xfId="5" applyFont="1" applyAlignment="1">
      <alignment vertical="center"/>
    </xf>
    <xf numFmtId="165" fontId="6" fillId="0" borderId="0" xfId="6" applyNumberFormat="1" applyFont="1" applyAlignment="1">
      <alignment horizontal="center" vertical="center"/>
    </xf>
    <xf numFmtId="166" fontId="6" fillId="0" borderId="0" xfId="6" applyNumberFormat="1" applyFont="1" applyAlignment="1">
      <alignment vertical="center"/>
    </xf>
    <xf numFmtId="166" fontId="7" fillId="0" borderId="0" xfId="6" applyNumberFormat="1" applyFont="1" applyAlignment="1">
      <alignment vertical="center" wrapText="1"/>
    </xf>
    <xf numFmtId="165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 applyProtection="1">
      <alignment horizontal="right" vertical="center"/>
      <protection locked="0"/>
    </xf>
    <xf numFmtId="165" fontId="7" fillId="0" borderId="1" xfId="6" applyNumberFormat="1" applyFont="1" applyBorder="1" applyAlignment="1">
      <alignment horizontal="center" vertical="center"/>
    </xf>
    <xf numFmtId="166" fontId="7" fillId="0" borderId="1" xfId="6" applyNumberFormat="1" applyFont="1" applyBorder="1" applyAlignment="1" applyProtection="1">
      <alignment horizontal="right" vertical="center"/>
      <protection locked="0"/>
    </xf>
    <xf numFmtId="0" fontId="7" fillId="0" borderId="0" xfId="5" applyFont="1" applyAlignment="1">
      <alignment horizontal="left" vertical="center"/>
    </xf>
    <xf numFmtId="0" fontId="7" fillId="0" borderId="0" xfId="5" applyFont="1" applyAlignment="1">
      <alignment horizontal="right" vertical="center"/>
    </xf>
    <xf numFmtId="167" fontId="6" fillId="0" borderId="0" xfId="1" applyNumberFormat="1" applyFont="1" applyFill="1" applyAlignment="1">
      <alignment vertical="center"/>
    </xf>
    <xf numFmtId="171" fontId="6" fillId="0" borderId="0" xfId="1" applyNumberFormat="1" applyFont="1" applyFill="1" applyAlignment="1">
      <alignment vertical="center"/>
    </xf>
    <xf numFmtId="171" fontId="6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165" fontId="6" fillId="0" borderId="0" xfId="6" applyNumberFormat="1" applyFont="1" applyAlignment="1">
      <alignment vertical="center"/>
    </xf>
    <xf numFmtId="167" fontId="6" fillId="0" borderId="0" xfId="8" applyNumberFormat="1" applyFont="1" applyFill="1" applyBorder="1" applyAlignment="1">
      <alignment horizontal="right" vertical="center"/>
    </xf>
    <xf numFmtId="167" fontId="6" fillId="0" borderId="0" xfId="8" applyNumberFormat="1" applyFont="1" applyFill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7" fontId="6" fillId="0" borderId="1" xfId="8" applyNumberFormat="1" applyFont="1" applyFill="1" applyBorder="1" applyAlignment="1">
      <alignment horizontal="right" vertical="center"/>
    </xf>
    <xf numFmtId="167" fontId="6" fillId="0" borderId="2" xfId="8" applyNumberFormat="1" applyFont="1" applyFill="1" applyBorder="1" applyAlignment="1">
      <alignment horizontal="right" vertical="center"/>
    </xf>
    <xf numFmtId="165" fontId="7" fillId="0" borderId="0" xfId="6" applyNumberFormat="1" applyFont="1" applyAlignment="1">
      <alignment vertical="center"/>
    </xf>
    <xf numFmtId="165" fontId="7" fillId="0" borderId="2" xfId="6" applyNumberFormat="1" applyFont="1" applyBorder="1" applyAlignment="1">
      <alignment horizontal="center" vertical="center"/>
    </xf>
    <xf numFmtId="166" fontId="7" fillId="0" borderId="2" xfId="6" applyNumberFormat="1" applyFont="1" applyBorder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166" fontId="6" fillId="0" borderId="0" xfId="6" applyNumberFormat="1" applyFont="1" applyAlignment="1">
      <alignment horizontal="center" vertical="center"/>
    </xf>
    <xf numFmtId="37" fontId="7" fillId="0" borderId="0" xfId="3" applyFont="1" applyAlignment="1">
      <alignment vertical="center"/>
    </xf>
    <xf numFmtId="37" fontId="7" fillId="0" borderId="0" xfId="5" applyNumberFormat="1" applyFont="1" applyAlignment="1">
      <alignment horizontal="left" vertical="center"/>
    </xf>
    <xf numFmtId="0" fontId="7" fillId="0" borderId="0" xfId="5" applyFont="1" applyAlignment="1">
      <alignment horizontal="center" vertical="center"/>
    </xf>
    <xf numFmtId="166" fontId="7" fillId="0" borderId="0" xfId="5" applyNumberFormat="1" applyFont="1" applyAlignment="1">
      <alignment horizontal="right" vertical="center"/>
    </xf>
    <xf numFmtId="37" fontId="6" fillId="0" borderId="0" xfId="3" applyFont="1" applyAlignment="1">
      <alignment vertical="center"/>
    </xf>
    <xf numFmtId="167" fontId="7" fillId="0" borderId="0" xfId="11" applyNumberFormat="1" applyFont="1" applyAlignment="1">
      <alignment horizontal="right" vertical="center"/>
    </xf>
    <xf numFmtId="167" fontId="11" fillId="0" borderId="0" xfId="8" applyNumberFormat="1" applyFont="1" applyFill="1" applyAlignment="1">
      <alignment horizontal="right" vertical="center"/>
    </xf>
    <xf numFmtId="0" fontId="6" fillId="0" borderId="0" xfId="9" applyFont="1" applyAlignment="1">
      <alignment vertical="center"/>
    </xf>
    <xf numFmtId="166" fontId="6" fillId="0" borderId="0" xfId="8" applyNumberFormat="1" applyFont="1" applyFill="1" applyAlignment="1">
      <alignment horizontal="right" vertical="center"/>
    </xf>
    <xf numFmtId="0" fontId="6" fillId="0" borderId="0" xfId="6" applyFont="1" applyAlignment="1">
      <alignment vertical="center"/>
    </xf>
    <xf numFmtId="166" fontId="6" fillId="0" borderId="2" xfId="8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vertical="center"/>
    </xf>
    <xf numFmtId="167" fontId="6" fillId="0" borderId="7" xfId="0" applyNumberFormat="1" applyFont="1" applyBorder="1" applyAlignment="1">
      <alignment vertical="center"/>
    </xf>
    <xf numFmtId="167" fontId="6" fillId="0" borderId="0" xfId="0" applyNumberFormat="1" applyFont="1" applyAlignment="1">
      <alignment vertical="center"/>
    </xf>
    <xf numFmtId="167" fontId="10" fillId="0" borderId="0" xfId="11" applyNumberFormat="1" applyFont="1" applyAlignment="1">
      <alignment horizontal="right" vertical="center"/>
    </xf>
    <xf numFmtId="167" fontId="10" fillId="0" borderId="2" xfId="11" applyNumberFormat="1" applyFont="1" applyBorder="1" applyAlignment="1">
      <alignment horizontal="center" vertical="center"/>
    </xf>
    <xf numFmtId="170" fontId="7" fillId="0" borderId="2" xfId="0" applyNumberFormat="1" applyFont="1" applyBorder="1" applyAlignment="1" applyProtection="1">
      <alignment horizontal="center" vertical="center"/>
      <protection locked="0"/>
    </xf>
    <xf numFmtId="170" fontId="7" fillId="0" borderId="2" xfId="0" applyNumberFormat="1" applyFont="1" applyBorder="1" applyAlignment="1" applyProtection="1">
      <alignment horizontal="right" vertical="center"/>
      <protection locked="0"/>
    </xf>
    <xf numFmtId="166" fontId="6" fillId="0" borderId="2" xfId="0" applyNumberFormat="1" applyFont="1" applyBorder="1" applyAlignment="1" applyProtection="1">
      <alignment horizontal="right" vertical="center"/>
      <protection locked="0"/>
    </xf>
    <xf numFmtId="170" fontId="6" fillId="0" borderId="0" xfId="0" applyNumberFormat="1" applyFont="1" applyAlignment="1" applyProtection="1">
      <alignment horizontal="center" vertical="center"/>
      <protection locked="0"/>
    </xf>
    <xf numFmtId="170" fontId="6" fillId="0" borderId="0" xfId="0" applyNumberFormat="1" applyFont="1" applyAlignment="1" applyProtection="1">
      <alignment horizontal="right" vertical="center"/>
      <protection locked="0"/>
    </xf>
    <xf numFmtId="172" fontId="4" fillId="0" borderId="0" xfId="1" applyNumberFormat="1" applyFont="1" applyFill="1" applyBorder="1" applyAlignment="1">
      <alignment horizontal="center" vertical="center"/>
    </xf>
    <xf numFmtId="172" fontId="4" fillId="0" borderId="0" xfId="1" applyNumberFormat="1" applyFont="1" applyFill="1" applyBorder="1" applyAlignment="1">
      <alignment horizontal="right" vertical="center"/>
    </xf>
    <xf numFmtId="172" fontId="4" fillId="0" borderId="1" xfId="1" applyNumberFormat="1" applyFont="1" applyFill="1" applyBorder="1" applyAlignment="1">
      <alignment horizontal="center" vertical="center"/>
    </xf>
    <xf numFmtId="172" fontId="4" fillId="0" borderId="0" xfId="1" applyNumberFormat="1" applyFont="1" applyFill="1" applyBorder="1" applyAlignment="1">
      <alignment vertical="center"/>
    </xf>
    <xf numFmtId="172" fontId="4" fillId="0" borderId="0" xfId="0" applyNumberFormat="1" applyFont="1" applyAlignment="1">
      <alignment vertical="center"/>
    </xf>
    <xf numFmtId="172" fontId="4" fillId="0" borderId="2" xfId="1" applyNumberFormat="1" applyFont="1" applyFill="1" applyBorder="1" applyAlignment="1">
      <alignment horizontal="right" vertical="center"/>
    </xf>
    <xf numFmtId="172" fontId="4" fillId="0" borderId="2" xfId="1" applyNumberFormat="1" applyFont="1" applyFill="1" applyBorder="1" applyAlignment="1">
      <alignment horizontal="center" vertical="center"/>
    </xf>
    <xf numFmtId="172" fontId="4" fillId="0" borderId="0" xfId="1" applyNumberFormat="1" applyFont="1" applyFill="1" applyAlignment="1">
      <alignment vertical="center"/>
    </xf>
    <xf numFmtId="43" fontId="4" fillId="0" borderId="3" xfId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166" fontId="2" fillId="0" borderId="1" xfId="0" applyNumberFormat="1" applyFont="1" applyBorder="1" applyAlignment="1" applyProtection="1">
      <alignment horizontal="center" vertical="center"/>
      <protection locked="0"/>
    </xf>
    <xf numFmtId="166" fontId="2" fillId="0" borderId="2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 applyProtection="1">
      <alignment horizontal="left" vertical="center"/>
      <protection locked="0"/>
    </xf>
    <xf numFmtId="166" fontId="7" fillId="0" borderId="2" xfId="0" applyNumberFormat="1" applyFont="1" applyBorder="1" applyAlignment="1" applyProtection="1">
      <alignment horizontal="center" vertical="center"/>
      <protection locked="0"/>
    </xf>
    <xf numFmtId="166" fontId="7" fillId="0" borderId="4" xfId="0" applyNumberFormat="1" applyFont="1" applyBorder="1" applyAlignment="1" applyProtection="1">
      <alignment horizontal="center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166" fontId="7" fillId="0" borderId="6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7" fillId="0" borderId="0" xfId="5" applyFont="1" applyAlignment="1">
      <alignment horizontal="left" vertical="center"/>
    </xf>
    <xf numFmtId="166" fontId="7" fillId="0" borderId="2" xfId="6" applyNumberFormat="1" applyFont="1" applyBorder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vertical="center"/>
    </xf>
    <xf numFmtId="166" fontId="6" fillId="0" borderId="0" xfId="5" applyNumberFormat="1" applyFont="1" applyAlignment="1">
      <alignment vertical="center"/>
    </xf>
    <xf numFmtId="0" fontId="6" fillId="0" borderId="2" xfId="5" applyFont="1" applyBorder="1" applyAlignment="1">
      <alignment horizontal="center" vertical="center"/>
    </xf>
    <xf numFmtId="0" fontId="6" fillId="0" borderId="2" xfId="5" applyFont="1" applyBorder="1" applyAlignment="1">
      <alignment vertical="center"/>
    </xf>
    <xf numFmtId="166" fontId="6" fillId="0" borderId="2" xfId="5" applyNumberFormat="1" applyFont="1" applyBorder="1" applyAlignment="1">
      <alignment vertical="center"/>
    </xf>
    <xf numFmtId="0" fontId="6" fillId="0" borderId="0" xfId="5" applyFont="1" applyAlignment="1">
      <alignment vertical="center"/>
    </xf>
    <xf numFmtId="172" fontId="6" fillId="0" borderId="0" xfId="11" applyNumberFormat="1" applyFont="1" applyAlignment="1">
      <alignment vertical="center"/>
    </xf>
    <xf numFmtId="167" fontId="6" fillId="0" borderId="0" xfId="11" applyNumberFormat="1" applyFont="1" applyAlignment="1">
      <alignment vertical="center"/>
    </xf>
    <xf numFmtId="167" fontId="6" fillId="0" borderId="0" xfId="11" applyNumberFormat="1" applyFont="1" applyAlignment="1">
      <alignment horizontal="right" vertical="center"/>
    </xf>
    <xf numFmtId="0" fontId="6" fillId="0" borderId="0" xfId="5" applyFont="1" applyAlignment="1">
      <alignment horizontal="left" vertical="center"/>
    </xf>
    <xf numFmtId="166" fontId="6" fillId="0" borderId="0" xfId="5" applyNumberFormat="1" applyFont="1" applyAlignment="1">
      <alignment horizontal="right" vertical="center"/>
    </xf>
    <xf numFmtId="166" fontId="6" fillId="0" borderId="0" xfId="5" applyNumberFormat="1" applyFont="1" applyAlignment="1">
      <alignment horizontal="center" vertical="center"/>
    </xf>
    <xf numFmtId="0" fontId="6" fillId="0" borderId="0" xfId="7" applyFont="1" applyAlignment="1">
      <alignment horizontal="left" vertical="center"/>
    </xf>
    <xf numFmtId="167" fontId="6" fillId="0" borderId="0" xfId="11" applyNumberFormat="1" applyFont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0" fontId="6" fillId="0" borderId="0" xfId="11" applyFont="1" applyAlignment="1">
      <alignment horizontal="right" vertical="center"/>
    </xf>
    <xf numFmtId="0" fontId="6" fillId="0" borderId="0" xfId="7" applyFont="1" applyAlignment="1">
      <alignment horizontal="left" vertical="center"/>
    </xf>
    <xf numFmtId="171" fontId="6" fillId="0" borderId="0" xfId="11" applyNumberFormat="1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6" fillId="0" borderId="0" xfId="5" applyFont="1" applyAlignment="1">
      <alignment horizontal="left" vertical="center"/>
    </xf>
    <xf numFmtId="171" fontId="6" fillId="0" borderId="0" xfId="11" applyNumberFormat="1" applyFont="1" applyAlignment="1">
      <alignment vertical="center"/>
    </xf>
    <xf numFmtId="0" fontId="6" fillId="0" borderId="0" xfId="11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5" quotePrefix="1" applyFont="1" applyAlignment="1">
      <alignment vertical="center"/>
    </xf>
    <xf numFmtId="167" fontId="6" fillId="0" borderId="1" xfId="11" applyNumberFormat="1" applyFont="1" applyBorder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37" fontId="6" fillId="0" borderId="0" xfId="5" quotePrefix="1" applyNumberFormat="1" applyFont="1" applyAlignment="1">
      <alignment vertical="center"/>
    </xf>
    <xf numFmtId="37" fontId="6" fillId="0" borderId="0" xfId="5" applyNumberFormat="1" applyFont="1" applyAlignment="1">
      <alignment vertical="center"/>
    </xf>
    <xf numFmtId="37" fontId="6" fillId="0" borderId="0" xfId="5" quotePrefix="1" applyNumberFormat="1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6" fillId="0" borderId="0" xfId="5" quotePrefix="1" applyFont="1" applyAlignment="1">
      <alignment horizontal="left" vertical="center"/>
    </xf>
    <xf numFmtId="165" fontId="6" fillId="0" borderId="0" xfId="5" applyNumberFormat="1" applyFont="1" applyAlignment="1">
      <alignment horizontal="left" vertical="center"/>
    </xf>
    <xf numFmtId="165" fontId="6" fillId="0" borderId="0" xfId="5" applyNumberFormat="1" applyFont="1" applyAlignment="1">
      <alignment vertical="center"/>
    </xf>
    <xf numFmtId="166" fontId="6" fillId="0" borderId="2" xfId="5" applyNumberFormat="1" applyFont="1" applyBorder="1" applyAlignment="1">
      <alignment horizontal="right" vertical="center"/>
    </xf>
    <xf numFmtId="0" fontId="6" fillId="0" borderId="1" xfId="5" applyFont="1" applyBorder="1" applyAlignment="1">
      <alignment vertical="center"/>
    </xf>
    <xf numFmtId="166" fontId="6" fillId="0" borderId="1" xfId="5" applyNumberFormat="1" applyFont="1" applyBorder="1" applyAlignment="1">
      <alignment horizontal="right" vertical="center"/>
    </xf>
    <xf numFmtId="166" fontId="6" fillId="0" borderId="1" xfId="5" applyNumberFormat="1" applyFont="1" applyBorder="1" applyAlignment="1">
      <alignment vertical="center"/>
    </xf>
    <xf numFmtId="37" fontId="6" fillId="0" borderId="0" xfId="5" applyNumberFormat="1" applyFont="1" applyAlignment="1">
      <alignment horizontal="left" vertical="center"/>
    </xf>
    <xf numFmtId="0" fontId="6" fillId="0" borderId="0" xfId="7" quotePrefix="1" applyFont="1" applyAlignment="1">
      <alignment vertical="center"/>
    </xf>
    <xf numFmtId="167" fontId="6" fillId="0" borderId="1" xfId="11" applyNumberFormat="1" applyFont="1" applyBorder="1" applyAlignment="1">
      <alignment horizontal="right" vertical="center"/>
    </xf>
    <xf numFmtId="167" fontId="6" fillId="0" borderId="0" xfId="4" applyNumberFormat="1" applyFont="1" applyAlignment="1">
      <alignment horizontal="center" vertical="center"/>
    </xf>
    <xf numFmtId="167" fontId="6" fillId="0" borderId="0" xfId="5" applyNumberFormat="1" applyFont="1" applyAlignment="1">
      <alignment horizontal="right" vertical="center"/>
    </xf>
    <xf numFmtId="167" fontId="6" fillId="0" borderId="0" xfId="5" applyNumberFormat="1" applyFont="1" applyAlignment="1">
      <alignment horizontal="center" vertical="center"/>
    </xf>
    <xf numFmtId="167" fontId="6" fillId="0" borderId="1" xfId="4" applyNumberFormat="1" applyFont="1" applyBorder="1" applyAlignment="1">
      <alignment horizontal="center" vertical="center"/>
    </xf>
    <xf numFmtId="167" fontId="6" fillId="0" borderId="2" xfId="5" applyNumberFormat="1" applyFont="1" applyBorder="1" applyAlignment="1">
      <alignment horizontal="center" vertical="center"/>
    </xf>
    <xf numFmtId="166" fontId="6" fillId="0" borderId="3" xfId="5" applyNumberFormat="1" applyFont="1" applyBorder="1" applyAlignment="1">
      <alignment horizontal="center" vertical="center"/>
    </xf>
    <xf numFmtId="0" fontId="6" fillId="0" borderId="0" xfId="5" applyFont="1" applyAlignment="1">
      <alignment horizontal="justify" vertical="center"/>
    </xf>
    <xf numFmtId="0" fontId="6" fillId="0" borderId="0" xfId="5" applyFont="1" applyAlignment="1">
      <alignment horizontal="justify" vertical="center" wrapText="1"/>
    </xf>
    <xf numFmtId="166" fontId="6" fillId="0" borderId="0" xfId="5" applyNumberFormat="1" applyFont="1" applyAlignment="1">
      <alignment horizontal="justify" vertical="center" wrapText="1"/>
    </xf>
    <xf numFmtId="167" fontId="6" fillId="0" borderId="3" xfId="11" applyNumberFormat="1" applyFont="1" applyBorder="1" applyAlignment="1">
      <alignment horizontal="center" vertical="center"/>
    </xf>
    <xf numFmtId="167" fontId="6" fillId="0" borderId="3" xfId="5" applyNumberFormat="1" applyFont="1" applyBorder="1" applyAlignment="1">
      <alignment vertical="center"/>
    </xf>
    <xf numFmtId="167" fontId="6" fillId="0" borderId="7" xfId="5" applyNumberFormat="1" applyFont="1" applyBorder="1" applyAlignment="1">
      <alignment horizontal="center" vertical="center"/>
    </xf>
    <xf numFmtId="166" fontId="6" fillId="0" borderId="7" xfId="5" applyNumberFormat="1" applyFont="1" applyBorder="1" applyAlignment="1">
      <alignment horizontal="center" vertical="center"/>
    </xf>
    <xf numFmtId="167" fontId="6" fillId="0" borderId="7" xfId="11" applyNumberFormat="1" applyFont="1" applyBorder="1" applyAlignment="1">
      <alignment vertical="center"/>
    </xf>
    <xf numFmtId="0" fontId="6" fillId="0" borderId="1" xfId="5" applyFont="1" applyBorder="1" applyAlignment="1">
      <alignment horizontal="left" vertical="center"/>
    </xf>
    <xf numFmtId="0" fontId="6" fillId="0" borderId="1" xfId="5" applyFont="1" applyBorder="1" applyAlignment="1">
      <alignment horizontal="center" vertical="center"/>
    </xf>
    <xf numFmtId="0" fontId="6" fillId="0" borderId="1" xfId="5" applyFont="1" applyBorder="1" applyAlignment="1">
      <alignment horizontal="right" vertical="center"/>
    </xf>
    <xf numFmtId="0" fontId="12" fillId="0" borderId="0" xfId="0" applyFont="1"/>
    <xf numFmtId="167" fontId="6" fillId="0" borderId="0" xfId="4" applyNumberFormat="1" applyFont="1" applyAlignment="1">
      <alignment vertical="center"/>
    </xf>
    <xf numFmtId="167" fontId="6" fillId="0" borderId="0" xfId="4" applyNumberFormat="1" applyFont="1" applyAlignment="1" applyProtection="1">
      <alignment horizontal="right" vertical="center"/>
      <protection locked="0"/>
    </xf>
  </cellXfs>
  <cellStyles count="12">
    <cellStyle name="Comma" xfId="1" builtinId="3"/>
    <cellStyle name="Comma 219 2" xfId="8" xr:uid="{4627C636-B7A4-4B51-9D33-A6D4511A8F9A}"/>
    <cellStyle name="Comma 219 2 4" xfId="10" xr:uid="{C98BF4CD-C1F0-458D-ACA3-C4A35AD5BD31}"/>
    <cellStyle name="Normal" xfId="0" builtinId="0"/>
    <cellStyle name="Normal 188 5" xfId="4" xr:uid="{9C93D429-C30E-4D5B-BE40-70178FAB61BF}"/>
    <cellStyle name="Normal 2" xfId="2" xr:uid="{3342EB47-C1DD-4FB8-9E42-431B9059163C}"/>
    <cellStyle name="Normal 2 2" xfId="6" xr:uid="{A1AEA4CC-8C11-4377-AE7A-10BEC7ACAB1B}"/>
    <cellStyle name="Normal 3 10 12 2" xfId="9" xr:uid="{4DD660BD-6510-4A6B-B3C0-446AC5327ECD}"/>
    <cellStyle name="Normal 5" xfId="5" xr:uid="{10AC12E2-2241-4BA0-A1CE-9EC35AB4B8F8}"/>
    <cellStyle name="Normal 5 30" xfId="11" xr:uid="{4DBD4133-B23B-4C06-89FB-0AE434FC24E4}"/>
    <cellStyle name="Normal 5 8" xfId="7" xr:uid="{2C865F0B-A14C-4BFA-89F5-738E8449B8DB}"/>
    <cellStyle name="pwstyle" xfId="3" xr:uid="{C601B95A-4271-4757-B1A0-AA717EBB3BA1}"/>
  </cellStyles>
  <dxfs count="0"/>
  <tableStyles count="0" defaultTableStyle="TableStyleMedium2" defaultPivotStyle="PivotStyleLight16"/>
  <colors>
    <mruColors>
      <color rgb="FFFAFAFA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C-B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chuda.duangsoythong\Desktop\LEAD\Documents%20and%20Settings\All%20Users\Documents\AWS\Engagements\Modernform%20Group%20Plc\Modernform2003\Documents\TPP-C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Feb"/>
      <sheetName val="Twelve Month Cash Flow"/>
      <sheetName val="SUMMARY (0)"/>
      <sheetName val="Standing Data"/>
      <sheetName val="Sheet1"/>
      <sheetName val="D2"/>
      <sheetName val="Ass(SDMar-Apr)"/>
      <sheetName val="AHU"/>
      <sheetName val="pa_group1"/>
      <sheetName val="Twelve_Month_Cash_Flow"/>
      <sheetName val="SUMMARY_(0)"/>
      <sheetName val="Standing_Data"/>
      <sheetName val="B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HU"/>
      <sheetName val="Readme"/>
      <sheetName val="F801"/>
      <sheetName val="Eng Labor"/>
      <sheetName val="QUALIFY"/>
      <sheetName val="REVISION "/>
      <sheetName val="AM_COST"/>
      <sheetName val="BALANCE SHEET "/>
      <sheetName val="013 - การสั่งการ"/>
      <sheetName val="Sheet1"/>
      <sheetName val="5a. Code_E"/>
      <sheetName val="Oct"/>
      <sheetName val="Feb"/>
      <sheetName val="CASH BOOK"/>
      <sheetName val="Eng_Labor"/>
      <sheetName val="REVISION_"/>
      <sheetName val="BALANCE_SHEET_"/>
      <sheetName val="013_-_การสั่งการ"/>
      <sheetName val="5a__Code_E"/>
      <sheetName val="CASH_BOOK"/>
      <sheetName val="db"/>
      <sheetName val="REPORT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  <sheetName val="FR"/>
      <sheetName val="Oct"/>
      <sheetName val="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rate"/>
      <sheetName val="TrialBalance Q3-2002"/>
      <sheetName val="FRECEFECBAILEYS"/>
      <sheetName val="TPP-C_2003"/>
      <sheetName val="TrialBalance_Q3-2002"/>
      <sheetName val="00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FG Joint"/>
      <sheetName val="VISION Com"/>
      <sheetName val="summary_p2"/>
      <sheetName val="Hot-Piping"/>
      <sheetName val="BALANCE SHEET "/>
      <sheetName val="CBC"/>
      <sheetName val="Chem_STD"/>
      <sheetName val="Culture"/>
      <sheetName val="EKG"/>
      <sheetName val="PAP"/>
      <sheetName val="SpecialRequest"/>
      <sheetName val="SpReqCrosstab"/>
      <sheetName val="Stool"/>
      <sheetName val="Xray"/>
      <sheetName val="Other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  <sheetName val="Sale 0408"/>
      <sheetName val="PriceList"/>
      <sheetName val="SH-E"/>
      <sheetName val="เงินกู้ MGC"/>
      <sheetName val="Sale 0407"/>
      <sheetName val="ops tb"/>
      <sheetName val="Sale 0501"/>
      <sheetName val="Sale0309"/>
      <sheetName val="INNOVA_-_Mtech"/>
      <sheetName val="รายการโอนมาจาก_Mgen"/>
      <sheetName val="Sale_0502"/>
      <sheetName val="Input_sheet"/>
      <sheetName val="เงินกู้_MGC"/>
      <sheetName val="Sale_0408"/>
      <sheetName val="Sale_0407"/>
      <sheetName val="Sale_0501"/>
      <sheetName val="ops_tb"/>
      <sheetName val="96.12"/>
      <sheetName val="NPC POWER PLANT"/>
      <sheetName val="ยอดkill1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F94DB-972D-496A-8D00-5E2BF964AEE1}">
  <dimension ref="A1:M135"/>
  <sheetViews>
    <sheetView topLeftCell="A62" zoomScale="110" zoomScaleNormal="110" zoomScaleSheetLayoutView="115" workbookViewId="0">
      <selection activeCell="D68" sqref="D68"/>
    </sheetView>
  </sheetViews>
  <sheetFormatPr defaultColWidth="9.140625" defaultRowHeight="15" customHeight="1"/>
  <cols>
    <col min="1" max="3" width="1.42578125" style="16" customWidth="1"/>
    <col min="4" max="4" width="44.140625" style="16" customWidth="1"/>
    <col min="5" max="5" width="5.5703125" style="17" customWidth="1"/>
    <col min="6" max="6" width="0.7109375" style="17" customWidth="1"/>
    <col min="7" max="7" width="13.7109375" style="1" customWidth="1"/>
    <col min="8" max="8" width="0.7109375" style="1" customWidth="1"/>
    <col min="9" max="9" width="13.7109375" style="1" customWidth="1"/>
    <col min="10" max="10" width="0.7109375" style="1" customWidth="1"/>
    <col min="11" max="11" width="13.7109375" style="1" customWidth="1"/>
    <col min="12" max="12" width="0.7109375" style="1" customWidth="1"/>
    <col min="13" max="13" width="13.7109375" style="1" customWidth="1"/>
    <col min="14" max="16384" width="9.140625" style="16"/>
  </cols>
  <sheetData>
    <row r="1" spans="1:13" ht="16.5" customHeight="1">
      <c r="A1" s="15" t="s">
        <v>0</v>
      </c>
    </row>
    <row r="2" spans="1:13" ht="16.5" customHeight="1">
      <c r="A2" s="15" t="s">
        <v>1</v>
      </c>
    </row>
    <row r="3" spans="1:13" ht="16.5" customHeight="1">
      <c r="A3" s="18" t="s">
        <v>175</v>
      </c>
      <c r="B3" s="19"/>
      <c r="C3" s="19"/>
      <c r="D3" s="19"/>
      <c r="E3" s="20"/>
      <c r="F3" s="20"/>
      <c r="G3" s="2"/>
      <c r="H3" s="2"/>
      <c r="I3" s="2"/>
      <c r="J3" s="2"/>
      <c r="K3" s="2"/>
      <c r="L3" s="2"/>
      <c r="M3" s="2"/>
    </row>
    <row r="4" spans="1:13" ht="16.5" customHeight="1">
      <c r="A4" s="21"/>
      <c r="B4" s="22"/>
      <c r="C4" s="22"/>
      <c r="D4" s="22"/>
      <c r="G4" s="3"/>
      <c r="H4" s="3"/>
      <c r="I4" s="3"/>
      <c r="J4" s="3"/>
      <c r="K4" s="3"/>
      <c r="L4" s="3"/>
      <c r="M4" s="3"/>
    </row>
    <row r="5" spans="1:13" ht="16.5" customHeight="1">
      <c r="A5" s="21"/>
      <c r="B5" s="22"/>
      <c r="C5" s="22"/>
      <c r="D5" s="22"/>
      <c r="G5" s="3"/>
      <c r="H5" s="3"/>
      <c r="I5" s="3"/>
      <c r="J5" s="3"/>
      <c r="K5" s="3"/>
      <c r="L5" s="3"/>
      <c r="M5" s="3"/>
    </row>
    <row r="6" spans="1:13" ht="16.5" customHeight="1">
      <c r="A6" s="23"/>
      <c r="B6" s="22"/>
      <c r="C6" s="22"/>
      <c r="D6" s="22"/>
      <c r="E6" s="24"/>
      <c r="F6" s="24"/>
      <c r="G6" s="193" t="s">
        <v>2</v>
      </c>
      <c r="H6" s="193"/>
      <c r="I6" s="193"/>
      <c r="J6" s="26"/>
      <c r="K6" s="193" t="s">
        <v>3</v>
      </c>
      <c r="L6" s="193"/>
      <c r="M6" s="193"/>
    </row>
    <row r="7" spans="1:13" ht="16.5" customHeight="1">
      <c r="A7" s="23"/>
      <c r="B7" s="22"/>
      <c r="C7" s="22"/>
      <c r="D7" s="22"/>
      <c r="E7" s="27"/>
      <c r="F7" s="24"/>
      <c r="G7" s="192" t="s">
        <v>4</v>
      </c>
      <c r="H7" s="192"/>
      <c r="I7" s="192"/>
      <c r="J7" s="28"/>
      <c r="K7" s="192" t="s">
        <v>4</v>
      </c>
      <c r="L7" s="192"/>
      <c r="M7" s="192"/>
    </row>
    <row r="8" spans="1:13" ht="16.5" customHeight="1">
      <c r="A8" s="23"/>
      <c r="B8" s="22"/>
      <c r="C8" s="22"/>
      <c r="D8" s="22"/>
      <c r="E8" s="24"/>
      <c r="F8" s="24"/>
      <c r="G8" s="29" t="s">
        <v>5</v>
      </c>
      <c r="H8" s="29"/>
      <c r="I8" s="29" t="s">
        <v>6</v>
      </c>
      <c r="J8" s="29"/>
      <c r="K8" s="29" t="s">
        <v>5</v>
      </c>
      <c r="L8" s="29"/>
      <c r="M8" s="29" t="s">
        <v>6</v>
      </c>
    </row>
    <row r="9" spans="1:13" ht="16.5" customHeight="1">
      <c r="A9" s="23"/>
      <c r="B9" s="22"/>
      <c r="C9" s="22"/>
      <c r="D9" s="22"/>
      <c r="E9" s="24"/>
      <c r="F9" s="24"/>
      <c r="G9" s="30" t="s">
        <v>177</v>
      </c>
      <c r="H9" s="29"/>
      <c r="I9" s="29" t="s">
        <v>7</v>
      </c>
      <c r="J9" s="29"/>
      <c r="K9" s="30" t="s">
        <v>177</v>
      </c>
      <c r="L9" s="29"/>
      <c r="M9" s="29" t="s">
        <v>7</v>
      </c>
    </row>
    <row r="10" spans="1:13" ht="16.5" customHeight="1">
      <c r="E10" s="24"/>
      <c r="F10" s="24"/>
      <c r="G10" s="30" t="s">
        <v>178</v>
      </c>
      <c r="H10" s="29"/>
      <c r="I10" s="30" t="s">
        <v>8</v>
      </c>
      <c r="J10" s="29"/>
      <c r="K10" s="30" t="s">
        <v>178</v>
      </c>
      <c r="L10" s="29"/>
      <c r="M10" s="30" t="s">
        <v>8</v>
      </c>
    </row>
    <row r="11" spans="1:13" ht="16.5" customHeight="1">
      <c r="E11" s="31" t="s">
        <v>9</v>
      </c>
      <c r="F11" s="24"/>
      <c r="G11" s="32" t="s">
        <v>10</v>
      </c>
      <c r="H11" s="29"/>
      <c r="I11" s="32" t="s">
        <v>10</v>
      </c>
      <c r="J11" s="29"/>
      <c r="K11" s="32" t="s">
        <v>10</v>
      </c>
      <c r="L11" s="29"/>
      <c r="M11" s="32" t="s">
        <v>10</v>
      </c>
    </row>
    <row r="12" spans="1:13" ht="16.5" customHeight="1">
      <c r="A12" s="21" t="s">
        <v>11</v>
      </c>
      <c r="G12" s="3"/>
      <c r="H12" s="3"/>
      <c r="I12" s="3"/>
      <c r="J12" s="3"/>
      <c r="K12" s="3"/>
      <c r="L12" s="3"/>
      <c r="M12" s="3"/>
    </row>
    <row r="13" spans="1:13" ht="6" customHeight="1">
      <c r="A13" s="23"/>
      <c r="G13" s="3"/>
      <c r="H13" s="3"/>
      <c r="I13" s="3"/>
      <c r="J13" s="3"/>
      <c r="K13" s="3"/>
      <c r="L13" s="3"/>
      <c r="M13" s="3"/>
    </row>
    <row r="14" spans="1:13" ht="16.5" customHeight="1">
      <c r="A14" s="33" t="s">
        <v>12</v>
      </c>
      <c r="J14" s="3"/>
      <c r="L14" s="3"/>
    </row>
    <row r="15" spans="1:13" ht="6" customHeight="1">
      <c r="A15" s="23"/>
      <c r="G15" s="3"/>
      <c r="H15" s="3"/>
      <c r="I15" s="3"/>
      <c r="J15" s="3"/>
      <c r="K15" s="3"/>
      <c r="L15" s="3"/>
      <c r="M15" s="3"/>
    </row>
    <row r="16" spans="1:13" ht="16.5" customHeight="1">
      <c r="A16" s="34" t="s">
        <v>13</v>
      </c>
      <c r="G16" s="1">
        <v>1026582759</v>
      </c>
      <c r="H16" s="4"/>
      <c r="I16" s="1">
        <v>522604407</v>
      </c>
      <c r="J16" s="4"/>
      <c r="K16" s="1">
        <v>58781081</v>
      </c>
      <c r="L16" s="5"/>
      <c r="M16" s="1">
        <v>6049226</v>
      </c>
    </row>
    <row r="17" spans="1:13" ht="16.5" customHeight="1">
      <c r="A17" s="22" t="s">
        <v>14</v>
      </c>
      <c r="E17" s="17">
        <v>7</v>
      </c>
      <c r="G17" s="1">
        <v>1257766319</v>
      </c>
      <c r="H17" s="4"/>
      <c r="I17" s="1">
        <v>1222316617</v>
      </c>
      <c r="J17" s="4"/>
      <c r="K17" s="1">
        <v>5792022</v>
      </c>
      <c r="L17" s="5"/>
      <c r="M17" s="1">
        <v>3382680</v>
      </c>
    </row>
    <row r="18" spans="1:13" ht="16.5" customHeight="1">
      <c r="A18" s="16" t="s">
        <v>15</v>
      </c>
      <c r="E18" s="17">
        <v>8</v>
      </c>
      <c r="G18" s="5">
        <v>127202217</v>
      </c>
      <c r="H18" s="4"/>
      <c r="I18" s="5">
        <v>126948959</v>
      </c>
      <c r="J18" s="5"/>
      <c r="K18" s="5">
        <v>0</v>
      </c>
      <c r="L18" s="5"/>
      <c r="M18" s="5">
        <v>0</v>
      </c>
    </row>
    <row r="19" spans="1:13" ht="16.5" customHeight="1">
      <c r="A19" s="16" t="s">
        <v>16</v>
      </c>
      <c r="G19" s="1">
        <v>1019887430</v>
      </c>
      <c r="H19" s="4"/>
      <c r="I19" s="1">
        <v>1040097161</v>
      </c>
      <c r="J19" s="5"/>
      <c r="K19" s="1">
        <v>0</v>
      </c>
      <c r="L19" s="5"/>
      <c r="M19" s="1">
        <v>0</v>
      </c>
    </row>
    <row r="20" spans="1:13" ht="16.5" customHeight="1">
      <c r="A20" s="34" t="s">
        <v>17</v>
      </c>
      <c r="G20" s="3">
        <v>229195897</v>
      </c>
      <c r="H20" s="5"/>
      <c r="I20" s="1">
        <v>229990758</v>
      </c>
      <c r="J20" s="5"/>
      <c r="K20" s="3">
        <v>0</v>
      </c>
      <c r="L20" s="5"/>
      <c r="M20" s="1">
        <v>0</v>
      </c>
    </row>
    <row r="21" spans="1:13" ht="16.5" customHeight="1">
      <c r="A21" s="34" t="s">
        <v>188</v>
      </c>
      <c r="E21" s="124">
        <v>23.4</v>
      </c>
      <c r="G21" s="3">
        <v>3033633</v>
      </c>
      <c r="H21" s="5"/>
      <c r="I21" s="1">
        <v>2987179</v>
      </c>
      <c r="J21" s="5"/>
      <c r="K21" s="3">
        <v>0</v>
      </c>
      <c r="L21" s="5"/>
      <c r="M21" s="1">
        <v>0</v>
      </c>
    </row>
    <row r="22" spans="1:13" ht="16.5" customHeight="1">
      <c r="A22" s="34" t="s">
        <v>18</v>
      </c>
      <c r="E22" s="17" t="s">
        <v>155</v>
      </c>
      <c r="G22" s="3">
        <v>0</v>
      </c>
      <c r="I22" s="1">
        <v>0</v>
      </c>
      <c r="K22" s="3">
        <v>53500000</v>
      </c>
      <c r="M22" s="1">
        <v>53500000</v>
      </c>
    </row>
    <row r="23" spans="1:13" ht="16.5" customHeight="1">
      <c r="A23" s="16" t="s">
        <v>19</v>
      </c>
      <c r="E23" s="35"/>
      <c r="G23" s="2">
        <v>5492596</v>
      </c>
      <c r="H23" s="5"/>
      <c r="I23" s="2">
        <v>2143759</v>
      </c>
      <c r="J23" s="5"/>
      <c r="K23" s="6">
        <v>300950</v>
      </c>
      <c r="L23" s="5"/>
      <c r="M23" s="2">
        <v>300950</v>
      </c>
    </row>
    <row r="24" spans="1:13" ht="6" customHeight="1">
      <c r="A24" s="23"/>
      <c r="G24" s="3"/>
      <c r="H24" s="3"/>
      <c r="K24" s="3"/>
    </row>
    <row r="25" spans="1:13" ht="16.5" customHeight="1">
      <c r="A25" s="33" t="s">
        <v>20</v>
      </c>
      <c r="G25" s="7">
        <f>SUM(G16:G23)</f>
        <v>3669160851</v>
      </c>
      <c r="H25" s="4"/>
      <c r="I25" s="7">
        <f>SUM(I16:I24)</f>
        <v>3147088840</v>
      </c>
      <c r="J25" s="5"/>
      <c r="K25" s="7">
        <f>SUM(K16:K23)</f>
        <v>118374053</v>
      </c>
      <c r="L25" s="5"/>
      <c r="M25" s="7">
        <f>SUM(M16:M24)</f>
        <v>63232856</v>
      </c>
    </row>
    <row r="26" spans="1:13" ht="16.5" customHeight="1">
      <c r="G26" s="5"/>
      <c r="H26" s="4"/>
      <c r="I26" s="5"/>
      <c r="J26" s="5"/>
      <c r="K26" s="5"/>
      <c r="L26" s="5"/>
      <c r="M26" s="5"/>
    </row>
    <row r="27" spans="1:13" ht="16.5" customHeight="1">
      <c r="A27" s="33" t="s">
        <v>21</v>
      </c>
      <c r="G27" s="4"/>
      <c r="H27" s="4"/>
      <c r="I27" s="4"/>
      <c r="J27" s="5"/>
      <c r="K27" s="4"/>
      <c r="L27" s="5"/>
      <c r="M27" s="4"/>
    </row>
    <row r="28" spans="1:13" ht="6" customHeight="1">
      <c r="A28" s="23"/>
      <c r="G28" s="5"/>
      <c r="H28" s="5"/>
      <c r="I28" s="5"/>
      <c r="J28" s="5"/>
      <c r="K28" s="5"/>
      <c r="L28" s="5"/>
      <c r="M28" s="5"/>
    </row>
    <row r="29" spans="1:13" ht="16.5" customHeight="1">
      <c r="A29" s="34" t="s">
        <v>22</v>
      </c>
      <c r="E29" s="17">
        <v>9</v>
      </c>
      <c r="G29" s="1">
        <v>452581471</v>
      </c>
      <c r="H29" s="4"/>
      <c r="I29" s="1">
        <v>402048665</v>
      </c>
      <c r="J29" s="5"/>
      <c r="K29" s="1">
        <v>0</v>
      </c>
      <c r="L29" s="5"/>
      <c r="M29" s="1">
        <v>0</v>
      </c>
    </row>
    <row r="30" spans="1:13" ht="16.5" customHeight="1">
      <c r="A30" s="16" t="s">
        <v>23</v>
      </c>
      <c r="E30" s="17">
        <v>8</v>
      </c>
      <c r="G30" s="1">
        <v>3147170175</v>
      </c>
      <c r="H30" s="4"/>
      <c r="I30" s="1">
        <v>3164902505</v>
      </c>
      <c r="J30" s="5"/>
      <c r="K30" s="1">
        <v>0</v>
      </c>
      <c r="L30" s="5"/>
      <c r="M30" s="1">
        <v>0</v>
      </c>
    </row>
    <row r="31" spans="1:13" ht="16.5" customHeight="1">
      <c r="A31" s="34" t="s">
        <v>24</v>
      </c>
      <c r="E31" s="17">
        <v>10</v>
      </c>
      <c r="G31" s="1">
        <v>0</v>
      </c>
      <c r="H31" s="4"/>
      <c r="I31" s="1">
        <v>0</v>
      </c>
      <c r="J31" s="5"/>
      <c r="K31" s="1">
        <v>12499999980</v>
      </c>
      <c r="L31" s="5"/>
      <c r="M31" s="1">
        <v>11705019980</v>
      </c>
    </row>
    <row r="32" spans="1:13" ht="16.5" customHeight="1">
      <c r="A32" s="16" t="s">
        <v>25</v>
      </c>
      <c r="G32" s="1">
        <v>123782405</v>
      </c>
      <c r="H32" s="4"/>
      <c r="I32" s="1">
        <v>123782405</v>
      </c>
      <c r="J32" s="5"/>
      <c r="K32" s="1">
        <v>0</v>
      </c>
      <c r="L32" s="5"/>
      <c r="M32" s="1">
        <v>0</v>
      </c>
    </row>
    <row r="33" spans="1:13" ht="16.5" customHeight="1">
      <c r="A33" s="16" t="s">
        <v>26</v>
      </c>
      <c r="E33" s="17">
        <v>11</v>
      </c>
      <c r="G33" s="1">
        <v>16208774302</v>
      </c>
      <c r="H33" s="4"/>
      <c r="I33" s="1">
        <v>16290933661</v>
      </c>
      <c r="J33" s="5"/>
      <c r="K33" s="1">
        <v>57435486</v>
      </c>
      <c r="L33" s="5"/>
      <c r="M33" s="1">
        <v>58423592</v>
      </c>
    </row>
    <row r="34" spans="1:13" ht="16.5" customHeight="1">
      <c r="A34" s="16" t="s">
        <v>27</v>
      </c>
      <c r="E34" s="16"/>
      <c r="F34" s="16"/>
      <c r="H34" s="26"/>
      <c r="I34" s="8"/>
      <c r="J34" s="8"/>
      <c r="L34" s="8"/>
      <c r="M34" s="8"/>
    </row>
    <row r="35" spans="1:13" ht="16.5" customHeight="1">
      <c r="B35" s="16" t="s">
        <v>28</v>
      </c>
      <c r="G35" s="1">
        <v>40776246</v>
      </c>
      <c r="H35" s="4"/>
      <c r="I35" s="1">
        <v>46209569</v>
      </c>
      <c r="J35" s="5"/>
      <c r="K35" s="1">
        <v>0</v>
      </c>
      <c r="L35" s="5"/>
      <c r="M35" s="1">
        <v>640000</v>
      </c>
    </row>
    <row r="36" spans="1:13" ht="16.5" customHeight="1">
      <c r="A36" s="16" t="s">
        <v>193</v>
      </c>
      <c r="G36" s="1">
        <v>1281195904</v>
      </c>
      <c r="H36" s="4"/>
      <c r="I36" s="1">
        <v>1302268008</v>
      </c>
      <c r="J36" s="4"/>
      <c r="K36" s="1">
        <v>0</v>
      </c>
      <c r="L36" s="4"/>
      <c r="M36" s="1">
        <v>0</v>
      </c>
    </row>
    <row r="37" spans="1:13" ht="16.5" customHeight="1">
      <c r="A37" s="16" t="s">
        <v>29</v>
      </c>
      <c r="G37" s="1">
        <v>39371500</v>
      </c>
      <c r="H37" s="4"/>
      <c r="I37" s="1">
        <v>44490688</v>
      </c>
      <c r="J37" s="4"/>
      <c r="K37" s="1">
        <v>6057100</v>
      </c>
      <c r="L37" s="4"/>
      <c r="M37" s="1">
        <v>6373522</v>
      </c>
    </row>
    <row r="38" spans="1:13" ht="16.5" customHeight="1">
      <c r="A38" s="16" t="s">
        <v>194</v>
      </c>
      <c r="G38" s="1">
        <v>16000060</v>
      </c>
      <c r="H38" s="4"/>
      <c r="I38" s="1">
        <v>16000060</v>
      </c>
      <c r="J38" s="4"/>
      <c r="K38" s="1">
        <v>0</v>
      </c>
      <c r="L38" s="4"/>
      <c r="M38" s="1">
        <v>0</v>
      </c>
    </row>
    <row r="39" spans="1:13" ht="16.5" customHeight="1">
      <c r="A39" s="16" t="s">
        <v>30</v>
      </c>
      <c r="G39" s="1">
        <v>390133591</v>
      </c>
      <c r="H39" s="4"/>
      <c r="I39" s="1">
        <v>391391318</v>
      </c>
      <c r="J39" s="4"/>
      <c r="K39" s="1">
        <v>1765361</v>
      </c>
      <c r="L39" s="4"/>
      <c r="M39" s="1">
        <v>1197321</v>
      </c>
    </row>
    <row r="40" spans="1:13" ht="16.5" customHeight="1">
      <c r="A40" s="16" t="s">
        <v>31</v>
      </c>
      <c r="E40" s="17">
        <v>12</v>
      </c>
      <c r="G40" s="1">
        <v>46121580</v>
      </c>
      <c r="H40" s="4"/>
      <c r="I40" s="1">
        <v>46014043</v>
      </c>
      <c r="J40" s="4"/>
      <c r="K40" s="1">
        <v>962666</v>
      </c>
      <c r="L40" s="4"/>
      <c r="M40" s="1">
        <v>946522</v>
      </c>
    </row>
    <row r="41" spans="1:13" ht="16.5" customHeight="1">
      <c r="A41" s="16" t="s">
        <v>189</v>
      </c>
      <c r="E41" s="124">
        <v>23.4</v>
      </c>
      <c r="G41" s="1">
        <v>896552</v>
      </c>
      <c r="H41" s="4"/>
      <c r="I41" s="1">
        <v>1113198</v>
      </c>
      <c r="J41" s="4"/>
      <c r="K41" s="1">
        <v>0</v>
      </c>
      <c r="L41" s="4"/>
      <c r="M41" s="1">
        <v>0</v>
      </c>
    </row>
    <row r="42" spans="1:13" ht="16.5" customHeight="1">
      <c r="A42" s="16" t="s">
        <v>32</v>
      </c>
      <c r="G42" s="7">
        <v>142482878</v>
      </c>
      <c r="H42" s="4"/>
      <c r="I42" s="2">
        <v>137452249</v>
      </c>
      <c r="J42" s="5"/>
      <c r="K42" s="7">
        <v>9238746</v>
      </c>
      <c r="L42" s="5"/>
      <c r="M42" s="2">
        <v>8482746</v>
      </c>
    </row>
    <row r="43" spans="1:13" ht="6" customHeight="1">
      <c r="G43" s="4"/>
      <c r="H43" s="4"/>
      <c r="I43" s="4"/>
      <c r="J43" s="5"/>
      <c r="K43" s="4"/>
      <c r="L43" s="5"/>
      <c r="M43" s="4"/>
    </row>
    <row r="44" spans="1:13" ht="16.5" customHeight="1">
      <c r="A44" s="33" t="s">
        <v>33</v>
      </c>
      <c r="G44" s="7">
        <f>SUM(G29:G42)</f>
        <v>21889286664</v>
      </c>
      <c r="H44" s="4"/>
      <c r="I44" s="7">
        <f>SUM(I29:I42)</f>
        <v>21966606369</v>
      </c>
      <c r="J44" s="5"/>
      <c r="K44" s="7">
        <f>SUM(K29:K42)</f>
        <v>12575459339</v>
      </c>
      <c r="L44" s="5"/>
      <c r="M44" s="7">
        <f>SUM(M29:M42)</f>
        <v>11781083683</v>
      </c>
    </row>
    <row r="45" spans="1:13" ht="6" customHeight="1">
      <c r="G45" s="4"/>
      <c r="H45" s="4"/>
      <c r="I45" s="4"/>
      <c r="J45" s="5"/>
      <c r="K45" s="4"/>
      <c r="L45" s="5"/>
      <c r="M45" s="4"/>
    </row>
    <row r="46" spans="1:13" ht="16.5" customHeight="1" thickBot="1">
      <c r="A46" s="33" t="s">
        <v>34</v>
      </c>
      <c r="G46" s="10">
        <f>SUM(G44,G25)</f>
        <v>25558447515</v>
      </c>
      <c r="H46" s="4"/>
      <c r="I46" s="10">
        <f>SUM(I44,I25)</f>
        <v>25113695209</v>
      </c>
      <c r="J46" s="5"/>
      <c r="K46" s="10">
        <f>+K25+K44</f>
        <v>12693833392</v>
      </c>
      <c r="L46" s="5"/>
      <c r="M46" s="10">
        <f>+M25+M44</f>
        <v>11844316539</v>
      </c>
    </row>
    <row r="47" spans="1:13" ht="16.5" customHeight="1" thickTop="1">
      <c r="A47" s="33"/>
      <c r="G47" s="5"/>
      <c r="H47" s="4"/>
      <c r="I47" s="5"/>
      <c r="J47" s="5"/>
      <c r="K47" s="5"/>
      <c r="L47" s="5"/>
      <c r="M47" s="5"/>
    </row>
    <row r="48" spans="1:13" ht="16.5" customHeight="1">
      <c r="A48" s="33"/>
      <c r="G48" s="5"/>
      <c r="H48" s="4"/>
      <c r="I48" s="5"/>
      <c r="J48" s="5"/>
      <c r="K48" s="5"/>
      <c r="L48" s="5"/>
      <c r="M48" s="5"/>
    </row>
    <row r="49" spans="1:13" ht="16.5" customHeight="1">
      <c r="A49" s="33"/>
      <c r="G49" s="5"/>
      <c r="H49" s="4"/>
      <c r="I49" s="5"/>
      <c r="J49" s="5"/>
      <c r="K49" s="5"/>
      <c r="L49" s="5"/>
      <c r="M49" s="5"/>
    </row>
    <row r="50" spans="1:13" ht="16.5" customHeight="1">
      <c r="A50" s="33"/>
      <c r="G50" s="5"/>
      <c r="H50" s="4"/>
      <c r="I50" s="5"/>
      <c r="J50" s="5"/>
      <c r="K50" s="5"/>
      <c r="L50" s="5"/>
      <c r="M50" s="5"/>
    </row>
    <row r="51" spans="1:13" ht="16.5" customHeight="1">
      <c r="A51" s="33"/>
      <c r="G51" s="5"/>
      <c r="H51" s="4"/>
      <c r="I51" s="5"/>
      <c r="J51" s="5"/>
      <c r="K51" s="5"/>
      <c r="L51" s="5"/>
      <c r="M51" s="5"/>
    </row>
    <row r="52" spans="1:13" ht="16.5" customHeight="1">
      <c r="A52" s="33"/>
      <c r="G52" s="5"/>
      <c r="H52" s="4"/>
      <c r="I52" s="5"/>
      <c r="J52" s="5"/>
      <c r="K52" s="5"/>
      <c r="L52" s="5"/>
      <c r="M52" s="5"/>
    </row>
    <row r="53" spans="1:13" ht="16.5" customHeight="1">
      <c r="A53" s="33"/>
      <c r="G53" s="5"/>
      <c r="H53" s="4"/>
      <c r="I53" s="5"/>
      <c r="J53" s="5"/>
      <c r="K53" s="5"/>
      <c r="L53" s="5"/>
      <c r="M53" s="5"/>
    </row>
    <row r="54" spans="1:13" ht="16.5" customHeight="1">
      <c r="A54" s="33"/>
      <c r="G54" s="5"/>
      <c r="H54" s="4"/>
      <c r="I54" s="5"/>
      <c r="J54" s="5"/>
      <c r="K54" s="5"/>
      <c r="L54" s="5"/>
      <c r="M54" s="5"/>
    </row>
    <row r="55" spans="1:13" ht="18" customHeight="1">
      <c r="A55" s="33"/>
      <c r="G55" s="5"/>
      <c r="H55" s="4"/>
      <c r="I55" s="5"/>
      <c r="J55" s="5"/>
      <c r="K55" s="5"/>
      <c r="L55" s="5"/>
      <c r="M55" s="5"/>
    </row>
    <row r="56" spans="1:13" ht="16.5" customHeight="1">
      <c r="A56" s="33"/>
      <c r="G56" s="5"/>
      <c r="H56" s="4"/>
      <c r="I56" s="5"/>
      <c r="J56" s="5"/>
      <c r="K56" s="5"/>
      <c r="L56" s="5"/>
      <c r="M56" s="5"/>
    </row>
    <row r="57" spans="1:13" ht="16.5" customHeight="1">
      <c r="A57" s="33"/>
      <c r="G57" s="5"/>
      <c r="H57" s="4"/>
      <c r="I57" s="5"/>
      <c r="J57" s="5"/>
      <c r="K57" s="5"/>
      <c r="L57" s="5"/>
      <c r="M57" s="5"/>
    </row>
    <row r="58" spans="1:13" ht="16.5" customHeight="1">
      <c r="A58" s="33"/>
      <c r="G58" s="5"/>
      <c r="H58" s="4"/>
      <c r="I58" s="5"/>
      <c r="J58" s="5"/>
      <c r="K58" s="5"/>
      <c r="L58" s="5"/>
      <c r="M58" s="5"/>
    </row>
    <row r="59" spans="1:13" ht="16.5" customHeight="1">
      <c r="A59" s="194" t="s">
        <v>35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26"/>
      <c r="M59" s="26"/>
    </row>
    <row r="60" spans="1:13" ht="16.5" customHeight="1">
      <c r="A60" s="17"/>
      <c r="B60" s="17"/>
      <c r="C60" s="17"/>
      <c r="D60" s="17"/>
      <c r="G60" s="17"/>
      <c r="H60" s="17"/>
      <c r="I60" s="17"/>
      <c r="J60" s="17"/>
      <c r="K60" s="17"/>
      <c r="L60" s="26"/>
      <c r="M60" s="26"/>
    </row>
    <row r="61" spans="1:13" ht="16.5" customHeight="1">
      <c r="A61" s="17"/>
      <c r="B61" s="17"/>
      <c r="C61" s="17"/>
      <c r="D61" s="17"/>
      <c r="G61" s="36"/>
      <c r="H61" s="36"/>
      <c r="I61" s="36"/>
      <c r="J61" s="36"/>
      <c r="K61" s="36"/>
      <c r="L61" s="26"/>
      <c r="M61" s="26"/>
    </row>
    <row r="62" spans="1:13" ht="16.5" customHeight="1">
      <c r="A62" s="17"/>
      <c r="B62" s="17"/>
      <c r="C62" s="17"/>
      <c r="D62" s="17"/>
      <c r="G62" s="36"/>
      <c r="H62" s="36"/>
      <c r="I62" s="36"/>
      <c r="J62" s="36"/>
      <c r="K62" s="36"/>
      <c r="L62" s="26"/>
      <c r="M62" s="26"/>
    </row>
    <row r="63" spans="1:13" ht="9.75" customHeight="1">
      <c r="A63" s="17"/>
      <c r="B63" s="17"/>
      <c r="C63" s="17"/>
      <c r="D63" s="17"/>
      <c r="G63" s="36"/>
      <c r="H63" s="36"/>
      <c r="I63" s="36"/>
      <c r="J63" s="36"/>
      <c r="K63" s="36"/>
      <c r="L63" s="26"/>
      <c r="M63" s="26"/>
    </row>
    <row r="64" spans="1:13" ht="21.95" customHeight="1">
      <c r="A64" s="37" t="s">
        <v>219</v>
      </c>
      <c r="B64" s="37"/>
      <c r="C64" s="37"/>
      <c r="D64" s="37"/>
      <c r="E64" s="37"/>
      <c r="F64" s="37"/>
      <c r="G64" s="38"/>
      <c r="H64" s="38"/>
      <c r="I64" s="38"/>
      <c r="J64" s="38"/>
      <c r="K64" s="38"/>
      <c r="L64" s="38"/>
      <c r="M64" s="38"/>
    </row>
    <row r="65" spans="1:13" ht="16.5" customHeight="1">
      <c r="A65" s="23" t="str">
        <f>A1</f>
        <v>Absolute Clean Energy Public Company Limited</v>
      </c>
    </row>
    <row r="66" spans="1:13" ht="16.5" customHeight="1">
      <c r="A66" s="15" t="s">
        <v>1</v>
      </c>
    </row>
    <row r="67" spans="1:13" ht="16.5" customHeight="1">
      <c r="A67" s="39" t="str">
        <f>A3</f>
        <v>As at 31 March 2025</v>
      </c>
      <c r="B67" s="19"/>
      <c r="C67" s="19"/>
      <c r="D67" s="19"/>
      <c r="E67" s="20"/>
      <c r="F67" s="20"/>
      <c r="G67" s="2"/>
      <c r="H67" s="2"/>
      <c r="I67" s="2"/>
      <c r="J67" s="2"/>
      <c r="K67" s="2"/>
      <c r="L67" s="2"/>
      <c r="M67" s="2"/>
    </row>
    <row r="68" spans="1:13" ht="15" customHeight="1">
      <c r="A68" s="23"/>
      <c r="B68" s="22"/>
      <c r="C68" s="22"/>
      <c r="D68" s="22"/>
      <c r="G68" s="3"/>
      <c r="H68" s="3"/>
      <c r="I68" s="3"/>
      <c r="J68" s="3"/>
      <c r="K68" s="3"/>
      <c r="L68" s="3"/>
      <c r="M68" s="3"/>
    </row>
    <row r="69" spans="1:13" ht="15" customHeight="1">
      <c r="A69" s="23"/>
      <c r="B69" s="22"/>
      <c r="C69" s="22"/>
      <c r="D69" s="22"/>
      <c r="G69" s="3"/>
      <c r="H69" s="3"/>
      <c r="I69" s="3"/>
      <c r="J69" s="3"/>
      <c r="K69" s="3"/>
      <c r="L69" s="3"/>
      <c r="M69" s="3"/>
    </row>
    <row r="70" spans="1:13" ht="15" customHeight="1">
      <c r="A70" s="23"/>
      <c r="B70" s="22"/>
      <c r="C70" s="22"/>
      <c r="D70" s="22"/>
      <c r="E70" s="24"/>
      <c r="F70" s="24"/>
      <c r="G70" s="193" t="s">
        <v>2</v>
      </c>
      <c r="H70" s="193"/>
      <c r="I70" s="193"/>
      <c r="J70" s="26"/>
      <c r="K70" s="193" t="s">
        <v>3</v>
      </c>
      <c r="L70" s="193"/>
      <c r="M70" s="193"/>
    </row>
    <row r="71" spans="1:13" ht="15" customHeight="1">
      <c r="A71" s="23"/>
      <c r="B71" s="22"/>
      <c r="C71" s="22"/>
      <c r="D71" s="22"/>
      <c r="E71" s="27"/>
      <c r="F71" s="24"/>
      <c r="G71" s="192" t="s">
        <v>4</v>
      </c>
      <c r="H71" s="192"/>
      <c r="I71" s="192"/>
      <c r="J71" s="28"/>
      <c r="K71" s="192" t="s">
        <v>4</v>
      </c>
      <c r="L71" s="192"/>
      <c r="M71" s="192"/>
    </row>
    <row r="72" spans="1:13" ht="15" customHeight="1">
      <c r="A72" s="23"/>
      <c r="B72" s="22"/>
      <c r="C72" s="22"/>
      <c r="D72" s="22"/>
      <c r="E72" s="24"/>
      <c r="F72" s="24"/>
      <c r="G72" s="29" t="s">
        <v>5</v>
      </c>
      <c r="H72" s="29"/>
      <c r="I72" s="29" t="s">
        <v>6</v>
      </c>
      <c r="J72" s="29"/>
      <c r="K72" s="29" t="s">
        <v>5</v>
      </c>
      <c r="L72" s="29"/>
      <c r="M72" s="29" t="s">
        <v>6</v>
      </c>
    </row>
    <row r="73" spans="1:13" ht="15" customHeight="1">
      <c r="A73" s="23"/>
      <c r="B73" s="22"/>
      <c r="C73" s="22"/>
      <c r="D73" s="22"/>
      <c r="E73" s="24"/>
      <c r="F73" s="24"/>
      <c r="G73" s="30" t="s">
        <v>177</v>
      </c>
      <c r="H73" s="29"/>
      <c r="I73" s="29" t="s">
        <v>7</v>
      </c>
      <c r="J73" s="29"/>
      <c r="K73" s="30" t="s">
        <v>177</v>
      </c>
      <c r="L73" s="29"/>
      <c r="M73" s="29" t="s">
        <v>7</v>
      </c>
    </row>
    <row r="74" spans="1:13" ht="15" customHeight="1">
      <c r="E74" s="24"/>
      <c r="F74" s="24"/>
      <c r="G74" s="30" t="s">
        <v>178</v>
      </c>
      <c r="H74" s="29"/>
      <c r="I74" s="30" t="s">
        <v>8</v>
      </c>
      <c r="J74" s="29"/>
      <c r="K74" s="30" t="s">
        <v>178</v>
      </c>
      <c r="L74" s="29"/>
      <c r="M74" s="30" t="s">
        <v>8</v>
      </c>
    </row>
    <row r="75" spans="1:13" ht="15" customHeight="1">
      <c r="E75" s="31" t="s">
        <v>9</v>
      </c>
      <c r="F75" s="24"/>
      <c r="G75" s="32" t="s">
        <v>10</v>
      </c>
      <c r="H75" s="29"/>
      <c r="I75" s="32" t="s">
        <v>10</v>
      </c>
      <c r="J75" s="29"/>
      <c r="K75" s="32" t="s">
        <v>10</v>
      </c>
      <c r="L75" s="29"/>
      <c r="M75" s="32" t="s">
        <v>10</v>
      </c>
    </row>
    <row r="76" spans="1:13" ht="15" customHeight="1">
      <c r="A76" s="23" t="s">
        <v>36</v>
      </c>
      <c r="G76" s="3"/>
      <c r="H76" s="3"/>
      <c r="I76" s="3"/>
      <c r="J76" s="3"/>
      <c r="K76" s="3"/>
      <c r="L76" s="3"/>
      <c r="M76" s="3"/>
    </row>
    <row r="77" spans="1:13" ht="6" customHeight="1">
      <c r="A77" s="23"/>
      <c r="G77" s="3"/>
      <c r="H77" s="3"/>
      <c r="I77" s="3"/>
      <c r="J77" s="3"/>
      <c r="K77" s="3"/>
      <c r="L77" s="3"/>
      <c r="M77" s="3"/>
    </row>
    <row r="78" spans="1:13" ht="15" customHeight="1">
      <c r="A78" s="23" t="s">
        <v>37</v>
      </c>
      <c r="G78" s="3"/>
      <c r="H78" s="3"/>
      <c r="I78" s="3"/>
      <c r="J78" s="3"/>
      <c r="K78" s="3"/>
      <c r="L78" s="3"/>
      <c r="M78" s="3"/>
    </row>
    <row r="79" spans="1:13" ht="6" customHeight="1">
      <c r="A79" s="23"/>
      <c r="G79" s="3"/>
      <c r="H79" s="3"/>
      <c r="I79" s="3"/>
      <c r="J79" s="3"/>
      <c r="K79" s="3"/>
      <c r="L79" s="3"/>
      <c r="M79" s="3"/>
    </row>
    <row r="80" spans="1:13" ht="15" customHeight="1">
      <c r="A80" s="16" t="s">
        <v>38</v>
      </c>
      <c r="E80" s="17">
        <v>13</v>
      </c>
      <c r="G80" s="1">
        <v>0</v>
      </c>
      <c r="H80" s="4"/>
      <c r="I80" s="1">
        <v>49000000</v>
      </c>
      <c r="J80" s="5"/>
      <c r="K80" s="1">
        <v>0</v>
      </c>
      <c r="L80" s="5"/>
      <c r="M80" s="1">
        <v>0</v>
      </c>
    </row>
    <row r="81" spans="1:13" ht="15" customHeight="1">
      <c r="A81" s="16" t="s">
        <v>39</v>
      </c>
      <c r="E81" s="17">
        <v>14</v>
      </c>
      <c r="G81" s="1">
        <v>552661559</v>
      </c>
      <c r="H81" s="4"/>
      <c r="I81" s="1">
        <v>548259143</v>
      </c>
      <c r="J81" s="5"/>
      <c r="K81" s="1">
        <v>17425221</v>
      </c>
      <c r="L81" s="5"/>
      <c r="M81" s="1">
        <v>13851175</v>
      </c>
    </row>
    <row r="82" spans="1:13" ht="15" customHeight="1">
      <c r="A82" s="16" t="s">
        <v>40</v>
      </c>
      <c r="I82" s="4"/>
      <c r="J82" s="5"/>
      <c r="L82" s="5"/>
    </row>
    <row r="83" spans="1:13" ht="15" customHeight="1">
      <c r="B83" s="40" t="s">
        <v>41</v>
      </c>
      <c r="E83" s="17">
        <v>15</v>
      </c>
      <c r="G83" s="1">
        <v>3471032</v>
      </c>
      <c r="H83" s="4"/>
      <c r="I83" s="1">
        <v>4159972</v>
      </c>
      <c r="J83" s="5"/>
      <c r="K83" s="1">
        <v>1314772</v>
      </c>
      <c r="L83" s="5"/>
      <c r="M83" s="1">
        <v>1300130</v>
      </c>
    </row>
    <row r="84" spans="1:13" ht="15" customHeight="1">
      <c r="B84" s="40" t="s">
        <v>42</v>
      </c>
      <c r="C84" s="41"/>
      <c r="D84" s="41"/>
      <c r="E84" s="17">
        <v>16</v>
      </c>
      <c r="G84" s="1">
        <v>1100230079</v>
      </c>
      <c r="H84" s="4"/>
      <c r="I84" s="1">
        <v>1119054972</v>
      </c>
      <c r="J84" s="5"/>
      <c r="K84" s="1">
        <v>0</v>
      </c>
      <c r="L84" s="5"/>
      <c r="M84" s="1">
        <v>0</v>
      </c>
    </row>
    <row r="85" spans="1:13" ht="15" customHeight="1">
      <c r="B85" s="40" t="s">
        <v>190</v>
      </c>
      <c r="C85" s="41"/>
      <c r="D85" s="41"/>
      <c r="G85" s="1">
        <v>234795939</v>
      </c>
      <c r="H85" s="4"/>
      <c r="I85" s="1">
        <v>234619491</v>
      </c>
      <c r="J85" s="5"/>
      <c r="K85" s="1">
        <v>234795939</v>
      </c>
      <c r="L85" s="5"/>
      <c r="M85" s="1">
        <v>234619491</v>
      </c>
    </row>
    <row r="86" spans="1:13" ht="15" customHeight="1">
      <c r="B86" s="40" t="s">
        <v>191</v>
      </c>
      <c r="C86" s="41"/>
      <c r="D86" s="41"/>
      <c r="H86" s="4"/>
      <c r="J86" s="4"/>
      <c r="K86" s="5"/>
      <c r="L86" s="5"/>
    </row>
    <row r="87" spans="1:13" ht="15" customHeight="1">
      <c r="B87" s="40"/>
      <c r="C87" s="41" t="s">
        <v>49</v>
      </c>
      <c r="D87" s="41"/>
      <c r="G87" s="1">
        <v>22739989</v>
      </c>
      <c r="H87" s="4"/>
      <c r="I87" s="1">
        <v>21426383</v>
      </c>
      <c r="J87" s="5"/>
      <c r="K87" s="1">
        <v>0</v>
      </c>
      <c r="L87" s="5"/>
      <c r="M87" s="1">
        <v>0</v>
      </c>
    </row>
    <row r="88" spans="1:13" ht="15" customHeight="1">
      <c r="A88" s="16" t="s">
        <v>17</v>
      </c>
      <c r="B88" s="41"/>
      <c r="C88" s="41"/>
      <c r="D88" s="41"/>
      <c r="G88" s="1">
        <v>39705158</v>
      </c>
      <c r="H88" s="4"/>
      <c r="I88" s="1">
        <v>37493105</v>
      </c>
      <c r="J88" s="5"/>
      <c r="K88" s="1">
        <v>504564</v>
      </c>
      <c r="L88" s="5"/>
      <c r="M88" s="1">
        <v>718924</v>
      </c>
    </row>
    <row r="89" spans="1:13" ht="15" customHeight="1">
      <c r="A89" s="16" t="s">
        <v>43</v>
      </c>
      <c r="B89" s="41"/>
      <c r="C89" s="41"/>
      <c r="D89" s="41"/>
      <c r="G89" s="1">
        <v>24550226</v>
      </c>
      <c r="H89" s="4"/>
      <c r="I89" s="1">
        <v>7853998</v>
      </c>
      <c r="J89" s="5"/>
      <c r="K89" s="1">
        <v>0</v>
      </c>
      <c r="L89" s="5"/>
      <c r="M89" s="1">
        <v>0</v>
      </c>
    </row>
    <row r="90" spans="1:13" ht="15" customHeight="1">
      <c r="A90" s="22" t="s">
        <v>44</v>
      </c>
      <c r="B90" s="41"/>
      <c r="C90" s="41"/>
      <c r="D90" s="41"/>
      <c r="E90" s="35" t="s">
        <v>154</v>
      </c>
      <c r="G90" s="1">
        <v>929498</v>
      </c>
      <c r="H90" s="4"/>
      <c r="I90" s="1">
        <v>1052637</v>
      </c>
      <c r="J90" s="5"/>
      <c r="K90" s="1">
        <v>0</v>
      </c>
      <c r="L90" s="5"/>
      <c r="M90" s="1">
        <v>0</v>
      </c>
    </row>
    <row r="91" spans="1:13" ht="15" customHeight="1">
      <c r="A91" s="42" t="s">
        <v>45</v>
      </c>
      <c r="B91" s="41"/>
      <c r="C91" s="41"/>
      <c r="D91" s="41"/>
      <c r="G91" s="7">
        <v>7324115</v>
      </c>
      <c r="H91" s="4"/>
      <c r="I91" s="2">
        <v>10460224</v>
      </c>
      <c r="J91" s="5"/>
      <c r="K91" s="7">
        <v>543912</v>
      </c>
      <c r="L91" s="5"/>
      <c r="M91" s="2">
        <v>557442</v>
      </c>
    </row>
    <row r="92" spans="1:13" ht="6" customHeight="1">
      <c r="A92" s="23"/>
      <c r="G92" s="5"/>
      <c r="H92" s="5"/>
      <c r="I92" s="5"/>
      <c r="J92" s="5"/>
      <c r="K92" s="5"/>
      <c r="L92" s="5"/>
      <c r="M92" s="5"/>
    </row>
    <row r="93" spans="1:13" ht="15" customHeight="1">
      <c r="A93" s="33" t="s">
        <v>46</v>
      </c>
      <c r="G93" s="7">
        <f>SUM(G80:G91)</f>
        <v>1986407595</v>
      </c>
      <c r="H93" s="5"/>
      <c r="I93" s="7">
        <f>SUM(I80:I91)</f>
        <v>2033379925</v>
      </c>
      <c r="J93" s="5"/>
      <c r="K93" s="7">
        <f>SUM(K80:K91)</f>
        <v>254584408</v>
      </c>
      <c r="L93" s="5"/>
      <c r="M93" s="7">
        <f>SUM(M80:M91)</f>
        <v>251047162</v>
      </c>
    </row>
    <row r="94" spans="1:13" ht="15" customHeight="1">
      <c r="A94" s="34"/>
      <c r="G94" s="5"/>
      <c r="H94" s="5"/>
      <c r="I94" s="5"/>
      <c r="J94" s="5"/>
      <c r="K94" s="5"/>
      <c r="L94" s="5"/>
      <c r="M94" s="5"/>
    </row>
    <row r="95" spans="1:13" ht="15" customHeight="1">
      <c r="A95" s="33" t="s">
        <v>47</v>
      </c>
      <c r="G95" s="5"/>
      <c r="H95" s="5"/>
      <c r="I95" s="5"/>
      <c r="J95" s="5"/>
      <c r="K95" s="5"/>
      <c r="L95" s="5"/>
      <c r="M95" s="5"/>
    </row>
    <row r="96" spans="1:13" ht="6" customHeight="1">
      <c r="A96" s="23"/>
      <c r="G96" s="5"/>
      <c r="H96" s="5"/>
      <c r="I96" s="5"/>
      <c r="J96" s="5"/>
      <c r="K96" s="5"/>
      <c r="L96" s="5"/>
      <c r="M96" s="5"/>
    </row>
    <row r="97" spans="1:13" ht="15" customHeight="1">
      <c r="A97" s="16" t="s">
        <v>48</v>
      </c>
      <c r="G97" s="4"/>
      <c r="H97" s="4"/>
      <c r="I97" s="4"/>
      <c r="J97" s="5"/>
      <c r="L97" s="5"/>
    </row>
    <row r="98" spans="1:13" ht="15" customHeight="1">
      <c r="B98" s="16" t="s">
        <v>49</v>
      </c>
      <c r="F98" s="16"/>
      <c r="G98" s="1">
        <v>20262181</v>
      </c>
      <c r="H98" s="4"/>
      <c r="I98" s="1">
        <v>18764975</v>
      </c>
      <c r="J98" s="5"/>
      <c r="K98" s="1">
        <v>0</v>
      </c>
      <c r="L98" s="5"/>
      <c r="M98" s="1">
        <v>0</v>
      </c>
    </row>
    <row r="99" spans="1:13" ht="15" customHeight="1">
      <c r="A99" s="16" t="s">
        <v>50</v>
      </c>
      <c r="E99" s="17">
        <v>15</v>
      </c>
      <c r="F99" s="16"/>
      <c r="G99" s="1">
        <v>27188684</v>
      </c>
      <c r="H99" s="4"/>
      <c r="I99" s="1">
        <v>30751049</v>
      </c>
      <c r="J99" s="5"/>
      <c r="K99" s="1">
        <v>5443168</v>
      </c>
      <c r="L99" s="5"/>
      <c r="M99" s="1">
        <v>5778379</v>
      </c>
    </row>
    <row r="100" spans="1:13" ht="15" customHeight="1">
      <c r="A100" s="16" t="s">
        <v>51</v>
      </c>
      <c r="E100" s="17">
        <v>16</v>
      </c>
      <c r="G100" s="1">
        <v>6736192723</v>
      </c>
      <c r="H100" s="4"/>
      <c r="I100" s="1">
        <v>6458664088</v>
      </c>
      <c r="J100" s="5"/>
      <c r="K100" s="1">
        <v>0</v>
      </c>
      <c r="L100" s="5"/>
      <c r="M100" s="1">
        <v>0</v>
      </c>
    </row>
    <row r="101" spans="1:13" ht="15" customHeight="1">
      <c r="A101" s="16" t="s">
        <v>156</v>
      </c>
      <c r="E101" s="17">
        <v>17</v>
      </c>
      <c r="G101" s="1">
        <v>155816208</v>
      </c>
      <c r="H101" s="4"/>
      <c r="I101" s="1">
        <v>155727877</v>
      </c>
      <c r="J101" s="5"/>
      <c r="K101" s="1">
        <v>155816208</v>
      </c>
      <c r="L101" s="5"/>
      <c r="M101" s="1">
        <v>155727877</v>
      </c>
    </row>
    <row r="102" spans="1:13" ht="15" customHeight="1">
      <c r="A102" s="22" t="s">
        <v>52</v>
      </c>
      <c r="B102" s="41"/>
      <c r="C102" s="41"/>
      <c r="D102" s="41"/>
      <c r="E102" s="17">
        <v>12</v>
      </c>
      <c r="G102" s="1">
        <v>225858144</v>
      </c>
      <c r="H102" s="4"/>
      <c r="I102" s="1">
        <v>222819184</v>
      </c>
      <c r="J102" s="5"/>
      <c r="K102" s="1">
        <v>0</v>
      </c>
      <c r="L102" s="5"/>
      <c r="M102" s="1">
        <v>0</v>
      </c>
    </row>
    <row r="103" spans="1:13" ht="15" customHeight="1">
      <c r="A103" s="22" t="s">
        <v>192</v>
      </c>
      <c r="B103" s="41"/>
      <c r="C103" s="41"/>
      <c r="D103" s="41"/>
      <c r="E103" s="35" t="s">
        <v>154</v>
      </c>
      <c r="G103" s="1">
        <v>17260201</v>
      </c>
      <c r="H103" s="4"/>
      <c r="I103" s="1">
        <v>18343525</v>
      </c>
      <c r="J103" s="5"/>
      <c r="K103" s="1">
        <v>0</v>
      </c>
      <c r="L103" s="5"/>
      <c r="M103" s="1">
        <v>0</v>
      </c>
    </row>
    <row r="104" spans="1:13" ht="15" customHeight="1">
      <c r="A104" s="22" t="s">
        <v>53</v>
      </c>
      <c r="G104" s="2">
        <v>15042224</v>
      </c>
      <c r="H104" s="4"/>
      <c r="I104" s="2">
        <v>14556839</v>
      </c>
      <c r="J104" s="5"/>
      <c r="K104" s="2">
        <v>4112489</v>
      </c>
      <c r="L104" s="5"/>
      <c r="M104" s="2">
        <v>4027622</v>
      </c>
    </row>
    <row r="105" spans="1:13" ht="6" customHeight="1">
      <c r="A105" s="23"/>
      <c r="G105" s="5"/>
      <c r="H105" s="5"/>
      <c r="I105" s="5"/>
      <c r="J105" s="5"/>
      <c r="K105" s="5"/>
      <c r="L105" s="5"/>
      <c r="M105" s="5"/>
    </row>
    <row r="106" spans="1:13" ht="15" customHeight="1">
      <c r="A106" s="33" t="s">
        <v>54</v>
      </c>
      <c r="G106" s="7">
        <f>SUM(G97:G105)</f>
        <v>7197620365</v>
      </c>
      <c r="H106" s="5"/>
      <c r="I106" s="7">
        <f>SUM(I97:I105)</f>
        <v>6919627537</v>
      </c>
      <c r="J106" s="5"/>
      <c r="K106" s="7">
        <f>SUM(K97:K105)</f>
        <v>165371865</v>
      </c>
      <c r="L106" s="5"/>
      <c r="M106" s="7">
        <f>SUM(M97:M105)</f>
        <v>165533878</v>
      </c>
    </row>
    <row r="107" spans="1:13" ht="6" customHeight="1">
      <c r="A107" s="23"/>
      <c r="G107" s="5"/>
      <c r="H107" s="5"/>
      <c r="I107" s="5"/>
      <c r="J107" s="5"/>
      <c r="K107" s="5"/>
      <c r="L107" s="5"/>
      <c r="M107" s="5"/>
    </row>
    <row r="108" spans="1:13" ht="15" customHeight="1">
      <c r="A108" s="33" t="s">
        <v>55</v>
      </c>
      <c r="G108" s="7">
        <f>G93+G106</f>
        <v>9184027960</v>
      </c>
      <c r="H108" s="5"/>
      <c r="I108" s="7">
        <f>I93+I106</f>
        <v>8953007462</v>
      </c>
      <c r="J108" s="5"/>
      <c r="K108" s="7">
        <f>K93+K106</f>
        <v>419956273</v>
      </c>
      <c r="L108" s="5"/>
      <c r="M108" s="7">
        <f>M93+M106</f>
        <v>416581040</v>
      </c>
    </row>
    <row r="109" spans="1:13" ht="15" customHeight="1">
      <c r="A109" s="23"/>
      <c r="G109" s="5"/>
      <c r="H109" s="5"/>
      <c r="I109" s="5"/>
      <c r="J109" s="5"/>
      <c r="K109" s="5"/>
      <c r="L109" s="5"/>
      <c r="M109" s="5"/>
    </row>
    <row r="110" spans="1:13" ht="15" customHeight="1">
      <c r="A110" s="33" t="s">
        <v>56</v>
      </c>
      <c r="G110" s="3"/>
      <c r="H110" s="3"/>
      <c r="I110" s="3"/>
      <c r="J110" s="3"/>
      <c r="K110" s="3"/>
      <c r="L110" s="3"/>
      <c r="M110" s="3"/>
    </row>
    <row r="111" spans="1:13" ht="6" customHeight="1">
      <c r="A111" s="23"/>
      <c r="G111" s="3"/>
      <c r="H111" s="3"/>
      <c r="I111" s="3"/>
      <c r="J111" s="3"/>
      <c r="K111" s="3"/>
      <c r="L111" s="3"/>
      <c r="M111" s="3"/>
    </row>
    <row r="112" spans="1:13" ht="15" customHeight="1">
      <c r="A112" s="34" t="s">
        <v>57</v>
      </c>
      <c r="B112" s="34"/>
      <c r="G112" s="3"/>
      <c r="H112" s="3"/>
      <c r="I112" s="3"/>
      <c r="J112" s="3"/>
      <c r="K112" s="3"/>
      <c r="L112" s="3"/>
      <c r="M112" s="3"/>
    </row>
    <row r="113" spans="1:13" ht="15" customHeight="1">
      <c r="A113" s="34"/>
      <c r="B113" s="43" t="s">
        <v>58</v>
      </c>
      <c r="G113" s="3"/>
      <c r="H113" s="3"/>
      <c r="I113" s="3"/>
      <c r="J113" s="3"/>
      <c r="K113" s="3"/>
      <c r="L113" s="3"/>
      <c r="M113" s="3"/>
    </row>
    <row r="114" spans="1:13" ht="15" customHeight="1" thickBot="1">
      <c r="C114" s="16" t="s">
        <v>59</v>
      </c>
      <c r="G114" s="11">
        <v>5487999980</v>
      </c>
      <c r="H114" s="3"/>
      <c r="I114" s="11">
        <v>5487999980</v>
      </c>
      <c r="J114" s="3"/>
      <c r="K114" s="11">
        <v>5487999980</v>
      </c>
      <c r="L114" s="3"/>
      <c r="M114" s="13">
        <v>5487999980</v>
      </c>
    </row>
    <row r="115" spans="1:13" ht="6" customHeight="1" thickTop="1">
      <c r="A115" s="23"/>
      <c r="G115" s="8"/>
      <c r="H115" s="8"/>
      <c r="I115" s="8"/>
      <c r="J115" s="8"/>
      <c r="K115" s="8"/>
      <c r="L115" s="3"/>
      <c r="M115" s="8"/>
    </row>
    <row r="116" spans="1:13" ht="15" customHeight="1">
      <c r="B116" s="43" t="s">
        <v>60</v>
      </c>
      <c r="C116" s="22"/>
      <c r="G116" s="8"/>
      <c r="H116" s="8"/>
      <c r="I116" s="8"/>
      <c r="J116" s="8"/>
      <c r="K116" s="8"/>
      <c r="L116" s="8"/>
      <c r="M116" s="8"/>
    </row>
    <row r="117" spans="1:13" ht="15" customHeight="1">
      <c r="B117" s="22"/>
      <c r="C117" s="16" t="s">
        <v>61</v>
      </c>
      <c r="G117" s="1">
        <v>5087999980</v>
      </c>
      <c r="H117" s="8"/>
      <c r="I117" s="1">
        <v>5087999980</v>
      </c>
      <c r="J117" s="8"/>
      <c r="K117" s="1">
        <v>5087999980</v>
      </c>
      <c r="L117" s="8"/>
      <c r="M117" s="1">
        <v>5087999980</v>
      </c>
    </row>
    <row r="118" spans="1:13" ht="15" customHeight="1">
      <c r="A118" s="16" t="s">
        <v>62</v>
      </c>
      <c r="B118" s="22"/>
      <c r="C118" s="22"/>
      <c r="G118" s="44">
        <v>3896006978</v>
      </c>
      <c r="H118" s="8"/>
      <c r="I118" s="1">
        <v>3896006978</v>
      </c>
      <c r="J118" s="8"/>
      <c r="K118" s="44">
        <v>3896006978</v>
      </c>
      <c r="L118" s="8"/>
      <c r="M118" s="8">
        <v>3896006978</v>
      </c>
    </row>
    <row r="119" spans="1:13" ht="15" customHeight="1">
      <c r="A119" s="16" t="s">
        <v>63</v>
      </c>
      <c r="G119" s="26"/>
      <c r="H119" s="26"/>
      <c r="I119" s="26"/>
      <c r="J119" s="26"/>
      <c r="K119" s="26"/>
      <c r="L119" s="26"/>
      <c r="M119" s="26"/>
    </row>
    <row r="120" spans="1:13" ht="15" customHeight="1">
      <c r="B120" s="40" t="s">
        <v>64</v>
      </c>
      <c r="E120" s="17">
        <v>19</v>
      </c>
      <c r="G120" s="26">
        <f>'5'!H36</f>
        <v>170525834</v>
      </c>
      <c r="H120" s="26"/>
      <c r="I120" s="5">
        <v>170525834</v>
      </c>
      <c r="J120" s="8"/>
      <c r="K120" s="8">
        <v>170525834</v>
      </c>
      <c r="L120" s="8"/>
      <c r="M120" s="26">
        <v>170525834</v>
      </c>
    </row>
    <row r="121" spans="1:13" ht="15" customHeight="1">
      <c r="B121" s="40" t="s">
        <v>65</v>
      </c>
      <c r="E121" s="17">
        <v>18</v>
      </c>
      <c r="G121" s="26">
        <f>'5'!J36</f>
        <v>279676521</v>
      </c>
      <c r="H121" s="26"/>
      <c r="I121" s="5">
        <v>268010560</v>
      </c>
      <c r="J121" s="8"/>
      <c r="K121" s="8">
        <v>279676521</v>
      </c>
      <c r="L121" s="8"/>
      <c r="M121" s="26">
        <v>268010560</v>
      </c>
    </row>
    <row r="122" spans="1:13" ht="15" customHeight="1">
      <c r="B122" s="40" t="s">
        <v>66</v>
      </c>
      <c r="G122" s="26">
        <f>'5'!L36</f>
        <v>7119750305</v>
      </c>
      <c r="H122" s="26"/>
      <c r="I122" s="1">
        <v>6905293388</v>
      </c>
      <c r="J122" s="26"/>
      <c r="K122" s="26">
        <v>3119344327</v>
      </c>
      <c r="L122" s="26"/>
      <c r="M122" s="1">
        <v>2273202707</v>
      </c>
    </row>
    <row r="123" spans="1:13" ht="15" customHeight="1">
      <c r="A123" s="16" t="s">
        <v>67</v>
      </c>
      <c r="B123" s="40"/>
      <c r="E123" s="17">
        <v>18</v>
      </c>
      <c r="G123" s="26">
        <f>'5'!N36</f>
        <v>-279676521</v>
      </c>
      <c r="H123" s="26"/>
      <c r="I123" s="1">
        <v>-268010560</v>
      </c>
      <c r="J123" s="26"/>
      <c r="K123" s="26">
        <v>-279676521</v>
      </c>
      <c r="L123" s="26"/>
      <c r="M123" s="1">
        <v>-268010560</v>
      </c>
    </row>
    <row r="124" spans="1:13" ht="15" customHeight="1">
      <c r="A124" s="16" t="s">
        <v>68</v>
      </c>
      <c r="G124" s="2">
        <v>-22886961</v>
      </c>
      <c r="H124" s="8"/>
      <c r="I124" s="9">
        <v>-22886961</v>
      </c>
      <c r="J124" s="8"/>
      <c r="K124" s="2">
        <v>0</v>
      </c>
      <c r="L124" s="8"/>
      <c r="M124" s="9">
        <v>0</v>
      </c>
    </row>
    <row r="125" spans="1:13" ht="15" customHeight="1">
      <c r="A125" s="23"/>
      <c r="G125" s="8"/>
      <c r="H125" s="8"/>
      <c r="I125" s="8"/>
      <c r="J125" s="8"/>
      <c r="K125" s="8"/>
      <c r="L125" s="8"/>
      <c r="M125" s="8"/>
    </row>
    <row r="126" spans="1:13" ht="15" customHeight="1">
      <c r="A126" s="23" t="s">
        <v>69</v>
      </c>
      <c r="G126" s="8">
        <f>SUM(G117:G124)</f>
        <v>16251396136</v>
      </c>
      <c r="H126" s="8"/>
      <c r="I126" s="8">
        <f>SUM(I117:I125)</f>
        <v>16036939219</v>
      </c>
      <c r="J126" s="8"/>
      <c r="K126" s="8">
        <f>SUM(K117:K125)</f>
        <v>12273877119</v>
      </c>
      <c r="L126" s="8"/>
      <c r="M126" s="8">
        <f>SUM(M117:M125)</f>
        <v>11427735499</v>
      </c>
    </row>
    <row r="127" spans="1:13" ht="15" customHeight="1">
      <c r="A127" s="16" t="s">
        <v>70</v>
      </c>
      <c r="G127" s="45">
        <v>123023419</v>
      </c>
      <c r="H127" s="8"/>
      <c r="I127" s="12">
        <v>123748528</v>
      </c>
      <c r="J127" s="8"/>
      <c r="K127" s="45">
        <v>0</v>
      </c>
      <c r="L127" s="8"/>
      <c r="M127" s="12">
        <v>0</v>
      </c>
    </row>
    <row r="128" spans="1:13" ht="6" customHeight="1">
      <c r="A128" s="23"/>
      <c r="G128" s="8"/>
      <c r="H128" s="8"/>
      <c r="I128" s="8"/>
      <c r="J128" s="8"/>
      <c r="K128" s="8"/>
      <c r="L128" s="8"/>
      <c r="M128" s="8"/>
    </row>
    <row r="129" spans="1:13" ht="15" customHeight="1">
      <c r="A129" s="23" t="s">
        <v>71</v>
      </c>
      <c r="G129" s="12">
        <f>SUM(G126:G128)</f>
        <v>16374419555</v>
      </c>
      <c r="H129" s="8"/>
      <c r="I129" s="12">
        <f>SUM(I126:I128)</f>
        <v>16160687747</v>
      </c>
      <c r="J129" s="8"/>
      <c r="K129" s="12">
        <f>SUM(K126:K128)</f>
        <v>12273877119</v>
      </c>
      <c r="L129" s="8"/>
      <c r="M129" s="12">
        <f>SUM(M126:M128)</f>
        <v>11427735499</v>
      </c>
    </row>
    <row r="130" spans="1:13" ht="6" customHeight="1">
      <c r="A130" s="23"/>
      <c r="G130" s="8"/>
      <c r="H130" s="8"/>
      <c r="I130" s="8"/>
      <c r="J130" s="8"/>
      <c r="K130" s="8"/>
      <c r="L130" s="8"/>
      <c r="M130" s="8"/>
    </row>
    <row r="131" spans="1:13" ht="15" customHeight="1" thickBot="1">
      <c r="A131" s="23" t="s">
        <v>72</v>
      </c>
      <c r="G131" s="11">
        <f>+G129+G108</f>
        <v>25558447515</v>
      </c>
      <c r="H131" s="8"/>
      <c r="I131" s="11">
        <f>+I129+I108</f>
        <v>25113695209</v>
      </c>
      <c r="J131" s="8"/>
      <c r="K131" s="11">
        <f>+K129+K108</f>
        <v>12693833392</v>
      </c>
      <c r="L131" s="8"/>
      <c r="M131" s="11">
        <f>+M129+M108</f>
        <v>11844316539</v>
      </c>
    </row>
    <row r="132" spans="1:13" ht="15" customHeight="1" thickTop="1"/>
    <row r="133" spans="1:13" ht="19.5" customHeight="1"/>
    <row r="134" spans="1:13" ht="16.5" customHeight="1"/>
    <row r="135" spans="1:13" ht="21.95" customHeight="1">
      <c r="A135" s="37" t="str">
        <f>A64</f>
        <v>The accompanying notes on pages 9 to 31 are an integral part of this interim financial information.</v>
      </c>
      <c r="B135" s="37"/>
      <c r="C135" s="37"/>
      <c r="D135" s="37"/>
      <c r="E135" s="46"/>
      <c r="F135" s="46"/>
      <c r="G135" s="6"/>
      <c r="H135" s="6"/>
      <c r="I135" s="6"/>
      <c r="J135" s="6"/>
      <c r="K135" s="6"/>
      <c r="L135" s="6"/>
      <c r="M135" s="6"/>
    </row>
  </sheetData>
  <mergeCells count="9">
    <mergeCell ref="G71:I71"/>
    <mergeCell ref="K71:M71"/>
    <mergeCell ref="G6:I6"/>
    <mergeCell ref="K6:M6"/>
    <mergeCell ref="G7:I7"/>
    <mergeCell ref="K7:M7"/>
    <mergeCell ref="A59:K59"/>
    <mergeCell ref="G70:I70"/>
    <mergeCell ref="K70:M70"/>
  </mergeCells>
  <conditionalFormatting sqref="G43">
    <cfRule type="iconSet" priority="1">
      <iconSet iconSet="3Arrows">
        <cfvo type="percent" val="0"/>
        <cfvo type="percent" val="33"/>
        <cfvo type="percent" val="67"/>
      </iconSet>
    </cfRule>
  </conditionalFormatting>
  <conditionalFormatting sqref="I43:M43 J44 L44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J40:J42 L40:L42">
    <cfRule type="iconSet" priority="2">
      <iconSet iconSet="3Arrows">
        <cfvo type="percent" val="0"/>
        <cfvo type="percent" val="33"/>
        <cfvo type="percent" val="67"/>
      </iconSet>
    </cfRule>
  </conditionalFormatting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64" max="10" man="1"/>
  </rowBreaks>
  <ignoredErrors>
    <ignoredError sqref="E90 H9:J9 J10 H10 G10 I10 K10:M10 G74:M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3CE2-7507-4D02-B216-251E69B75390}">
  <dimension ref="A1:M108"/>
  <sheetViews>
    <sheetView topLeftCell="A36" zoomScaleNormal="100" zoomScaleSheetLayoutView="145" workbookViewId="0">
      <selection activeCell="Q44" sqref="Q44"/>
    </sheetView>
  </sheetViews>
  <sheetFormatPr defaultColWidth="9.140625" defaultRowHeight="15" customHeight="1"/>
  <cols>
    <col min="1" max="3" width="1" style="16" customWidth="1"/>
    <col min="4" max="4" width="36.28515625" style="16" customWidth="1"/>
    <col min="5" max="5" width="5.28515625" style="17" customWidth="1"/>
    <col min="6" max="6" width="0.5703125" style="17" customWidth="1"/>
    <col min="7" max="7" width="13.140625" style="36" customWidth="1"/>
    <col min="8" max="8" width="0.5703125" style="36" customWidth="1"/>
    <col min="9" max="9" width="13.140625" style="36" customWidth="1"/>
    <col min="10" max="10" width="0.5703125" style="36" customWidth="1"/>
    <col min="11" max="11" width="13.140625" style="36" customWidth="1"/>
    <col min="12" max="12" width="0.5703125" style="36" customWidth="1"/>
    <col min="13" max="13" width="13.140625" style="36" customWidth="1"/>
    <col min="14" max="16384" width="9.140625" style="16"/>
  </cols>
  <sheetData>
    <row r="1" spans="1:13" ht="16.5" customHeight="1">
      <c r="A1" s="23" t="str">
        <f>+'2-3'!A1</f>
        <v>Absolute Clean Energy Public Company Limited</v>
      </c>
    </row>
    <row r="2" spans="1:13" ht="16.5" customHeight="1">
      <c r="A2" s="23" t="s">
        <v>73</v>
      </c>
    </row>
    <row r="3" spans="1:13" ht="16.5" customHeight="1">
      <c r="A3" s="120" t="s">
        <v>176</v>
      </c>
      <c r="B3" s="121"/>
      <c r="C3" s="121"/>
      <c r="D3" s="121"/>
      <c r="E3" s="20"/>
      <c r="F3" s="20"/>
      <c r="G3" s="122"/>
      <c r="H3" s="122"/>
      <c r="I3" s="122"/>
      <c r="J3" s="122"/>
      <c r="K3" s="122"/>
      <c r="L3" s="122"/>
      <c r="M3" s="122"/>
    </row>
    <row r="4" spans="1:13" ht="16.5" customHeight="1">
      <c r="A4" s="23"/>
    </row>
    <row r="5" spans="1:13" ht="16.5" customHeight="1">
      <c r="A5" s="23"/>
    </row>
    <row r="6" spans="1:13" ht="16.5" customHeight="1">
      <c r="A6" s="23"/>
      <c r="G6" s="193" t="s">
        <v>2</v>
      </c>
      <c r="H6" s="193"/>
      <c r="I6" s="193"/>
      <c r="J6" s="26"/>
      <c r="K6" s="193" t="s">
        <v>3</v>
      </c>
      <c r="L6" s="193"/>
      <c r="M6" s="193"/>
    </row>
    <row r="7" spans="1:13" ht="16.5" customHeight="1">
      <c r="A7" s="23"/>
      <c r="G7" s="192" t="s">
        <v>4</v>
      </c>
      <c r="H7" s="192"/>
      <c r="I7" s="192"/>
      <c r="J7" s="28"/>
      <c r="K7" s="192" t="s">
        <v>4</v>
      </c>
      <c r="L7" s="192"/>
      <c r="M7" s="192"/>
    </row>
    <row r="8" spans="1:13" ht="16.5" customHeight="1">
      <c r="E8" s="24"/>
      <c r="F8" s="24"/>
      <c r="G8" s="29" t="s">
        <v>5</v>
      </c>
      <c r="H8" s="29"/>
      <c r="I8" s="29" t="s">
        <v>5</v>
      </c>
      <c r="J8" s="29"/>
      <c r="K8" s="29" t="s">
        <v>5</v>
      </c>
      <c r="L8" s="29"/>
      <c r="M8" s="29" t="s">
        <v>5</v>
      </c>
    </row>
    <row r="9" spans="1:13" ht="16.5" customHeight="1">
      <c r="E9" s="24"/>
      <c r="F9" s="24"/>
      <c r="G9" s="30" t="s">
        <v>177</v>
      </c>
      <c r="H9" s="29"/>
      <c r="I9" s="30" t="s">
        <v>177</v>
      </c>
      <c r="J9" s="29"/>
      <c r="K9" s="30" t="s">
        <v>177</v>
      </c>
      <c r="L9" s="29"/>
      <c r="M9" s="30" t="s">
        <v>177</v>
      </c>
    </row>
    <row r="10" spans="1:13" ht="16.5" customHeight="1">
      <c r="E10" s="24"/>
      <c r="F10" s="24"/>
      <c r="G10" s="30" t="s">
        <v>178</v>
      </c>
      <c r="H10" s="29"/>
      <c r="I10" s="30" t="s">
        <v>8</v>
      </c>
      <c r="J10" s="29"/>
      <c r="K10" s="30" t="s">
        <v>178</v>
      </c>
      <c r="L10" s="29"/>
      <c r="M10" s="30" t="s">
        <v>8</v>
      </c>
    </row>
    <row r="11" spans="1:13" ht="16.5" customHeight="1">
      <c r="E11" s="31" t="s">
        <v>9</v>
      </c>
      <c r="F11" s="24"/>
      <c r="G11" s="32" t="s">
        <v>10</v>
      </c>
      <c r="H11" s="29"/>
      <c r="I11" s="32" t="s">
        <v>10</v>
      </c>
      <c r="J11" s="29"/>
      <c r="K11" s="32" t="s">
        <v>10</v>
      </c>
      <c r="L11" s="29"/>
      <c r="M11" s="32" t="s">
        <v>10</v>
      </c>
    </row>
    <row r="12" spans="1:13" ht="16.5" customHeight="1">
      <c r="E12" s="24"/>
      <c r="F12" s="24"/>
      <c r="G12" s="25"/>
      <c r="H12" s="25"/>
      <c r="I12" s="25"/>
      <c r="J12" s="25"/>
      <c r="K12" s="25"/>
      <c r="L12" s="25"/>
      <c r="M12" s="25"/>
    </row>
    <row r="13" spans="1:13" ht="16.5" customHeight="1">
      <c r="A13" s="16" t="s">
        <v>74</v>
      </c>
      <c r="G13" s="181">
        <v>1535949227</v>
      </c>
      <c r="H13" s="182"/>
      <c r="I13" s="181">
        <v>1366473520</v>
      </c>
      <c r="J13" s="182"/>
      <c r="K13" s="181">
        <v>25200000</v>
      </c>
      <c r="L13" s="182"/>
      <c r="M13" s="181">
        <v>24900000</v>
      </c>
    </row>
    <row r="14" spans="1:13" ht="16.5" customHeight="1">
      <c r="A14" s="16" t="s">
        <v>75</v>
      </c>
      <c r="H14" s="56"/>
      <c r="J14" s="56"/>
      <c r="L14" s="56"/>
    </row>
    <row r="15" spans="1:13" ht="16.5" customHeight="1">
      <c r="B15" s="16" t="s">
        <v>76</v>
      </c>
      <c r="G15" s="3">
        <v>98493331</v>
      </c>
      <c r="H15" s="182"/>
      <c r="I15" s="3">
        <v>104902325</v>
      </c>
      <c r="J15" s="182"/>
      <c r="K15" s="3">
        <v>0</v>
      </c>
      <c r="L15" s="182"/>
      <c r="M15" s="3">
        <v>0</v>
      </c>
    </row>
    <row r="16" spans="1:13" ht="16.5" customHeight="1">
      <c r="A16" s="16" t="s">
        <v>204</v>
      </c>
      <c r="G16" s="3"/>
      <c r="H16" s="182"/>
      <c r="I16" s="3"/>
      <c r="J16" s="182"/>
      <c r="K16" s="3"/>
      <c r="L16" s="182"/>
      <c r="M16" s="3"/>
    </row>
    <row r="17" spans="1:13" ht="16.5" customHeight="1">
      <c r="B17" s="16" t="s">
        <v>76</v>
      </c>
      <c r="G17" s="3">
        <v>206825</v>
      </c>
      <c r="H17" s="182"/>
      <c r="I17" s="3">
        <v>0</v>
      </c>
      <c r="J17" s="182"/>
      <c r="K17" s="3">
        <v>0</v>
      </c>
      <c r="L17" s="182"/>
      <c r="M17" s="3">
        <v>0</v>
      </c>
    </row>
    <row r="18" spans="1:13" ht="16.5" customHeight="1">
      <c r="A18" s="16" t="s">
        <v>77</v>
      </c>
      <c r="F18" s="24"/>
      <c r="G18" s="183">
        <v>-1175139240</v>
      </c>
      <c r="H18" s="184"/>
      <c r="I18" s="183">
        <v>-1121406368</v>
      </c>
      <c r="J18" s="184"/>
      <c r="K18" s="183">
        <v>-15336963</v>
      </c>
      <c r="L18" s="184"/>
      <c r="M18" s="183">
        <v>-15007415</v>
      </c>
    </row>
    <row r="19" spans="1:13" ht="8.1" customHeight="1">
      <c r="E19" s="24"/>
      <c r="F19" s="24"/>
      <c r="G19" s="25"/>
      <c r="H19" s="25"/>
      <c r="I19" s="25"/>
      <c r="J19" s="25"/>
      <c r="K19" s="25"/>
      <c r="L19" s="25"/>
      <c r="M19" s="25"/>
    </row>
    <row r="20" spans="1:13" ht="16.5" customHeight="1">
      <c r="A20" s="23" t="s">
        <v>78</v>
      </c>
      <c r="E20" s="24"/>
      <c r="F20" s="24"/>
      <c r="G20" s="56">
        <f>SUM(G13:G18)</f>
        <v>459510143</v>
      </c>
      <c r="H20" s="56"/>
      <c r="I20" s="56">
        <f>SUM(I13:I18)</f>
        <v>349969477</v>
      </c>
      <c r="J20" s="56"/>
      <c r="K20" s="56">
        <f>SUM(K13:K18)</f>
        <v>9863037</v>
      </c>
      <c r="L20" s="56"/>
      <c r="M20" s="56">
        <f>SUM(M13:M18)</f>
        <v>9892585</v>
      </c>
    </row>
    <row r="21" spans="1:13" ht="16.5" customHeight="1">
      <c r="A21" s="16" t="s">
        <v>168</v>
      </c>
      <c r="E21" s="24"/>
      <c r="F21" s="24"/>
      <c r="G21" s="3">
        <v>-1938273</v>
      </c>
      <c r="H21" s="182"/>
      <c r="I21" s="3">
        <v>94483916</v>
      </c>
      <c r="J21" s="182"/>
      <c r="K21" s="3">
        <v>0</v>
      </c>
      <c r="L21" s="182"/>
      <c r="M21" s="3">
        <v>0</v>
      </c>
    </row>
    <row r="22" spans="1:13" ht="16.5" customHeight="1">
      <c r="A22" s="16" t="s">
        <v>214</v>
      </c>
      <c r="E22" s="17" t="s">
        <v>208</v>
      </c>
      <c r="F22" s="24"/>
      <c r="G22" s="3">
        <v>0</v>
      </c>
      <c r="H22" s="182"/>
      <c r="I22" s="3">
        <v>0</v>
      </c>
      <c r="J22" s="182"/>
      <c r="K22" s="182">
        <v>858441359</v>
      </c>
      <c r="L22" s="182"/>
      <c r="M22" s="3">
        <v>0</v>
      </c>
    </row>
    <row r="23" spans="1:13" ht="16.5" customHeight="1">
      <c r="A23" s="16" t="s">
        <v>195</v>
      </c>
      <c r="E23" s="124"/>
      <c r="F23" s="24"/>
      <c r="G23" s="3">
        <v>1036271</v>
      </c>
      <c r="H23" s="182"/>
      <c r="I23" s="3">
        <v>16713864</v>
      </c>
      <c r="J23" s="185"/>
      <c r="K23" s="3">
        <v>0</v>
      </c>
      <c r="L23" s="16"/>
      <c r="M23" s="3">
        <v>0</v>
      </c>
    </row>
    <row r="24" spans="1:13" ht="16.5" customHeight="1">
      <c r="A24" s="16" t="s">
        <v>79</v>
      </c>
      <c r="F24" s="24"/>
      <c r="G24" s="186">
        <v>4455515</v>
      </c>
      <c r="H24" s="182"/>
      <c r="I24" s="186">
        <v>8577283</v>
      </c>
      <c r="J24" s="182"/>
      <c r="K24" s="186">
        <v>631171</v>
      </c>
      <c r="L24" s="182"/>
      <c r="M24" s="186">
        <v>656926</v>
      </c>
    </row>
    <row r="25" spans="1:13" ht="8.1" customHeight="1">
      <c r="E25" s="24"/>
      <c r="F25" s="24"/>
      <c r="G25" s="25"/>
      <c r="H25" s="25"/>
      <c r="I25" s="25"/>
      <c r="J25" s="25"/>
      <c r="K25" s="25"/>
      <c r="L25" s="25"/>
      <c r="M25" s="25"/>
    </row>
    <row r="26" spans="1:13" ht="16.5" customHeight="1">
      <c r="A26" s="23" t="s">
        <v>80</v>
      </c>
      <c r="G26" s="57">
        <f>SUM(G20:G25)</f>
        <v>463063656</v>
      </c>
      <c r="I26" s="56">
        <v>469744540</v>
      </c>
      <c r="J26" s="56"/>
      <c r="K26" s="57">
        <f>SUM(K20:K25)</f>
        <v>868935567</v>
      </c>
      <c r="L26" s="56"/>
      <c r="M26" s="57">
        <v>10549511</v>
      </c>
    </row>
    <row r="27" spans="1:13" ht="16.5" customHeight="1">
      <c r="A27" s="22" t="s">
        <v>81</v>
      </c>
      <c r="G27" s="182">
        <v>-119412210</v>
      </c>
      <c r="H27" s="182"/>
      <c r="I27" s="181">
        <v>-101734721</v>
      </c>
      <c r="J27" s="182"/>
      <c r="K27" s="182">
        <v>-6359718</v>
      </c>
      <c r="L27" s="182"/>
      <c r="M27" s="182">
        <v>-6906886</v>
      </c>
    </row>
    <row r="28" spans="1:13" ht="16.5" customHeight="1">
      <c r="A28" s="16" t="s">
        <v>82</v>
      </c>
      <c r="C28" s="23"/>
      <c r="D28" s="23"/>
      <c r="G28" s="186">
        <v>-88021011</v>
      </c>
      <c r="H28" s="182"/>
      <c r="I28" s="186">
        <v>-65407086</v>
      </c>
      <c r="J28" s="182"/>
      <c r="K28" s="186">
        <v>-4784412</v>
      </c>
      <c r="L28" s="182"/>
      <c r="M28" s="186">
        <v>-4838116</v>
      </c>
    </row>
    <row r="29" spans="1:13" ht="8.1" customHeight="1">
      <c r="A29" s="23"/>
      <c r="G29" s="56"/>
      <c r="H29" s="56"/>
      <c r="I29" s="56"/>
      <c r="J29" s="56"/>
      <c r="K29" s="56"/>
      <c r="L29" s="56"/>
      <c r="M29" s="56"/>
    </row>
    <row r="30" spans="1:13" ht="16.5" customHeight="1">
      <c r="A30" s="23" t="s">
        <v>198</v>
      </c>
      <c r="B30" s="23"/>
      <c r="G30" s="57">
        <f>SUM(G26:G28)</f>
        <v>255630435</v>
      </c>
      <c r="H30" s="56"/>
      <c r="I30" s="56">
        <f>SUM(I26:I28)</f>
        <v>302602733</v>
      </c>
      <c r="J30" s="56"/>
      <c r="K30" s="57">
        <f>SUM(K26:K28)</f>
        <v>857791437</v>
      </c>
      <c r="L30" s="56"/>
      <c r="M30" s="57">
        <f>SUM(M26:M28)</f>
        <v>-1195491</v>
      </c>
    </row>
    <row r="31" spans="1:13" ht="16.5" customHeight="1">
      <c r="A31" s="16" t="s">
        <v>83</v>
      </c>
      <c r="E31" s="17">
        <v>20</v>
      </c>
      <c r="G31" s="187">
        <v>-30232666</v>
      </c>
      <c r="H31" s="188"/>
      <c r="I31" s="186">
        <v>-47365211</v>
      </c>
      <c r="J31" s="188"/>
      <c r="K31" s="187">
        <v>16144</v>
      </c>
      <c r="L31" s="188"/>
      <c r="M31" s="187">
        <v>163300</v>
      </c>
    </row>
    <row r="32" spans="1:13" ht="8.1" customHeight="1">
      <c r="E32" s="24"/>
      <c r="F32" s="24"/>
      <c r="G32" s="25"/>
      <c r="H32" s="25"/>
      <c r="I32" s="25"/>
      <c r="J32" s="25"/>
      <c r="K32" s="25"/>
      <c r="L32" s="25"/>
      <c r="M32" s="25"/>
    </row>
    <row r="33" spans="1:13" ht="16.5" customHeight="1">
      <c r="A33" s="23" t="s">
        <v>197</v>
      </c>
      <c r="B33" s="23"/>
      <c r="C33" s="23"/>
      <c r="D33" s="23"/>
      <c r="G33" s="125">
        <f>SUM(G30:G31)</f>
        <v>225397769</v>
      </c>
      <c r="H33" s="56"/>
      <c r="I33" s="125">
        <f>SUM(I30:I31)</f>
        <v>255237522</v>
      </c>
      <c r="J33" s="56"/>
      <c r="K33" s="125">
        <f>SUM(K30:K31)</f>
        <v>857807581</v>
      </c>
      <c r="L33" s="56"/>
      <c r="M33" s="125">
        <f>SUM(M30:M31)</f>
        <v>-1032191</v>
      </c>
    </row>
    <row r="34" spans="1:13" ht="8.1" customHeight="1">
      <c r="A34" s="23"/>
      <c r="B34" s="23"/>
      <c r="C34" s="23"/>
      <c r="D34" s="23"/>
      <c r="G34" s="56"/>
      <c r="H34" s="56"/>
      <c r="I34" s="56"/>
      <c r="J34" s="56"/>
      <c r="K34" s="56"/>
      <c r="L34" s="56"/>
      <c r="M34" s="56"/>
    </row>
    <row r="35" spans="1:13" ht="16.5" customHeight="1" thickBot="1">
      <c r="A35" s="23" t="s">
        <v>196</v>
      </c>
      <c r="B35" s="23"/>
      <c r="E35" s="24"/>
      <c r="F35" s="24"/>
      <c r="G35" s="126">
        <f>SUM(G32:G33)</f>
        <v>225397769</v>
      </c>
      <c r="H35" s="26"/>
      <c r="I35" s="126">
        <f>SUM(I32:I33)</f>
        <v>255237522</v>
      </c>
      <c r="K35" s="126">
        <f>SUM(K32:K33)</f>
        <v>857807581</v>
      </c>
      <c r="M35" s="126">
        <f>SUM(M32:M33)</f>
        <v>-1032191</v>
      </c>
    </row>
    <row r="36" spans="1:13" ht="16.5" customHeight="1" thickTop="1">
      <c r="A36" s="23"/>
      <c r="B36" s="23"/>
      <c r="E36" s="24"/>
      <c r="F36" s="24"/>
      <c r="H36" s="26"/>
    </row>
    <row r="37" spans="1:13" ht="16.5" customHeight="1">
      <c r="A37" s="23" t="s">
        <v>84</v>
      </c>
      <c r="B37" s="23"/>
      <c r="C37" s="23"/>
      <c r="D37" s="23"/>
      <c r="E37" s="24"/>
      <c r="F37" s="24"/>
      <c r="G37" s="56"/>
      <c r="H37" s="56"/>
      <c r="I37" s="56"/>
      <c r="J37" s="56"/>
      <c r="K37" s="56"/>
      <c r="L37" s="56"/>
      <c r="M37" s="56"/>
    </row>
    <row r="38" spans="1:13" ht="16.5" customHeight="1">
      <c r="B38" s="195" t="s">
        <v>85</v>
      </c>
      <c r="C38" s="195"/>
      <c r="D38" s="195"/>
      <c r="E38" s="24"/>
      <c r="F38" s="24"/>
      <c r="G38" s="181">
        <v>226122878</v>
      </c>
      <c r="H38" s="181"/>
      <c r="I38" s="181">
        <v>255219503</v>
      </c>
      <c r="J38" s="182"/>
      <c r="K38" s="181">
        <v>857807581</v>
      </c>
      <c r="L38" s="182"/>
      <c r="M38" s="181">
        <v>-1032191</v>
      </c>
    </row>
    <row r="39" spans="1:13" ht="16.5" customHeight="1">
      <c r="B39" s="195" t="s">
        <v>70</v>
      </c>
      <c r="C39" s="195"/>
      <c r="D39" s="195"/>
      <c r="E39" s="24"/>
      <c r="F39" s="24"/>
      <c r="G39" s="2">
        <v>-725109</v>
      </c>
      <c r="H39" s="184"/>
      <c r="I39" s="6">
        <v>18019</v>
      </c>
      <c r="J39" s="185"/>
      <c r="K39" s="2">
        <v>0</v>
      </c>
      <c r="L39" s="185"/>
      <c r="M39" s="2">
        <v>0</v>
      </c>
    </row>
    <row r="40" spans="1:13" ht="8.1" customHeight="1">
      <c r="E40" s="24"/>
      <c r="F40" s="24"/>
      <c r="G40" s="25"/>
      <c r="H40" s="25"/>
      <c r="I40" s="25"/>
      <c r="J40" s="25"/>
      <c r="K40" s="25"/>
      <c r="L40" s="25"/>
      <c r="M40" s="25"/>
    </row>
    <row r="41" spans="1:13" ht="16.5" customHeight="1" thickBot="1">
      <c r="A41" s="23"/>
      <c r="B41" s="23"/>
      <c r="C41" s="23"/>
      <c r="D41" s="23"/>
      <c r="E41" s="24"/>
      <c r="F41" s="24"/>
      <c r="G41" s="126">
        <f>SUM(G38:G40)</f>
        <v>225397769</v>
      </c>
      <c r="H41" s="56"/>
      <c r="I41" s="126">
        <f>SUM(I38:I40)</f>
        <v>255237522</v>
      </c>
      <c r="J41" s="56"/>
      <c r="K41" s="126">
        <f>SUM(K38:K40)</f>
        <v>857807581</v>
      </c>
      <c r="L41" s="56"/>
      <c r="M41" s="126">
        <f>SUM(M38:M40)</f>
        <v>-1032191</v>
      </c>
    </row>
    <row r="42" spans="1:13" ht="16.5" customHeight="1" thickTop="1">
      <c r="E42" s="24"/>
      <c r="F42" s="24"/>
      <c r="G42" s="25"/>
      <c r="H42" s="25"/>
      <c r="I42" s="25"/>
      <c r="J42" s="25"/>
      <c r="K42" s="25"/>
      <c r="L42" s="25"/>
      <c r="M42" s="25"/>
    </row>
    <row r="43" spans="1:13" ht="16.5" customHeight="1">
      <c r="A43" s="61" t="s">
        <v>184</v>
      </c>
      <c r="E43" s="24"/>
      <c r="F43" s="24"/>
      <c r="G43" s="56"/>
      <c r="H43" s="56"/>
      <c r="I43" s="56"/>
      <c r="J43" s="56"/>
      <c r="K43" s="56"/>
      <c r="L43" s="56"/>
      <c r="M43" s="56"/>
    </row>
    <row r="44" spans="1:13" ht="16.5" customHeight="1">
      <c r="A44" s="61"/>
      <c r="B44" s="23" t="s">
        <v>186</v>
      </c>
      <c r="E44" s="24"/>
      <c r="F44" s="24"/>
      <c r="G44" s="56"/>
      <c r="H44" s="56"/>
      <c r="I44" s="56"/>
      <c r="J44" s="56"/>
      <c r="K44" s="56"/>
      <c r="L44" s="56"/>
      <c r="M44" s="56"/>
    </row>
    <row r="45" spans="1:13" ht="16.5" customHeight="1">
      <c r="B45" s="195" t="s">
        <v>85</v>
      </c>
      <c r="C45" s="195"/>
      <c r="D45" s="195"/>
      <c r="E45" s="24"/>
      <c r="F45" s="24"/>
      <c r="G45" s="181">
        <v>226122878</v>
      </c>
      <c r="H45" s="182"/>
      <c r="I45" s="181">
        <v>255219503</v>
      </c>
      <c r="J45" s="182"/>
      <c r="K45" s="181">
        <v>857807581</v>
      </c>
      <c r="L45" s="182"/>
      <c r="M45" s="181">
        <v>-1032191</v>
      </c>
    </row>
    <row r="46" spans="1:13" ht="16.5" customHeight="1">
      <c r="B46" s="195" t="s">
        <v>70</v>
      </c>
      <c r="C46" s="195"/>
      <c r="D46" s="195"/>
      <c r="E46" s="24"/>
      <c r="F46" s="24"/>
      <c r="G46" s="2">
        <v>-725109</v>
      </c>
      <c r="H46" s="184"/>
      <c r="I46" s="6">
        <v>18019</v>
      </c>
      <c r="J46" s="185"/>
      <c r="K46" s="2">
        <v>0</v>
      </c>
      <c r="L46" s="185"/>
      <c r="M46" s="2">
        <v>0</v>
      </c>
    </row>
    <row r="47" spans="1:13" ht="8.1" customHeight="1">
      <c r="E47" s="24"/>
      <c r="F47" s="24"/>
      <c r="G47" s="25"/>
      <c r="H47" s="25"/>
      <c r="I47" s="25"/>
      <c r="J47" s="25"/>
      <c r="K47" s="25"/>
      <c r="L47" s="25"/>
      <c r="M47" s="25"/>
    </row>
    <row r="48" spans="1:13" ht="16.5" customHeight="1" thickBot="1">
      <c r="A48" s="23"/>
      <c r="E48" s="24"/>
      <c r="F48" s="24"/>
      <c r="G48" s="126">
        <f>SUM(G45:G47)</f>
        <v>225397769</v>
      </c>
      <c r="H48" s="56"/>
      <c r="I48" s="126">
        <f>SUM(I45:I47)</f>
        <v>255237522</v>
      </c>
      <c r="J48" s="56"/>
      <c r="K48" s="126">
        <f>SUM(K45:K47)</f>
        <v>857807581</v>
      </c>
      <c r="L48" s="56"/>
      <c r="M48" s="126">
        <f>SUM(M45:M47)</f>
        <v>-1032191</v>
      </c>
    </row>
    <row r="49" spans="1:13" ht="16.5" customHeight="1" thickTop="1">
      <c r="E49" s="24"/>
      <c r="F49" s="24"/>
      <c r="G49" s="56"/>
      <c r="H49" s="56"/>
      <c r="I49" s="56"/>
      <c r="J49" s="56"/>
      <c r="K49" s="56"/>
      <c r="L49" s="56"/>
      <c r="M49" s="56"/>
    </row>
    <row r="50" spans="1:13" ht="16.5" customHeight="1">
      <c r="A50" s="72" t="s">
        <v>199</v>
      </c>
      <c r="B50" s="23"/>
      <c r="C50" s="23"/>
      <c r="D50" s="23"/>
      <c r="E50" s="24"/>
      <c r="F50" s="24"/>
      <c r="G50" s="56"/>
      <c r="H50" s="56"/>
      <c r="I50" s="56"/>
      <c r="J50" s="56"/>
      <c r="K50" s="56"/>
      <c r="L50" s="56"/>
      <c r="M50" s="56"/>
    </row>
    <row r="51" spans="1:13" ht="8.1" customHeight="1">
      <c r="E51" s="24"/>
      <c r="F51" s="24"/>
      <c r="G51" s="25"/>
      <c r="H51" s="25"/>
      <c r="I51" s="25"/>
      <c r="J51" s="25"/>
      <c r="K51" s="25"/>
      <c r="L51" s="25"/>
      <c r="M51" s="25"/>
    </row>
    <row r="52" spans="1:13" ht="16.5" customHeight="1" thickBot="1">
      <c r="A52" s="22" t="s">
        <v>200</v>
      </c>
      <c r="E52" s="17">
        <v>21</v>
      </c>
      <c r="F52" s="24"/>
      <c r="G52" s="189">
        <v>2.2444149583346156E-2</v>
      </c>
      <c r="H52" s="188"/>
      <c r="I52" s="189">
        <v>0.03</v>
      </c>
      <c r="J52" s="188"/>
      <c r="K52" s="14">
        <v>0.09</v>
      </c>
      <c r="L52" s="123"/>
      <c r="M52" s="14" t="s">
        <v>187</v>
      </c>
    </row>
    <row r="53" spans="1:13" ht="16.5" customHeight="1" thickTop="1">
      <c r="A53" s="22"/>
      <c r="F53" s="24"/>
      <c r="G53" s="127"/>
      <c r="H53" s="26"/>
      <c r="I53" s="127"/>
      <c r="K53" s="128"/>
      <c r="M53" s="128"/>
    </row>
    <row r="54" spans="1:13" ht="12.75" customHeight="1">
      <c r="A54" s="22"/>
      <c r="F54" s="24"/>
      <c r="G54" s="127"/>
      <c r="H54" s="26"/>
      <c r="I54" s="127"/>
      <c r="K54" s="128"/>
      <c r="M54" s="128"/>
    </row>
    <row r="55" spans="1:13" ht="12" customHeight="1">
      <c r="A55" s="22"/>
      <c r="F55" s="24"/>
      <c r="G55" s="127"/>
      <c r="H55" s="26"/>
      <c r="I55" s="127"/>
      <c r="K55" s="128"/>
      <c r="M55" s="128"/>
    </row>
    <row r="56" spans="1:13" ht="12" customHeight="1">
      <c r="A56" s="22"/>
      <c r="F56" s="24"/>
      <c r="G56" s="127"/>
      <c r="H56" s="26"/>
      <c r="I56" s="127"/>
      <c r="K56" s="128"/>
      <c r="M56" s="128"/>
    </row>
    <row r="57" spans="1:13" ht="16.5" customHeight="1">
      <c r="A57" s="22"/>
      <c r="F57" s="24"/>
      <c r="G57" s="127"/>
      <c r="H57" s="26"/>
      <c r="I57" s="127"/>
      <c r="K57" s="128"/>
      <c r="M57" s="128"/>
    </row>
    <row r="58" spans="1:13" ht="21.95" customHeight="1">
      <c r="A58" s="129" t="str">
        <f>+'2-3'!A64</f>
        <v>The accompanying notes on pages 9 to 31 are an integral part of this interim financial information.</v>
      </c>
      <c r="B58" s="37"/>
      <c r="C58" s="37"/>
      <c r="D58" s="37"/>
      <c r="E58" s="46"/>
      <c r="F58" s="130"/>
      <c r="G58" s="131"/>
      <c r="H58" s="38"/>
      <c r="I58" s="131"/>
      <c r="J58" s="132"/>
      <c r="K58" s="133"/>
      <c r="L58" s="132"/>
      <c r="M58" s="133"/>
    </row>
    <row r="104" spans="12:12" ht="15" customHeight="1">
      <c r="L104" s="36">
        <v>0</v>
      </c>
    </row>
    <row r="108" spans="12:12" ht="15" customHeight="1">
      <c r="L108" s="36">
        <v>0</v>
      </c>
    </row>
  </sheetData>
  <mergeCells count="8">
    <mergeCell ref="B45:D45"/>
    <mergeCell ref="B46:D46"/>
    <mergeCell ref="G6:I6"/>
    <mergeCell ref="K6:M6"/>
    <mergeCell ref="G7:I7"/>
    <mergeCell ref="K7:M7"/>
    <mergeCell ref="B38:D38"/>
    <mergeCell ref="B39:D39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  <ignoredErrors>
    <ignoredError sqref="M52 J10 H10 G10 I10 K10: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5A2AC-4EA3-4560-8A3A-DAD82C4A221A}">
  <dimension ref="A1:V111"/>
  <sheetViews>
    <sheetView topLeftCell="A17" zoomScale="129" zoomScaleNormal="129" zoomScaleSheetLayoutView="115" workbookViewId="0">
      <selection activeCell="D23" sqref="D23:R23"/>
    </sheetView>
  </sheetViews>
  <sheetFormatPr defaultColWidth="0.85546875" defaultRowHeight="16.5" customHeight="1"/>
  <cols>
    <col min="1" max="1" width="30.28515625" style="96" customWidth="1"/>
    <col min="2" max="2" width="4.140625" style="179" customWidth="1"/>
    <col min="3" max="3" width="0.7109375" style="180" customWidth="1"/>
    <col min="4" max="4" width="12.28515625" style="86" customWidth="1"/>
    <col min="5" max="5" width="0.7109375" style="86" customWidth="1"/>
    <col min="6" max="6" width="12.28515625" style="86" customWidth="1"/>
    <col min="7" max="7" width="0.7109375" style="86" customWidth="1"/>
    <col min="8" max="8" width="10.85546875" style="86" customWidth="1"/>
    <col min="9" max="9" width="0.7109375" style="86" customWidth="1"/>
    <col min="10" max="10" width="13" style="86" customWidth="1"/>
    <col min="11" max="11" width="0.7109375" style="86" customWidth="1"/>
    <col min="12" max="12" width="12.28515625" style="86" customWidth="1"/>
    <col min="13" max="13" width="0.7109375" style="86" customWidth="1"/>
    <col min="14" max="14" width="12.7109375" style="86" customWidth="1"/>
    <col min="15" max="15" width="0.7109375" style="86" customWidth="1"/>
    <col min="16" max="16" width="14.28515625" style="86" customWidth="1"/>
    <col min="17" max="17" width="0.7109375" style="86" customWidth="1"/>
    <col min="18" max="18" width="14" style="86" bestFit="1" customWidth="1"/>
    <col min="19" max="19" width="0.7109375" style="86" customWidth="1"/>
    <col min="20" max="20" width="11.7109375" style="86" customWidth="1"/>
    <col min="21" max="21" width="0.7109375" style="86" customWidth="1"/>
    <col min="22" max="22" width="12.7109375" style="86" customWidth="1"/>
    <col min="23" max="409" width="12" style="87" customWidth="1"/>
    <col min="410" max="16384" width="0.85546875" style="87"/>
  </cols>
  <sheetData>
    <row r="1" spans="1:22" ht="16.5" customHeight="1">
      <c r="A1" s="81" t="str">
        <f>'4 (P&amp;L)3M'!A1</f>
        <v>Absolute Clean Energy Public Company Limited</v>
      </c>
      <c r="B1" s="84"/>
      <c r="C1" s="85"/>
    </row>
    <row r="2" spans="1:22" ht="16.5" customHeight="1">
      <c r="A2" s="72" t="s">
        <v>86</v>
      </c>
      <c r="B2" s="84"/>
      <c r="C2" s="85"/>
    </row>
    <row r="3" spans="1:22" ht="16.5" customHeight="1">
      <c r="A3" s="82" t="str">
        <f>'4 (P&amp;L)3M'!A3</f>
        <v>For the three-month period ended 31 March 2025</v>
      </c>
      <c r="B3" s="176"/>
      <c r="C3" s="177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</row>
    <row r="4" spans="1:22" ht="15.95" customHeight="1">
      <c r="A4" s="83"/>
      <c r="B4" s="84"/>
      <c r="C4" s="85"/>
    </row>
    <row r="5" spans="1:22" ht="15.95" customHeight="1">
      <c r="A5" s="88"/>
      <c r="B5" s="84"/>
      <c r="C5" s="85"/>
    </row>
    <row r="6" spans="1:22" ht="15.95" customHeight="1">
      <c r="A6" s="89"/>
      <c r="B6" s="90"/>
      <c r="C6" s="85"/>
      <c r="D6" s="197" t="s">
        <v>87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</row>
    <row r="7" spans="1:22" ht="15.95" customHeight="1">
      <c r="A7" s="89"/>
      <c r="B7" s="90"/>
      <c r="C7" s="85"/>
      <c r="D7" s="198" t="s">
        <v>88</v>
      </c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91"/>
      <c r="T7" s="91"/>
      <c r="U7" s="91"/>
      <c r="V7" s="91"/>
    </row>
    <row r="8" spans="1:22" ht="15.95" customHeight="1">
      <c r="A8" s="89"/>
      <c r="B8" s="90"/>
      <c r="C8" s="85"/>
      <c r="D8" s="92"/>
      <c r="E8" s="92"/>
      <c r="F8" s="92"/>
      <c r="G8" s="92"/>
      <c r="H8" s="199" t="s">
        <v>63</v>
      </c>
      <c r="I8" s="199"/>
      <c r="J8" s="199"/>
      <c r="K8" s="199"/>
      <c r="L8" s="199"/>
      <c r="M8" s="92"/>
      <c r="N8" s="94"/>
      <c r="O8" s="92"/>
      <c r="P8" s="94" t="s">
        <v>89</v>
      </c>
      <c r="Q8" s="92"/>
      <c r="R8" s="92"/>
      <c r="S8" s="95"/>
      <c r="T8" s="95"/>
      <c r="U8" s="95"/>
      <c r="V8" s="95"/>
    </row>
    <row r="9" spans="1:22" ht="15.95" customHeight="1">
      <c r="B9" s="90"/>
      <c r="C9" s="97"/>
      <c r="D9" s="94" t="s">
        <v>90</v>
      </c>
      <c r="F9" s="98"/>
      <c r="H9" s="200" t="s">
        <v>91</v>
      </c>
      <c r="I9" s="200"/>
      <c r="J9" s="200"/>
      <c r="K9" s="94"/>
      <c r="L9" s="99"/>
      <c r="N9" s="94"/>
      <c r="P9" s="94" t="s">
        <v>92</v>
      </c>
      <c r="Q9" s="94"/>
      <c r="R9" s="94" t="s">
        <v>93</v>
      </c>
      <c r="T9" s="94"/>
      <c r="V9" s="94"/>
    </row>
    <row r="10" spans="1:22" ht="15.95" customHeight="1">
      <c r="B10" s="90"/>
      <c r="C10" s="97"/>
      <c r="D10" s="94" t="s">
        <v>94</v>
      </c>
      <c r="E10" s="94"/>
      <c r="F10" s="99" t="s">
        <v>95</v>
      </c>
      <c r="G10" s="94"/>
      <c r="H10" s="100"/>
      <c r="I10" s="101"/>
      <c r="J10" s="102" t="s">
        <v>96</v>
      </c>
      <c r="K10" s="94"/>
      <c r="L10" s="99"/>
      <c r="M10" s="94"/>
      <c r="N10" s="94"/>
      <c r="O10" s="94"/>
      <c r="P10" s="94" t="s">
        <v>97</v>
      </c>
      <c r="Q10" s="94"/>
      <c r="R10" s="94" t="s">
        <v>98</v>
      </c>
      <c r="T10" s="94" t="s">
        <v>99</v>
      </c>
      <c r="V10" s="94"/>
    </row>
    <row r="11" spans="1:22" ht="15.95" customHeight="1">
      <c r="B11" s="264"/>
      <c r="C11" s="97"/>
      <c r="D11" s="103" t="s">
        <v>100</v>
      </c>
      <c r="E11" s="94"/>
      <c r="F11" s="104" t="s">
        <v>101</v>
      </c>
      <c r="G11" s="94"/>
      <c r="H11" s="105" t="s">
        <v>102</v>
      </c>
      <c r="I11" s="94"/>
      <c r="J11" s="103" t="s">
        <v>163</v>
      </c>
      <c r="K11" s="94"/>
      <c r="L11" s="104" t="s">
        <v>103</v>
      </c>
      <c r="M11" s="94"/>
      <c r="N11" s="103" t="s">
        <v>67</v>
      </c>
      <c r="O11" s="94"/>
      <c r="P11" s="103" t="s">
        <v>104</v>
      </c>
      <c r="Q11" s="94"/>
      <c r="R11" s="103" t="s">
        <v>105</v>
      </c>
      <c r="T11" s="103" t="s">
        <v>106</v>
      </c>
      <c r="V11" s="103" t="s">
        <v>71</v>
      </c>
    </row>
    <row r="12" spans="1:22" ht="8.1" customHeight="1">
      <c r="B12" s="106"/>
      <c r="C12" s="97"/>
      <c r="D12" s="99"/>
      <c r="E12" s="98"/>
      <c r="F12" s="99"/>
      <c r="G12" s="98"/>
      <c r="H12" s="99"/>
      <c r="I12" s="98"/>
      <c r="J12" s="99"/>
      <c r="K12" s="98"/>
      <c r="L12" s="99"/>
      <c r="M12" s="98"/>
      <c r="N12" s="99"/>
      <c r="O12" s="98"/>
      <c r="P12" s="99"/>
      <c r="Q12" s="98"/>
      <c r="R12" s="94"/>
      <c r="T12" s="94"/>
      <c r="V12" s="94"/>
    </row>
    <row r="13" spans="1:22" ht="15.95" customHeight="1">
      <c r="A13" s="107" t="s">
        <v>108</v>
      </c>
      <c r="B13" s="106"/>
      <c r="C13" s="97"/>
      <c r="D13" s="108">
        <v>5087999980</v>
      </c>
      <c r="E13" s="98"/>
      <c r="F13" s="108">
        <v>3896006978</v>
      </c>
      <c r="G13" s="98"/>
      <c r="H13" s="108">
        <v>151925834</v>
      </c>
      <c r="I13" s="232"/>
      <c r="J13" s="108">
        <v>268010560</v>
      </c>
      <c r="K13" s="232"/>
      <c r="L13" s="108">
        <v>6084296750</v>
      </c>
      <c r="M13" s="232"/>
      <c r="N13" s="108">
        <v>-268010560</v>
      </c>
      <c r="O13" s="232"/>
      <c r="P13" s="108">
        <v>-22886961</v>
      </c>
      <c r="Q13" s="98"/>
      <c r="R13" s="108">
        <v>15197342581</v>
      </c>
      <c r="T13" s="108">
        <v>105253584</v>
      </c>
      <c r="V13" s="108">
        <f>SUM(R13:U13)</f>
        <v>15302596165</v>
      </c>
    </row>
    <row r="14" spans="1:22" ht="15.95" customHeight="1">
      <c r="A14" s="107" t="s">
        <v>107</v>
      </c>
      <c r="B14" s="106"/>
      <c r="C14" s="97"/>
      <c r="D14" s="109"/>
      <c r="E14" s="98"/>
      <c r="F14" s="109"/>
      <c r="G14" s="98"/>
      <c r="H14" s="109"/>
      <c r="I14" s="98"/>
      <c r="J14" s="109"/>
      <c r="K14" s="98"/>
      <c r="L14" s="109"/>
      <c r="M14" s="98"/>
      <c r="N14" s="109"/>
      <c r="O14" s="98"/>
      <c r="P14" s="109"/>
      <c r="Q14" s="98"/>
      <c r="R14" s="110"/>
      <c r="T14" s="108"/>
      <c r="V14" s="108"/>
    </row>
    <row r="15" spans="1:22" ht="15.95" customHeight="1">
      <c r="A15" s="96" t="s">
        <v>182</v>
      </c>
      <c r="B15" s="106"/>
      <c r="C15" s="97"/>
      <c r="D15" s="109"/>
      <c r="E15" s="98"/>
      <c r="F15" s="109"/>
      <c r="G15" s="98"/>
      <c r="H15" s="109"/>
      <c r="I15" s="98"/>
      <c r="J15" s="109"/>
      <c r="K15" s="98"/>
      <c r="L15" s="109"/>
      <c r="M15" s="98"/>
      <c r="N15" s="109"/>
      <c r="O15" s="98"/>
      <c r="P15" s="109"/>
      <c r="Q15" s="98"/>
      <c r="R15" s="110"/>
      <c r="T15" s="108"/>
      <c r="V15" s="108"/>
    </row>
    <row r="16" spans="1:22" ht="15.95" customHeight="1">
      <c r="A16" s="87" t="s">
        <v>183</v>
      </c>
      <c r="B16" s="111"/>
      <c r="C16" s="97"/>
      <c r="D16" s="109">
        <v>0</v>
      </c>
      <c r="E16" s="98"/>
      <c r="F16" s="109">
        <v>0</v>
      </c>
      <c r="G16" s="98"/>
      <c r="H16" s="109">
        <v>0</v>
      </c>
      <c r="I16" s="98"/>
      <c r="J16" s="109">
        <v>0</v>
      </c>
      <c r="K16" s="98"/>
      <c r="L16" s="109">
        <v>0</v>
      </c>
      <c r="M16" s="98"/>
      <c r="N16" s="109">
        <v>0</v>
      </c>
      <c r="O16" s="98"/>
      <c r="P16" s="109">
        <v>0</v>
      </c>
      <c r="Q16" s="98"/>
      <c r="R16" s="109">
        <v>0</v>
      </c>
      <c r="T16" s="112">
        <v>1155000</v>
      </c>
      <c r="V16" s="108">
        <f>SUM(R16:U16)</f>
        <v>1155000</v>
      </c>
    </row>
    <row r="17" spans="1:22" ht="15.95" customHeight="1">
      <c r="A17" s="87" t="s">
        <v>169</v>
      </c>
      <c r="B17" s="106"/>
      <c r="C17" s="97"/>
      <c r="D17" s="113">
        <v>0</v>
      </c>
      <c r="E17" s="98"/>
      <c r="F17" s="113">
        <v>0</v>
      </c>
      <c r="G17" s="98"/>
      <c r="H17" s="113">
        <v>0</v>
      </c>
      <c r="I17" s="98"/>
      <c r="J17" s="113">
        <v>0</v>
      </c>
      <c r="K17" s="98"/>
      <c r="L17" s="114">
        <v>255219503</v>
      </c>
      <c r="M17" s="98"/>
      <c r="N17" s="113">
        <v>0</v>
      </c>
      <c r="O17" s="98"/>
      <c r="P17" s="113">
        <v>0</v>
      </c>
      <c r="Q17" s="98"/>
      <c r="R17" s="115">
        <f t="shared" ref="R17" si="0">SUM(D17:P17)</f>
        <v>255219503</v>
      </c>
      <c r="T17" s="116">
        <v>18019</v>
      </c>
      <c r="V17" s="117">
        <f>SUM(R17:U17)</f>
        <v>255237522</v>
      </c>
    </row>
    <row r="18" spans="1:22" ht="8.1" customHeight="1">
      <c r="B18" s="90"/>
      <c r="C18" s="97"/>
      <c r="D18" s="108"/>
      <c r="E18" s="98"/>
      <c r="F18" s="108"/>
      <c r="G18" s="98"/>
      <c r="H18" s="108"/>
      <c r="I18" s="98"/>
      <c r="J18" s="108"/>
      <c r="K18" s="98"/>
      <c r="L18" s="108"/>
      <c r="M18" s="98"/>
      <c r="N18" s="108"/>
      <c r="O18" s="98"/>
      <c r="P18" s="108"/>
      <c r="Q18" s="98"/>
    </row>
    <row r="19" spans="1:22" ht="15.95" customHeight="1" thickBot="1">
      <c r="A19" s="118" t="s">
        <v>180</v>
      </c>
      <c r="B19" s="90"/>
      <c r="C19" s="97"/>
      <c r="D19" s="119">
        <f>SUM(D13:D17)</f>
        <v>5087999980</v>
      </c>
      <c r="E19" s="98"/>
      <c r="F19" s="119">
        <f>SUM(F13:F17)</f>
        <v>3896006978</v>
      </c>
      <c r="G19" s="98"/>
      <c r="H19" s="119">
        <f>SUM(H13:H17)</f>
        <v>151925834</v>
      </c>
      <c r="I19" s="98"/>
      <c r="J19" s="119">
        <f>SUM(J13:J17)</f>
        <v>268010560</v>
      </c>
      <c r="K19" s="98"/>
      <c r="L19" s="119">
        <f>SUM(L13:L17)</f>
        <v>6339516253</v>
      </c>
      <c r="M19" s="98"/>
      <c r="N19" s="119">
        <f>SUM(N13:N17)</f>
        <v>-268010560</v>
      </c>
      <c r="O19" s="98"/>
      <c r="P19" s="119">
        <f>SUM(P13:P17)</f>
        <v>-22886961</v>
      </c>
      <c r="Q19" s="98"/>
      <c r="R19" s="119">
        <f>SUM(R13:R17)</f>
        <v>15452562084</v>
      </c>
      <c r="T19" s="119">
        <f>SUM(T13:T17)</f>
        <v>106426603</v>
      </c>
      <c r="V19" s="119">
        <f>SUM(V13:V17)</f>
        <v>15558988687</v>
      </c>
    </row>
    <row r="20" spans="1:22" ht="15.95" customHeight="1" thickTop="1">
      <c r="A20" s="118"/>
      <c r="B20" s="106"/>
      <c r="C20" s="97"/>
      <c r="D20" s="108"/>
      <c r="E20" s="98"/>
      <c r="F20" s="108"/>
      <c r="G20" s="98"/>
      <c r="H20" s="108"/>
      <c r="I20" s="98"/>
      <c r="J20" s="108"/>
      <c r="K20" s="98"/>
      <c r="L20" s="108"/>
      <c r="M20" s="98"/>
      <c r="N20" s="108"/>
      <c r="O20" s="98"/>
      <c r="P20" s="108"/>
      <c r="Q20" s="98"/>
      <c r="R20" s="108"/>
      <c r="T20" s="108"/>
      <c r="V20" s="108"/>
    </row>
    <row r="21" spans="1:22" ht="15.95" customHeight="1">
      <c r="A21" s="118"/>
      <c r="B21" s="106"/>
      <c r="C21" s="97"/>
      <c r="D21" s="108"/>
      <c r="E21" s="98"/>
      <c r="F21" s="108"/>
      <c r="G21" s="98"/>
      <c r="H21" s="108"/>
      <c r="I21" s="98"/>
      <c r="J21" s="108"/>
      <c r="K21" s="98"/>
      <c r="L21" s="108"/>
      <c r="M21" s="98"/>
      <c r="N21" s="108"/>
      <c r="O21" s="98"/>
      <c r="P21" s="108"/>
      <c r="Q21" s="98"/>
      <c r="R21" s="108"/>
      <c r="T21" s="108"/>
      <c r="V21" s="108"/>
    </row>
    <row r="22" spans="1:22" ht="15.95" customHeight="1">
      <c r="A22" s="89"/>
      <c r="B22" s="106"/>
      <c r="C22" s="85"/>
      <c r="D22" s="197" t="s">
        <v>87</v>
      </c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</row>
    <row r="23" spans="1:22" ht="15.95" customHeight="1">
      <c r="A23" s="89"/>
      <c r="B23" s="106"/>
      <c r="C23" s="85"/>
      <c r="D23" s="198" t="s">
        <v>88</v>
      </c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91"/>
      <c r="T23" s="91"/>
      <c r="U23" s="91"/>
      <c r="V23" s="91"/>
    </row>
    <row r="24" spans="1:22" ht="15.95" customHeight="1">
      <c r="A24" s="89"/>
      <c r="B24" s="106"/>
      <c r="C24" s="85"/>
      <c r="D24" s="92"/>
      <c r="E24" s="92"/>
      <c r="F24" s="92"/>
      <c r="G24" s="92"/>
      <c r="H24" s="199" t="s">
        <v>63</v>
      </c>
      <c r="I24" s="199"/>
      <c r="J24" s="199"/>
      <c r="K24" s="199"/>
      <c r="L24" s="199"/>
      <c r="M24" s="92"/>
      <c r="N24" s="94"/>
      <c r="O24" s="92"/>
      <c r="P24" s="94" t="s">
        <v>89</v>
      </c>
      <c r="Q24" s="92"/>
      <c r="R24" s="92"/>
      <c r="S24" s="95"/>
      <c r="T24" s="95"/>
      <c r="U24" s="95"/>
      <c r="V24" s="95"/>
    </row>
    <row r="25" spans="1:22" ht="15.95" customHeight="1">
      <c r="B25" s="106"/>
      <c r="C25" s="97"/>
      <c r="D25" s="94" t="s">
        <v>90</v>
      </c>
      <c r="F25" s="98"/>
      <c r="H25" s="200" t="s">
        <v>91</v>
      </c>
      <c r="I25" s="200"/>
      <c r="J25" s="200"/>
      <c r="K25" s="94"/>
      <c r="L25" s="99"/>
      <c r="N25" s="94"/>
      <c r="P25" s="94" t="s">
        <v>92</v>
      </c>
      <c r="Q25" s="94"/>
      <c r="R25" s="94" t="s">
        <v>93</v>
      </c>
      <c r="T25" s="94"/>
      <c r="V25" s="94"/>
    </row>
    <row r="26" spans="1:22" ht="15.95" customHeight="1">
      <c r="B26" s="106"/>
      <c r="C26" s="97"/>
      <c r="D26" s="94" t="s">
        <v>94</v>
      </c>
      <c r="E26" s="94"/>
      <c r="F26" s="99" t="s">
        <v>95</v>
      </c>
      <c r="G26" s="94"/>
      <c r="H26" s="100"/>
      <c r="I26" s="101"/>
      <c r="J26" s="102" t="s">
        <v>96</v>
      </c>
      <c r="K26" s="94"/>
      <c r="L26" s="99"/>
      <c r="M26" s="94"/>
      <c r="N26" s="94"/>
      <c r="O26" s="94"/>
      <c r="P26" s="94" t="s">
        <v>97</v>
      </c>
      <c r="Q26" s="94"/>
      <c r="R26" s="94" t="s">
        <v>98</v>
      </c>
      <c r="T26" s="94" t="s">
        <v>99</v>
      </c>
      <c r="V26" s="94"/>
    </row>
    <row r="27" spans="1:22" ht="15.95" customHeight="1">
      <c r="B27" s="93" t="s">
        <v>218</v>
      </c>
      <c r="C27" s="97"/>
      <c r="D27" s="103" t="s">
        <v>100</v>
      </c>
      <c r="E27" s="94"/>
      <c r="F27" s="104" t="s">
        <v>101</v>
      </c>
      <c r="G27" s="94"/>
      <c r="H27" s="105" t="s">
        <v>102</v>
      </c>
      <c r="I27" s="94"/>
      <c r="J27" s="103" t="s">
        <v>163</v>
      </c>
      <c r="K27" s="94"/>
      <c r="L27" s="104" t="s">
        <v>103</v>
      </c>
      <c r="M27" s="94"/>
      <c r="N27" s="103" t="s">
        <v>67</v>
      </c>
      <c r="O27" s="94"/>
      <c r="P27" s="103" t="s">
        <v>104</v>
      </c>
      <c r="Q27" s="94"/>
      <c r="R27" s="103" t="s">
        <v>105</v>
      </c>
      <c r="T27" s="103" t="s">
        <v>106</v>
      </c>
      <c r="V27" s="103" t="s">
        <v>71</v>
      </c>
    </row>
    <row r="28" spans="1:22" ht="8.1" customHeight="1">
      <c r="B28" s="106"/>
      <c r="C28" s="97"/>
      <c r="D28" s="99"/>
      <c r="E28" s="98"/>
      <c r="F28" s="99"/>
      <c r="G28" s="98"/>
      <c r="H28" s="99"/>
      <c r="I28" s="98"/>
      <c r="J28" s="99"/>
      <c r="K28" s="98"/>
      <c r="L28" s="99"/>
      <c r="M28" s="98"/>
      <c r="N28" s="99"/>
      <c r="O28" s="98"/>
      <c r="P28" s="99"/>
      <c r="Q28" s="98"/>
      <c r="R28" s="94"/>
      <c r="T28" s="94"/>
      <c r="V28" s="94"/>
    </row>
    <row r="29" spans="1:22" ht="15.95" customHeight="1">
      <c r="A29" s="107" t="s">
        <v>179</v>
      </c>
      <c r="B29" s="106"/>
      <c r="C29" s="97"/>
      <c r="D29" s="109">
        <v>5087999980</v>
      </c>
      <c r="E29" s="98"/>
      <c r="F29" s="109">
        <v>3896006978</v>
      </c>
      <c r="G29" s="98"/>
      <c r="H29" s="109">
        <v>170525834</v>
      </c>
      <c r="I29" s="98"/>
      <c r="J29" s="109">
        <v>268010560</v>
      </c>
      <c r="K29" s="98"/>
      <c r="L29" s="109">
        <v>6905293388</v>
      </c>
      <c r="M29" s="98"/>
      <c r="N29" s="109">
        <v>-268010560</v>
      </c>
      <c r="O29" s="98"/>
      <c r="P29" s="109">
        <v>-22886961</v>
      </c>
      <c r="Q29" s="98"/>
      <c r="R29" s="108">
        <v>16036939219</v>
      </c>
      <c r="T29" s="109">
        <v>123748528</v>
      </c>
      <c r="V29" s="108">
        <f>SUM(R29:T29)</f>
        <v>16160687747</v>
      </c>
    </row>
    <row r="30" spans="1:22" ht="15.95" customHeight="1">
      <c r="A30" s="107" t="s">
        <v>107</v>
      </c>
      <c r="B30" s="106"/>
      <c r="C30" s="97"/>
      <c r="D30" s="109"/>
      <c r="E30" s="98"/>
      <c r="F30" s="109"/>
      <c r="G30" s="98"/>
      <c r="H30" s="109"/>
      <c r="I30" s="98"/>
      <c r="J30" s="109"/>
      <c r="K30" s="98"/>
      <c r="L30" s="109"/>
      <c r="M30" s="98"/>
      <c r="N30" s="109"/>
      <c r="O30" s="98"/>
      <c r="P30" s="109"/>
      <c r="Q30" s="98"/>
      <c r="R30" s="110"/>
      <c r="T30" s="108"/>
      <c r="V30" s="108"/>
    </row>
    <row r="31" spans="1:22" ht="15.95" customHeight="1">
      <c r="A31" s="190" t="s">
        <v>67</v>
      </c>
      <c r="B31" s="111">
        <v>18</v>
      </c>
      <c r="C31" s="97"/>
      <c r="D31" s="247">
        <v>0</v>
      </c>
      <c r="E31" s="265"/>
      <c r="F31" s="247">
        <v>0</v>
      </c>
      <c r="G31" s="247"/>
      <c r="H31" s="247">
        <v>0</v>
      </c>
      <c r="I31" s="247"/>
      <c r="J31" s="247">
        <v>0</v>
      </c>
      <c r="K31" s="247"/>
      <c r="L31" s="247">
        <v>0</v>
      </c>
      <c r="M31" s="247"/>
      <c r="N31" s="247">
        <v>-11665961</v>
      </c>
      <c r="O31" s="247"/>
      <c r="P31" s="247">
        <v>0</v>
      </c>
      <c r="Q31" s="265"/>
      <c r="R31" s="247">
        <f t="shared" ref="R31:R32" si="1">SUM(D31:P31)</f>
        <v>-11665961</v>
      </c>
      <c r="S31" s="266"/>
      <c r="T31" s="247">
        <v>0</v>
      </c>
      <c r="U31" s="266"/>
      <c r="V31" s="247">
        <f>SUM(R31:T31)</f>
        <v>-11665961</v>
      </c>
    </row>
    <row r="32" spans="1:22" ht="15.95" customHeight="1">
      <c r="A32" s="190" t="s">
        <v>215</v>
      </c>
      <c r="B32" s="111">
        <v>18</v>
      </c>
      <c r="C32" s="97"/>
      <c r="D32" s="247">
        <v>0</v>
      </c>
      <c r="E32" s="265"/>
      <c r="F32" s="247">
        <v>0</v>
      </c>
      <c r="G32" s="247"/>
      <c r="H32" s="247">
        <v>0</v>
      </c>
      <c r="I32" s="247"/>
      <c r="J32" s="247">
        <v>11665961</v>
      </c>
      <c r="K32" s="247"/>
      <c r="L32" s="247">
        <v>-11665961</v>
      </c>
      <c r="M32" s="247"/>
      <c r="N32" s="247">
        <v>0</v>
      </c>
      <c r="O32" s="247"/>
      <c r="P32" s="247">
        <v>0</v>
      </c>
      <c r="Q32" s="265"/>
      <c r="R32" s="247">
        <f t="shared" si="1"/>
        <v>0</v>
      </c>
      <c r="S32" s="266"/>
      <c r="T32" s="247">
        <v>0</v>
      </c>
      <c r="U32" s="266"/>
      <c r="V32" s="247">
        <v>0</v>
      </c>
    </row>
    <row r="33" spans="1:22" ht="15.95" customHeight="1">
      <c r="A33" s="87" t="s">
        <v>184</v>
      </c>
      <c r="B33" s="111"/>
      <c r="C33" s="97"/>
      <c r="D33" s="247"/>
      <c r="E33" s="265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65"/>
      <c r="R33" s="247"/>
      <c r="S33" s="266"/>
      <c r="T33" s="247"/>
      <c r="U33" s="266"/>
      <c r="V33" s="247"/>
    </row>
    <row r="34" spans="1:22" ht="15.95" customHeight="1">
      <c r="A34" s="87" t="s">
        <v>185</v>
      </c>
      <c r="B34" s="106"/>
      <c r="C34" s="97"/>
      <c r="D34" s="250">
        <v>0</v>
      </c>
      <c r="E34" s="266"/>
      <c r="F34" s="250">
        <v>0</v>
      </c>
      <c r="G34" s="247"/>
      <c r="H34" s="250">
        <v>0</v>
      </c>
      <c r="I34" s="247"/>
      <c r="J34" s="250">
        <v>0</v>
      </c>
      <c r="K34" s="247"/>
      <c r="L34" s="250">
        <f>'4 (P&amp;L)3M'!G45</f>
        <v>226122878</v>
      </c>
      <c r="M34" s="247"/>
      <c r="N34" s="250">
        <v>0</v>
      </c>
      <c r="O34" s="247"/>
      <c r="P34" s="250">
        <v>0</v>
      </c>
      <c r="Q34" s="265"/>
      <c r="R34" s="250">
        <f>SUM(D34:P34)</f>
        <v>226122878</v>
      </c>
      <c r="S34" s="266"/>
      <c r="T34" s="250">
        <f>'4 (P&amp;L)3M'!G46</f>
        <v>-725109</v>
      </c>
      <c r="U34" s="266"/>
      <c r="V34" s="250">
        <f>SUM(R34:T34)</f>
        <v>225397769</v>
      </c>
    </row>
    <row r="35" spans="1:22" ht="8.1" customHeight="1">
      <c r="A35" s="87"/>
      <c r="B35" s="90"/>
      <c r="C35" s="97"/>
      <c r="D35" s="108"/>
      <c r="E35" s="98"/>
      <c r="F35" s="108"/>
      <c r="G35" s="98"/>
      <c r="H35" s="108"/>
      <c r="I35" s="98"/>
      <c r="J35" s="108"/>
      <c r="K35" s="98"/>
      <c r="L35" s="108"/>
      <c r="M35" s="98"/>
      <c r="N35" s="108"/>
      <c r="O35" s="98"/>
      <c r="P35" s="108"/>
      <c r="Q35" s="98"/>
    </row>
    <row r="36" spans="1:22" ht="15.95" customHeight="1" thickBot="1">
      <c r="A36" s="118" t="s">
        <v>181</v>
      </c>
      <c r="B36" s="90"/>
      <c r="C36" s="97"/>
      <c r="D36" s="119">
        <f>SUM(D29:D34)</f>
        <v>5087999980</v>
      </c>
      <c r="E36" s="98"/>
      <c r="F36" s="119">
        <f>SUM(F29:F34)</f>
        <v>3896006978</v>
      </c>
      <c r="G36" s="98"/>
      <c r="H36" s="119">
        <f>SUM(H29:H34)</f>
        <v>170525834</v>
      </c>
      <c r="I36" s="98"/>
      <c r="J36" s="119">
        <f>SUM(J29:J34)</f>
        <v>279676521</v>
      </c>
      <c r="K36" s="98"/>
      <c r="L36" s="119">
        <f>SUM(L29:L34)</f>
        <v>7119750305</v>
      </c>
      <c r="M36" s="98"/>
      <c r="N36" s="119">
        <f>SUM(N29:N34)</f>
        <v>-279676521</v>
      </c>
      <c r="O36" s="98"/>
      <c r="P36" s="119">
        <f>SUM(P29:P34)</f>
        <v>-22886961</v>
      </c>
      <c r="Q36" s="98"/>
      <c r="R36" s="119">
        <f>SUM(R29:R34)</f>
        <v>16251396136</v>
      </c>
      <c r="T36" s="119">
        <f>SUM(T29:T34)</f>
        <v>123023419</v>
      </c>
      <c r="V36" s="119">
        <f>SUM(V29:V34)</f>
        <v>16374419555</v>
      </c>
    </row>
    <row r="37" spans="1:22" ht="15.95" customHeight="1" thickTop="1">
      <c r="A37" s="118"/>
      <c r="B37" s="90"/>
      <c r="C37" s="97"/>
      <c r="D37" s="108"/>
      <c r="E37" s="98"/>
      <c r="F37" s="108"/>
      <c r="G37" s="98"/>
      <c r="H37" s="108"/>
      <c r="I37" s="98"/>
      <c r="J37" s="108"/>
      <c r="K37" s="98"/>
      <c r="L37" s="108"/>
      <c r="M37" s="98"/>
      <c r="N37" s="108"/>
      <c r="O37" s="98"/>
      <c r="P37" s="108"/>
      <c r="Q37" s="98"/>
      <c r="R37" s="108"/>
      <c r="T37" s="108"/>
      <c r="V37" s="108"/>
    </row>
    <row r="38" spans="1:22" ht="15.95" customHeight="1">
      <c r="A38" s="118"/>
      <c r="B38" s="90"/>
      <c r="C38" s="97"/>
      <c r="D38" s="108"/>
      <c r="E38" s="98"/>
      <c r="F38" s="108"/>
      <c r="G38" s="98"/>
      <c r="H38" s="108"/>
      <c r="I38" s="98"/>
      <c r="J38" s="108"/>
      <c r="K38" s="98"/>
      <c r="L38" s="108"/>
      <c r="M38" s="98"/>
      <c r="N38" s="108"/>
      <c r="O38" s="98"/>
      <c r="P38" s="108"/>
      <c r="Q38" s="98"/>
      <c r="R38" s="108"/>
      <c r="T38" s="108"/>
      <c r="V38" s="108"/>
    </row>
    <row r="39" spans="1:22" ht="16.5" customHeight="1">
      <c r="A39" s="118"/>
      <c r="B39" s="90"/>
      <c r="C39" s="97"/>
      <c r="D39" s="108"/>
      <c r="E39" s="98"/>
      <c r="F39" s="108"/>
      <c r="G39" s="98"/>
      <c r="H39" s="108"/>
      <c r="I39" s="98"/>
      <c r="J39" s="108"/>
      <c r="K39" s="98"/>
      <c r="L39" s="108"/>
      <c r="M39" s="98"/>
      <c r="N39" s="108"/>
      <c r="O39" s="98"/>
      <c r="P39" s="108"/>
      <c r="Q39" s="98"/>
      <c r="R39" s="108"/>
      <c r="T39" s="108"/>
      <c r="V39" s="108"/>
    </row>
    <row r="40" spans="1:22" ht="15.95" customHeight="1">
      <c r="A40" s="118"/>
      <c r="B40" s="90"/>
      <c r="C40" s="97"/>
      <c r="D40" s="108"/>
      <c r="E40" s="98"/>
      <c r="F40" s="108"/>
      <c r="G40" s="98"/>
      <c r="H40" s="108"/>
      <c r="I40" s="98"/>
      <c r="J40" s="108"/>
      <c r="K40" s="98"/>
      <c r="L40" s="108"/>
      <c r="M40" s="98"/>
      <c r="N40" s="108"/>
      <c r="O40" s="98"/>
      <c r="P40" s="108"/>
      <c r="Q40" s="98"/>
      <c r="R40" s="108"/>
      <c r="T40" s="108"/>
      <c r="V40" s="108"/>
    </row>
    <row r="41" spans="1:22" ht="21.95" customHeight="1">
      <c r="A41" s="196" t="str">
        <f>'4 (P&amp;L)3M'!A58</f>
        <v>The accompanying notes on pages 9 to 31 are an integral part of this interim financial information.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</row>
    <row r="42" spans="1:22" s="106" customFormat="1" ht="16.5" customHeight="1"/>
    <row r="43" spans="1:22" s="106" customFormat="1" ht="16.5" customHeight="1"/>
    <row r="44" spans="1:22" s="106" customFormat="1" ht="16.5" customHeight="1"/>
    <row r="45" spans="1:22" s="106" customFormat="1" ht="16.5" customHeight="1"/>
    <row r="46" spans="1:22" s="106" customFormat="1" ht="16.5" customHeight="1"/>
    <row r="47" spans="1:22" s="106" customFormat="1" ht="16.5" customHeight="1"/>
    <row r="48" spans="1:22" s="106" customFormat="1" ht="16.5" customHeight="1"/>
    <row r="49" s="106" customFormat="1" ht="16.5" customHeight="1"/>
    <row r="50" s="106" customFormat="1" ht="16.5" customHeight="1"/>
    <row r="51" s="106" customFormat="1" ht="16.5" customHeight="1"/>
    <row r="52" s="106" customFormat="1" ht="16.5" customHeight="1"/>
    <row r="53" s="106" customFormat="1" ht="16.5" customHeight="1"/>
    <row r="54" s="106" customFormat="1" ht="16.5" customHeight="1"/>
    <row r="55" s="106" customFormat="1" ht="16.5" customHeight="1"/>
    <row r="56" s="106" customFormat="1" ht="16.5" customHeight="1"/>
    <row r="57" s="106" customFormat="1" ht="16.5" customHeight="1"/>
    <row r="58" s="106" customFormat="1" ht="16.5" customHeight="1"/>
    <row r="59" s="106" customFormat="1" ht="16.5" customHeight="1"/>
    <row r="60" s="106" customFormat="1" ht="16.5" customHeight="1"/>
    <row r="61" s="106" customFormat="1" ht="16.5" customHeight="1"/>
    <row r="62" s="106" customFormat="1" ht="16.5" customHeight="1"/>
    <row r="63" s="106" customFormat="1" ht="16.5" customHeight="1"/>
    <row r="64" s="106" customFormat="1" ht="16.5" customHeight="1"/>
    <row r="65" s="106" customFormat="1" ht="16.5" customHeight="1"/>
    <row r="66" s="106" customFormat="1" ht="16.5" customHeight="1"/>
    <row r="67" s="106" customFormat="1" ht="16.5" customHeight="1"/>
    <row r="68" s="106" customFormat="1" ht="16.5" customHeight="1"/>
    <row r="69" s="106" customFormat="1" ht="16.5" customHeight="1"/>
    <row r="70" s="106" customFormat="1" ht="16.5" customHeight="1"/>
    <row r="71" s="106" customFormat="1" ht="16.5" customHeight="1"/>
    <row r="72" s="106" customFormat="1" ht="16.5" customHeight="1"/>
    <row r="73" s="106" customFormat="1" ht="16.5" customHeight="1"/>
    <row r="74" s="106" customFormat="1" ht="16.5" customHeight="1"/>
    <row r="75" s="106" customFormat="1" ht="16.5" customHeight="1"/>
    <row r="76" s="106" customFormat="1" ht="16.5" customHeight="1"/>
    <row r="77" s="106" customFormat="1" ht="16.5" customHeight="1"/>
    <row r="78" s="106" customFormat="1" ht="16.5" customHeight="1"/>
    <row r="79" s="106" customFormat="1" ht="16.5" customHeight="1"/>
    <row r="80" s="106" customFormat="1" ht="16.5" customHeight="1"/>
    <row r="81" s="106" customFormat="1" ht="16.5" customHeight="1"/>
    <row r="82" s="106" customFormat="1" ht="16.5" customHeight="1"/>
    <row r="83" s="106" customFormat="1" ht="16.5" customHeight="1"/>
    <row r="84" s="106" customFormat="1" ht="16.5" customHeight="1"/>
    <row r="85" s="106" customFormat="1" ht="16.5" customHeight="1"/>
    <row r="86" s="106" customFormat="1" ht="16.5" customHeight="1"/>
    <row r="87" s="106" customFormat="1" ht="16.5" customHeight="1"/>
    <row r="88" s="106" customFormat="1" ht="16.5" customHeight="1"/>
    <row r="89" s="106" customFormat="1" ht="16.5" customHeight="1"/>
    <row r="90" s="106" customFormat="1" ht="16.5" customHeight="1"/>
    <row r="91" s="106" customFormat="1" ht="16.5" customHeight="1"/>
    <row r="92" s="106" customFormat="1" ht="16.5" customHeight="1"/>
    <row r="93" s="106" customFormat="1" ht="16.5" customHeight="1"/>
    <row r="94" s="106" customFormat="1" ht="16.5" customHeight="1"/>
    <row r="95" s="106" customFormat="1" ht="16.5" customHeight="1"/>
    <row r="96" s="106" customFormat="1" ht="16.5" customHeight="1"/>
    <row r="97" s="106" customFormat="1" ht="16.5" customHeight="1"/>
    <row r="98" s="106" customFormat="1" ht="16.5" customHeight="1"/>
    <row r="99" s="106" customFormat="1" ht="16.5" customHeight="1"/>
    <row r="100" s="106" customFormat="1" ht="16.5" customHeight="1"/>
    <row r="101" s="106" customFormat="1" ht="16.5" customHeight="1"/>
    <row r="102" s="106" customFormat="1" ht="16.5" customHeight="1"/>
    <row r="103" s="106" customFormat="1" ht="16.5" customHeight="1"/>
    <row r="104" s="106" customFormat="1" ht="16.5" customHeight="1"/>
    <row r="105" s="106" customFormat="1" ht="16.5" customHeight="1"/>
    <row r="106" s="106" customFormat="1" ht="16.5" customHeight="1"/>
    <row r="107" s="106" customFormat="1" ht="16.5" customHeight="1"/>
    <row r="108" s="106" customFormat="1" ht="16.5" customHeight="1"/>
    <row r="109" s="106" customFormat="1" ht="16.5" customHeight="1"/>
    <row r="110" s="106" customFormat="1" ht="16.5" customHeight="1"/>
    <row r="111" s="106" customFormat="1" ht="16.5" customHeight="1"/>
  </sheetData>
  <mergeCells count="9">
    <mergeCell ref="A41:V41"/>
    <mergeCell ref="D6:V6"/>
    <mergeCell ref="D7:R7"/>
    <mergeCell ref="D22:V22"/>
    <mergeCell ref="D23:R23"/>
    <mergeCell ref="H24:L24"/>
    <mergeCell ref="H8:L8"/>
    <mergeCell ref="H9:J9"/>
    <mergeCell ref="H25:J25"/>
  </mergeCells>
  <pageMargins left="0.3" right="0.3" top="0.5" bottom="0.6" header="0.49" footer="0.4"/>
  <pageSetup paperSize="9" scale="85" firstPageNumber="5" fitToHeight="0" orientation="landscape" useFirstPageNumber="1" horizontalDpi="1200" verticalDpi="1200" r:id="rId1"/>
  <headerFooter>
    <oddFooter>&amp;R&amp;"Arial,Regular"&amp;9&amp;P</oddFooter>
  </headerFooter>
  <ignoredErrors>
    <ignoredError sqref="R17 A4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1707B-42AC-448D-9AB5-5E12B6055E2F}">
  <dimension ref="A1:Q112"/>
  <sheetViews>
    <sheetView topLeftCell="A6" zoomScaleNormal="100" zoomScaleSheetLayoutView="115" workbookViewId="0">
      <selection activeCell="K23" sqref="K23"/>
    </sheetView>
  </sheetViews>
  <sheetFormatPr defaultColWidth="1.42578125" defaultRowHeight="16.5" customHeight="1"/>
  <cols>
    <col min="1" max="1" width="1.7109375" style="22" customWidth="1"/>
    <col min="2" max="2" width="29.85546875" style="22" customWidth="1"/>
    <col min="3" max="3" width="5.28515625" style="80" customWidth="1"/>
    <col min="4" max="4" width="1.140625" style="22" customWidth="1"/>
    <col min="5" max="5" width="13.140625" style="26" customWidth="1"/>
    <col min="6" max="6" width="1" style="26" customWidth="1"/>
    <col min="7" max="7" width="13.42578125" style="26" customWidth="1"/>
    <col min="8" max="8" width="1" style="26" customWidth="1"/>
    <col min="9" max="9" width="12.5703125" style="26" customWidth="1"/>
    <col min="10" max="10" width="1" style="26" customWidth="1"/>
    <col min="11" max="11" width="13.42578125" style="26" customWidth="1"/>
    <col min="12" max="12" width="1" style="26" customWidth="1"/>
    <col min="13" max="13" width="13.42578125" style="26" customWidth="1"/>
    <col min="14" max="14" width="1" style="26" customWidth="1"/>
    <col min="15" max="15" width="13.42578125" style="26" customWidth="1"/>
    <col min="16" max="16" width="1" style="26" customWidth="1"/>
    <col min="17" max="17" width="14.28515625" style="26" customWidth="1"/>
    <col min="18" max="148" width="9.140625" style="22" customWidth="1"/>
    <col min="149" max="16384" width="1.42578125" style="22"/>
  </cols>
  <sheetData>
    <row r="1" spans="1:17" ht="15" customHeight="1">
      <c r="A1" s="58" t="str">
        <f>'5'!A1</f>
        <v>Absolute Clean Energy Public Company Limited</v>
      </c>
      <c r="B1" s="59"/>
      <c r="C1" s="60"/>
      <c r="D1" s="59"/>
    </row>
    <row r="2" spans="1:17" ht="15" customHeight="1">
      <c r="A2" s="61" t="str">
        <f>+'5'!A2</f>
        <v>Statement of Changes in Equity</v>
      </c>
      <c r="B2" s="59"/>
      <c r="C2" s="60"/>
      <c r="D2" s="59"/>
    </row>
    <row r="3" spans="1:17" ht="15" customHeight="1">
      <c r="A3" s="62" t="str">
        <f>+'5'!A3</f>
        <v>For the three-month period ended 31 March 2025</v>
      </c>
      <c r="B3" s="63"/>
      <c r="C3" s="64"/>
      <c r="D3" s="63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1:17" ht="15" customHeight="1">
      <c r="B4" s="59"/>
      <c r="C4" s="60"/>
      <c r="D4" s="59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" customHeight="1">
      <c r="B5" s="59"/>
      <c r="C5" s="60"/>
      <c r="D5" s="59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6" spans="1:17" ht="15" customHeight="1">
      <c r="C6" s="66"/>
      <c r="E6" s="202" t="s">
        <v>109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</row>
    <row r="7" spans="1:17" ht="15" customHeight="1">
      <c r="B7" s="67"/>
      <c r="C7" s="66"/>
      <c r="D7" s="67"/>
      <c r="E7" s="29"/>
      <c r="F7" s="36"/>
      <c r="G7" s="68"/>
      <c r="H7" s="36"/>
      <c r="I7" s="201" t="s">
        <v>63</v>
      </c>
      <c r="J7" s="201"/>
      <c r="K7" s="201"/>
      <c r="L7" s="201"/>
      <c r="M7" s="201"/>
      <c r="N7" s="69"/>
      <c r="O7" s="69"/>
      <c r="P7" s="68"/>
      <c r="Q7" s="68"/>
    </row>
    <row r="8" spans="1:17" ht="15" customHeight="1">
      <c r="B8" s="67"/>
      <c r="C8" s="66"/>
      <c r="D8" s="67"/>
      <c r="E8" s="29" t="s">
        <v>90</v>
      </c>
      <c r="F8" s="36"/>
      <c r="G8" s="68"/>
      <c r="H8" s="36"/>
      <c r="I8" s="201" t="s">
        <v>110</v>
      </c>
      <c r="J8" s="201"/>
      <c r="K8" s="201"/>
      <c r="L8" s="25"/>
      <c r="M8" s="25"/>
      <c r="N8" s="25"/>
      <c r="O8" s="25"/>
      <c r="P8" s="68"/>
      <c r="Q8" s="68"/>
    </row>
    <row r="9" spans="1:17" ht="15" customHeight="1">
      <c r="B9" s="67"/>
      <c r="C9" s="66"/>
      <c r="D9" s="67"/>
      <c r="E9" s="29" t="s">
        <v>94</v>
      </c>
      <c r="F9" s="36"/>
      <c r="G9" s="68" t="s">
        <v>95</v>
      </c>
      <c r="H9" s="36"/>
      <c r="I9" s="68"/>
      <c r="J9" s="36"/>
      <c r="K9" s="68" t="s">
        <v>96</v>
      </c>
      <c r="L9" s="36"/>
      <c r="M9" s="68"/>
      <c r="N9" s="36"/>
      <c r="O9" s="68"/>
      <c r="P9" s="68"/>
      <c r="Q9" s="68"/>
    </row>
    <row r="10" spans="1:17" ht="15" customHeight="1">
      <c r="B10" s="67"/>
      <c r="C10" s="70"/>
      <c r="D10" s="67"/>
      <c r="E10" s="32" t="s">
        <v>100</v>
      </c>
      <c r="F10" s="68"/>
      <c r="G10" s="71" t="s">
        <v>101</v>
      </c>
      <c r="H10" s="68"/>
      <c r="I10" s="71" t="s">
        <v>102</v>
      </c>
      <c r="J10" s="68"/>
      <c r="K10" s="71" t="s">
        <v>163</v>
      </c>
      <c r="L10" s="68"/>
      <c r="M10" s="71" t="s">
        <v>103</v>
      </c>
      <c r="N10" s="68"/>
      <c r="O10" s="71" t="s">
        <v>67</v>
      </c>
      <c r="P10" s="68"/>
      <c r="Q10" s="71" t="s">
        <v>71</v>
      </c>
    </row>
    <row r="11" spans="1:17" ht="15" customHeight="1">
      <c r="A11" s="72"/>
      <c r="C11" s="6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17" ht="15" customHeight="1">
      <c r="A12" s="73" t="s">
        <v>108</v>
      </c>
      <c r="B12" s="59"/>
      <c r="C12" s="17"/>
      <c r="D12" s="59"/>
      <c r="E12" s="36">
        <v>5087999980</v>
      </c>
      <c r="G12" s="36">
        <v>3896006978</v>
      </c>
      <c r="I12" s="36">
        <v>151925834</v>
      </c>
      <c r="K12" s="36">
        <v>268010560</v>
      </c>
      <c r="M12" s="36">
        <v>1921184577</v>
      </c>
      <c r="O12" s="36">
        <v>-268010560</v>
      </c>
      <c r="Q12" s="26">
        <f>SUM(E12:O12)</f>
        <v>11057117369</v>
      </c>
    </row>
    <row r="13" spans="1:17" ht="15" customHeight="1">
      <c r="A13" s="73" t="s">
        <v>107</v>
      </c>
      <c r="B13" s="59"/>
      <c r="C13" s="17"/>
      <c r="D13" s="59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17" ht="15" customHeight="1">
      <c r="A14" s="74" t="s">
        <v>205</v>
      </c>
      <c r="B14" s="59"/>
      <c r="C14" s="17"/>
      <c r="D14" s="59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17" ht="15" customHeight="1">
      <c r="A15" s="74" t="s">
        <v>185</v>
      </c>
      <c r="B15" s="75"/>
      <c r="C15" s="17"/>
      <c r="D15" s="59"/>
      <c r="E15" s="76">
        <v>0</v>
      </c>
      <c r="F15" s="56"/>
      <c r="G15" s="76">
        <v>0</v>
      </c>
      <c r="H15" s="56"/>
      <c r="I15" s="76">
        <v>0</v>
      </c>
      <c r="J15" s="56"/>
      <c r="K15" s="76">
        <v>0</v>
      </c>
      <c r="L15" s="56"/>
      <c r="M15" s="77">
        <v>-1032191</v>
      </c>
      <c r="N15" s="56"/>
      <c r="O15" s="76">
        <v>0</v>
      </c>
      <c r="P15" s="56"/>
      <c r="Q15" s="38">
        <f>SUM(E15:O15)</f>
        <v>-1032191</v>
      </c>
    </row>
    <row r="16" spans="1:17" ht="8.1" customHeight="1">
      <c r="A16" s="72"/>
      <c r="C16" s="6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</row>
    <row r="17" spans="1:17" ht="15" customHeight="1" thickBot="1">
      <c r="A17" s="61" t="s">
        <v>180</v>
      </c>
      <c r="C17" s="17"/>
      <c r="E17" s="78">
        <f>SUM(E12:E15)</f>
        <v>5087999980</v>
      </c>
      <c r="F17" s="56"/>
      <c r="G17" s="78">
        <f>SUM(G12:G15)</f>
        <v>3896006978</v>
      </c>
      <c r="H17" s="56"/>
      <c r="I17" s="78">
        <f>SUM(I12:I15)</f>
        <v>151925834</v>
      </c>
      <c r="J17" s="56"/>
      <c r="K17" s="78">
        <f>SUM(K12:K15)</f>
        <v>268010560</v>
      </c>
      <c r="L17" s="56"/>
      <c r="M17" s="78">
        <f>SUM(M12:M15)</f>
        <v>1920152386</v>
      </c>
      <c r="N17" s="56"/>
      <c r="O17" s="78">
        <f>SUM(O12:O15)</f>
        <v>-268010560</v>
      </c>
      <c r="P17" s="56"/>
      <c r="Q17" s="78">
        <f>SUM(Q12:Q15)</f>
        <v>11056085178</v>
      </c>
    </row>
    <row r="18" spans="1:17" ht="15" customHeight="1" thickTop="1">
      <c r="A18" s="61"/>
      <c r="B18" s="59"/>
      <c r="C18" s="66"/>
      <c r="D18" s="59"/>
      <c r="E18" s="36"/>
      <c r="F18" s="56"/>
      <c r="G18" s="36"/>
      <c r="H18" s="56"/>
      <c r="I18" s="36"/>
      <c r="J18" s="56"/>
      <c r="K18" s="36"/>
      <c r="L18" s="56"/>
      <c r="M18" s="36"/>
      <c r="N18" s="56"/>
      <c r="O18" s="36"/>
      <c r="P18" s="56"/>
    </row>
    <row r="19" spans="1:17" ht="15" customHeight="1">
      <c r="A19" s="61"/>
      <c r="B19" s="59"/>
      <c r="C19" s="66"/>
      <c r="D19" s="59"/>
      <c r="E19" s="36"/>
      <c r="F19" s="56"/>
      <c r="G19" s="36"/>
      <c r="H19" s="56"/>
      <c r="I19" s="36"/>
      <c r="J19" s="56"/>
      <c r="K19" s="36"/>
      <c r="L19" s="56"/>
      <c r="M19" s="36"/>
      <c r="N19" s="56"/>
      <c r="O19" s="36"/>
      <c r="P19" s="56"/>
    </row>
    <row r="20" spans="1:17" ht="15" customHeight="1">
      <c r="C20" s="66"/>
      <c r="E20" s="202" t="s">
        <v>109</v>
      </c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</row>
    <row r="21" spans="1:17" ht="15" customHeight="1">
      <c r="B21" s="67"/>
      <c r="C21" s="66"/>
      <c r="D21" s="67"/>
      <c r="E21" s="29"/>
      <c r="F21" s="36"/>
      <c r="G21" s="68"/>
      <c r="H21" s="36"/>
      <c r="I21" s="201" t="s">
        <v>63</v>
      </c>
      <c r="J21" s="201"/>
      <c r="K21" s="201"/>
      <c r="L21" s="201"/>
      <c r="M21" s="201"/>
      <c r="N21" s="69"/>
      <c r="O21" s="69"/>
      <c r="P21" s="68"/>
      <c r="Q21" s="68"/>
    </row>
    <row r="22" spans="1:17" ht="15" customHeight="1">
      <c r="B22" s="67"/>
      <c r="C22" s="66"/>
      <c r="D22" s="67"/>
      <c r="E22" s="29" t="s">
        <v>90</v>
      </c>
      <c r="F22" s="36"/>
      <c r="G22" s="68"/>
      <c r="H22" s="36"/>
      <c r="I22" s="201" t="s">
        <v>110</v>
      </c>
      <c r="J22" s="201"/>
      <c r="K22" s="201"/>
      <c r="L22" s="25"/>
      <c r="M22" s="25"/>
      <c r="N22" s="25"/>
      <c r="O22" s="25"/>
      <c r="P22" s="68"/>
      <c r="Q22" s="68"/>
    </row>
    <row r="23" spans="1:17" ht="15" customHeight="1">
      <c r="B23" s="67"/>
      <c r="C23" s="66"/>
      <c r="D23" s="67"/>
      <c r="E23" s="29" t="s">
        <v>94</v>
      </c>
      <c r="F23" s="36"/>
      <c r="G23" s="68" t="s">
        <v>95</v>
      </c>
      <c r="H23" s="36"/>
      <c r="I23" s="68"/>
      <c r="J23" s="36"/>
      <c r="K23" s="68" t="s">
        <v>96</v>
      </c>
      <c r="L23" s="36"/>
      <c r="M23" s="68"/>
      <c r="N23" s="36"/>
      <c r="O23" s="68"/>
      <c r="P23" s="68"/>
      <c r="Q23" s="68"/>
    </row>
    <row r="24" spans="1:17" ht="15" customHeight="1">
      <c r="B24" s="67"/>
      <c r="C24" s="191" t="s">
        <v>218</v>
      </c>
      <c r="D24" s="67"/>
      <c r="E24" s="32" t="s">
        <v>100</v>
      </c>
      <c r="F24" s="68"/>
      <c r="G24" s="71" t="s">
        <v>101</v>
      </c>
      <c r="H24" s="68"/>
      <c r="I24" s="71" t="s">
        <v>102</v>
      </c>
      <c r="J24" s="68"/>
      <c r="K24" s="71" t="s">
        <v>163</v>
      </c>
      <c r="L24" s="68"/>
      <c r="M24" s="71" t="s">
        <v>103</v>
      </c>
      <c r="N24" s="68"/>
      <c r="O24" s="71" t="s">
        <v>67</v>
      </c>
      <c r="P24" s="68"/>
      <c r="Q24" s="71" t="s">
        <v>71</v>
      </c>
    </row>
    <row r="25" spans="1:17" ht="15" customHeight="1">
      <c r="A25" s="72"/>
      <c r="C25" s="70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</row>
    <row r="26" spans="1:17" ht="15" customHeight="1">
      <c r="A26" s="73" t="s">
        <v>179</v>
      </c>
      <c r="B26" s="59"/>
      <c r="C26" s="66"/>
      <c r="D26" s="59"/>
      <c r="E26" s="36">
        <v>5087999980</v>
      </c>
      <c r="G26" s="36">
        <v>3896006978</v>
      </c>
      <c r="I26" s="36">
        <v>170525834</v>
      </c>
      <c r="K26" s="36">
        <v>268010560</v>
      </c>
      <c r="M26" s="36">
        <v>2273202707</v>
      </c>
      <c r="O26" s="36">
        <v>-268010560</v>
      </c>
      <c r="Q26" s="26">
        <f>SUM(E26:O26)</f>
        <v>11427735499</v>
      </c>
    </row>
    <row r="27" spans="1:17" ht="15" customHeight="1">
      <c r="A27" s="73" t="s">
        <v>107</v>
      </c>
      <c r="B27" s="59"/>
      <c r="C27" s="17"/>
      <c r="D27" s="59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</row>
    <row r="28" spans="1:17" ht="15" customHeight="1">
      <c r="A28" s="74" t="s">
        <v>67</v>
      </c>
      <c r="B28" s="59"/>
      <c r="C28" s="35" t="s">
        <v>220</v>
      </c>
      <c r="D28" s="59"/>
      <c r="E28" s="174">
        <v>0</v>
      </c>
      <c r="F28" s="174"/>
      <c r="G28" s="174">
        <v>0</v>
      </c>
      <c r="H28" s="174"/>
      <c r="I28" s="174">
        <v>0</v>
      </c>
      <c r="J28" s="174"/>
      <c r="K28" s="174">
        <v>0</v>
      </c>
      <c r="L28" s="174"/>
      <c r="M28" s="174">
        <v>0</v>
      </c>
      <c r="N28" s="174"/>
      <c r="O28" s="174">
        <v>-11665961</v>
      </c>
      <c r="P28" s="174"/>
      <c r="Q28" s="174">
        <v>-11665961</v>
      </c>
    </row>
    <row r="29" spans="1:17" ht="15" customHeight="1">
      <c r="A29" s="74" t="s">
        <v>215</v>
      </c>
      <c r="B29" s="59"/>
      <c r="C29" s="35" t="s">
        <v>220</v>
      </c>
      <c r="D29" s="59"/>
      <c r="E29" s="174">
        <v>0</v>
      </c>
      <c r="F29" s="174"/>
      <c r="G29" s="174">
        <v>0</v>
      </c>
      <c r="H29" s="174"/>
      <c r="I29" s="174">
        <v>0</v>
      </c>
      <c r="J29" s="174"/>
      <c r="K29" s="174">
        <v>11665961</v>
      </c>
      <c r="L29" s="174"/>
      <c r="M29" s="174">
        <v>-11665961</v>
      </c>
      <c r="N29" s="174"/>
      <c r="O29" s="174">
        <v>0</v>
      </c>
      <c r="P29" s="174"/>
      <c r="Q29" s="174">
        <v>0</v>
      </c>
    </row>
    <row r="30" spans="1:17" ht="15" customHeight="1">
      <c r="A30" s="74" t="s">
        <v>205</v>
      </c>
      <c r="B30" s="59"/>
      <c r="C30" s="17"/>
      <c r="D30" s="59"/>
    </row>
    <row r="31" spans="1:17" ht="15" customHeight="1">
      <c r="A31" s="74" t="s">
        <v>185</v>
      </c>
      <c r="B31" s="75"/>
      <c r="C31" s="17"/>
      <c r="D31" s="59"/>
      <c r="E31" s="175">
        <v>0</v>
      </c>
      <c r="F31" s="174"/>
      <c r="G31" s="175">
        <v>0</v>
      </c>
      <c r="H31" s="174"/>
      <c r="I31" s="175">
        <v>0</v>
      </c>
      <c r="J31" s="174"/>
      <c r="K31" s="175">
        <v>0</v>
      </c>
      <c r="L31" s="174"/>
      <c r="M31" s="175">
        <f>'4 (P&amp;L)3M'!K45</f>
        <v>857807581</v>
      </c>
      <c r="N31" s="56"/>
      <c r="O31" s="175">
        <v>0</v>
      </c>
      <c r="P31" s="56"/>
      <c r="Q31" s="175">
        <v>857807581</v>
      </c>
    </row>
    <row r="32" spans="1:17" ht="8.1" customHeight="1">
      <c r="A32" s="72"/>
      <c r="C32" s="6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 ht="15" customHeight="1" thickBot="1">
      <c r="A33" s="61" t="s">
        <v>181</v>
      </c>
      <c r="C33" s="17"/>
      <c r="E33" s="78">
        <f>SUM(E26:E31)</f>
        <v>5087999980</v>
      </c>
      <c r="F33" s="56"/>
      <c r="G33" s="78">
        <f>SUM(G26:G31)</f>
        <v>3896006978</v>
      </c>
      <c r="H33" s="56"/>
      <c r="I33" s="78">
        <f>SUM(I26:I31)</f>
        <v>170525834</v>
      </c>
      <c r="J33" s="56"/>
      <c r="K33" s="78">
        <f>SUM(K26:K31)</f>
        <v>279676521</v>
      </c>
      <c r="L33" s="56"/>
      <c r="M33" s="78">
        <f>SUM(M26:M31)</f>
        <v>3119344327</v>
      </c>
      <c r="N33" s="56"/>
      <c r="O33" s="78">
        <f>SUM(O26:O31)</f>
        <v>-279676521</v>
      </c>
      <c r="P33" s="56"/>
      <c r="Q33" s="78">
        <f>SUM(Q26:Q31)</f>
        <v>12273877119</v>
      </c>
    </row>
    <row r="34" spans="1:17" ht="11.25" customHeight="1" thickTop="1">
      <c r="A34" s="61"/>
      <c r="C34" s="17"/>
      <c r="E34" s="36"/>
      <c r="F34" s="56"/>
      <c r="G34" s="36"/>
      <c r="H34" s="56"/>
      <c r="I34" s="36"/>
      <c r="J34" s="56"/>
      <c r="K34" s="36"/>
      <c r="L34" s="56"/>
      <c r="M34" s="36"/>
      <c r="N34" s="56"/>
      <c r="O34" s="36"/>
      <c r="P34" s="56"/>
      <c r="Q34" s="36"/>
    </row>
    <row r="35" spans="1:17" ht="9" customHeight="1">
      <c r="A35" s="61"/>
      <c r="C35" s="17"/>
      <c r="E35" s="36"/>
      <c r="F35" s="56"/>
      <c r="G35" s="36"/>
      <c r="H35" s="56"/>
      <c r="I35" s="36"/>
      <c r="J35" s="56"/>
      <c r="K35" s="36"/>
      <c r="L35" s="56"/>
      <c r="M35" s="36"/>
      <c r="N35" s="56"/>
      <c r="O35" s="36"/>
      <c r="P35" s="56"/>
      <c r="Q35" s="36"/>
    </row>
    <row r="36" spans="1:17" ht="15" customHeight="1">
      <c r="A36" s="61"/>
      <c r="C36" s="17"/>
      <c r="E36" s="36"/>
      <c r="F36" s="56"/>
      <c r="G36" s="36"/>
      <c r="H36" s="56"/>
      <c r="I36" s="36"/>
      <c r="J36" s="56"/>
      <c r="K36" s="36"/>
      <c r="L36" s="56"/>
      <c r="M36" s="36"/>
      <c r="N36" s="56"/>
      <c r="O36" s="36"/>
      <c r="P36" s="56"/>
      <c r="Q36" s="36"/>
    </row>
    <row r="37" spans="1:17" ht="21.95" customHeight="1">
      <c r="A37" s="79" t="str">
        <f>'5'!A41</f>
        <v>The accompanying notes on pages 9 to 31 are an integral part of this interim financial information.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</row>
    <row r="39" spans="1:17" ht="16.5" customHeight="1"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</row>
    <row r="40" spans="1:17" ht="16.5" customHeight="1"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</row>
    <row r="41" spans="1:17" ht="16.5" customHeight="1"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</row>
    <row r="42" spans="1:17" ht="16.5" customHeight="1"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</row>
    <row r="43" spans="1:17" ht="16.5" customHeight="1"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</row>
    <row r="44" spans="1:17" ht="16.5" customHeight="1"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</row>
    <row r="45" spans="1:17" ht="16.5" customHeight="1"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</row>
    <row r="46" spans="1:17" ht="16.5" customHeight="1"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</row>
    <row r="47" spans="1:17" ht="16.5" customHeight="1"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</row>
    <row r="48" spans="1:17" ht="16.5" customHeight="1"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</row>
    <row r="49" spans="2:17" ht="16.5" customHeight="1"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</row>
    <row r="50" spans="2:17" ht="16.5" customHeight="1"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</row>
    <row r="51" spans="2:17" ht="16.5" customHeight="1"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</row>
    <row r="52" spans="2:17" ht="16.5" customHeight="1"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</row>
    <row r="53" spans="2:17" ht="16.5" customHeight="1"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</row>
    <row r="54" spans="2:17" ht="16.5" customHeight="1"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</row>
    <row r="55" spans="2:17" ht="16.5" customHeight="1"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</row>
    <row r="56" spans="2:17" ht="16.5" customHeight="1"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</row>
    <row r="57" spans="2:17" ht="16.5" customHeight="1"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</row>
    <row r="58" spans="2:17" ht="16.5" customHeight="1"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</row>
    <row r="59" spans="2:17" ht="16.5" customHeight="1"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</row>
    <row r="60" spans="2:17" ht="16.5" customHeight="1"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</row>
    <row r="61" spans="2:17" ht="16.5" customHeight="1"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</row>
    <row r="62" spans="2:17" ht="16.5" customHeight="1"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</row>
    <row r="63" spans="2:17" ht="16.5" customHeight="1"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</row>
    <row r="64" spans="2:17" ht="16.5" customHeight="1"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</row>
    <row r="65" spans="2:17" ht="16.5" customHeight="1"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</row>
    <row r="66" spans="2:17" ht="16.5" customHeight="1"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</row>
    <row r="67" spans="2:17" ht="16.5" customHeight="1"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</row>
    <row r="68" spans="2:17" ht="16.5" customHeight="1"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</row>
    <row r="69" spans="2:17" ht="16.5" customHeight="1"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</row>
    <row r="70" spans="2:17" ht="16.5" customHeight="1"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</row>
    <row r="71" spans="2:17" ht="16.5" customHeight="1"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</row>
    <row r="72" spans="2:17" ht="16.5" customHeight="1"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</row>
    <row r="73" spans="2:17" ht="16.5" customHeight="1"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</row>
    <row r="74" spans="2:17" ht="16.5" customHeight="1"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</row>
    <row r="75" spans="2:17" ht="16.5" customHeight="1"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</row>
    <row r="76" spans="2:17" ht="16.5" customHeight="1"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</row>
    <row r="77" spans="2:17" ht="16.5" customHeight="1"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</row>
    <row r="78" spans="2:17" ht="16.5" customHeight="1"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</row>
    <row r="79" spans="2:17" ht="16.5" customHeight="1"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</row>
    <row r="80" spans="2:17" ht="16.5" customHeight="1"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</row>
    <row r="81" spans="2:17" ht="16.5" customHeight="1"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</row>
    <row r="82" spans="2:17" ht="16.5" customHeight="1"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</row>
    <row r="83" spans="2:17" ht="16.5" customHeight="1"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</row>
    <row r="84" spans="2:17" ht="16.5" customHeight="1"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</row>
    <row r="85" spans="2:17" ht="16.5" customHeight="1"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</row>
    <row r="86" spans="2:17" ht="16.5" customHeight="1"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</row>
    <row r="87" spans="2:17" ht="16.5" customHeight="1"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</row>
    <row r="88" spans="2:17" ht="16.5" customHeight="1"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</row>
    <row r="89" spans="2:17" ht="16.5" customHeight="1"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</row>
    <row r="90" spans="2:17" ht="16.5" customHeight="1"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</row>
    <row r="91" spans="2:17" ht="16.5" customHeight="1"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</row>
    <row r="92" spans="2:17" ht="16.5" customHeight="1"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</row>
    <row r="93" spans="2:17" ht="16.5" customHeight="1"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</row>
    <row r="94" spans="2:17" ht="16.5" customHeight="1"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</row>
    <row r="95" spans="2:17" ht="16.5" customHeight="1"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</row>
    <row r="96" spans="2:17" ht="16.5" customHeight="1"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</row>
    <row r="97" spans="2:17" ht="16.5" customHeight="1"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</row>
    <row r="98" spans="2:17" ht="16.5" customHeight="1"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</row>
    <row r="99" spans="2:17" ht="16.5" customHeight="1"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</row>
    <row r="100" spans="2:17" ht="16.5" customHeight="1"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</row>
    <row r="101" spans="2:17" ht="16.5" customHeight="1"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</row>
    <row r="102" spans="2:17" ht="16.5" customHeight="1"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</row>
    <row r="103" spans="2:17" ht="16.5" customHeight="1"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</row>
    <row r="104" spans="2:17" ht="16.5" customHeight="1"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</row>
    <row r="105" spans="2:17" ht="16.5" customHeight="1"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</row>
    <row r="106" spans="2:17" ht="16.5" customHeight="1"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</row>
    <row r="107" spans="2:17" ht="16.5" customHeight="1"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</row>
    <row r="108" spans="2:17" ht="16.5" customHeight="1"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</row>
    <row r="109" spans="2:17" ht="16.5" customHeight="1"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</row>
    <row r="110" spans="2:17" ht="16.5" customHeight="1"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</row>
    <row r="111" spans="2:17" ht="16.5" customHeight="1"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</row>
    <row r="112" spans="2:17" ht="16.5" customHeight="1"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</row>
  </sheetData>
  <mergeCells count="6">
    <mergeCell ref="I22:K22"/>
    <mergeCell ref="E6:Q6"/>
    <mergeCell ref="E20:Q20"/>
    <mergeCell ref="I8:K8"/>
    <mergeCell ref="I7:M7"/>
    <mergeCell ref="I21:M21"/>
  </mergeCells>
  <pageMargins left="0.5" right="0.5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&amp;R&amp;"Arial,Regular"&amp;9&amp;P</oddFooter>
  </headerFooter>
  <ignoredErrors>
    <ignoredError sqref="C28:C2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EAB4B-6053-4658-9E5F-89D5E5D50C92}">
  <dimension ref="A1:N115"/>
  <sheetViews>
    <sheetView tabSelected="1" zoomScale="114" zoomScaleNormal="114" zoomScaleSheetLayoutView="130" workbookViewId="0">
      <selection activeCell="E6" sqref="E6"/>
    </sheetView>
  </sheetViews>
  <sheetFormatPr defaultColWidth="9.140625" defaultRowHeight="15" customHeight="1"/>
  <cols>
    <col min="1" max="4" width="1.140625" style="207" customWidth="1"/>
    <col min="5" max="5" width="39.42578125" style="207" customWidth="1"/>
    <col min="6" max="6" width="5.28515625" style="207" customWidth="1"/>
    <col min="7" max="7" width="0.85546875" style="207" customWidth="1"/>
    <col min="8" max="8" width="11.7109375" style="208" customWidth="1"/>
    <col min="9" max="9" width="0.85546875" style="208" customWidth="1"/>
    <col min="10" max="10" width="11.7109375" style="208" customWidth="1"/>
    <col min="11" max="11" width="0.85546875" style="208" customWidth="1"/>
    <col min="12" max="12" width="11.7109375" style="208" customWidth="1"/>
    <col min="13" max="13" width="0.85546875" style="208" customWidth="1"/>
    <col min="14" max="14" width="11.7109375" style="208" customWidth="1"/>
    <col min="15" max="16384" width="9.140625" style="207"/>
  </cols>
  <sheetData>
    <row r="1" spans="1:14" ht="15.95" customHeight="1">
      <c r="A1" s="47" t="s">
        <v>0</v>
      </c>
      <c r="B1" s="47"/>
      <c r="C1" s="47"/>
      <c r="D1" s="47"/>
      <c r="E1" s="48"/>
      <c r="F1" s="206"/>
    </row>
    <row r="2" spans="1:14" ht="15.95" customHeight="1">
      <c r="A2" s="49" t="s">
        <v>111</v>
      </c>
      <c r="B2" s="47"/>
      <c r="C2" s="47"/>
      <c r="D2" s="47"/>
      <c r="E2" s="48"/>
      <c r="F2" s="206"/>
    </row>
    <row r="3" spans="1:14" ht="15.95" customHeight="1">
      <c r="A3" s="50" t="str">
        <f>'6'!A3</f>
        <v>For the three-month period ended 31 March 2025</v>
      </c>
      <c r="B3" s="50"/>
      <c r="C3" s="50"/>
      <c r="D3" s="50"/>
      <c r="E3" s="51"/>
      <c r="F3" s="209"/>
      <c r="G3" s="210"/>
      <c r="H3" s="211"/>
      <c r="I3" s="211"/>
      <c r="J3" s="211"/>
      <c r="K3" s="211"/>
      <c r="L3" s="211"/>
      <c r="M3" s="211"/>
      <c r="N3" s="211"/>
    </row>
    <row r="4" spans="1:14" ht="15.95" customHeight="1">
      <c r="A4" s="135"/>
      <c r="B4" s="135"/>
      <c r="C4" s="135"/>
      <c r="D4" s="135"/>
      <c r="F4" s="206"/>
    </row>
    <row r="5" spans="1:14" ht="15.95" customHeight="1">
      <c r="A5" s="135"/>
      <c r="B5" s="135"/>
      <c r="C5" s="135"/>
      <c r="D5" s="135"/>
      <c r="F5" s="206"/>
    </row>
    <row r="6" spans="1:14" ht="15.95" customHeight="1">
      <c r="F6" s="136"/>
      <c r="G6" s="136"/>
      <c r="H6" s="205" t="s">
        <v>2</v>
      </c>
      <c r="I6" s="205"/>
      <c r="J6" s="205"/>
      <c r="K6" s="137"/>
      <c r="L6" s="205" t="s">
        <v>3</v>
      </c>
      <c r="M6" s="205"/>
      <c r="N6" s="205"/>
    </row>
    <row r="7" spans="1:14" ht="15.95" customHeight="1">
      <c r="F7" s="136"/>
      <c r="G7" s="136"/>
      <c r="H7" s="204" t="s">
        <v>4</v>
      </c>
      <c r="I7" s="204"/>
      <c r="J7" s="204"/>
      <c r="K7" s="138"/>
      <c r="L7" s="204" t="s">
        <v>4</v>
      </c>
      <c r="M7" s="204"/>
      <c r="N7" s="204"/>
    </row>
    <row r="8" spans="1:14" ht="15.95" customHeight="1">
      <c r="F8" s="139"/>
      <c r="G8" s="139"/>
      <c r="H8" s="140" t="s">
        <v>5</v>
      </c>
      <c r="I8" s="140"/>
      <c r="J8" s="140" t="s">
        <v>5</v>
      </c>
      <c r="K8" s="140"/>
      <c r="L8" s="140" t="s">
        <v>5</v>
      </c>
      <c r="M8" s="140"/>
      <c r="N8" s="140" t="s">
        <v>5</v>
      </c>
    </row>
    <row r="9" spans="1:14" ht="15.95" customHeight="1">
      <c r="F9" s="139"/>
      <c r="G9" s="139"/>
      <c r="H9" s="102" t="s">
        <v>177</v>
      </c>
      <c r="I9" s="94"/>
      <c r="J9" s="102" t="s">
        <v>177</v>
      </c>
      <c r="K9" s="94"/>
      <c r="L9" s="102" t="s">
        <v>177</v>
      </c>
      <c r="M9" s="94"/>
      <c r="N9" s="102" t="s">
        <v>177</v>
      </c>
    </row>
    <row r="10" spans="1:14" ht="15.95" customHeight="1">
      <c r="F10" s="139"/>
      <c r="G10" s="139"/>
      <c r="H10" s="102" t="s">
        <v>178</v>
      </c>
      <c r="I10" s="94"/>
      <c r="J10" s="102" t="s">
        <v>8</v>
      </c>
      <c r="K10" s="94"/>
      <c r="L10" s="102" t="s">
        <v>178</v>
      </c>
      <c r="M10" s="94"/>
      <c r="N10" s="102" t="s">
        <v>8</v>
      </c>
    </row>
    <row r="11" spans="1:14" ht="15.95" customHeight="1">
      <c r="F11" s="141" t="s">
        <v>218</v>
      </c>
      <c r="G11" s="139"/>
      <c r="H11" s="142" t="s">
        <v>10</v>
      </c>
      <c r="I11" s="140"/>
      <c r="J11" s="142" t="s">
        <v>10</v>
      </c>
      <c r="K11" s="140"/>
      <c r="L11" s="142" t="s">
        <v>10</v>
      </c>
      <c r="M11" s="140"/>
      <c r="N11" s="142" t="s">
        <v>10</v>
      </c>
    </row>
    <row r="12" spans="1:14" ht="15.95" customHeight="1">
      <c r="A12" s="203" t="s">
        <v>112</v>
      </c>
      <c r="B12" s="203"/>
      <c r="C12" s="203"/>
      <c r="D12" s="203"/>
      <c r="E12" s="203"/>
      <c r="F12" s="206"/>
    </row>
    <row r="13" spans="1:14" ht="15.95" customHeight="1">
      <c r="A13" s="212" t="s">
        <v>201</v>
      </c>
      <c r="B13" s="212"/>
      <c r="C13" s="212"/>
      <c r="D13" s="212"/>
      <c r="E13" s="212"/>
      <c r="H13" s="213">
        <v>255630435</v>
      </c>
      <c r="I13" s="214"/>
      <c r="J13" s="213">
        <v>302602733</v>
      </c>
      <c r="K13" s="214"/>
      <c r="L13" s="213">
        <v>857791437</v>
      </c>
      <c r="M13" s="215"/>
      <c r="N13" s="213">
        <v>-1195491</v>
      </c>
    </row>
    <row r="14" spans="1:14" ht="15.95" customHeight="1">
      <c r="A14" s="216" t="s">
        <v>113</v>
      </c>
      <c r="B14" s="216"/>
      <c r="C14" s="216"/>
      <c r="D14" s="216"/>
      <c r="E14" s="216"/>
      <c r="I14" s="217"/>
      <c r="J14" s="218"/>
      <c r="K14" s="217"/>
      <c r="M14" s="217"/>
    </row>
    <row r="15" spans="1:14" ht="15.95" customHeight="1">
      <c r="B15" s="219" t="s">
        <v>172</v>
      </c>
      <c r="C15" s="219"/>
      <c r="D15" s="219"/>
      <c r="E15" s="219"/>
      <c r="F15" s="206"/>
      <c r="G15" s="144"/>
      <c r="H15" s="217"/>
      <c r="I15" s="217"/>
      <c r="J15" s="218"/>
      <c r="K15" s="217"/>
      <c r="L15" s="217"/>
      <c r="M15" s="217"/>
      <c r="N15" s="217"/>
    </row>
    <row r="16" spans="1:14" ht="15.95" customHeight="1">
      <c r="B16" s="219"/>
      <c r="C16" s="219" t="s">
        <v>114</v>
      </c>
      <c r="D16" s="219"/>
      <c r="E16" s="219"/>
      <c r="F16" s="206"/>
      <c r="G16" s="144"/>
      <c r="H16" s="220">
        <v>2602799</v>
      </c>
      <c r="I16" s="214"/>
      <c r="J16" s="145">
        <v>-94620227</v>
      </c>
      <c r="K16" s="215"/>
      <c r="L16" s="220">
        <v>0</v>
      </c>
      <c r="M16" s="215"/>
      <c r="N16" s="220">
        <v>0</v>
      </c>
    </row>
    <row r="17" spans="2:14" ht="15.95" customHeight="1">
      <c r="B17" s="219" t="s">
        <v>195</v>
      </c>
      <c r="C17" s="219"/>
      <c r="D17" s="219"/>
      <c r="E17" s="219"/>
      <c r="F17" s="221"/>
      <c r="G17" s="144"/>
      <c r="H17" s="220">
        <v>-1036271</v>
      </c>
      <c r="I17" s="214"/>
      <c r="J17" s="145">
        <v>-16713864</v>
      </c>
      <c r="K17" s="214"/>
      <c r="L17" s="220">
        <v>0</v>
      </c>
      <c r="M17" s="222"/>
      <c r="N17" s="220">
        <v>0</v>
      </c>
    </row>
    <row r="18" spans="2:14" ht="15.95" customHeight="1">
      <c r="B18" s="223" t="s">
        <v>115</v>
      </c>
      <c r="C18" s="223"/>
      <c r="D18" s="223"/>
      <c r="E18" s="223"/>
      <c r="F18" s="206"/>
      <c r="G18" s="144"/>
      <c r="H18" s="224">
        <v>199380988</v>
      </c>
      <c r="I18" s="214"/>
      <c r="J18" s="146">
        <v>171772532</v>
      </c>
      <c r="K18" s="214"/>
      <c r="L18" s="220">
        <v>1307498</v>
      </c>
      <c r="M18" s="215"/>
      <c r="N18" s="224">
        <v>1357613</v>
      </c>
    </row>
    <row r="19" spans="2:14" ht="15.95" customHeight="1">
      <c r="B19" s="223" t="s">
        <v>206</v>
      </c>
      <c r="C19" s="223"/>
      <c r="D19" s="223"/>
      <c r="E19" s="223"/>
      <c r="F19" s="206"/>
      <c r="G19" s="144"/>
      <c r="H19" s="220">
        <v>0</v>
      </c>
      <c r="I19" s="214"/>
      <c r="J19" s="145">
        <v>-134640</v>
      </c>
      <c r="K19" s="214"/>
      <c r="L19" s="220">
        <v>0</v>
      </c>
      <c r="M19" s="222"/>
      <c r="N19" s="220">
        <v>0</v>
      </c>
    </row>
    <row r="20" spans="2:14" ht="15.95" customHeight="1">
      <c r="B20" s="219" t="s">
        <v>116</v>
      </c>
      <c r="C20" s="219"/>
      <c r="D20" s="219"/>
      <c r="F20" s="225"/>
      <c r="G20" s="144"/>
      <c r="H20" s="220">
        <v>10542043</v>
      </c>
      <c r="I20" s="214"/>
      <c r="J20" s="145">
        <v>9436245</v>
      </c>
      <c r="K20" s="214"/>
      <c r="L20" s="220">
        <v>0</v>
      </c>
      <c r="M20" s="222"/>
      <c r="N20" s="220">
        <v>0</v>
      </c>
    </row>
    <row r="21" spans="2:14" ht="15.95" customHeight="1">
      <c r="B21" s="223" t="s">
        <v>117</v>
      </c>
      <c r="C21" s="223"/>
      <c r="D21" s="223"/>
      <c r="E21" s="223"/>
      <c r="F21" s="206"/>
      <c r="G21" s="144"/>
      <c r="H21" s="147">
        <v>22998921</v>
      </c>
      <c r="I21" s="214"/>
      <c r="J21" s="146">
        <v>22626295</v>
      </c>
      <c r="K21" s="214"/>
      <c r="L21" s="148">
        <v>71960</v>
      </c>
      <c r="M21" s="215"/>
      <c r="N21" s="147">
        <v>60760</v>
      </c>
    </row>
    <row r="22" spans="2:14" ht="15.95" customHeight="1">
      <c r="B22" s="226" t="s">
        <v>48</v>
      </c>
      <c r="C22" s="226"/>
      <c r="D22" s="226"/>
      <c r="E22" s="226"/>
      <c r="F22" s="206"/>
      <c r="G22" s="144"/>
      <c r="H22" s="217"/>
      <c r="L22" s="217"/>
      <c r="N22" s="217"/>
    </row>
    <row r="23" spans="2:14" ht="15.95" customHeight="1">
      <c r="B23" s="226"/>
      <c r="C23" s="149" t="s">
        <v>118</v>
      </c>
      <c r="D23" s="226"/>
      <c r="E23" s="226"/>
      <c r="F23" s="206"/>
      <c r="G23" s="144"/>
      <c r="H23" s="220">
        <v>2810812</v>
      </c>
      <c r="I23" s="214"/>
      <c r="J23" s="145">
        <v>2837907</v>
      </c>
      <c r="K23" s="214"/>
      <c r="L23" s="220">
        <v>0</v>
      </c>
      <c r="M23" s="222"/>
      <c r="N23" s="220">
        <v>0</v>
      </c>
    </row>
    <row r="24" spans="2:14" ht="15.95" customHeight="1">
      <c r="B24" s="226" t="s">
        <v>53</v>
      </c>
      <c r="F24" s="206"/>
      <c r="H24" s="227">
        <v>485385</v>
      </c>
      <c r="I24" s="214"/>
      <c r="J24" s="146">
        <v>511319</v>
      </c>
      <c r="K24" s="214"/>
      <c r="L24" s="214">
        <v>84867</v>
      </c>
      <c r="M24" s="215"/>
      <c r="N24" s="227">
        <v>142529</v>
      </c>
    </row>
    <row r="25" spans="2:14" ht="15.95" customHeight="1">
      <c r="B25" s="228" t="s">
        <v>207</v>
      </c>
      <c r="F25" s="229" t="s">
        <v>208</v>
      </c>
      <c r="H25" s="220">
        <v>0</v>
      </c>
      <c r="I25" s="214"/>
      <c r="J25" s="220">
        <v>0</v>
      </c>
      <c r="K25" s="214"/>
      <c r="L25" s="214">
        <v>-858441359</v>
      </c>
      <c r="M25" s="215"/>
      <c r="N25" s="220">
        <v>0</v>
      </c>
    </row>
    <row r="26" spans="2:14" ht="15.95" customHeight="1">
      <c r="B26" s="207" t="s">
        <v>119</v>
      </c>
      <c r="F26" s="206"/>
      <c r="H26" s="214">
        <v>-1238419</v>
      </c>
      <c r="I26" s="214"/>
      <c r="J26" s="215">
        <v>-1413555</v>
      </c>
      <c r="K26" s="214"/>
      <c r="L26" s="214">
        <v>-631171</v>
      </c>
      <c r="M26" s="215"/>
      <c r="N26" s="214">
        <v>-656926</v>
      </c>
    </row>
    <row r="27" spans="2:14" ht="15.95" customHeight="1">
      <c r="B27" s="207" t="s">
        <v>120</v>
      </c>
      <c r="F27" s="206"/>
      <c r="H27" s="220">
        <v>-1821335</v>
      </c>
      <c r="I27" s="214"/>
      <c r="J27" s="145">
        <v>-3396707</v>
      </c>
      <c r="K27" s="214"/>
      <c r="L27" s="220">
        <v>0</v>
      </c>
      <c r="M27" s="222"/>
      <c r="N27" s="220">
        <v>0</v>
      </c>
    </row>
    <row r="28" spans="2:14" ht="15.95" customHeight="1">
      <c r="B28" s="207" t="s">
        <v>203</v>
      </c>
      <c r="F28" s="206"/>
      <c r="H28" s="220">
        <v>-100036</v>
      </c>
      <c r="I28" s="214"/>
      <c r="J28" s="220">
        <v>0</v>
      </c>
      <c r="K28" s="222"/>
      <c r="L28" s="220">
        <v>0</v>
      </c>
      <c r="M28" s="222"/>
      <c r="N28" s="220">
        <v>0</v>
      </c>
    </row>
    <row r="29" spans="2:14" ht="15.95" customHeight="1">
      <c r="B29" s="226" t="s">
        <v>121</v>
      </c>
      <c r="C29" s="226"/>
      <c r="D29" s="226"/>
      <c r="E29" s="226"/>
      <c r="F29" s="206"/>
      <c r="G29" s="144"/>
    </row>
    <row r="30" spans="2:14" ht="15.95" customHeight="1">
      <c r="C30" s="230" t="s">
        <v>122</v>
      </c>
      <c r="F30" s="206"/>
      <c r="H30" s="224">
        <v>77842398</v>
      </c>
      <c r="I30" s="214"/>
      <c r="J30" s="146">
        <v>55590292</v>
      </c>
      <c r="K30" s="214"/>
      <c r="L30" s="220">
        <v>0</v>
      </c>
      <c r="M30" s="222"/>
      <c r="N30" s="220">
        <v>0</v>
      </c>
    </row>
    <row r="31" spans="2:14" ht="15.95" customHeight="1">
      <c r="C31" s="230" t="s">
        <v>158</v>
      </c>
      <c r="F31" s="206"/>
      <c r="H31" s="224">
        <v>4441414</v>
      </c>
      <c r="I31" s="214"/>
      <c r="J31" s="146">
        <v>4490763</v>
      </c>
      <c r="K31" s="214"/>
      <c r="L31" s="220">
        <v>4441414</v>
      </c>
      <c r="M31" s="215"/>
      <c r="N31" s="146">
        <v>4490763</v>
      </c>
    </row>
    <row r="32" spans="2:14" ht="15.95" customHeight="1">
      <c r="C32" s="230" t="s">
        <v>123</v>
      </c>
      <c r="D32" s="230"/>
      <c r="F32" s="206"/>
      <c r="H32" s="220">
        <v>321666</v>
      </c>
      <c r="I32" s="215"/>
      <c r="J32" s="215">
        <v>342004</v>
      </c>
      <c r="K32" s="215"/>
      <c r="L32" s="220">
        <v>78219</v>
      </c>
      <c r="M32" s="215"/>
      <c r="N32" s="220">
        <v>92210</v>
      </c>
    </row>
    <row r="33" spans="1:14" ht="15.95" customHeight="1">
      <c r="C33" s="230" t="s">
        <v>124</v>
      </c>
      <c r="D33" s="230"/>
      <c r="F33" s="206"/>
      <c r="H33" s="220">
        <v>5106558</v>
      </c>
      <c r="I33" s="214"/>
      <c r="J33" s="215">
        <v>4728884</v>
      </c>
      <c r="K33" s="214"/>
      <c r="L33" s="220">
        <v>0</v>
      </c>
      <c r="M33" s="222"/>
      <c r="N33" s="220">
        <v>0</v>
      </c>
    </row>
    <row r="34" spans="1:14" ht="15.95" customHeight="1">
      <c r="C34" s="230" t="s">
        <v>157</v>
      </c>
      <c r="D34" s="230"/>
      <c r="F34" s="206"/>
      <c r="H34" s="220">
        <v>264779</v>
      </c>
      <c r="I34" s="214"/>
      <c r="J34" s="215">
        <v>255143</v>
      </c>
      <c r="K34" s="214"/>
      <c r="L34" s="220">
        <v>264779</v>
      </c>
      <c r="M34" s="222"/>
      <c r="N34" s="146">
        <v>255143</v>
      </c>
    </row>
    <row r="35" spans="1:14" ht="15.95" customHeight="1">
      <c r="C35" s="230" t="s">
        <v>125</v>
      </c>
      <c r="F35" s="206"/>
      <c r="H35" s="231">
        <v>44196</v>
      </c>
      <c r="I35" s="214"/>
      <c r="J35" s="231">
        <v>0</v>
      </c>
      <c r="K35" s="215"/>
      <c r="L35" s="231">
        <v>0</v>
      </c>
      <c r="M35" s="215"/>
      <c r="N35" s="231">
        <v>0</v>
      </c>
    </row>
    <row r="36" spans="1:14" ht="8.1" customHeight="1">
      <c r="A36" s="226"/>
      <c r="B36" s="226"/>
      <c r="C36" s="226"/>
      <c r="D36" s="226"/>
      <c r="E36" s="226"/>
      <c r="F36" s="206"/>
      <c r="H36" s="217"/>
      <c r="I36" s="217"/>
      <c r="J36" s="232"/>
      <c r="K36" s="217"/>
      <c r="L36" s="217"/>
      <c r="M36" s="217"/>
      <c r="N36" s="217"/>
    </row>
    <row r="37" spans="1:14" ht="15.95" customHeight="1">
      <c r="A37" s="226"/>
      <c r="B37" s="226"/>
      <c r="C37" s="226"/>
      <c r="D37" s="226"/>
      <c r="E37" s="226"/>
      <c r="H37" s="217">
        <f>SUM(H13:H35)</f>
        <v>578276333</v>
      </c>
      <c r="I37" s="217"/>
      <c r="J37" s="217">
        <f>SUM(J13:J35)</f>
        <v>458915124</v>
      </c>
      <c r="K37" s="217"/>
      <c r="L37" s="217">
        <f>SUM(L13:L35)</f>
        <v>4967644</v>
      </c>
      <c r="M37" s="217"/>
      <c r="N37" s="217">
        <f>SUM(N13:N35)</f>
        <v>4546601</v>
      </c>
    </row>
    <row r="38" spans="1:14" ht="15.95" customHeight="1">
      <c r="A38" s="207" t="s">
        <v>126</v>
      </c>
      <c r="H38" s="217"/>
      <c r="I38" s="217"/>
      <c r="J38" s="217"/>
      <c r="K38" s="217"/>
      <c r="L38" s="217"/>
      <c r="M38" s="217"/>
      <c r="N38" s="217"/>
    </row>
    <row r="39" spans="1:14" ht="15.95" customHeight="1">
      <c r="A39" s="226"/>
      <c r="B39" s="233" t="s">
        <v>127</v>
      </c>
      <c r="C39" s="234"/>
      <c r="H39" s="150">
        <v>-34211283</v>
      </c>
      <c r="I39" s="215"/>
      <c r="J39" s="151">
        <v>-32030143</v>
      </c>
      <c r="K39" s="215"/>
      <c r="L39" s="150">
        <v>-1778171</v>
      </c>
      <c r="M39" s="215"/>
      <c r="N39" s="150">
        <v>-4719784</v>
      </c>
    </row>
    <row r="40" spans="1:14" ht="15.95" customHeight="1">
      <c r="A40" s="226"/>
      <c r="B40" s="233" t="s">
        <v>202</v>
      </c>
      <c r="C40" s="234"/>
      <c r="H40" s="220">
        <v>14876273</v>
      </c>
      <c r="I40" s="215"/>
      <c r="J40" s="151">
        <v>-3312247</v>
      </c>
      <c r="K40" s="215"/>
      <c r="L40" s="220">
        <v>0</v>
      </c>
      <c r="M40" s="215"/>
      <c r="N40" s="220">
        <v>0</v>
      </c>
    </row>
    <row r="41" spans="1:14" ht="15.95" customHeight="1">
      <c r="B41" s="235" t="s">
        <v>128</v>
      </c>
      <c r="F41" s="206"/>
      <c r="G41" s="236"/>
      <c r="H41" s="220">
        <v>20209731</v>
      </c>
      <c r="I41" s="215"/>
      <c r="J41" s="151">
        <v>-93166619</v>
      </c>
      <c r="K41" s="215"/>
      <c r="L41" s="220">
        <v>0</v>
      </c>
      <c r="M41" s="215"/>
      <c r="N41" s="220">
        <v>0</v>
      </c>
    </row>
    <row r="42" spans="1:14" ht="15.95" customHeight="1">
      <c r="B42" s="152" t="s">
        <v>129</v>
      </c>
      <c r="C42" s="87"/>
      <c r="D42" s="87"/>
      <c r="E42" s="87"/>
      <c r="F42" s="206"/>
      <c r="G42" s="236"/>
      <c r="H42" s="150">
        <v>3006914</v>
      </c>
      <c r="I42" s="215"/>
      <c r="J42" s="151">
        <v>-55699527</v>
      </c>
      <c r="K42" s="215"/>
      <c r="L42" s="150">
        <v>-214360</v>
      </c>
      <c r="M42" s="215"/>
      <c r="N42" s="150">
        <v>-107229</v>
      </c>
    </row>
    <row r="43" spans="1:14" ht="15.95" customHeight="1">
      <c r="B43" s="152" t="s">
        <v>216</v>
      </c>
      <c r="C43" s="87"/>
      <c r="D43" s="87"/>
      <c r="E43" s="87"/>
      <c r="F43" s="206"/>
      <c r="G43" s="236"/>
      <c r="H43" s="150">
        <v>-1919494</v>
      </c>
      <c r="I43" s="215"/>
      <c r="J43" s="151">
        <v>0</v>
      </c>
      <c r="K43" s="215"/>
      <c r="L43" s="150">
        <v>0</v>
      </c>
      <c r="M43" s="215"/>
      <c r="N43" s="150">
        <v>0</v>
      </c>
    </row>
    <row r="44" spans="1:14" ht="15.95" customHeight="1">
      <c r="B44" s="152" t="s">
        <v>130</v>
      </c>
      <c r="F44" s="206"/>
      <c r="G44" s="236"/>
      <c r="H44" s="150">
        <v>-363966</v>
      </c>
      <c r="I44" s="215"/>
      <c r="J44" s="151">
        <v>-296364</v>
      </c>
      <c r="K44" s="215"/>
      <c r="L44" s="220">
        <v>0</v>
      </c>
      <c r="M44" s="215"/>
      <c r="N44" s="220">
        <v>0</v>
      </c>
    </row>
    <row r="45" spans="1:14" ht="15.95" customHeight="1">
      <c r="B45" s="237" t="s">
        <v>131</v>
      </c>
      <c r="F45" s="206"/>
      <c r="G45" s="236"/>
      <c r="H45" s="150">
        <v>19091540</v>
      </c>
      <c r="I45" s="215"/>
      <c r="J45" s="151">
        <v>289660300</v>
      </c>
      <c r="K45" s="215"/>
      <c r="L45" s="150">
        <v>1050076</v>
      </c>
      <c r="M45" s="215"/>
      <c r="N45" s="150">
        <v>993769</v>
      </c>
    </row>
    <row r="46" spans="1:14" ht="15.95" customHeight="1">
      <c r="A46" s="226"/>
      <c r="B46" s="237" t="s">
        <v>132</v>
      </c>
      <c r="H46" s="153">
        <v>-3136109</v>
      </c>
      <c r="I46" s="215"/>
      <c r="J46" s="154">
        <v>1224276</v>
      </c>
      <c r="K46" s="215"/>
      <c r="L46" s="153">
        <v>-13530</v>
      </c>
      <c r="M46" s="215"/>
      <c r="N46" s="153">
        <v>-45588</v>
      </c>
    </row>
    <row r="47" spans="1:14" ht="15.95" customHeight="1">
      <c r="A47" s="238" t="s">
        <v>222</v>
      </c>
      <c r="B47" s="238"/>
      <c r="C47" s="226"/>
      <c r="D47" s="226"/>
      <c r="E47" s="226"/>
      <c r="F47" s="206"/>
      <c r="G47" s="236"/>
      <c r="H47" s="217"/>
      <c r="I47" s="217"/>
      <c r="J47" s="217"/>
      <c r="K47" s="217"/>
      <c r="L47" s="217"/>
      <c r="M47" s="217"/>
      <c r="N47" s="217"/>
    </row>
    <row r="48" spans="1:14" ht="15.95" customHeight="1">
      <c r="A48" s="239"/>
      <c r="B48" s="239" t="s">
        <v>217</v>
      </c>
      <c r="F48" s="206"/>
      <c r="G48" s="236"/>
      <c r="H48" s="217">
        <f>SUM(H37:H46)</f>
        <v>595829939</v>
      </c>
      <c r="I48" s="217"/>
      <c r="J48" s="217">
        <f>SUM(J37:J46)</f>
        <v>565294800</v>
      </c>
      <c r="K48" s="217"/>
      <c r="L48" s="217">
        <f>SUM(L37:L46)</f>
        <v>4011659</v>
      </c>
      <c r="M48" s="217"/>
      <c r="N48" s="217">
        <f>SUM(N37:N46)</f>
        <v>667769</v>
      </c>
    </row>
    <row r="49" spans="1:14" ht="15.95" customHeight="1">
      <c r="A49" s="226" t="s">
        <v>133</v>
      </c>
      <c r="F49" s="206"/>
      <c r="G49" s="236"/>
      <c r="H49" s="150">
        <v>0</v>
      </c>
      <c r="I49" s="215"/>
      <c r="J49" s="151">
        <v>11793</v>
      </c>
      <c r="K49" s="215"/>
      <c r="L49" s="220">
        <v>0</v>
      </c>
      <c r="M49" s="215"/>
      <c r="N49" s="150">
        <v>0</v>
      </c>
    </row>
    <row r="50" spans="1:14" ht="15.95" customHeight="1">
      <c r="A50" s="226" t="s">
        <v>209</v>
      </c>
      <c r="C50" s="226"/>
      <c r="D50" s="226"/>
      <c r="E50" s="226"/>
      <c r="F50" s="226"/>
      <c r="G50" s="236"/>
      <c r="H50" s="153">
        <v>-15271678</v>
      </c>
      <c r="I50" s="215"/>
      <c r="J50" s="154">
        <v>-11906308</v>
      </c>
      <c r="K50" s="215"/>
      <c r="L50" s="153">
        <v>-756000</v>
      </c>
      <c r="M50" s="215"/>
      <c r="N50" s="153">
        <v>-665700</v>
      </c>
    </row>
    <row r="51" spans="1:14" ht="8.1" customHeight="1">
      <c r="A51" s="226"/>
      <c r="B51" s="226"/>
      <c r="H51" s="217"/>
      <c r="I51" s="217"/>
      <c r="J51" s="217"/>
      <c r="K51" s="217"/>
      <c r="L51" s="217"/>
      <c r="M51" s="217"/>
      <c r="N51" s="217"/>
    </row>
    <row r="52" spans="1:14" ht="15.95" customHeight="1">
      <c r="A52" s="207" t="s">
        <v>170</v>
      </c>
      <c r="F52" s="206"/>
      <c r="G52" s="236"/>
      <c r="H52" s="240">
        <f>SUM(H48:H50)</f>
        <v>580558261</v>
      </c>
      <c r="I52" s="217"/>
      <c r="J52" s="240">
        <f>SUM(J48:J50)</f>
        <v>553400285</v>
      </c>
      <c r="K52" s="217"/>
      <c r="L52" s="240">
        <f>SUM(L48:L50)</f>
        <v>3255659</v>
      </c>
      <c r="M52" s="217"/>
      <c r="N52" s="240">
        <f>SUM(N48:N50)</f>
        <v>2069</v>
      </c>
    </row>
    <row r="53" spans="1:14" ht="15.95" customHeight="1">
      <c r="F53" s="206"/>
      <c r="G53" s="236"/>
      <c r="H53" s="217"/>
      <c r="I53" s="217"/>
      <c r="J53" s="217"/>
      <c r="K53" s="217"/>
      <c r="L53" s="217"/>
      <c r="M53" s="217"/>
      <c r="N53" s="217"/>
    </row>
    <row r="54" spans="1:14" ht="15.95" customHeight="1">
      <c r="F54" s="206"/>
      <c r="G54" s="236"/>
      <c r="H54" s="217"/>
      <c r="I54" s="217"/>
      <c r="J54" s="217"/>
      <c r="K54" s="217"/>
      <c r="L54" s="217"/>
      <c r="M54" s="217"/>
      <c r="N54" s="217"/>
    </row>
    <row r="55" spans="1:14" ht="15.95" customHeight="1">
      <c r="F55" s="206"/>
      <c r="G55" s="236"/>
      <c r="H55" s="217"/>
      <c r="I55" s="217"/>
      <c r="J55" s="217"/>
      <c r="K55" s="217"/>
      <c r="L55" s="217"/>
      <c r="M55" s="217"/>
      <c r="N55" s="217"/>
    </row>
    <row r="56" spans="1:14" ht="21.95" customHeight="1">
      <c r="A56" s="52" t="str">
        <f>'6'!A37</f>
        <v>The accompanying notes on pages 9 to 31 are an integral part of this interim financial information.</v>
      </c>
      <c r="B56" s="52"/>
      <c r="C56" s="52"/>
      <c r="D56" s="52"/>
      <c r="E56" s="52"/>
      <c r="F56" s="241"/>
      <c r="G56" s="241"/>
      <c r="H56" s="242"/>
      <c r="I56" s="242"/>
      <c r="J56" s="242"/>
      <c r="K56" s="243"/>
      <c r="L56" s="242"/>
      <c r="M56" s="242"/>
      <c r="N56" s="242"/>
    </row>
    <row r="57" spans="1:14" ht="15.95" customHeight="1">
      <c r="A57" s="53" t="str">
        <f>A1</f>
        <v>Absolute Clean Energy Public Company Limited</v>
      </c>
      <c r="B57" s="47"/>
      <c r="C57" s="47"/>
      <c r="D57" s="47"/>
      <c r="E57" s="48"/>
      <c r="F57" s="206"/>
      <c r="K57" s="217"/>
    </row>
    <row r="58" spans="1:14" ht="15.95" customHeight="1">
      <c r="A58" s="47" t="s">
        <v>111</v>
      </c>
      <c r="B58" s="47"/>
      <c r="C58" s="47"/>
      <c r="D58" s="47"/>
      <c r="E58" s="48"/>
      <c r="F58" s="206"/>
    </row>
    <row r="59" spans="1:14" ht="15.95" customHeight="1">
      <c r="A59" s="54" t="str">
        <f>A3</f>
        <v>For the three-month period ended 31 March 2025</v>
      </c>
      <c r="B59" s="55"/>
      <c r="C59" s="50"/>
      <c r="D59" s="50"/>
      <c r="E59" s="51"/>
      <c r="F59" s="209"/>
      <c r="G59" s="210"/>
      <c r="H59" s="211"/>
      <c r="I59" s="211"/>
      <c r="J59" s="211"/>
      <c r="K59" s="211"/>
      <c r="L59" s="211"/>
      <c r="M59" s="211"/>
      <c r="N59" s="211"/>
    </row>
    <row r="60" spans="1:14" ht="15.95" customHeight="1">
      <c r="A60" s="155"/>
      <c r="B60" s="149"/>
      <c r="C60" s="135"/>
      <c r="D60" s="135"/>
      <c r="F60" s="206"/>
    </row>
    <row r="61" spans="1:14" ht="15.95" customHeight="1">
      <c r="F61" s="206"/>
      <c r="H61" s="217"/>
      <c r="I61" s="217"/>
      <c r="J61" s="217"/>
      <c r="K61" s="217"/>
      <c r="L61" s="217"/>
      <c r="M61" s="217"/>
      <c r="N61" s="217"/>
    </row>
    <row r="62" spans="1:14" ht="15.95" customHeight="1">
      <c r="F62" s="136"/>
      <c r="G62" s="136"/>
      <c r="H62" s="205" t="s">
        <v>2</v>
      </c>
      <c r="I62" s="205"/>
      <c r="J62" s="205"/>
      <c r="K62" s="137"/>
      <c r="L62" s="205" t="s">
        <v>3</v>
      </c>
      <c r="M62" s="205"/>
      <c r="N62" s="205"/>
    </row>
    <row r="63" spans="1:14" ht="15.95" customHeight="1">
      <c r="F63" s="136"/>
      <c r="G63" s="136"/>
      <c r="H63" s="204" t="s">
        <v>4</v>
      </c>
      <c r="I63" s="204"/>
      <c r="J63" s="204"/>
      <c r="K63" s="138"/>
      <c r="L63" s="204" t="s">
        <v>4</v>
      </c>
      <c r="M63" s="204"/>
      <c r="N63" s="204"/>
    </row>
    <row r="64" spans="1:14" ht="15.95" customHeight="1">
      <c r="F64" s="139"/>
      <c r="G64" s="139"/>
      <c r="H64" s="140" t="s">
        <v>5</v>
      </c>
      <c r="I64" s="140"/>
      <c r="J64" s="140" t="s">
        <v>5</v>
      </c>
      <c r="K64" s="140"/>
      <c r="L64" s="140" t="s">
        <v>5</v>
      </c>
      <c r="M64" s="140"/>
      <c r="N64" s="140" t="s">
        <v>5</v>
      </c>
    </row>
    <row r="65" spans="1:14" ht="15.95" customHeight="1">
      <c r="F65" s="139"/>
      <c r="G65" s="139"/>
      <c r="H65" s="102" t="s">
        <v>177</v>
      </c>
      <c r="I65" s="94"/>
      <c r="J65" s="102" t="s">
        <v>177</v>
      </c>
      <c r="K65" s="94"/>
      <c r="L65" s="102" t="s">
        <v>177</v>
      </c>
      <c r="M65" s="94"/>
      <c r="N65" s="102" t="s">
        <v>177</v>
      </c>
    </row>
    <row r="66" spans="1:14" ht="15.95" customHeight="1">
      <c r="F66" s="139"/>
      <c r="G66" s="139"/>
      <c r="H66" s="102" t="s">
        <v>178</v>
      </c>
      <c r="I66" s="94"/>
      <c r="J66" s="102" t="s">
        <v>8</v>
      </c>
      <c r="K66" s="94"/>
      <c r="L66" s="102" t="s">
        <v>178</v>
      </c>
      <c r="M66" s="94"/>
      <c r="N66" s="102" t="s">
        <v>8</v>
      </c>
    </row>
    <row r="67" spans="1:14" ht="15.95" customHeight="1">
      <c r="F67" s="156" t="s">
        <v>9</v>
      </c>
      <c r="G67" s="139"/>
      <c r="H67" s="157" t="s">
        <v>10</v>
      </c>
      <c r="I67" s="158"/>
      <c r="J67" s="157" t="s">
        <v>10</v>
      </c>
      <c r="K67" s="137"/>
      <c r="L67" s="157" t="s">
        <v>10</v>
      </c>
      <c r="M67" s="159"/>
      <c r="N67" s="157" t="s">
        <v>10</v>
      </c>
    </row>
    <row r="68" spans="1:14" ht="15" customHeight="1">
      <c r="A68" s="160" t="s">
        <v>134</v>
      </c>
      <c r="B68" s="161"/>
      <c r="F68" s="162"/>
      <c r="G68" s="135"/>
      <c r="H68" s="163"/>
      <c r="I68" s="163"/>
      <c r="J68" s="163"/>
      <c r="K68" s="163"/>
      <c r="L68" s="163"/>
      <c r="M68" s="163"/>
      <c r="N68" s="163"/>
    </row>
    <row r="69" spans="1:14" ht="15" customHeight="1">
      <c r="A69" s="164" t="s">
        <v>135</v>
      </c>
      <c r="B69" s="161"/>
      <c r="F69" s="162"/>
      <c r="G69" s="135"/>
      <c r="H69" s="215">
        <v>1821335</v>
      </c>
      <c r="I69" s="215"/>
      <c r="J69" s="215">
        <v>3396707</v>
      </c>
      <c r="K69" s="165"/>
      <c r="L69" s="220">
        <v>0</v>
      </c>
      <c r="M69" s="215"/>
      <c r="N69" s="220">
        <v>0</v>
      </c>
    </row>
    <row r="70" spans="1:14" ht="15" customHeight="1">
      <c r="A70" s="244" t="s">
        <v>210</v>
      </c>
      <c r="B70" s="244"/>
      <c r="F70" s="206">
        <v>9</v>
      </c>
      <c r="H70" s="151">
        <v>-50532806</v>
      </c>
      <c r="I70" s="165"/>
      <c r="J70" s="151">
        <v>-38423527.999999821</v>
      </c>
      <c r="K70" s="165"/>
      <c r="L70" s="220">
        <v>0</v>
      </c>
      <c r="M70" s="215"/>
      <c r="N70" s="220">
        <v>0</v>
      </c>
    </row>
    <row r="71" spans="1:14" ht="15" customHeight="1">
      <c r="A71" s="244" t="s">
        <v>211</v>
      </c>
      <c r="B71" s="244"/>
      <c r="F71" s="206" t="s">
        <v>208</v>
      </c>
      <c r="H71" s="151">
        <v>0</v>
      </c>
      <c r="I71" s="165"/>
      <c r="J71" s="151">
        <v>0</v>
      </c>
      <c r="K71" s="165"/>
      <c r="L71" s="220">
        <v>858441359</v>
      </c>
      <c r="M71" s="215"/>
      <c r="N71" s="220">
        <v>0</v>
      </c>
    </row>
    <row r="72" spans="1:14" ht="15" customHeight="1">
      <c r="A72" s="244" t="s">
        <v>212</v>
      </c>
      <c r="B72" s="244"/>
      <c r="F72" s="206">
        <v>10</v>
      </c>
      <c r="H72" s="151">
        <v>0</v>
      </c>
      <c r="I72" s="165"/>
      <c r="J72" s="166">
        <v>0</v>
      </c>
      <c r="K72" s="165"/>
      <c r="L72" s="220">
        <v>-794980000</v>
      </c>
      <c r="M72" s="215"/>
      <c r="N72" s="220">
        <v>0</v>
      </c>
    </row>
    <row r="73" spans="1:14" ht="15" customHeight="1">
      <c r="A73" s="244" t="s">
        <v>164</v>
      </c>
      <c r="B73" s="244"/>
      <c r="F73" s="206"/>
      <c r="H73" s="151">
        <v>0</v>
      </c>
      <c r="I73" s="165"/>
      <c r="J73" s="166">
        <v>604306</v>
      </c>
      <c r="K73" s="165"/>
      <c r="L73" s="220">
        <v>0</v>
      </c>
      <c r="M73" s="215"/>
      <c r="N73" s="220">
        <v>0</v>
      </c>
    </row>
    <row r="74" spans="1:14" ht="15" customHeight="1">
      <c r="A74" s="167" t="s">
        <v>136</v>
      </c>
      <c r="B74" s="244"/>
      <c r="F74" s="206"/>
      <c r="H74" s="215"/>
      <c r="I74" s="165"/>
      <c r="J74" s="215"/>
      <c r="K74" s="165"/>
      <c r="L74" s="220"/>
      <c r="M74" s="215"/>
      <c r="N74" s="151"/>
    </row>
    <row r="75" spans="1:14" ht="15" customHeight="1">
      <c r="B75" s="245" t="s">
        <v>137</v>
      </c>
      <c r="F75" s="206"/>
      <c r="H75" s="215">
        <v>-136741696</v>
      </c>
      <c r="I75" s="165"/>
      <c r="J75" s="215">
        <v>-621105227</v>
      </c>
      <c r="K75" s="165"/>
      <c r="L75" s="151">
        <v>-2970</v>
      </c>
      <c r="M75" s="215"/>
      <c r="N75" s="151">
        <v>-152697</v>
      </c>
    </row>
    <row r="76" spans="1:14" ht="15" customHeight="1">
      <c r="B76" s="245" t="s">
        <v>138</v>
      </c>
      <c r="F76" s="206"/>
      <c r="H76" s="215">
        <v>-29090</v>
      </c>
      <c r="I76" s="165"/>
      <c r="J76" s="215">
        <v>-692000</v>
      </c>
      <c r="K76" s="165"/>
      <c r="L76" s="151">
        <v>0</v>
      </c>
      <c r="M76" s="215"/>
      <c r="N76" s="151">
        <v>0</v>
      </c>
    </row>
    <row r="77" spans="1:14" ht="15" customHeight="1">
      <c r="A77" s="167" t="s">
        <v>151</v>
      </c>
      <c r="B77" s="230"/>
      <c r="F77" s="206"/>
      <c r="G77" s="135"/>
      <c r="H77" s="246">
        <v>0</v>
      </c>
      <c r="I77" s="165"/>
      <c r="J77" s="246">
        <v>-4089289</v>
      </c>
      <c r="K77" s="165"/>
      <c r="L77" s="246">
        <v>0</v>
      </c>
      <c r="M77" s="215"/>
      <c r="N77" s="153">
        <v>0</v>
      </c>
    </row>
    <row r="78" spans="1:14" ht="8.1" customHeight="1">
      <c r="F78" s="206"/>
      <c r="G78" s="236"/>
      <c r="I78" s="168"/>
      <c r="K78" s="217"/>
      <c r="L78" s="217"/>
      <c r="M78" s="217"/>
      <c r="N78" s="217"/>
    </row>
    <row r="79" spans="1:14" ht="15" customHeight="1">
      <c r="A79" s="244" t="s">
        <v>162</v>
      </c>
      <c r="B79" s="244"/>
      <c r="F79" s="206"/>
      <c r="G79" s="236"/>
      <c r="H79" s="240">
        <f>SUM(H69:H77)</f>
        <v>-185482257</v>
      </c>
      <c r="I79" s="217"/>
      <c r="J79" s="240">
        <f>SUM(J69:J77)</f>
        <v>-660309030.99999976</v>
      </c>
      <c r="K79" s="217"/>
      <c r="L79" s="240">
        <f>SUM(L69:L77)</f>
        <v>63458389</v>
      </c>
      <c r="M79" s="217"/>
      <c r="N79" s="240">
        <f>SUM(N69:N77)</f>
        <v>-152697</v>
      </c>
    </row>
    <row r="80" spans="1:14" ht="15" customHeight="1">
      <c r="A80" s="226"/>
      <c r="B80" s="226"/>
      <c r="C80" s="226"/>
      <c r="D80" s="226"/>
      <c r="E80" s="226"/>
      <c r="F80" s="206"/>
      <c r="G80" s="236"/>
      <c r="H80" s="217"/>
      <c r="I80" s="217"/>
      <c r="J80" s="217"/>
      <c r="K80" s="217"/>
      <c r="L80" s="217"/>
      <c r="M80" s="217"/>
      <c r="N80" s="217"/>
    </row>
    <row r="81" spans="1:14" ht="15" customHeight="1">
      <c r="A81" s="161" t="s">
        <v>139</v>
      </c>
      <c r="B81" s="161"/>
      <c r="F81" s="206"/>
      <c r="G81" s="236"/>
      <c r="H81" s="217"/>
      <c r="I81" s="217"/>
      <c r="J81" s="217"/>
      <c r="K81" s="217"/>
      <c r="L81" s="217"/>
      <c r="M81" s="217"/>
      <c r="N81" s="217"/>
    </row>
    <row r="82" spans="1:14" ht="15" customHeight="1">
      <c r="A82" s="244" t="s">
        <v>140</v>
      </c>
      <c r="B82" s="244"/>
      <c r="F82" s="206">
        <v>13</v>
      </c>
      <c r="G82" s="236"/>
      <c r="H82" s="220">
        <v>15000000</v>
      </c>
      <c r="I82" s="215"/>
      <c r="J82" s="220">
        <v>10339854</v>
      </c>
      <c r="K82" s="215"/>
      <c r="L82" s="220">
        <v>0</v>
      </c>
      <c r="M82" s="215"/>
      <c r="N82" s="220">
        <v>0</v>
      </c>
    </row>
    <row r="83" spans="1:14" ht="15" customHeight="1">
      <c r="A83" s="244" t="s">
        <v>141</v>
      </c>
      <c r="B83" s="244"/>
      <c r="F83" s="206">
        <v>13</v>
      </c>
      <c r="G83" s="236"/>
      <c r="H83" s="220">
        <v>-64000000</v>
      </c>
      <c r="I83" s="215"/>
      <c r="J83" s="220">
        <v>-44946954</v>
      </c>
      <c r="K83" s="214"/>
      <c r="L83" s="220">
        <v>0</v>
      </c>
      <c r="M83" s="214"/>
      <c r="N83" s="220">
        <v>0</v>
      </c>
    </row>
    <row r="84" spans="1:14" ht="15" customHeight="1">
      <c r="A84" s="244" t="s">
        <v>142</v>
      </c>
      <c r="B84" s="244"/>
      <c r="F84" s="206">
        <v>15</v>
      </c>
      <c r="G84" s="236"/>
      <c r="H84" s="247">
        <v>-1479631</v>
      </c>
      <c r="I84" s="215"/>
      <c r="J84" s="247">
        <v>-1116310</v>
      </c>
      <c r="K84" s="215"/>
      <c r="L84" s="220">
        <v>-320569</v>
      </c>
      <c r="M84" s="215"/>
      <c r="N84" s="220">
        <v>-306578</v>
      </c>
    </row>
    <row r="85" spans="1:14" ht="15" customHeight="1">
      <c r="A85" s="244" t="s">
        <v>143</v>
      </c>
      <c r="B85" s="244"/>
      <c r="F85" s="206">
        <v>15</v>
      </c>
      <c r="G85" s="236"/>
      <c r="H85" s="247">
        <v>-321666</v>
      </c>
      <c r="I85" s="215"/>
      <c r="J85" s="247">
        <v>-342004</v>
      </c>
      <c r="K85" s="215"/>
      <c r="L85" s="215">
        <v>-78219</v>
      </c>
      <c r="M85" s="215"/>
      <c r="N85" s="215">
        <v>-92210</v>
      </c>
    </row>
    <row r="86" spans="1:14" ht="15" customHeight="1">
      <c r="A86" s="244" t="s">
        <v>213</v>
      </c>
      <c r="B86" s="244"/>
      <c r="F86" s="206">
        <v>16</v>
      </c>
      <c r="G86" s="236"/>
      <c r="H86" s="247">
        <v>565483713</v>
      </c>
      <c r="I86" s="215"/>
      <c r="J86" s="247">
        <v>0</v>
      </c>
      <c r="K86" s="215"/>
      <c r="L86" s="215">
        <v>0</v>
      </c>
      <c r="M86" s="215"/>
      <c r="N86" s="215">
        <v>0</v>
      </c>
    </row>
    <row r="87" spans="1:14" ht="15" customHeight="1">
      <c r="A87" s="244" t="s">
        <v>144</v>
      </c>
      <c r="B87" s="244"/>
      <c r="F87" s="206">
        <v>16</v>
      </c>
      <c r="G87" s="236"/>
      <c r="H87" s="247">
        <v>-309336843</v>
      </c>
      <c r="I87" s="215"/>
      <c r="J87" s="247">
        <v>-289539543</v>
      </c>
      <c r="K87" s="215"/>
      <c r="L87" s="220">
        <v>0</v>
      </c>
      <c r="M87" s="215"/>
      <c r="N87" s="220">
        <v>0</v>
      </c>
    </row>
    <row r="88" spans="1:14" ht="15" customHeight="1">
      <c r="A88" s="244" t="s">
        <v>171</v>
      </c>
      <c r="B88" s="244"/>
      <c r="F88" s="206"/>
      <c r="G88" s="236"/>
      <c r="H88" s="247">
        <v>-5008423</v>
      </c>
      <c r="I88" s="215"/>
      <c r="J88" s="247">
        <v>-7500000</v>
      </c>
      <c r="K88" s="215"/>
      <c r="L88" s="220">
        <v>0</v>
      </c>
      <c r="M88" s="215"/>
      <c r="N88" s="220">
        <v>0</v>
      </c>
    </row>
    <row r="89" spans="1:14" ht="15" customHeight="1">
      <c r="A89" s="226" t="s">
        <v>159</v>
      </c>
      <c r="B89" s="235"/>
      <c r="C89" s="234"/>
      <c r="D89" s="234"/>
      <c r="E89" s="234"/>
      <c r="F89" s="206"/>
      <c r="H89" s="232"/>
      <c r="I89" s="217"/>
      <c r="J89" s="232"/>
      <c r="K89" s="248"/>
      <c r="L89" s="249"/>
      <c r="M89" s="248"/>
    </row>
    <row r="90" spans="1:14" ht="15" customHeight="1">
      <c r="A90" s="226"/>
      <c r="B90" s="235" t="s">
        <v>160</v>
      </c>
      <c r="C90" s="234"/>
      <c r="D90" s="234"/>
      <c r="E90" s="234"/>
      <c r="F90" s="206"/>
      <c r="H90" s="247">
        <v>-77851397</v>
      </c>
      <c r="I90" s="215"/>
      <c r="J90" s="220">
        <v>-55709562</v>
      </c>
      <c r="K90" s="215"/>
      <c r="L90" s="220">
        <v>0</v>
      </c>
      <c r="M90" s="215"/>
      <c r="N90" s="220">
        <v>0</v>
      </c>
    </row>
    <row r="91" spans="1:14" ht="15" customHeight="1">
      <c r="A91" s="226"/>
      <c r="B91" s="235" t="s">
        <v>161</v>
      </c>
      <c r="C91" s="234"/>
      <c r="D91" s="234"/>
      <c r="E91" s="234"/>
      <c r="F91" s="206"/>
      <c r="H91" s="247">
        <v>-4540112</v>
      </c>
      <c r="I91" s="215"/>
      <c r="J91" s="220">
        <v>-4540112</v>
      </c>
      <c r="K91" s="215"/>
      <c r="L91" s="220">
        <v>-4540112</v>
      </c>
      <c r="M91" s="215"/>
      <c r="N91" s="220">
        <v>-4540112</v>
      </c>
    </row>
    <row r="92" spans="1:14" ht="15" customHeight="1">
      <c r="A92" s="226" t="s">
        <v>145</v>
      </c>
      <c r="B92" s="235"/>
      <c r="C92" s="234"/>
      <c r="D92" s="234"/>
      <c r="E92" s="234"/>
      <c r="F92" s="206"/>
      <c r="H92" s="220">
        <v>-9043293</v>
      </c>
      <c r="I92" s="215"/>
      <c r="J92" s="220">
        <v>0</v>
      </c>
      <c r="K92" s="215"/>
      <c r="L92" s="220">
        <v>-9043293</v>
      </c>
      <c r="M92" s="215"/>
      <c r="N92" s="220">
        <v>0</v>
      </c>
    </row>
    <row r="93" spans="1:14" ht="15" customHeight="1">
      <c r="A93" s="226" t="s">
        <v>152</v>
      </c>
      <c r="B93" s="235"/>
      <c r="C93" s="234"/>
      <c r="D93" s="234"/>
      <c r="E93" s="234"/>
      <c r="F93" s="206"/>
      <c r="H93" s="232"/>
      <c r="I93" s="217"/>
      <c r="J93" s="232"/>
      <c r="K93" s="248"/>
      <c r="L93" s="248"/>
      <c r="M93" s="248"/>
      <c r="N93" s="249"/>
    </row>
    <row r="94" spans="1:14" ht="15" customHeight="1">
      <c r="A94" s="244"/>
      <c r="B94" s="235" t="s">
        <v>153</v>
      </c>
      <c r="C94" s="234"/>
      <c r="D94" s="234"/>
      <c r="E94" s="234"/>
      <c r="F94" s="206"/>
      <c r="H94" s="250">
        <v>0</v>
      </c>
      <c r="I94" s="215"/>
      <c r="J94" s="231">
        <v>1155000</v>
      </c>
      <c r="K94" s="215"/>
      <c r="L94" s="153">
        <v>0</v>
      </c>
      <c r="M94" s="215"/>
      <c r="N94" s="231">
        <v>0</v>
      </c>
    </row>
    <row r="95" spans="1:14" ht="8.1" customHeight="1">
      <c r="A95" s="244"/>
      <c r="B95" s="244"/>
      <c r="F95" s="206"/>
      <c r="G95" s="236"/>
    </row>
    <row r="96" spans="1:14" ht="15" customHeight="1">
      <c r="A96" s="244" t="s">
        <v>173</v>
      </c>
      <c r="B96" s="244"/>
      <c r="F96" s="206"/>
      <c r="G96" s="236"/>
      <c r="H96" s="240">
        <f>SUM(H82:H95)</f>
        <v>108902348</v>
      </c>
      <c r="I96" s="217"/>
      <c r="J96" s="240">
        <f>SUM(J82:J95)</f>
        <v>-392199631</v>
      </c>
      <c r="K96" s="217"/>
      <c r="L96" s="240">
        <f>SUM(L82:L95)</f>
        <v>-13982193</v>
      </c>
      <c r="M96" s="217"/>
      <c r="N96" s="240">
        <f>SUM(N82:N95)</f>
        <v>-4938900</v>
      </c>
    </row>
    <row r="97" spans="1:14" ht="15" customHeight="1">
      <c r="A97" s="244"/>
      <c r="B97" s="244"/>
      <c r="F97" s="206"/>
      <c r="G97" s="236"/>
      <c r="H97" s="217"/>
      <c r="I97" s="217"/>
      <c r="J97" s="217"/>
      <c r="K97" s="217"/>
      <c r="L97" s="217"/>
      <c r="M97" s="217"/>
      <c r="N97" s="217"/>
    </row>
    <row r="98" spans="1:14" ht="15" customHeight="1">
      <c r="A98" s="143" t="s">
        <v>165</v>
      </c>
      <c r="B98" s="161"/>
      <c r="F98" s="162"/>
      <c r="G98" s="144"/>
      <c r="H98" s="218">
        <f>SUM(H96,H79,H52)</f>
        <v>503978352</v>
      </c>
      <c r="I98" s="217"/>
      <c r="J98" s="218">
        <f>SUM(J96,J79,J52)</f>
        <v>-499108376.99999976</v>
      </c>
      <c r="K98" s="217"/>
      <c r="L98" s="218">
        <f>SUM(L96,L79,L52)</f>
        <v>52731855</v>
      </c>
      <c r="M98" s="217"/>
      <c r="N98" s="218">
        <f>SUM(N96,N79,N52)</f>
        <v>-5089528</v>
      </c>
    </row>
    <row r="99" spans="1:14" ht="15" customHeight="1">
      <c r="A99" s="169" t="s">
        <v>146</v>
      </c>
      <c r="B99" s="244"/>
      <c r="F99" s="206"/>
      <c r="G99" s="236"/>
      <c r="H99" s="170">
        <f>'2-3'!I16</f>
        <v>522604407</v>
      </c>
      <c r="I99" s="217"/>
      <c r="J99" s="154">
        <v>1180635272</v>
      </c>
      <c r="K99" s="248"/>
      <c r="L99" s="251">
        <f>'2-3'!M16</f>
        <v>6049226</v>
      </c>
      <c r="M99" s="248"/>
      <c r="N99" s="251">
        <v>7429923</v>
      </c>
    </row>
    <row r="100" spans="1:14" ht="8.1" customHeight="1">
      <c r="F100" s="206"/>
      <c r="G100" s="236"/>
      <c r="H100" s="217"/>
      <c r="I100" s="217"/>
      <c r="J100" s="217"/>
      <c r="K100" s="217"/>
      <c r="L100" s="217"/>
      <c r="M100" s="217"/>
      <c r="N100" s="217"/>
    </row>
    <row r="101" spans="1:14" ht="15" customHeight="1" thickBot="1">
      <c r="A101" s="226" t="s">
        <v>147</v>
      </c>
      <c r="B101" s="244"/>
      <c r="F101" s="206"/>
      <c r="G101" s="236"/>
      <c r="H101" s="252">
        <f>SUM(H98:H99)</f>
        <v>1026582759</v>
      </c>
      <c r="I101" s="217"/>
      <c r="J101" s="252">
        <f>SUM(J98:J99)</f>
        <v>681526895.00000024</v>
      </c>
      <c r="K101" s="217"/>
      <c r="L101" s="252">
        <f>SUM(L98:L99)</f>
        <v>58781081</v>
      </c>
      <c r="M101" s="217"/>
      <c r="N101" s="252">
        <f>SUM(N98:N99)</f>
        <v>2340395</v>
      </c>
    </row>
    <row r="102" spans="1:14" ht="15" customHeight="1" thickTop="1">
      <c r="A102" s="226"/>
      <c r="B102" s="244"/>
      <c r="F102" s="206"/>
      <c r="G102" s="236"/>
      <c r="H102" s="218"/>
      <c r="I102" s="217"/>
      <c r="J102" s="218"/>
      <c r="K102" s="217"/>
      <c r="L102" s="218"/>
      <c r="M102" s="217"/>
      <c r="N102" s="218"/>
    </row>
    <row r="103" spans="1:14" ht="15" customHeight="1">
      <c r="A103" s="161" t="s">
        <v>148</v>
      </c>
      <c r="B103" s="253"/>
      <c r="C103" s="253"/>
      <c r="D103" s="253"/>
      <c r="E103" s="253"/>
      <c r="F103" s="254"/>
      <c r="G103" s="254"/>
      <c r="H103" s="255"/>
      <c r="I103" s="255"/>
      <c r="J103" s="255"/>
      <c r="K103" s="255"/>
      <c r="L103" s="255"/>
      <c r="M103" s="255"/>
      <c r="N103" s="255"/>
    </row>
    <row r="104" spans="1:14" ht="14.1" customHeight="1">
      <c r="A104" s="167"/>
      <c r="F104" s="206"/>
      <c r="G104" s="135"/>
      <c r="H104" s="217"/>
      <c r="I104" s="217"/>
      <c r="J104" s="217"/>
      <c r="K104" s="217"/>
      <c r="L104" s="218"/>
      <c r="M104" s="217"/>
      <c r="N104" s="218"/>
    </row>
    <row r="105" spans="1:14" ht="15" customHeight="1" thickBot="1">
      <c r="A105" s="167" t="s">
        <v>149</v>
      </c>
      <c r="F105" s="206">
        <v>14</v>
      </c>
      <c r="G105" s="135"/>
      <c r="H105" s="256">
        <v>102723322</v>
      </c>
      <c r="I105" s="217"/>
      <c r="J105" s="257">
        <v>186507545</v>
      </c>
      <c r="K105" s="217"/>
      <c r="L105" s="258">
        <v>0</v>
      </c>
      <c r="M105" s="248"/>
      <c r="N105" s="259">
        <v>0</v>
      </c>
    </row>
    <row r="106" spans="1:14" ht="6.75" customHeight="1" thickTop="1">
      <c r="A106" s="167"/>
      <c r="F106" s="206"/>
      <c r="G106" s="135"/>
      <c r="H106" s="217"/>
      <c r="I106" s="217"/>
      <c r="J106" s="217"/>
      <c r="K106" s="217"/>
      <c r="L106" s="218"/>
      <c r="M106" s="217"/>
      <c r="N106" s="218"/>
    </row>
    <row r="107" spans="1:14" ht="15" customHeight="1" thickBot="1">
      <c r="A107" s="167" t="s">
        <v>150</v>
      </c>
      <c r="B107" s="171"/>
      <c r="C107" s="87"/>
      <c r="F107" s="206">
        <v>14</v>
      </c>
      <c r="G107" s="135"/>
      <c r="H107" s="260">
        <v>445464</v>
      </c>
      <c r="I107" s="108"/>
      <c r="J107" s="172">
        <v>625440</v>
      </c>
      <c r="K107" s="112"/>
      <c r="L107" s="258">
        <v>0</v>
      </c>
      <c r="M107" s="112"/>
      <c r="N107" s="259">
        <v>0</v>
      </c>
    </row>
    <row r="108" spans="1:14" ht="6" customHeight="1" thickTop="1">
      <c r="A108" s="167"/>
      <c r="F108" s="206"/>
      <c r="G108" s="135"/>
      <c r="H108" s="217"/>
      <c r="I108" s="217"/>
      <c r="J108" s="217"/>
      <c r="K108" s="217"/>
      <c r="L108" s="218"/>
      <c r="M108" s="217"/>
      <c r="N108" s="218"/>
    </row>
    <row r="109" spans="1:14" ht="15" customHeight="1">
      <c r="A109" s="167" t="s">
        <v>166</v>
      </c>
      <c r="B109" s="171"/>
      <c r="C109" s="87"/>
      <c r="F109" s="206"/>
      <c r="G109" s="135"/>
      <c r="H109" s="173"/>
      <c r="I109" s="108"/>
      <c r="J109" s="173"/>
      <c r="K109" s="112"/>
      <c r="M109" s="112"/>
      <c r="N109" s="173"/>
    </row>
    <row r="110" spans="1:14" ht="15" customHeight="1">
      <c r="A110" s="167"/>
      <c r="B110" s="167" t="s">
        <v>174</v>
      </c>
      <c r="C110" s="87"/>
      <c r="F110" s="206"/>
      <c r="G110" s="135"/>
      <c r="H110" s="173"/>
      <c r="I110" s="108"/>
      <c r="J110" s="173"/>
      <c r="K110" s="112"/>
      <c r="M110" s="112"/>
      <c r="N110" s="173"/>
    </row>
    <row r="111" spans="1:14" ht="15" customHeight="1" thickBot="1">
      <c r="A111" s="226"/>
      <c r="B111" s="167" t="s">
        <v>167</v>
      </c>
      <c r="C111" s="234"/>
      <c r="D111" s="234"/>
      <c r="E111" s="234"/>
      <c r="F111" s="206"/>
      <c r="H111" s="172">
        <v>0</v>
      </c>
      <c r="I111" s="108"/>
      <c r="J111" s="172">
        <v>249438934</v>
      </c>
      <c r="K111" s="112"/>
      <c r="L111" s="258">
        <v>0</v>
      </c>
      <c r="M111" s="217"/>
      <c r="N111" s="259">
        <v>0</v>
      </c>
    </row>
    <row r="112" spans="1:14" ht="6" customHeight="1" thickTop="1">
      <c r="A112" s="226"/>
      <c r="B112" s="167"/>
      <c r="C112" s="234"/>
      <c r="D112" s="234"/>
      <c r="E112" s="234"/>
      <c r="F112" s="206"/>
      <c r="H112" s="173"/>
      <c r="I112" s="108"/>
      <c r="J112" s="173"/>
      <c r="K112" s="112"/>
      <c r="L112" s="249"/>
      <c r="M112" s="217"/>
      <c r="N112" s="218"/>
    </row>
    <row r="113" spans="1:14" ht="15" customHeight="1" thickBot="1">
      <c r="A113" s="167" t="s">
        <v>221</v>
      </c>
      <c r="B113" s="171"/>
      <c r="C113" s="87"/>
      <c r="F113" s="206">
        <v>14</v>
      </c>
      <c r="G113" s="135"/>
      <c r="H113" s="256">
        <v>2622668</v>
      </c>
      <c r="I113" s="217"/>
      <c r="J113" s="257">
        <v>0</v>
      </c>
      <c r="K113" s="217"/>
      <c r="L113" s="258">
        <v>2622668</v>
      </c>
      <c r="M113" s="248"/>
      <c r="N113" s="259">
        <v>0</v>
      </c>
    </row>
    <row r="114" spans="1:14" ht="42" customHeight="1" thickTop="1"/>
    <row r="115" spans="1:14" ht="21.95" customHeight="1">
      <c r="A115" s="52" t="str">
        <f>A56</f>
        <v>The accompanying notes on pages 9 to 31 are an integral part of this interim financial information.</v>
      </c>
      <c r="B115" s="261"/>
      <c r="C115" s="261"/>
      <c r="D115" s="261"/>
      <c r="E115" s="261"/>
      <c r="F115" s="262"/>
      <c r="G115" s="263"/>
      <c r="H115" s="242"/>
      <c r="I115" s="242"/>
      <c r="J115" s="242"/>
      <c r="K115" s="242"/>
      <c r="L115" s="242"/>
      <c r="M115" s="242"/>
      <c r="N115" s="242"/>
    </row>
  </sheetData>
  <mergeCells count="14">
    <mergeCell ref="A12:E12"/>
    <mergeCell ref="A13:E13"/>
    <mergeCell ref="H63:J63"/>
    <mergeCell ref="L63:N63"/>
    <mergeCell ref="H6:J6"/>
    <mergeCell ref="L6:N6"/>
    <mergeCell ref="H7:J7"/>
    <mergeCell ref="L7:N7"/>
    <mergeCell ref="A14:E14"/>
    <mergeCell ref="B18:E18"/>
    <mergeCell ref="B21:E21"/>
    <mergeCell ref="H62:J62"/>
    <mergeCell ref="L62:N62"/>
    <mergeCell ref="B19:E19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6" max="16383" man="1"/>
  </rowBreaks>
  <ignoredErrors>
    <ignoredError sqref="H10:N10 H66:N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 (P&amp;L)3M</vt:lpstr>
      <vt:lpstr>5</vt:lpstr>
      <vt:lpstr>6</vt:lpstr>
      <vt:lpstr>7-8</vt:lpstr>
      <vt:lpstr>'4 (P&amp;L)3M'!Print_Area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Praphensri Puttaluck (TH)</cp:lastModifiedBy>
  <cp:revision/>
  <cp:lastPrinted>2025-05-14T07:22:34Z</cp:lastPrinted>
  <dcterms:created xsi:type="dcterms:W3CDTF">2022-08-09T07:42:31Z</dcterms:created>
  <dcterms:modified xsi:type="dcterms:W3CDTF">2025-05-14T07:22:43Z</dcterms:modified>
  <cp:category/>
  <cp:contentStatus/>
</cp:coreProperties>
</file>