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NTHANA.K\Desktop\2024 Nanthana\ปิดบัญชี\2025\03-25\KPMG\Set file\"/>
    </mc:Choice>
  </mc:AlternateContent>
  <xr:revisionPtr revIDLastSave="0" documentId="13_ncr:1_{F319D637-FE6D-4446-917A-77FAF33894E1}" xr6:coauthVersionLast="36" xr6:coauthVersionMax="47" xr10:uidLastSave="{00000000-0000-0000-0000-000000000000}"/>
  <bookViews>
    <workbookView xWindow="0" yWindow="0" windowWidth="28800" windowHeight="11880" tabRatio="675" activeTab="6" xr2:uid="{00000000-000D-0000-FFFF-FFFF00000000}"/>
  </bookViews>
  <sheets>
    <sheet name="BS 2-4" sheetId="17" r:id="rId1"/>
    <sheet name="PL 5-6" sheetId="6" r:id="rId2"/>
    <sheet name="SH-Conso7" sheetId="18" r:id="rId3"/>
    <sheet name="SH-Conso8" sheetId="15" r:id="rId4"/>
    <sheet name="SH-Separate9" sheetId="16" r:id="rId5"/>
    <sheet name="SH-Separate10" sheetId="19" r:id="rId6"/>
    <sheet name="CF 11-12" sheetId="8" r:id="rId7"/>
  </sheets>
  <definedNames>
    <definedName name="_xlnm.Print_Area" localSheetId="0">'BS 2-4'!$A$1:$J$89</definedName>
    <definedName name="_xlnm.Print_Area" localSheetId="6">'CF 11-12'!$A$1:$Q$67</definedName>
    <definedName name="_xlnm.Print_Area" localSheetId="1">'PL 5-6'!$A$1:$J$54</definedName>
    <definedName name="_xlnm.Print_Area" localSheetId="2">'SH-Conso7'!$A$1:$V$29</definedName>
    <definedName name="_xlnm.Print_Area" localSheetId="3">'SH-Conso8'!$A$1:$W$29</definedName>
    <definedName name="_xlnm.Print_Area" localSheetId="5">'SH-Separate10'!$A$1:$P$24</definedName>
    <definedName name="_xlnm.Print_Area" localSheetId="4">'SH-Separate9'!$A$1:$P$23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5" i="17" l="1"/>
  <c r="H55" i="17"/>
  <c r="F55" i="17"/>
  <c r="D55" i="17"/>
  <c r="D14" i="6"/>
  <c r="O62" i="8"/>
  <c r="K62" i="8"/>
  <c r="M51" i="8"/>
  <c r="P10" i="16" l="1"/>
  <c r="P10" i="19"/>
  <c r="W12" i="15"/>
  <c r="S12" i="15"/>
  <c r="U22" i="15"/>
  <c r="Q22" i="15"/>
  <c r="V12" i="18"/>
  <c r="R12" i="18"/>
  <c r="H52" i="6"/>
  <c r="F16" i="17" l="1"/>
  <c r="P19" i="16" l="1"/>
  <c r="P14" i="16"/>
  <c r="L20" i="16"/>
  <c r="J20" i="16"/>
  <c r="H20" i="16"/>
  <c r="F20" i="16"/>
  <c r="N15" i="16"/>
  <c r="L15" i="16"/>
  <c r="L22" i="16" s="1"/>
  <c r="J15" i="16"/>
  <c r="J22" i="16" s="1"/>
  <c r="H15" i="16"/>
  <c r="H22" i="16" s="1"/>
  <c r="F15" i="16"/>
  <c r="P15" i="16" s="1"/>
  <c r="H26" i="18"/>
  <c r="P26" i="18"/>
  <c r="N26" i="18"/>
  <c r="L26" i="18"/>
  <c r="J26" i="18"/>
  <c r="F26" i="18"/>
  <c r="T17" i="18"/>
  <c r="P17" i="18"/>
  <c r="N17" i="18"/>
  <c r="N28" i="18" s="1"/>
  <c r="L17" i="18"/>
  <c r="J17" i="18"/>
  <c r="H17" i="18"/>
  <c r="H28" i="18" s="1"/>
  <c r="F17" i="18"/>
  <c r="F28" i="18" s="1"/>
  <c r="R16" i="18"/>
  <c r="V16" i="18" s="1"/>
  <c r="J52" i="6"/>
  <c r="F52" i="6"/>
  <c r="T24" i="18" s="1"/>
  <c r="T26" i="18" s="1"/>
  <c r="F51" i="6"/>
  <c r="P24" i="18" s="1"/>
  <c r="P20" i="19"/>
  <c r="P15" i="19"/>
  <c r="P14" i="19"/>
  <c r="S23" i="15"/>
  <c r="W23" i="15" s="1"/>
  <c r="S17" i="15"/>
  <c r="W17" i="15" s="1"/>
  <c r="S16" i="15"/>
  <c r="W16" i="15" s="1"/>
  <c r="F22" i="16" l="1"/>
  <c r="T28" i="18"/>
  <c r="J28" i="18"/>
  <c r="L28" i="18"/>
  <c r="P28" i="18"/>
  <c r="U18" i="15" l="1"/>
  <c r="M18" i="15" l="1"/>
  <c r="M28" i="15" s="1"/>
  <c r="D52" i="6"/>
  <c r="Q18" i="15" l="1"/>
  <c r="N16" i="19" l="1"/>
  <c r="R17" i="18" l="1"/>
  <c r="R24" i="18"/>
  <c r="Q59" i="8"/>
  <c r="O59" i="8"/>
  <c r="M59" i="8"/>
  <c r="K59" i="8"/>
  <c r="Q51" i="8"/>
  <c r="O51" i="8"/>
  <c r="K51" i="8"/>
  <c r="V24" i="18" l="1"/>
  <c r="V17" i="18"/>
  <c r="D51" i="6"/>
  <c r="S22" i="15"/>
  <c r="W22" i="15" s="1"/>
  <c r="D53" i="6" l="1"/>
  <c r="J51" i="6"/>
  <c r="F53" i="6"/>
  <c r="J31" i="6"/>
  <c r="Q11" i="8" s="1"/>
  <c r="Q24" i="8" s="1"/>
  <c r="Q34" i="8" s="1"/>
  <c r="Q36" i="8" s="1"/>
  <c r="Q61" i="8" s="1"/>
  <c r="Q63" i="8" s="1"/>
  <c r="F31" i="6"/>
  <c r="D31" i="6"/>
  <c r="J20" i="6"/>
  <c r="H20" i="6"/>
  <c r="F20" i="6"/>
  <c r="D20" i="6"/>
  <c r="D22" i="6" s="1"/>
  <c r="D24" i="6" s="1"/>
  <c r="D26" i="6" s="1"/>
  <c r="D33" i="6" s="1"/>
  <c r="J14" i="6"/>
  <c r="H14" i="6"/>
  <c r="F14" i="6"/>
  <c r="F33" i="6" l="1"/>
  <c r="M11" i="8"/>
  <c r="M24" i="8" s="1"/>
  <c r="M34" i="8" s="1"/>
  <c r="M36" i="8" s="1"/>
  <c r="M61" i="8" s="1"/>
  <c r="M63" i="8" s="1"/>
  <c r="J53" i="6"/>
  <c r="N18" i="16"/>
  <c r="K11" i="8"/>
  <c r="K24" i="8" s="1"/>
  <c r="K34" i="8" s="1"/>
  <c r="K36" i="8" s="1"/>
  <c r="K61" i="8" s="1"/>
  <c r="K63" i="8" s="1"/>
  <c r="J44" i="6"/>
  <c r="J47" i="6" s="1"/>
  <c r="J33" i="6"/>
  <c r="H22" i="6"/>
  <c r="H24" i="6" s="1"/>
  <c r="H26" i="6" s="1"/>
  <c r="D44" i="6"/>
  <c r="D47" i="6" s="1"/>
  <c r="F22" i="6"/>
  <c r="F24" i="6" s="1"/>
  <c r="F26" i="6" s="1"/>
  <c r="F44" i="6" s="1"/>
  <c r="F47" i="6" s="1"/>
  <c r="J22" i="6"/>
  <c r="J24" i="6" s="1"/>
  <c r="J26" i="6" s="1"/>
  <c r="P18" i="16" l="1"/>
  <c r="N20" i="16"/>
  <c r="H51" i="6"/>
  <c r="H31" i="6"/>
  <c r="L16" i="19"/>
  <c r="J16" i="19"/>
  <c r="H16" i="19"/>
  <c r="F16" i="19"/>
  <c r="R25" i="18"/>
  <c r="L21" i="18"/>
  <c r="N22" i="16" l="1"/>
  <c r="P20" i="16"/>
  <c r="P22" i="16" s="1"/>
  <c r="H33" i="6"/>
  <c r="O11" i="8"/>
  <c r="O24" i="8" s="1"/>
  <c r="O34" i="8" s="1"/>
  <c r="O36" i="8" s="1"/>
  <c r="O61" i="8" s="1"/>
  <c r="O63" i="8" s="1"/>
  <c r="H53" i="6"/>
  <c r="N19" i="19"/>
  <c r="P19" i="19" s="1"/>
  <c r="V25" i="18"/>
  <c r="R26" i="18"/>
  <c r="P16" i="19"/>
  <c r="H44" i="6"/>
  <c r="H47" i="6" s="1"/>
  <c r="N21" i="19"/>
  <c r="N23" i="19" s="1"/>
  <c r="L21" i="19"/>
  <c r="L23" i="19" s="1"/>
  <c r="J21" i="19"/>
  <c r="J23" i="19" s="1"/>
  <c r="H21" i="19"/>
  <c r="H23" i="19" s="1"/>
  <c r="F21" i="19"/>
  <c r="P21" i="19" l="1"/>
  <c r="P23" i="19" s="1"/>
  <c r="V26" i="18"/>
  <c r="V28" i="18" s="1"/>
  <c r="R28" i="18"/>
  <c r="F23" i="19"/>
  <c r="T21" i="18"/>
  <c r="R21" i="18"/>
  <c r="P21" i="18"/>
  <c r="N21" i="18"/>
  <c r="J21" i="18"/>
  <c r="H21" i="18"/>
  <c r="F21" i="18"/>
  <c r="V20" i="18"/>
  <c r="V21" i="18" s="1"/>
  <c r="I18" i="15" l="1"/>
  <c r="K18" i="15"/>
  <c r="O18" i="15"/>
  <c r="O28" i="15" s="1"/>
  <c r="G18" i="15"/>
  <c r="S18" i="15" s="1"/>
  <c r="W18" i="15" s="1"/>
  <c r="K24" i="15"/>
  <c r="K28" i="15" s="1"/>
  <c r="F84" i="17"/>
  <c r="J48" i="17"/>
  <c r="D48" i="17" l="1"/>
  <c r="J84" i="17" l="1"/>
  <c r="J86" i="17" s="1"/>
  <c r="H84" i="17"/>
  <c r="H86" i="17" s="1"/>
  <c r="F86" i="17"/>
  <c r="J57" i="17"/>
  <c r="H48" i="17"/>
  <c r="F48" i="17"/>
  <c r="J26" i="17"/>
  <c r="H26" i="17"/>
  <c r="F26" i="17"/>
  <c r="D26" i="17"/>
  <c r="J16" i="17"/>
  <c r="H16" i="17"/>
  <c r="D16" i="17"/>
  <c r="F57" i="17" l="1"/>
  <c r="F88" i="17" s="1"/>
  <c r="J88" i="17"/>
  <c r="D57" i="17"/>
  <c r="D28" i="17"/>
  <c r="F28" i="17"/>
  <c r="H28" i="17"/>
  <c r="H57" i="17"/>
  <c r="H88" i="17" s="1"/>
  <c r="J28" i="17"/>
  <c r="H91" i="17" l="1"/>
  <c r="U24" i="15"/>
  <c r="U28" i="15" s="1"/>
  <c r="Q24" i="15"/>
  <c r="I24" i="15"/>
  <c r="I28" i="15" s="1"/>
  <c r="G24" i="15"/>
  <c r="Q28" i="15" l="1"/>
  <c r="D84" i="17" s="1"/>
  <c r="D86" i="17" s="1"/>
  <c r="S24" i="15"/>
  <c r="G28" i="15"/>
  <c r="D88" i="17" l="1"/>
  <c r="D91" i="17" s="1"/>
  <c r="S28" i="15"/>
  <c r="W24" i="15"/>
  <c r="W28" i="15" s="1"/>
</calcChain>
</file>

<file path=xl/sharedStrings.xml><?xml version="1.0" encoding="utf-8"?>
<sst xmlns="http://schemas.openxmlformats.org/spreadsheetml/2006/main" count="365" uniqueCount="181">
  <si>
    <t>Autocorp Holding Public Company Limited and its Subsidiaries</t>
  </si>
  <si>
    <t>Statement of financial position</t>
  </si>
  <si>
    <t xml:space="preserve">Consolidated </t>
  </si>
  <si>
    <t>Separate</t>
  </si>
  <si>
    <t>financial statements</t>
  </si>
  <si>
    <t>Assets</t>
  </si>
  <si>
    <t>Note</t>
  </si>
  <si>
    <t>(Unaudited)</t>
  </si>
  <si>
    <t>(in Baht)</t>
  </si>
  <si>
    <t>Current assets</t>
  </si>
  <si>
    <t xml:space="preserve">Cash and cash equivalents </t>
  </si>
  <si>
    <t>Other current receivables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</si>
  <si>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</si>
  <si>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</si>
  <si>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</si>
  <si>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</si>
  <si>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</si>
  <si>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</si>
  <si>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</si>
  <si>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</si>
  <si>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</si>
  <si>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</si>
  <si>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</si>
  <si>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</si>
  <si>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</si>
  <si>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</si>
  <si>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</si>
  <si>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a financial institution</t>
    </r>
  </si>
  <si>
    <t xml:space="preserve">Trade accounts payable </t>
  </si>
  <si>
    <t>Other current payables</t>
  </si>
  <si>
    <t xml:space="preserve">Current portion of long-term loans from </t>
  </si>
  <si>
    <t xml:space="preserve">   a financial institution</t>
  </si>
  <si>
    <t>Current portion of lease liabilities</t>
  </si>
  <si>
    <t>Other current liabilities</t>
  </si>
  <si>
    <t xml:space="preserve">Total current liabilities </t>
  </si>
  <si>
    <t xml:space="preserve">Non-current liabilities </t>
  </si>
  <si>
    <t>Long-term loans from a financial institution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</si>
  <si>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</si>
  <si>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</si>
  <si>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</si>
  <si>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</si>
  <si>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</si>
  <si>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</si>
  <si>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</si>
  <si>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  par value at Baht 0.5 per share)</t>
  </si>
  <si>
    <t xml:space="preserve">  Issued and paid-up share capital</t>
  </si>
  <si>
    <t xml:space="preserve">  (600,000,000 ordinary shares, </t>
  </si>
  <si>
    <t>Share premium</t>
  </si>
  <si>
    <t>Surplus on business combination under</t>
  </si>
  <si>
    <t xml:space="preserve">  common control</t>
  </si>
  <si>
    <t>Warrants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</si>
  <si>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</si>
  <si>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</si>
  <si>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</si>
  <si>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</si>
  <si>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</si>
  <si>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</si>
  <si>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</si>
  <si>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</si>
  <si>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</si>
  <si>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Consolidated</t>
  </si>
  <si>
    <t>Revenue from sales and rendering of services</t>
  </si>
  <si>
    <t>Commission income</t>
  </si>
  <si>
    <t>Other income</t>
  </si>
  <si>
    <t>Expenses</t>
  </si>
  <si>
    <t>Cost of sales and rendering of services</t>
  </si>
  <si>
    <t>Distribution costs</t>
  </si>
  <si>
    <t xml:space="preserve">Administrative expenses  </t>
  </si>
  <si>
    <t>Total expenses</t>
  </si>
  <si>
    <t>Finance costs</t>
  </si>
  <si>
    <t xml:space="preserve">   Owners of the parent</t>
  </si>
  <si>
    <t xml:space="preserve">   Non-controlling interests</t>
  </si>
  <si>
    <t>Statement of comprehensive income (Unaudited)</t>
  </si>
  <si>
    <t>Other comprehensive income</t>
  </si>
  <si>
    <t>Total comprehensive income for the period</t>
  </si>
  <si>
    <t xml:space="preserve">   attributable to:</t>
  </si>
  <si>
    <t>Statement of changes in equity (Unaudited)</t>
  </si>
  <si>
    <t>Consolidated financial statements</t>
  </si>
  <si>
    <t>Surplus on</t>
  </si>
  <si>
    <t>business</t>
  </si>
  <si>
    <t xml:space="preserve">Equity </t>
  </si>
  <si>
    <t xml:space="preserve">Issued and </t>
  </si>
  <si>
    <t>combination</t>
  </si>
  <si>
    <t>attributable to</t>
  </si>
  <si>
    <t>Non-</t>
  </si>
  <si>
    <t>paid-up</t>
  </si>
  <si>
    <t>Share</t>
  </si>
  <si>
    <t>under common</t>
  </si>
  <si>
    <t>Legal</t>
  </si>
  <si>
    <t>owners of</t>
  </si>
  <si>
    <t xml:space="preserve">controlling </t>
  </si>
  <si>
    <t>Total</t>
  </si>
  <si>
    <t>share capital</t>
  </si>
  <si>
    <t>premium</t>
  </si>
  <si>
    <t>control</t>
  </si>
  <si>
    <t>reserve</t>
  </si>
  <si>
    <t xml:space="preserve">Unappropriated </t>
  </si>
  <si>
    <t>the parent</t>
  </si>
  <si>
    <t>interests</t>
  </si>
  <si>
    <t>equity</t>
  </si>
  <si>
    <t>Transactions with owners, recorded directly in equity</t>
  </si>
  <si>
    <t xml:space="preserve">  </t>
  </si>
  <si>
    <t>Share-based payment transactions</t>
  </si>
  <si>
    <t>Dividends</t>
  </si>
  <si>
    <t>Total transactions with owners, recorded directly in equity</t>
  </si>
  <si>
    <t>Changes in ownership interests in subsidiary</t>
  </si>
  <si>
    <t>Increase in investment in subsidiary</t>
  </si>
  <si>
    <t>Total changes in ownership interests in subsidiaries</t>
  </si>
  <si>
    <t>Comprehensive income for the period</t>
  </si>
  <si>
    <t xml:space="preserve">Profit </t>
  </si>
  <si>
    <t>โอนไปสำรองตามกฎหมาย</t>
  </si>
  <si>
    <t>Seperated financial statements</t>
  </si>
  <si>
    <t>Statement of cash flows (Unaudited)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</si>
  <si>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</si>
  <si>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</si>
  <si>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</si>
  <si>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</si>
  <si>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</si>
  <si>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>Acquisition of intangible assets</t>
  </si>
  <si>
    <t xml:space="preserve">Interest received  </t>
  </si>
  <si>
    <t>Cash flows from financing activities</t>
  </si>
  <si>
    <t>Payment of lease liabilities</t>
  </si>
  <si>
    <t>Interest paid</t>
  </si>
  <si>
    <t xml:space="preserve">Net cash used in financing activities  </t>
  </si>
  <si>
    <t>Cash and cash equivalents at 1 January</t>
  </si>
  <si>
    <t>Share-based payment</t>
  </si>
  <si>
    <t xml:space="preserve">  (624,000,000 ordinary shares,</t>
  </si>
  <si>
    <t>Profit (loss) attributable to:</t>
  </si>
  <si>
    <t>Total comprehensive income (expense) for the period</t>
  </si>
  <si>
    <t>Total comprehensive income (expense)</t>
  </si>
  <si>
    <t>Contributions by and distributions to owners</t>
  </si>
  <si>
    <t>Warrant</t>
  </si>
  <si>
    <t>.</t>
  </si>
  <si>
    <t>Balance at 1 January 2024</t>
  </si>
  <si>
    <t xml:space="preserve">Depreciation of property, plant and equipment  </t>
  </si>
  <si>
    <t>Depreciation of investment properties</t>
  </si>
  <si>
    <t>Amortisation of intangible assets</t>
  </si>
  <si>
    <t>Depreciation of right-of-use assets</t>
  </si>
  <si>
    <t xml:space="preserve">Taxes (paid) received </t>
  </si>
  <si>
    <t>Repayment of long-term loans from a financial institution</t>
  </si>
  <si>
    <t>Proceeds from short-term loans from a financial institution</t>
  </si>
  <si>
    <t>Repayment of short-term loans from a financial institution</t>
  </si>
  <si>
    <t>Income</t>
  </si>
  <si>
    <t>Total income</t>
  </si>
  <si>
    <t>Income tax expense</t>
  </si>
  <si>
    <t>Other comprehensive income for the</t>
  </si>
  <si>
    <t xml:space="preserve">   period, net of tax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</si>
  <si>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</si>
  <si>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Other non-current provisions</t>
  </si>
  <si>
    <t>Non-cash transactions</t>
  </si>
  <si>
    <t>Corporate income tax payable</t>
  </si>
  <si>
    <t>Profit (loss) from operating activities</t>
  </si>
  <si>
    <t>Profit (loss) before income tax expense</t>
  </si>
  <si>
    <t>Profit (loss) for the period</t>
  </si>
  <si>
    <t>Basic earnings (loss) per share</t>
  </si>
  <si>
    <t>Profit</t>
  </si>
  <si>
    <t>31 March</t>
  </si>
  <si>
    <t>31 December</t>
  </si>
  <si>
    <t>Balance at 31 March 2024</t>
  </si>
  <si>
    <t>Balance at 1 January 2025</t>
  </si>
  <si>
    <t>Balance at 31 March 2025</t>
  </si>
  <si>
    <t>Net cash generated from (used in) operations</t>
  </si>
  <si>
    <t xml:space="preserve">Net cash from (used in) operating activities </t>
  </si>
  <si>
    <t>Cash and cash equivalents at 31 March</t>
  </si>
  <si>
    <t>Payables for purchase of intangible asset</t>
  </si>
  <si>
    <t>Loss on decline in value of inventories</t>
  </si>
  <si>
    <t>Net increase (decrease) in cash and cash equivalents</t>
  </si>
  <si>
    <t xml:space="preserve">Net cash from (used in) investing activities  </t>
  </si>
  <si>
    <t>Loss</t>
  </si>
  <si>
    <t>Adjustments to reconcile profit (loss) to cash receipts</t>
  </si>
  <si>
    <t>Trade accounts receivable from other parties</t>
  </si>
  <si>
    <t xml:space="preserve">Acquisition of equipment  </t>
  </si>
  <si>
    <t>Loss (gain) on disposal of equipment</t>
  </si>
  <si>
    <t xml:space="preserve">Proceeds from disposal of equipment </t>
  </si>
  <si>
    <t>Payables for purchase of equipment</t>
  </si>
  <si>
    <t>ended 31 March</t>
  </si>
  <si>
    <t>2, 6</t>
  </si>
  <si>
    <t>2, 3</t>
  </si>
  <si>
    <t>For the three-month period</t>
  </si>
  <si>
    <t>For the three-month period ended 31 March 2024</t>
  </si>
  <si>
    <t>For the three-month period ended 31 March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</si>
</sst>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_);\(#,##0\);\-"/>
    <numFmt numFmtId="191" formatCode="#,##0.00_);[Red]\(#,##0.00\);\-"/>
    <numFmt numFmtId="192" formatCode="_(* #,##0.000_);_(* \(#,##0.000\);_(* &quot;-&quot;??_);_(@_)"/>
    <numFmt numFmtId="193" formatCode="_(* #,##0.0000_);_(* \(#,##0.0000\);_(* &quot;-&quot;??_);_(@_)"/>
  </numFmts>
  <fonts count="20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5"/>
      <name val="Angsana New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7" fillId="0" borderId="0"/>
  </cellStyleXfs>
  <cellXfs count="186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188" fontId="7" fillId="0" borderId="0" xfId="1" applyFont="1" applyFill="1" applyAlignme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189" fontId="7" fillId="0" borderId="0" xfId="1" applyNumberFormat="1" applyFont="1" applyFill="1" applyAlignment="1">
      <alignment horizontal="right"/>
    </xf>
    <xf numFmtId="187" fontId="7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right" wrapText="1"/>
    </xf>
    <xf numFmtId="187" fontId="8" fillId="0" borderId="0" xfId="1" applyNumberFormat="1" applyFont="1" applyFill="1" applyAlignment="1">
      <alignment horizontal="center"/>
    </xf>
    <xf numFmtId="189" fontId="8" fillId="0" borderId="1" xfId="1" applyNumberFormat="1" applyFont="1" applyFill="1" applyBorder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7" fontId="8" fillId="0" borderId="1" xfId="1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189" fontId="7" fillId="0" borderId="0" xfId="1" applyNumberFormat="1" applyFont="1" applyFill="1" applyAlignment="1"/>
    <xf numFmtId="0" fontId="8" fillId="0" borderId="0" xfId="0" applyFont="1" applyAlignment="1">
      <alignment horizontal="left"/>
    </xf>
    <xf numFmtId="189" fontId="8" fillId="0" borderId="1" xfId="1" applyNumberFormat="1" applyFont="1" applyFill="1" applyBorder="1" applyAlignment="1"/>
    <xf numFmtId="189" fontId="8" fillId="0" borderId="0" xfId="1" applyNumberFormat="1" applyFont="1" applyFill="1" applyBorder="1" applyAlignment="1"/>
    <xf numFmtId="189" fontId="8" fillId="0" borderId="4" xfId="1" applyNumberFormat="1" applyFont="1" applyFill="1" applyBorder="1" applyAlignment="1">
      <alignment horizontal="right"/>
    </xf>
    <xf numFmtId="0" fontId="12" fillId="0" borderId="0" xfId="0" applyFont="1"/>
    <xf numFmtId="0" fontId="7" fillId="0" borderId="0" xfId="0" applyFont="1" applyAlignment="1">
      <alignment horizontal="center" wrapText="1"/>
    </xf>
    <xf numFmtId="37" fontId="7" fillId="0" borderId="0" xfId="0" applyNumberFormat="1" applyFont="1"/>
    <xf numFmtId="189" fontId="8" fillId="0" borderId="0" xfId="1" applyNumberFormat="1" applyFont="1" applyFill="1" applyAlignment="1">
      <alignment horizontal="right"/>
    </xf>
    <xf numFmtId="189" fontId="7" fillId="0" borderId="2" xfId="1" applyNumberFormat="1" applyFont="1" applyFill="1" applyBorder="1" applyAlignment="1">
      <alignment horizontal="right"/>
    </xf>
    <xf numFmtId="189" fontId="8" fillId="0" borderId="3" xfId="1" applyNumberFormat="1" applyFont="1" applyFill="1" applyBorder="1" applyAlignment="1">
      <alignment horizontal="right"/>
    </xf>
    <xf numFmtId="10" fontId="7" fillId="0" borderId="0" xfId="11" applyNumberFormat="1" applyFont="1" applyFill="1" applyAlignment="1"/>
    <xf numFmtId="189" fontId="7" fillId="0" borderId="0" xfId="1" applyNumberFormat="1" applyFont="1" applyFill="1" applyAlignment="1">
      <alignment wrapText="1"/>
    </xf>
    <xf numFmtId="187" fontId="7" fillId="0" borderId="0" xfId="1" applyNumberFormat="1" applyFont="1" applyFill="1" applyBorder="1" applyAlignment="1">
      <alignment horizontal="right"/>
    </xf>
    <xf numFmtId="187" fontId="7" fillId="0" borderId="2" xfId="1" applyNumberFormat="1" applyFont="1" applyFill="1" applyBorder="1" applyAlignment="1">
      <alignment horizontal="right"/>
    </xf>
    <xf numFmtId="0" fontId="8" fillId="0" borderId="0" xfId="5" applyFont="1" applyAlignment="1">
      <alignment horizontal="left"/>
    </xf>
    <xf numFmtId="0" fontId="8" fillId="0" borderId="0" xfId="5" applyFont="1"/>
    <xf numFmtId="190" fontId="8" fillId="0" borderId="0" xfId="5" applyNumberFormat="1" applyFont="1" applyAlignment="1">
      <alignment horizontal="right"/>
    </xf>
    <xf numFmtId="0" fontId="7" fillId="0" borderId="0" xfId="5" applyFont="1"/>
    <xf numFmtId="190" fontId="8" fillId="0" borderId="0" xfId="5" applyNumberFormat="1" applyFont="1"/>
    <xf numFmtId="189" fontId="7" fillId="0" borderId="0" xfId="5" applyNumberFormat="1" applyFont="1"/>
    <xf numFmtId="190" fontId="7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7" fillId="0" borderId="0" xfId="5" applyFont="1" applyAlignment="1">
      <alignment horizontal="left"/>
    </xf>
    <xf numFmtId="190" fontId="7" fillId="0" borderId="0" xfId="5" applyNumberFormat="1" applyFont="1" applyAlignment="1">
      <alignment horizontal="right"/>
    </xf>
    <xf numFmtId="189" fontId="8" fillId="0" borderId="0" xfId="1" applyNumberFormat="1" applyFont="1" applyFill="1" applyAlignment="1">
      <alignment horizontal="center"/>
    </xf>
    <xf numFmtId="0" fontId="8" fillId="0" borderId="0" xfId="8" applyFont="1"/>
    <xf numFmtId="0" fontId="7" fillId="0" borderId="0" xfId="9" applyFont="1"/>
    <xf numFmtId="0" fontId="13" fillId="0" borderId="0" xfId="9" applyFont="1"/>
    <xf numFmtId="189" fontId="7" fillId="0" borderId="0" xfId="1" applyNumberFormat="1" applyFont="1" applyFill="1" applyAlignment="1">
      <alignment horizontal="center"/>
    </xf>
    <xf numFmtId="0" fontId="11" fillId="0" borderId="0" xfId="9" applyFont="1"/>
    <xf numFmtId="187" fontId="7" fillId="0" borderId="0" xfId="1" applyNumberFormat="1" applyFont="1" applyFill="1" applyAlignment="1">
      <alignment horizontal="center"/>
    </xf>
    <xf numFmtId="191" fontId="7" fillId="0" borderId="0" xfId="5" applyNumberFormat="1" applyFont="1"/>
    <xf numFmtId="0" fontId="7" fillId="0" borderId="0" xfId="8"/>
    <xf numFmtId="189" fontId="7" fillId="0" borderId="0" xfId="1" applyNumberFormat="1" applyFont="1" applyFill="1" applyBorder="1" applyAlignment="1">
      <alignment horizontal="center"/>
    </xf>
    <xf numFmtId="189" fontId="8" fillId="0" borderId="0" xfId="1" applyNumberFormat="1" applyFont="1" applyFill="1" applyBorder="1" applyAlignment="1">
      <alignment horizontal="center"/>
    </xf>
    <xf numFmtId="190" fontId="7" fillId="0" borderId="0" xfId="5" applyNumberFormat="1" applyFont="1"/>
    <xf numFmtId="187" fontId="7" fillId="0" borderId="0" xfId="1" applyNumberFormat="1" applyFont="1" applyFill="1" applyBorder="1" applyAlignment="1">
      <alignment horizontal="center"/>
    </xf>
    <xf numFmtId="0" fontId="7" fillId="0" borderId="0" xfId="4" applyFont="1" applyAlignment="1">
      <alignment horizontal="left"/>
    </xf>
    <xf numFmtId="0" fontId="9" fillId="0" borderId="0" xfId="4" applyFont="1" applyAlignment="1">
      <alignment horizontal="center"/>
    </xf>
    <xf numFmtId="0" fontId="7" fillId="0" borderId="0" xfId="4" applyFont="1" applyAlignment="1">
      <alignment horizontal="center"/>
    </xf>
    <xf numFmtId="190" fontId="7" fillId="0" borderId="0" xfId="4" applyNumberFormat="1" applyFont="1"/>
    <xf numFmtId="0" fontId="7" fillId="0" borderId="0" xfId="4" applyFont="1"/>
    <xf numFmtId="0" fontId="10" fillId="0" borderId="0" xfId="5" applyFont="1" applyAlignment="1">
      <alignment horizontal="left"/>
    </xf>
    <xf numFmtId="189" fontId="7" fillId="0" borderId="0" xfId="1" applyNumberFormat="1" applyFont="1" applyFill="1" applyBorder="1" applyAlignment="1"/>
    <xf numFmtId="189" fontId="7" fillId="0" borderId="0" xfId="4" applyNumberFormat="1" applyFont="1"/>
    <xf numFmtId="189" fontId="7" fillId="0" borderId="5" xfId="1" applyNumberFormat="1" applyFont="1" applyFill="1" applyBorder="1" applyAlignment="1"/>
    <xf numFmtId="189" fontId="7" fillId="0" borderId="2" xfId="1" applyNumberFormat="1" applyFont="1" applyFill="1" applyBorder="1" applyAlignment="1"/>
    <xf numFmtId="0" fontId="8" fillId="0" borderId="0" xfId="4" applyFont="1" applyAlignment="1">
      <alignment horizontal="left"/>
    </xf>
    <xf numFmtId="188" fontId="7" fillId="0" borderId="0" xfId="1" applyFont="1" applyFill="1" applyBorder="1" applyAlignment="1"/>
    <xf numFmtId="0" fontId="10" fillId="0" borderId="0" xfId="4" applyFont="1" applyAlignment="1">
      <alignment horizontal="left"/>
    </xf>
    <xf numFmtId="187" fontId="8" fillId="0" borderId="0" xfId="0" applyNumberFormat="1" applyFont="1" applyAlignment="1">
      <alignment wrapText="1"/>
    </xf>
    <xf numFmtId="187" fontId="7" fillId="0" borderId="0" xfId="1" applyNumberFormat="1" applyFont="1" applyFill="1" applyAlignment="1">
      <alignment wrapText="1"/>
    </xf>
    <xf numFmtId="187" fontId="8" fillId="0" borderId="0" xfId="1" applyNumberFormat="1" applyFont="1" applyFill="1" applyBorder="1" applyAlignment="1"/>
    <xf numFmtId="0" fontId="14" fillId="0" borderId="0" xfId="0" applyFont="1"/>
    <xf numFmtId="0" fontId="14" fillId="0" borderId="0" xfId="5" applyFont="1"/>
    <xf numFmtId="0" fontId="14" fillId="0" borderId="0" xfId="5" applyFont="1" applyAlignment="1">
      <alignment horizontal="left"/>
    </xf>
    <xf numFmtId="187" fontId="8" fillId="0" borderId="0" xfId="1" applyNumberFormat="1" applyFont="1" applyFill="1" applyBorder="1" applyAlignment="1">
      <alignment horizontal="right"/>
    </xf>
    <xf numFmtId="187" fontId="8" fillId="0" borderId="0" xfId="1" applyNumberFormat="1" applyFont="1" applyFill="1" applyAlignment="1">
      <alignment horizontal="right"/>
    </xf>
    <xf numFmtId="189" fontId="8" fillId="0" borderId="4" xfId="1" applyNumberFormat="1" applyFont="1" applyFill="1" applyBorder="1" applyAlignment="1"/>
    <xf numFmtId="0" fontId="12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187" fontId="7" fillId="0" borderId="0" xfId="0" applyNumberFormat="1" applyFont="1"/>
    <xf numFmtId="189" fontId="18" fillId="0" borderId="0" xfId="1" applyNumberFormat="1" applyFont="1" applyFill="1" applyBorder="1" applyAlignment="1"/>
    <xf numFmtId="189" fontId="2" fillId="0" borderId="0" xfId="1" applyNumberFormat="1" applyFont="1" applyFill="1" applyBorder="1" applyAlignment="1">
      <alignment horizontal="right"/>
    </xf>
    <xf numFmtId="190" fontId="8" fillId="0" borderId="0" xfId="5" applyNumberFormat="1" applyFont="1" applyAlignment="1">
      <alignment horizontal="center"/>
    </xf>
    <xf numFmtId="189" fontId="9" fillId="0" borderId="0" xfId="5" applyNumberFormat="1" applyFont="1" applyAlignment="1">
      <alignment horizontal="center"/>
    </xf>
    <xf numFmtId="187" fontId="8" fillId="0" borderId="5" xfId="1" applyNumberFormat="1" applyFont="1" applyFill="1" applyBorder="1" applyAlignment="1">
      <alignment horizontal="right"/>
    </xf>
    <xf numFmtId="187" fontId="8" fillId="0" borderId="4" xfId="1" applyNumberFormat="1" applyFont="1" applyFill="1" applyBorder="1" applyAlignment="1">
      <alignment horizontal="right"/>
    </xf>
    <xf numFmtId="187" fontId="7" fillId="0" borderId="0" xfId="1" applyNumberFormat="1" applyFont="1" applyBorder="1" applyAlignment="1">
      <alignment horizontal="right"/>
    </xf>
    <xf numFmtId="187" fontId="8" fillId="0" borderId="2" xfId="1" applyNumberFormat="1" applyFont="1" applyFill="1" applyBorder="1" applyAlignment="1">
      <alignment horizontal="right"/>
    </xf>
    <xf numFmtId="187" fontId="7" fillId="0" borderId="4" xfId="1" applyNumberFormat="1" applyFont="1" applyFill="1" applyBorder="1" applyAlignment="1">
      <alignment horizontal="right"/>
    </xf>
    <xf numFmtId="188" fontId="7" fillId="0" borderId="0" xfId="1" applyFont="1" applyBorder="1"/>
    <xf numFmtId="187" fontId="8" fillId="0" borderId="0" xfId="1" applyNumberFormat="1" applyFont="1" applyBorder="1" applyAlignment="1">
      <alignment horizontal="right"/>
    </xf>
    <xf numFmtId="0" fontId="9" fillId="0" borderId="0" xfId="0" applyFont="1" applyAlignment="1">
      <alignment wrapText="1"/>
    </xf>
    <xf numFmtId="188" fontId="7" fillId="0" borderId="0" xfId="1" applyFont="1" applyFill="1" applyBorder="1"/>
    <xf numFmtId="0" fontId="9" fillId="0" borderId="0" xfId="0" applyFont="1" applyAlignment="1">
      <alignment horizontal="center"/>
    </xf>
    <xf numFmtId="190" fontId="8" fillId="0" borderId="0" xfId="5" applyNumberFormat="1" applyFont="1" applyAlignment="1">
      <alignment horizontal="center"/>
    </xf>
    <xf numFmtId="189" fontId="9" fillId="0" borderId="0" xfId="5" applyNumberFormat="1" applyFont="1" applyAlignment="1">
      <alignment horizontal="center"/>
    </xf>
    <xf numFmtId="187" fontId="8" fillId="0" borderId="3" xfId="1" applyNumberFormat="1" applyFont="1" applyFill="1" applyBorder="1" applyAlignment="1">
      <alignment horizontal="right"/>
    </xf>
    <xf numFmtId="0" fontId="13" fillId="0" borderId="0" xfId="9" applyFont="1" applyFill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89" fontId="9" fillId="0" borderId="0" xfId="5" applyNumberFormat="1" applyFont="1" applyAlignment="1">
      <alignment horizontal="center"/>
    </xf>
    <xf numFmtId="0" fontId="9" fillId="0" borderId="0" xfId="0" applyFont="1" applyAlignment="1">
      <alignment horizontal="center"/>
    </xf>
    <xf numFmtId="189" fontId="9" fillId="0" borderId="0" xfId="5" applyNumberFormat="1" applyFont="1" applyAlignment="1">
      <alignment horizontal="center"/>
    </xf>
    <xf numFmtId="0" fontId="15" fillId="0" borderId="0" xfId="0" applyFont="1" applyFill="1"/>
    <xf numFmtId="0" fontId="1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4" applyFont="1" applyFill="1" applyAlignment="1">
      <alignment horizontal="left"/>
    </xf>
    <xf numFmtId="190" fontId="7" fillId="0" borderId="0" xfId="1" applyNumberFormat="1" applyFont="1" applyFill="1" applyAlignment="1"/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>
      <alignment horizontal="right"/>
    </xf>
    <xf numFmtId="190" fontId="7" fillId="0" borderId="5" xfId="1" applyNumberFormat="1" applyFont="1" applyFill="1" applyBorder="1" applyAlignment="1"/>
    <xf numFmtId="190" fontId="8" fillId="0" borderId="1" xfId="1" applyNumberFormat="1" applyFont="1" applyFill="1" applyBorder="1" applyAlignment="1"/>
    <xf numFmtId="190" fontId="7" fillId="0" borderId="2" xfId="1" applyNumberFormat="1" applyFont="1" applyFill="1" applyBorder="1" applyAlignment="1">
      <alignment horizontal="right"/>
    </xf>
    <xf numFmtId="190" fontId="8" fillId="0" borderId="1" xfId="1" applyNumberFormat="1" applyFont="1" applyFill="1" applyBorder="1" applyAlignment="1">
      <alignment horizontal="right"/>
    </xf>
    <xf numFmtId="190" fontId="8" fillId="0" borderId="0" xfId="1" applyNumberFormat="1" applyFont="1" applyFill="1" applyBorder="1" applyAlignment="1"/>
    <xf numFmtId="190" fontId="7" fillId="0" borderId="2" xfId="1" applyNumberFormat="1" applyFont="1" applyFill="1" applyBorder="1" applyAlignment="1"/>
    <xf numFmtId="190" fontId="8" fillId="0" borderId="0" xfId="1" applyNumberFormat="1" applyFont="1" applyFill="1" applyAlignment="1">
      <alignment horizontal="right"/>
    </xf>
    <xf numFmtId="190" fontId="7" fillId="0" borderId="0" xfId="1" applyNumberFormat="1" applyFont="1" applyFill="1" applyAlignment="1">
      <alignment horizontal="center"/>
    </xf>
    <xf numFmtId="190" fontId="8" fillId="0" borderId="3" xfId="1" applyNumberFormat="1" applyFont="1" applyFill="1" applyBorder="1" applyAlignment="1">
      <alignment horizontal="right"/>
    </xf>
    <xf numFmtId="188" fontId="7" fillId="0" borderId="0" xfId="0" applyNumberFormat="1" applyFont="1"/>
    <xf numFmtId="188" fontId="8" fillId="0" borderId="4" xfId="1" applyNumberFormat="1" applyFont="1" applyFill="1" applyBorder="1" applyAlignment="1">
      <alignment horizontal="right"/>
    </xf>
    <xf numFmtId="0" fontId="8" fillId="0" borderId="0" xfId="5" applyFont="1" applyFill="1" applyAlignment="1">
      <alignment horizontal="left"/>
    </xf>
    <xf numFmtId="189" fontId="9" fillId="0" borderId="0" xfId="5" applyNumberFormat="1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187" fontId="7" fillId="0" borderId="0" xfId="0" applyNumberFormat="1" applyFont="1" applyFill="1" applyAlignment="1">
      <alignment wrapText="1"/>
    </xf>
    <xf numFmtId="187" fontId="8" fillId="0" borderId="0" xfId="0" applyNumberFormat="1" applyFont="1" applyFill="1" applyAlignment="1">
      <alignment wrapText="1"/>
    </xf>
    <xf numFmtId="0" fontId="7" fillId="0" borderId="0" xfId="5" applyFont="1" applyFill="1" applyAlignment="1">
      <alignment horizontal="left"/>
    </xf>
    <xf numFmtId="0" fontId="7" fillId="0" borderId="0" xfId="5" applyFont="1" applyFill="1"/>
    <xf numFmtId="190" fontId="7" fillId="0" borderId="0" xfId="5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horizontal="right" wrapText="1"/>
    </xf>
    <xf numFmtId="37" fontId="8" fillId="0" borderId="0" xfId="0" applyNumberFormat="1" applyFont="1" applyFill="1" applyAlignment="1">
      <alignment horizontal="right"/>
    </xf>
    <xf numFmtId="189" fontId="8" fillId="0" borderId="0" xfId="0" applyNumberFormat="1" applyFont="1" applyFill="1" applyAlignment="1">
      <alignment horizontal="center"/>
    </xf>
    <xf numFmtId="37" fontId="7" fillId="0" borderId="0" xfId="0" applyNumberFormat="1" applyFont="1" applyFill="1"/>
    <xf numFmtId="187" fontId="7" fillId="0" borderId="0" xfId="0" applyNumberFormat="1" applyFont="1" applyFill="1"/>
    <xf numFmtId="192" fontId="8" fillId="0" borderId="4" xfId="1" applyNumberFormat="1" applyFont="1" applyFill="1" applyBorder="1" applyAlignment="1">
      <alignment horizontal="right"/>
    </xf>
    <xf numFmtId="192" fontId="7" fillId="0" borderId="0" xfId="0" applyNumberFormat="1" applyFont="1" applyFill="1" applyAlignment="1">
      <alignment wrapText="1"/>
    </xf>
    <xf numFmtId="192" fontId="8" fillId="0" borderId="0" xfId="0" applyNumberFormat="1" applyFont="1" applyFill="1" applyAlignment="1">
      <alignment horizontal="right"/>
    </xf>
    <xf numFmtId="0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3" applyAlignment="1">
      <alignment horizontal="center"/>
    </xf>
    <xf numFmtId="0" fontId="7" fillId="0" borderId="0" xfId="0" applyFont="1" applyAlignme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93" fontId="8" fillId="0" borderId="4" xfId="1" applyNumberFormat="1" applyFont="1" applyFill="1" applyBorder="1" applyAlignment="1">
      <alignment horizontal="right"/>
    </xf>
    <xf numFmtId="0" fontId="11" fillId="0" borderId="0" xfId="9" applyFont="1" applyFill="1"/>
    <xf numFmtId="0" fontId="7" fillId="0" borderId="0" xfId="9" applyFont="1" applyFill="1"/>
    <xf numFmtId="0" fontId="9" fillId="0" borderId="0" xfId="0" applyFont="1" applyFill="1"/>
    <xf numFmtId="0" fontId="9" fillId="0" borderId="0" xfId="4" applyFont="1" applyFill="1" applyAlignment="1">
      <alignment horizontal="center"/>
    </xf>
    <xf numFmtId="0" fontId="7" fillId="0" borderId="0" xfId="4" applyFont="1" applyFill="1" applyAlignment="1">
      <alignment horizontal="center"/>
    </xf>
    <xf numFmtId="0" fontId="9" fillId="0" borderId="0" xfId="4" applyFont="1" applyFill="1" applyAlignment="1">
      <alignment horizontal="left"/>
    </xf>
    <xf numFmtId="0" fontId="7" fillId="0" borderId="0" xfId="4" applyFont="1" applyFill="1"/>
    <xf numFmtId="190" fontId="7" fillId="0" borderId="0" xfId="4" applyNumberFormat="1" applyFont="1" applyFill="1"/>
    <xf numFmtId="0" fontId="9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49" fontId="7" fillId="0" borderId="0" xfId="0" quotePrefix="1" applyNumberFormat="1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190" fontId="8" fillId="0" borderId="0" xfId="5" applyNumberFormat="1" applyFont="1" applyAlignment="1">
      <alignment horizontal="center"/>
    </xf>
    <xf numFmtId="190" fontId="7" fillId="0" borderId="2" xfId="5" applyNumberFormat="1" applyFont="1" applyBorder="1" applyAlignment="1">
      <alignment horizontal="center"/>
    </xf>
    <xf numFmtId="189" fontId="9" fillId="0" borderId="0" xfId="5" applyNumberFormat="1" applyFont="1" applyAlignment="1">
      <alignment horizontal="center"/>
    </xf>
  </cellXfs>
  <cellStyles count="14">
    <cellStyle name="Comma" xfId="1" builtinId="3"/>
    <cellStyle name="Comma 2 2" xfId="12" xr:uid="{00000000-0005-0000-0000-000001000000}"/>
    <cellStyle name="Comma 7 3" xfId="2" xr:uid="{00000000-0005-0000-0000-000002000000}"/>
    <cellStyle name="Normal" xfId="0" builtinId="0"/>
    <cellStyle name="Normal 2" xfId="3" xr:uid="{00000000-0005-0000-0000-000004000000}"/>
    <cellStyle name="Normal 219" xfId="10" xr:uid="{00000000-0005-0000-0000-000005000000}"/>
    <cellStyle name="Normal 4" xfId="13" xr:uid="{8DDED01C-D445-4383-883C-4CA93156EEC1}"/>
    <cellStyle name="Normal 4 2" xfId="4" xr:uid="{00000000-0005-0000-0000-000006000000}"/>
    <cellStyle name="Normal_CMT03-TE" xfId="9" xr:uid="{00000000-0005-0000-0000-000007000000}"/>
    <cellStyle name="Normal_Draft PTTCHTx" xfId="5" xr:uid="{00000000-0005-0000-0000-000008000000}"/>
    <cellStyle name="Normal_Suretex EE 06-01_TMTL03-EE-NH" xfId="8" xr:uid="{00000000-0005-0000-0000-000009000000}"/>
    <cellStyle name="Percent" xfId="11" builtinId="5"/>
    <cellStyle name="เครื่องหมายจุลภาค 2" xfId="6" xr:uid="{00000000-0005-0000-0000-00000B000000}"/>
    <cellStyle name="ปกติ 2" xfId="7" xr:uid="{00000000-0005-0000-0000-00000C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8C9A7-A3BF-4047-93D8-A69FAB09390E}">
  <dimension ref="A1:K101"/>
  <sheetViews>
    <sheetView topLeftCell="A109" zoomScaleNormal="100" zoomScaleSheetLayoutView="85" workbookViewId="0">
      <selection activeCell="N48" sqref="N48"/>
    </sheetView>
  </sheetViews>
  <sheetFormatPr defaultColWidth="9.09765625" defaultRowHeight="14" x14ac:dyDescent="0.3"/>
  <cols>
    <col min="1" max="1" width="46" style="19" customWidth="1"/>
    <col min="2" max="2" width="6.8984375" style="114" customWidth="1"/>
    <col min="3" max="3" width="1" style="1" customWidth="1"/>
    <col min="4" max="4" width="16.69921875" style="1" customWidth="1"/>
    <col min="5" max="5" width="1" style="1" customWidth="1"/>
    <col min="6" max="6" width="16.69921875" style="114" customWidth="1"/>
    <col min="7" max="7" width="1" style="114" customWidth="1"/>
    <col min="8" max="8" width="15.59765625" style="114" customWidth="1"/>
    <col min="9" max="9" width="1" style="114" customWidth="1"/>
    <col min="10" max="10" width="15.59765625" style="114" customWidth="1"/>
    <col min="11" max="11" width="14.59765625" style="1" bestFit="1" customWidth="1"/>
    <col min="12" max="16384" width="9.09765625" style="1"/>
  </cols>
  <sheetData>
    <row r="1" spans="1:10" s="81" customFormat="1" ht="20" customHeight="1" x14ac:dyDescent="0.4">
      <c r="A1" s="80" t="s">
        <v>0</v>
      </c>
      <c r="B1" s="112"/>
      <c r="F1" s="112"/>
      <c r="G1" s="112"/>
      <c r="H1" s="112"/>
      <c r="I1" s="112"/>
      <c r="J1" s="112"/>
    </row>
    <row r="2" spans="1:10" s="83" customFormat="1" ht="20" customHeight="1" x14ac:dyDescent="0.35">
      <c r="A2" s="82" t="s">
        <v>1</v>
      </c>
      <c r="B2" s="113"/>
      <c r="F2" s="113"/>
      <c r="G2" s="113"/>
      <c r="H2" s="113"/>
      <c r="I2" s="113"/>
      <c r="J2" s="113"/>
    </row>
    <row r="3" spans="1:10" ht="20" customHeight="1" x14ac:dyDescent="0.3">
      <c r="A3" s="21"/>
    </row>
    <row r="4" spans="1:10" ht="20" customHeight="1" x14ac:dyDescent="0.3">
      <c r="A4" s="21"/>
      <c r="D4" s="174" t="s">
        <v>2</v>
      </c>
      <c r="E4" s="174"/>
      <c r="F4" s="174"/>
      <c r="H4" s="175" t="s">
        <v>3</v>
      </c>
      <c r="I4" s="175"/>
      <c r="J4" s="175"/>
    </row>
    <row r="5" spans="1:10" ht="20" customHeight="1" x14ac:dyDescent="0.3">
      <c r="B5" s="115"/>
      <c r="C5" s="6"/>
      <c r="D5" s="176" t="s">
        <v>4</v>
      </c>
      <c r="E5" s="176"/>
      <c r="F5" s="176"/>
      <c r="G5" s="141"/>
      <c r="H5" s="177" t="s">
        <v>4</v>
      </c>
      <c r="I5" s="177"/>
      <c r="J5" s="177"/>
    </row>
    <row r="6" spans="1:10" ht="20" customHeight="1" x14ac:dyDescent="0.3">
      <c r="B6" s="115"/>
      <c r="C6" s="6"/>
      <c r="D6" s="157" t="s">
        <v>156</v>
      </c>
      <c r="E6" s="171"/>
      <c r="F6" s="157" t="s">
        <v>157</v>
      </c>
      <c r="G6" s="158"/>
      <c r="H6" s="157" t="s">
        <v>156</v>
      </c>
      <c r="I6" s="171"/>
      <c r="J6" s="157" t="s">
        <v>157</v>
      </c>
    </row>
    <row r="7" spans="1:10" ht="20" customHeight="1" x14ac:dyDescent="0.3">
      <c r="A7" s="82" t="s">
        <v>5</v>
      </c>
      <c r="B7" s="116" t="s">
        <v>6</v>
      </c>
      <c r="C7" s="5"/>
      <c r="D7" s="157">
        <v>2025</v>
      </c>
      <c r="E7" s="154"/>
      <c r="F7" s="157">
        <v>2024</v>
      </c>
      <c r="G7" s="158"/>
      <c r="H7" s="157">
        <v>2025</v>
      </c>
      <c r="I7" s="154"/>
      <c r="J7" s="157">
        <v>2024</v>
      </c>
    </row>
    <row r="8" spans="1:10" ht="20" customHeight="1" x14ac:dyDescent="0.3">
      <c r="A8" s="82"/>
      <c r="B8" s="116"/>
      <c r="C8" s="5"/>
      <c r="D8" s="6" t="s">
        <v>7</v>
      </c>
      <c r="E8" s="6"/>
      <c r="F8" s="115"/>
      <c r="G8" s="115"/>
      <c r="H8" s="115" t="s">
        <v>7</v>
      </c>
      <c r="I8" s="115"/>
      <c r="J8" s="115"/>
    </row>
    <row r="9" spans="1:10" ht="20" customHeight="1" x14ac:dyDescent="0.3">
      <c r="B9" s="115"/>
      <c r="C9" s="6"/>
      <c r="D9" s="178" t="s">
        <v>8</v>
      </c>
      <c r="E9" s="178"/>
      <c r="F9" s="178"/>
      <c r="G9" s="178"/>
      <c r="H9" s="178"/>
      <c r="I9" s="178"/>
      <c r="J9" s="178"/>
    </row>
    <row r="10" spans="1:10" ht="21" customHeight="1" x14ac:dyDescent="0.3">
      <c r="A10" s="7" t="s">
        <v>9</v>
      </c>
      <c r="B10" s="116"/>
      <c r="C10" s="5"/>
    </row>
    <row r="11" spans="1:10" ht="21" customHeight="1" x14ac:dyDescent="0.3">
      <c r="A11" s="9" t="s">
        <v>10</v>
      </c>
      <c r="B11" s="116"/>
      <c r="C11" s="5"/>
      <c r="D11" s="33">
        <v>192196021</v>
      </c>
      <c r="F11" s="33">
        <v>165871149</v>
      </c>
      <c r="H11" s="33">
        <v>14607409</v>
      </c>
      <c r="J11" s="33">
        <v>15003473</v>
      </c>
    </row>
    <row r="12" spans="1:10" ht="21" customHeight="1" x14ac:dyDescent="0.3">
      <c r="A12" s="9" t="s">
        <v>170</v>
      </c>
      <c r="B12" s="116"/>
      <c r="C12" s="5"/>
      <c r="D12" s="33">
        <v>26132686</v>
      </c>
      <c r="F12" s="33">
        <v>22136556</v>
      </c>
      <c r="H12" s="33">
        <v>0</v>
      </c>
      <c r="J12" s="33">
        <v>0</v>
      </c>
    </row>
    <row r="13" spans="1:10" ht="21" customHeight="1" x14ac:dyDescent="0.3">
      <c r="A13" s="9" t="s">
        <v>11</v>
      </c>
      <c r="B13" s="116">
        <v>2</v>
      </c>
      <c r="C13" s="5"/>
      <c r="D13" s="33">
        <v>17146981</v>
      </c>
      <c r="F13" s="33">
        <v>14710845</v>
      </c>
      <c r="H13" s="33">
        <v>14350216</v>
      </c>
      <c r="J13" s="33">
        <v>13903525</v>
      </c>
    </row>
    <row r="14" spans="1:10" ht="21" customHeight="1" x14ac:dyDescent="0.3">
      <c r="A14" s="9" t="s">
        <v>12</v>
      </c>
      <c r="B14" s="116">
        <v>3</v>
      </c>
      <c r="C14" s="5"/>
      <c r="D14" s="33">
        <v>133406085</v>
      </c>
      <c r="F14" s="33">
        <v>118032601</v>
      </c>
      <c r="H14" s="33">
        <v>0</v>
      </c>
      <c r="J14" s="33">
        <v>0</v>
      </c>
    </row>
    <row r="15" spans="1:10" ht="21" customHeight="1" x14ac:dyDescent="0.3">
      <c r="A15" s="9" t="s">
        <v>13</v>
      </c>
      <c r="B15" s="116"/>
      <c r="C15" s="5"/>
      <c r="D15" s="33">
        <v>2589743</v>
      </c>
      <c r="F15" s="33">
        <v>2761890</v>
      </c>
      <c r="H15" s="33">
        <v>57131</v>
      </c>
      <c r="J15" s="33">
        <v>11251</v>
      </c>
    </row>
    <row r="16" spans="1:10" ht="21" customHeight="1" x14ac:dyDescent="0.3">
      <c r="A16" s="8" t="s">
        <v>14</v>
      </c>
      <c r="B16" s="116"/>
      <c r="C16" s="5"/>
      <c r="D16" s="17">
        <f>SUM(D11:D15)</f>
        <v>371471516</v>
      </c>
      <c r="E16" s="77"/>
      <c r="F16" s="17">
        <f>SUM(F11:F15)</f>
        <v>323513041</v>
      </c>
      <c r="G16" s="77"/>
      <c r="H16" s="17">
        <f>SUM(H11:H15)</f>
        <v>29014756</v>
      </c>
      <c r="I16" s="77"/>
      <c r="J16" s="17">
        <f>SUM(J11:J15)</f>
        <v>28918249</v>
      </c>
    </row>
    <row r="17" spans="1:11" x14ac:dyDescent="0.3">
      <c r="B17" s="116"/>
      <c r="C17" s="5"/>
      <c r="D17" s="27"/>
      <c r="E17" s="27"/>
      <c r="F17" s="148"/>
      <c r="G17" s="148"/>
      <c r="H17" s="148"/>
      <c r="I17" s="148"/>
      <c r="J17" s="148"/>
    </row>
    <row r="18" spans="1:11" ht="21" customHeight="1" x14ac:dyDescent="0.3">
      <c r="A18" s="7" t="s">
        <v>15</v>
      </c>
      <c r="B18" s="116"/>
      <c r="C18" s="5"/>
      <c r="D18" s="27"/>
      <c r="E18" s="27"/>
      <c r="F18" s="148"/>
      <c r="G18" s="148"/>
      <c r="H18" s="148"/>
      <c r="I18" s="148"/>
      <c r="J18" s="148"/>
    </row>
    <row r="19" spans="1:11" ht="21" customHeight="1" x14ac:dyDescent="0.3">
      <c r="A19" s="9" t="s">
        <v>16</v>
      </c>
      <c r="B19" s="116"/>
      <c r="C19" s="5"/>
      <c r="D19" s="33">
        <v>0</v>
      </c>
      <c r="F19" s="33">
        <v>0</v>
      </c>
      <c r="H19" s="33">
        <v>598590000</v>
      </c>
      <c r="J19" s="33">
        <v>598590000</v>
      </c>
    </row>
    <row r="20" spans="1:11" ht="21" customHeight="1" x14ac:dyDescent="0.3">
      <c r="A20" s="9" t="s">
        <v>17</v>
      </c>
      <c r="B20" s="116"/>
      <c r="C20" s="5"/>
      <c r="D20" s="33">
        <v>145251938</v>
      </c>
      <c r="F20" s="33">
        <v>145607870</v>
      </c>
      <c r="H20" s="33">
        <v>0</v>
      </c>
      <c r="J20" s="33">
        <v>0</v>
      </c>
    </row>
    <row r="21" spans="1:11" ht="21" customHeight="1" x14ac:dyDescent="0.3">
      <c r="A21" s="144" t="s">
        <v>18</v>
      </c>
      <c r="B21" s="116">
        <v>4</v>
      </c>
      <c r="C21" s="5"/>
      <c r="D21" s="33">
        <v>587029256</v>
      </c>
      <c r="F21" s="33">
        <v>597737963</v>
      </c>
      <c r="H21" s="33">
        <v>0</v>
      </c>
      <c r="J21" s="33">
        <v>0</v>
      </c>
      <c r="K21" s="131"/>
    </row>
    <row r="22" spans="1:11" ht="21" customHeight="1" x14ac:dyDescent="0.3">
      <c r="A22" s="9" t="s">
        <v>19</v>
      </c>
      <c r="B22" s="116"/>
      <c r="C22" s="5"/>
      <c r="D22" s="33">
        <v>153090222</v>
      </c>
      <c r="F22" s="33">
        <v>156856043</v>
      </c>
      <c r="H22" s="33">
        <v>0</v>
      </c>
      <c r="J22" s="33">
        <v>0</v>
      </c>
      <c r="K22" s="131"/>
    </row>
    <row r="23" spans="1:11" ht="21.75" customHeight="1" x14ac:dyDescent="0.3">
      <c r="A23" s="9" t="s">
        <v>20</v>
      </c>
      <c r="B23" s="116"/>
      <c r="C23" s="5"/>
      <c r="D23" s="33">
        <v>6627533</v>
      </c>
      <c r="F23" s="33">
        <v>6447216</v>
      </c>
      <c r="H23" s="33">
        <v>6175070</v>
      </c>
      <c r="J23" s="33">
        <v>6006637</v>
      </c>
    </row>
    <row r="24" spans="1:11" ht="21.75" customHeight="1" x14ac:dyDescent="0.3">
      <c r="A24" s="9" t="s">
        <v>21</v>
      </c>
      <c r="B24" s="116"/>
      <c r="C24" s="5"/>
      <c r="D24" s="33">
        <v>12997585</v>
      </c>
      <c r="F24" s="33">
        <v>12138255</v>
      </c>
      <c r="H24" s="33">
        <v>1279125</v>
      </c>
      <c r="J24" s="33">
        <v>1247723</v>
      </c>
    </row>
    <row r="25" spans="1:11" ht="21.75" customHeight="1" x14ac:dyDescent="0.3">
      <c r="A25" s="9" t="s">
        <v>22</v>
      </c>
      <c r="B25" s="116"/>
      <c r="C25" s="5"/>
      <c r="D25" s="33">
        <v>9897538</v>
      </c>
      <c r="F25" s="33">
        <v>9772775</v>
      </c>
      <c r="H25" s="33">
        <v>0</v>
      </c>
      <c r="J25" s="33">
        <v>0</v>
      </c>
    </row>
    <row r="26" spans="1:11" ht="21.75" customHeight="1" x14ac:dyDescent="0.3">
      <c r="A26" s="8" t="s">
        <v>23</v>
      </c>
      <c r="B26" s="116"/>
      <c r="C26" s="5"/>
      <c r="D26" s="92">
        <f>SUM(D19:D25)</f>
        <v>914894072</v>
      </c>
      <c r="E26" s="77"/>
      <c r="F26" s="92">
        <f>SUM(F19:F25)</f>
        <v>928560122</v>
      </c>
      <c r="G26" s="77"/>
      <c r="H26" s="92">
        <f>SUM(H19:H25)</f>
        <v>606044195</v>
      </c>
      <c r="I26" s="77"/>
      <c r="J26" s="92">
        <f>SUM(J19:J25)</f>
        <v>605844360</v>
      </c>
    </row>
    <row r="27" spans="1:11" ht="9.5" customHeight="1" x14ac:dyDescent="0.3">
      <c r="A27" s="8"/>
      <c r="B27" s="116"/>
      <c r="C27" s="5"/>
      <c r="D27" s="92"/>
      <c r="E27" s="77"/>
      <c r="F27" s="92"/>
      <c r="G27" s="77"/>
      <c r="H27" s="92"/>
      <c r="I27" s="77"/>
      <c r="J27" s="92"/>
    </row>
    <row r="28" spans="1:11" ht="21.75" customHeight="1" thickBot="1" x14ac:dyDescent="0.35">
      <c r="A28" s="2" t="s">
        <v>24</v>
      </c>
      <c r="B28" s="116"/>
      <c r="C28" s="5"/>
      <c r="D28" s="93">
        <f>D26+D16</f>
        <v>1286365588</v>
      </c>
      <c r="E28" s="77"/>
      <c r="F28" s="93">
        <f>F26+F16</f>
        <v>1252073163</v>
      </c>
      <c r="G28" s="77"/>
      <c r="H28" s="93">
        <f>H26+H16</f>
        <v>635058951</v>
      </c>
      <c r="I28" s="77"/>
      <c r="J28" s="93">
        <f>J26+J16</f>
        <v>634762609</v>
      </c>
    </row>
    <row r="29" spans="1:11" ht="20" customHeight="1" thickTop="1" x14ac:dyDescent="0.3">
      <c r="A29" s="9"/>
      <c r="B29" s="116"/>
      <c r="C29" s="5"/>
      <c r="D29" s="94"/>
      <c r="F29" s="33"/>
      <c r="H29" s="33"/>
      <c r="J29" s="33"/>
    </row>
    <row r="30" spans="1:11" s="81" customFormat="1" ht="20" customHeight="1" x14ac:dyDescent="0.4">
      <c r="A30" s="80" t="s">
        <v>0</v>
      </c>
      <c r="B30" s="112"/>
      <c r="F30" s="112"/>
      <c r="G30" s="112"/>
      <c r="H30" s="112"/>
      <c r="I30" s="112"/>
      <c r="J30" s="112"/>
    </row>
    <row r="31" spans="1:11" s="83" customFormat="1" ht="20" customHeight="1" x14ac:dyDescent="0.35">
      <c r="A31" s="82" t="s">
        <v>1</v>
      </c>
      <c r="B31" s="113"/>
      <c r="F31" s="113"/>
      <c r="G31" s="113"/>
      <c r="H31" s="113"/>
      <c r="I31" s="113"/>
      <c r="J31" s="113"/>
    </row>
    <row r="32" spans="1:11" ht="20" customHeight="1" x14ac:dyDescent="0.3">
      <c r="A32" s="21"/>
    </row>
    <row r="33" spans="1:11" ht="20" customHeight="1" x14ac:dyDescent="0.3">
      <c r="A33" s="21"/>
      <c r="D33" s="174" t="s">
        <v>2</v>
      </c>
      <c r="E33" s="174"/>
      <c r="F33" s="174"/>
      <c r="H33" s="175" t="s">
        <v>3</v>
      </c>
      <c r="I33" s="175"/>
      <c r="J33" s="175"/>
    </row>
    <row r="34" spans="1:11" ht="20" customHeight="1" x14ac:dyDescent="0.3">
      <c r="B34" s="115"/>
      <c r="C34" s="6"/>
      <c r="D34" s="176" t="s">
        <v>4</v>
      </c>
      <c r="E34" s="176"/>
      <c r="F34" s="176"/>
      <c r="G34" s="141"/>
      <c r="H34" s="177" t="s">
        <v>4</v>
      </c>
      <c r="I34" s="177"/>
      <c r="J34" s="177"/>
    </row>
    <row r="35" spans="1:11" ht="20" customHeight="1" x14ac:dyDescent="0.3">
      <c r="B35" s="115"/>
      <c r="C35" s="6"/>
      <c r="D35" s="157" t="s">
        <v>156</v>
      </c>
      <c r="E35" s="171"/>
      <c r="F35" s="157" t="s">
        <v>157</v>
      </c>
      <c r="G35" s="158"/>
      <c r="H35" s="157" t="s">
        <v>156</v>
      </c>
      <c r="I35" s="171"/>
      <c r="J35" s="157" t="s">
        <v>157</v>
      </c>
    </row>
    <row r="36" spans="1:11" ht="20" customHeight="1" x14ac:dyDescent="0.3">
      <c r="A36" s="74" t="s">
        <v>25</v>
      </c>
      <c r="B36" s="116"/>
      <c r="C36" s="5"/>
      <c r="D36" s="157">
        <v>2025</v>
      </c>
      <c r="E36" s="154"/>
      <c r="F36" s="157">
        <v>2024</v>
      </c>
      <c r="G36" s="158"/>
      <c r="H36" s="157">
        <v>2025</v>
      </c>
      <c r="I36" s="154"/>
      <c r="J36" s="157">
        <v>2024</v>
      </c>
    </row>
    <row r="37" spans="1:11" ht="20" customHeight="1" x14ac:dyDescent="0.3">
      <c r="A37" s="74"/>
      <c r="B37" s="116"/>
      <c r="C37" s="5"/>
      <c r="D37" s="6" t="s">
        <v>7</v>
      </c>
      <c r="E37" s="6"/>
      <c r="F37" s="115"/>
      <c r="G37" s="115"/>
      <c r="H37" s="115" t="s">
        <v>7</v>
      </c>
      <c r="I37" s="115"/>
      <c r="J37" s="115"/>
    </row>
    <row r="38" spans="1:11" ht="20" customHeight="1" x14ac:dyDescent="0.3">
      <c r="B38" s="115"/>
      <c r="C38" s="6"/>
      <c r="D38" s="178" t="s">
        <v>8</v>
      </c>
      <c r="E38" s="178"/>
      <c r="F38" s="178"/>
      <c r="G38" s="178"/>
      <c r="H38" s="178"/>
      <c r="I38" s="178"/>
      <c r="J38" s="178"/>
    </row>
    <row r="39" spans="1:11" ht="20" customHeight="1" x14ac:dyDescent="0.3">
      <c r="A39" s="84" t="s">
        <v>26</v>
      </c>
      <c r="B39" s="115"/>
      <c r="C39" s="6"/>
      <c r="D39" s="27"/>
      <c r="E39" s="27"/>
      <c r="F39" s="148"/>
      <c r="G39" s="148"/>
      <c r="H39" s="148"/>
      <c r="I39" s="148"/>
      <c r="J39" s="148"/>
    </row>
    <row r="40" spans="1:11" ht="21.75" customHeight="1" x14ac:dyDescent="0.3">
      <c r="A40" s="1" t="s">
        <v>27</v>
      </c>
      <c r="B40" s="116"/>
      <c r="C40" s="5"/>
      <c r="D40" s="33">
        <v>205000000</v>
      </c>
      <c r="F40" s="33">
        <v>220000000</v>
      </c>
      <c r="H40" s="33">
        <v>0</v>
      </c>
      <c r="J40" s="33">
        <v>0</v>
      </c>
    </row>
    <row r="41" spans="1:11" ht="21.75" customHeight="1" x14ac:dyDescent="0.3">
      <c r="A41" s="9" t="s">
        <v>28</v>
      </c>
      <c r="B41" s="116"/>
      <c r="C41" s="5"/>
      <c r="D41" s="33">
        <v>123144796</v>
      </c>
      <c r="F41" s="33">
        <v>82704488</v>
      </c>
      <c r="H41" s="33">
        <v>0</v>
      </c>
      <c r="J41" s="33">
        <v>0</v>
      </c>
    </row>
    <row r="42" spans="1:11" ht="21.75" customHeight="1" x14ac:dyDescent="0.3">
      <c r="A42" s="9" t="s">
        <v>29</v>
      </c>
      <c r="B42" s="116"/>
      <c r="C42" s="5"/>
      <c r="D42" s="33">
        <v>25263271</v>
      </c>
      <c r="F42" s="33">
        <v>25140029</v>
      </c>
      <c r="H42" s="33">
        <v>1975301</v>
      </c>
      <c r="J42" s="33">
        <v>2283178</v>
      </c>
    </row>
    <row r="43" spans="1:11" ht="20" customHeight="1" x14ac:dyDescent="0.3">
      <c r="A43" s="1" t="s">
        <v>30</v>
      </c>
      <c r="D43" s="33"/>
      <c r="F43" s="33"/>
      <c r="H43" s="33"/>
      <c r="J43" s="33"/>
    </row>
    <row r="44" spans="1:11" ht="20" customHeight="1" x14ac:dyDescent="0.3">
      <c r="A44" s="1" t="s">
        <v>31</v>
      </c>
      <c r="B44" s="116"/>
      <c r="C44" s="5"/>
      <c r="D44" s="33">
        <v>7100000</v>
      </c>
      <c r="F44" s="33">
        <v>11150000</v>
      </c>
      <c r="H44" s="33">
        <v>0</v>
      </c>
      <c r="J44" s="33">
        <v>0</v>
      </c>
    </row>
    <row r="45" spans="1:11" ht="20" customHeight="1" x14ac:dyDescent="0.3">
      <c r="A45" s="1" t="s">
        <v>32</v>
      </c>
      <c r="B45" s="116"/>
      <c r="C45" s="5"/>
      <c r="D45" s="33">
        <v>9867314</v>
      </c>
      <c r="F45" s="33">
        <v>9002300</v>
      </c>
      <c r="H45" s="33">
        <v>0</v>
      </c>
      <c r="J45" s="33">
        <v>0</v>
      </c>
      <c r="K45" s="131"/>
    </row>
    <row r="46" spans="1:11" ht="21.75" customHeight="1" x14ac:dyDescent="0.3">
      <c r="A46" s="9" t="s">
        <v>150</v>
      </c>
      <c r="B46" s="116"/>
      <c r="C46" s="5"/>
      <c r="D46" s="33">
        <v>8143015</v>
      </c>
      <c r="F46" s="33">
        <v>4056207</v>
      </c>
      <c r="H46" s="33">
        <v>1583</v>
      </c>
      <c r="J46" s="33">
        <v>0</v>
      </c>
      <c r="K46" s="131"/>
    </row>
    <row r="47" spans="1:11" ht="21.75" customHeight="1" x14ac:dyDescent="0.3">
      <c r="A47" s="9" t="s">
        <v>33</v>
      </c>
      <c r="B47" s="116"/>
      <c r="C47" s="5"/>
      <c r="D47" s="33">
        <v>1090249</v>
      </c>
      <c r="F47" s="33">
        <v>2561450</v>
      </c>
      <c r="H47" s="33">
        <v>414113</v>
      </c>
      <c r="J47" s="33">
        <v>530364</v>
      </c>
    </row>
    <row r="48" spans="1:11" ht="21.75" customHeight="1" x14ac:dyDescent="0.3">
      <c r="A48" s="8" t="s">
        <v>34</v>
      </c>
      <c r="B48" s="116"/>
      <c r="C48" s="5"/>
      <c r="D48" s="17">
        <f>SUM(D40:D47)</f>
        <v>379608645</v>
      </c>
      <c r="E48" s="77"/>
      <c r="F48" s="17">
        <f>SUM(F40:F47)</f>
        <v>354614474</v>
      </c>
      <c r="G48" s="77"/>
      <c r="H48" s="17">
        <f>SUM(H40:H47)</f>
        <v>2390997</v>
      </c>
      <c r="I48" s="77"/>
      <c r="J48" s="17">
        <f>SUM(J40:J47)</f>
        <v>2813542</v>
      </c>
    </row>
    <row r="49" spans="1:10" x14ac:dyDescent="0.3">
      <c r="B49" s="116"/>
      <c r="C49" s="5"/>
      <c r="D49" s="27"/>
      <c r="E49" s="27"/>
      <c r="F49" s="148"/>
      <c r="G49" s="148"/>
      <c r="H49" s="148"/>
      <c r="I49" s="148"/>
      <c r="J49" s="148"/>
    </row>
    <row r="50" spans="1:10" ht="21.75" customHeight="1" x14ac:dyDescent="0.3">
      <c r="A50" s="7" t="s">
        <v>35</v>
      </c>
      <c r="B50" s="116"/>
      <c r="C50" s="5"/>
      <c r="D50" s="27"/>
      <c r="E50" s="27"/>
      <c r="F50" s="148"/>
      <c r="G50" s="148"/>
      <c r="H50" s="148"/>
      <c r="I50" s="148"/>
      <c r="J50" s="148"/>
    </row>
    <row r="51" spans="1:10" ht="20" hidden="1" customHeight="1" x14ac:dyDescent="0.3">
      <c r="A51" s="19" t="s">
        <v>36</v>
      </c>
      <c r="B51" s="116"/>
      <c r="C51" s="5"/>
      <c r="D51" s="33"/>
      <c r="F51" s="33"/>
      <c r="H51" s="33"/>
      <c r="J51" s="33"/>
    </row>
    <row r="52" spans="1:10" ht="20" customHeight="1" x14ac:dyDescent="0.3">
      <c r="A52" s="19" t="s">
        <v>37</v>
      </c>
      <c r="B52" s="116"/>
      <c r="C52" s="5"/>
      <c r="D52" s="33">
        <v>166006462</v>
      </c>
      <c r="F52" s="33">
        <v>168083552</v>
      </c>
      <c r="H52" s="33">
        <v>0</v>
      </c>
      <c r="J52" s="33">
        <v>0</v>
      </c>
    </row>
    <row r="53" spans="1:10" ht="20" customHeight="1" x14ac:dyDescent="0.3">
      <c r="A53" s="114" t="s">
        <v>38</v>
      </c>
      <c r="B53" s="159"/>
      <c r="C53" s="159"/>
      <c r="D53" s="33">
        <v>9070618</v>
      </c>
      <c r="E53" s="114"/>
      <c r="F53" s="33">
        <v>8783778</v>
      </c>
      <c r="H53" s="33">
        <v>6395623</v>
      </c>
      <c r="J53" s="33">
        <v>6238616</v>
      </c>
    </row>
    <row r="54" spans="1:10" ht="20" customHeight="1" x14ac:dyDescent="0.3">
      <c r="A54" s="160" t="s">
        <v>148</v>
      </c>
      <c r="B54" s="159"/>
      <c r="C54" s="159"/>
      <c r="D54" s="33">
        <v>5986150</v>
      </c>
      <c r="E54" s="114"/>
      <c r="F54" s="33">
        <v>5912371</v>
      </c>
      <c r="H54" s="33">
        <v>0</v>
      </c>
      <c r="J54" s="33">
        <v>0</v>
      </c>
    </row>
    <row r="55" spans="1:10" ht="21.65" customHeight="1" x14ac:dyDescent="0.3">
      <c r="A55" s="8" t="s">
        <v>39</v>
      </c>
      <c r="B55" s="116"/>
      <c r="C55" s="5"/>
      <c r="D55" s="17">
        <f>SUM(D51:D54)</f>
        <v>181063230</v>
      </c>
      <c r="E55" s="77"/>
      <c r="F55" s="17">
        <f>SUM(F51:F54)</f>
        <v>182779701</v>
      </c>
      <c r="G55" s="77"/>
      <c r="H55" s="17">
        <f>SUM(H51:H54)</f>
        <v>6395623</v>
      </c>
      <c r="I55" s="77"/>
      <c r="J55" s="17">
        <f>SUM(J51:J54)</f>
        <v>6238616</v>
      </c>
    </row>
    <row r="56" spans="1:10" ht="9.5" customHeight="1" x14ac:dyDescent="0.3">
      <c r="A56" s="8"/>
      <c r="B56" s="173"/>
      <c r="C56" s="172"/>
      <c r="D56" s="92"/>
      <c r="E56" s="77"/>
      <c r="F56" s="92"/>
      <c r="G56" s="77"/>
      <c r="H56" s="92"/>
      <c r="I56" s="77"/>
      <c r="J56" s="92"/>
    </row>
    <row r="57" spans="1:10" ht="21.75" customHeight="1" x14ac:dyDescent="0.3">
      <c r="A57" s="2" t="s">
        <v>40</v>
      </c>
      <c r="B57" s="116"/>
      <c r="C57" s="5"/>
      <c r="D57" s="95">
        <f>D48+D55</f>
        <v>560671875</v>
      </c>
      <c r="E57" s="77"/>
      <c r="F57" s="95">
        <f>F48+F55</f>
        <v>537394175</v>
      </c>
      <c r="G57" s="77"/>
      <c r="H57" s="95">
        <f>H48+H55</f>
        <v>8786620</v>
      </c>
      <c r="I57" s="77"/>
      <c r="J57" s="95">
        <f>J48+J55</f>
        <v>9052158</v>
      </c>
    </row>
    <row r="58" spans="1:10" ht="9.5" customHeight="1" x14ac:dyDescent="0.3">
      <c r="B58" s="116"/>
      <c r="C58" s="5"/>
      <c r="D58" s="94"/>
      <c r="F58" s="33"/>
      <c r="H58" s="33"/>
      <c r="J58" s="33"/>
    </row>
    <row r="59" spans="1:10" s="81" customFormat="1" ht="21.75" customHeight="1" x14ac:dyDescent="0.4">
      <c r="A59" s="80" t="s">
        <v>0</v>
      </c>
      <c r="B59" s="112"/>
      <c r="F59" s="112"/>
      <c r="G59" s="112"/>
      <c r="H59" s="112"/>
      <c r="I59" s="112"/>
      <c r="J59" s="112"/>
    </row>
    <row r="60" spans="1:10" s="83" customFormat="1" ht="21.5" customHeight="1" x14ac:dyDescent="0.35">
      <c r="A60" s="82" t="s">
        <v>1</v>
      </c>
      <c r="B60" s="113"/>
      <c r="F60" s="113"/>
      <c r="G60" s="113"/>
      <c r="H60" s="113"/>
      <c r="I60" s="113"/>
      <c r="J60" s="113"/>
    </row>
    <row r="61" spans="1:10" ht="20" customHeight="1" x14ac:dyDescent="0.3">
      <c r="A61" s="21"/>
    </row>
    <row r="62" spans="1:10" ht="20" customHeight="1" x14ac:dyDescent="0.3">
      <c r="A62" s="21"/>
      <c r="D62" s="174" t="s">
        <v>2</v>
      </c>
      <c r="E62" s="174"/>
      <c r="F62" s="174"/>
      <c r="H62" s="175" t="s">
        <v>3</v>
      </c>
      <c r="I62" s="175"/>
      <c r="J62" s="175"/>
    </row>
    <row r="63" spans="1:10" ht="20" customHeight="1" x14ac:dyDescent="0.3">
      <c r="B63" s="115"/>
      <c r="C63" s="6"/>
      <c r="D63" s="176" t="s">
        <v>4</v>
      </c>
      <c r="E63" s="176"/>
      <c r="F63" s="176"/>
      <c r="G63" s="141"/>
      <c r="H63" s="177" t="s">
        <v>4</v>
      </c>
      <c r="I63" s="177"/>
      <c r="J63" s="177"/>
    </row>
    <row r="64" spans="1:10" ht="20" customHeight="1" x14ac:dyDescent="0.3">
      <c r="B64" s="115"/>
      <c r="C64" s="6"/>
      <c r="D64" s="157" t="s">
        <v>156</v>
      </c>
      <c r="E64" s="171"/>
      <c r="F64" s="157" t="s">
        <v>157</v>
      </c>
      <c r="G64" s="158"/>
      <c r="H64" s="157" t="s">
        <v>156</v>
      </c>
      <c r="I64" s="171"/>
      <c r="J64" s="157" t="s">
        <v>157</v>
      </c>
    </row>
    <row r="65" spans="1:10" ht="20" customHeight="1" x14ac:dyDescent="0.35">
      <c r="A65" s="74" t="s">
        <v>147</v>
      </c>
      <c r="B65" s="116"/>
      <c r="C65" s="5"/>
      <c r="D65" s="157">
        <v>2025</v>
      </c>
      <c r="E65" s="154"/>
      <c r="F65" s="157">
        <v>2024</v>
      </c>
      <c r="G65" s="158"/>
      <c r="H65" s="157">
        <v>2025</v>
      </c>
      <c r="I65" s="154"/>
      <c r="J65" s="157">
        <v>2024</v>
      </c>
    </row>
    <row r="66" spans="1:10" ht="20" customHeight="1" x14ac:dyDescent="0.3">
      <c r="A66" s="74"/>
      <c r="B66" s="116"/>
      <c r="C66" s="5"/>
      <c r="D66" s="6" t="s">
        <v>7</v>
      </c>
      <c r="E66" s="6"/>
      <c r="F66" s="115"/>
      <c r="G66" s="115"/>
      <c r="H66" s="115" t="s">
        <v>7</v>
      </c>
      <c r="I66" s="115"/>
      <c r="J66" s="115"/>
    </row>
    <row r="67" spans="1:10" ht="20" customHeight="1" x14ac:dyDescent="0.3">
      <c r="B67" s="115"/>
      <c r="C67" s="6"/>
      <c r="D67" s="178" t="s">
        <v>8</v>
      </c>
      <c r="E67" s="178"/>
      <c r="F67" s="178"/>
      <c r="G67" s="178"/>
      <c r="H67" s="178"/>
      <c r="I67" s="178"/>
      <c r="J67" s="178"/>
    </row>
    <row r="68" spans="1:10" ht="19.5" customHeight="1" x14ac:dyDescent="0.3">
      <c r="A68" s="85" t="s">
        <v>41</v>
      </c>
      <c r="B68" s="116"/>
      <c r="C68" s="5"/>
      <c r="D68" s="27"/>
      <c r="E68" s="27"/>
      <c r="F68" s="148"/>
      <c r="G68" s="148"/>
      <c r="H68" s="148"/>
      <c r="I68" s="148"/>
      <c r="J68" s="148"/>
    </row>
    <row r="69" spans="1:10" ht="21" customHeight="1" x14ac:dyDescent="0.3">
      <c r="A69" s="1" t="s">
        <v>42</v>
      </c>
      <c r="B69" s="116" t="s">
        <v>132</v>
      </c>
      <c r="C69" s="5"/>
      <c r="D69" s="27"/>
      <c r="E69" s="27"/>
      <c r="F69" s="148"/>
      <c r="G69" s="148"/>
      <c r="H69" s="148"/>
      <c r="I69" s="148"/>
      <c r="J69" s="148"/>
    </row>
    <row r="70" spans="1:10" ht="23" customHeight="1" x14ac:dyDescent="0.3">
      <c r="A70" s="9" t="s">
        <v>43</v>
      </c>
      <c r="B70" s="116"/>
      <c r="C70" s="5"/>
    </row>
    <row r="71" spans="1:10" ht="23" customHeight="1" x14ac:dyDescent="0.3">
      <c r="A71" s="3" t="s">
        <v>126</v>
      </c>
      <c r="B71" s="116"/>
      <c r="C71" s="5"/>
    </row>
    <row r="72" spans="1:10" ht="23" customHeight="1" thickBot="1" x14ac:dyDescent="0.35">
      <c r="A72" s="99" t="s">
        <v>44</v>
      </c>
      <c r="B72" s="116"/>
      <c r="C72" s="5"/>
      <c r="D72" s="96">
        <v>312000000</v>
      </c>
      <c r="F72" s="96">
        <v>312000000</v>
      </c>
      <c r="H72" s="96">
        <v>312000000</v>
      </c>
      <c r="J72" s="96">
        <v>312000000</v>
      </c>
    </row>
    <row r="73" spans="1:10" ht="21.75" customHeight="1" thickTop="1" x14ac:dyDescent="0.3">
      <c r="A73" s="9" t="s">
        <v>45</v>
      </c>
      <c r="B73" s="116"/>
      <c r="C73" s="5"/>
    </row>
    <row r="74" spans="1:10" ht="23" customHeight="1" x14ac:dyDescent="0.3">
      <c r="A74" s="99" t="s">
        <v>46</v>
      </c>
      <c r="B74" s="116"/>
      <c r="C74" s="5"/>
    </row>
    <row r="75" spans="1:10" ht="23" customHeight="1" x14ac:dyDescent="0.3">
      <c r="A75" s="99" t="s">
        <v>44</v>
      </c>
      <c r="B75" s="116"/>
      <c r="C75" s="5"/>
      <c r="D75" s="33">
        <v>300000000</v>
      </c>
      <c r="F75" s="33">
        <v>300000000</v>
      </c>
      <c r="H75" s="33">
        <v>300000000</v>
      </c>
      <c r="J75" s="33">
        <v>300000000</v>
      </c>
    </row>
    <row r="76" spans="1:10" ht="21.75" customHeight="1" x14ac:dyDescent="0.3">
      <c r="A76" s="86" t="s">
        <v>47</v>
      </c>
      <c r="B76" s="116"/>
      <c r="C76" s="5"/>
      <c r="D76" s="33">
        <v>137109509</v>
      </c>
      <c r="E76" s="27"/>
      <c r="F76" s="33">
        <v>137109509</v>
      </c>
      <c r="G76" s="148"/>
      <c r="H76" s="20">
        <v>137109509</v>
      </c>
      <c r="I76" s="148"/>
      <c r="J76" s="20">
        <v>137109509</v>
      </c>
    </row>
    <row r="77" spans="1:10" ht="21.75" customHeight="1" x14ac:dyDescent="0.3">
      <c r="A77" s="9" t="s">
        <v>48</v>
      </c>
      <c r="B77" s="116"/>
      <c r="C77" s="5"/>
      <c r="D77" s="27"/>
      <c r="E77" s="27"/>
      <c r="F77" s="148"/>
      <c r="G77" s="148"/>
      <c r="H77" s="148"/>
      <c r="I77" s="148"/>
      <c r="J77" s="148"/>
    </row>
    <row r="78" spans="1:10" ht="21.75" customHeight="1" x14ac:dyDescent="0.3">
      <c r="A78" s="86" t="s">
        <v>49</v>
      </c>
      <c r="B78" s="116"/>
      <c r="C78" s="5"/>
      <c r="D78" s="33">
        <v>130891299</v>
      </c>
      <c r="F78" s="33">
        <v>130891299</v>
      </c>
      <c r="H78" s="33">
        <v>0</v>
      </c>
      <c r="J78" s="33">
        <v>0</v>
      </c>
    </row>
    <row r="79" spans="1:10" ht="21.75" customHeight="1" x14ac:dyDescent="0.3">
      <c r="A79" s="86" t="s">
        <v>50</v>
      </c>
      <c r="B79" s="116"/>
      <c r="C79" s="5"/>
      <c r="D79" s="33">
        <v>15650449</v>
      </c>
      <c r="F79" s="33">
        <v>15346013</v>
      </c>
      <c r="H79" s="33">
        <v>15650449</v>
      </c>
      <c r="J79" s="33">
        <v>15346013</v>
      </c>
    </row>
    <row r="80" spans="1:10" ht="21.5" customHeight="1" x14ac:dyDescent="0.3">
      <c r="A80" s="9" t="s">
        <v>51</v>
      </c>
      <c r="B80" s="116"/>
      <c r="C80" s="5"/>
      <c r="D80" s="27"/>
      <c r="E80" s="27"/>
      <c r="F80" s="148"/>
      <c r="G80" s="148"/>
      <c r="H80" s="148"/>
      <c r="I80" s="148"/>
      <c r="J80" s="148"/>
    </row>
    <row r="81" spans="1:10" ht="21.75" customHeight="1" x14ac:dyDescent="0.3">
      <c r="A81" s="86" t="s">
        <v>52</v>
      </c>
      <c r="B81" s="116"/>
      <c r="C81" s="5"/>
      <c r="D81" s="27"/>
      <c r="E81" s="27"/>
      <c r="F81" s="148"/>
      <c r="G81" s="148"/>
      <c r="H81" s="148"/>
      <c r="I81" s="148"/>
      <c r="J81" s="148"/>
    </row>
    <row r="82" spans="1:10" ht="21.75" customHeight="1" x14ac:dyDescent="0.3">
      <c r="A82" s="86" t="s">
        <v>53</v>
      </c>
      <c r="B82" s="116"/>
      <c r="C82" s="5"/>
      <c r="D82" s="33">
        <v>7498303</v>
      </c>
      <c r="F82" s="33">
        <v>7498303</v>
      </c>
      <c r="H82" s="33">
        <v>7498303</v>
      </c>
      <c r="J82" s="33">
        <v>7498303</v>
      </c>
    </row>
    <row r="83" spans="1:10" ht="21.75" customHeight="1" x14ac:dyDescent="0.3">
      <c r="A83" s="86" t="s">
        <v>54</v>
      </c>
      <c r="B83" s="116"/>
      <c r="C83" s="5"/>
      <c r="D83" s="33">
        <v>132524463</v>
      </c>
      <c r="F83" s="33">
        <v>121861588</v>
      </c>
      <c r="H83" s="33">
        <v>166014070</v>
      </c>
      <c r="J83" s="33">
        <v>165756626</v>
      </c>
    </row>
    <row r="84" spans="1:10" ht="21.75" customHeight="1" x14ac:dyDescent="0.3">
      <c r="A84" s="21" t="s">
        <v>55</v>
      </c>
      <c r="B84" s="116"/>
      <c r="C84" s="5"/>
      <c r="D84" s="92">
        <f>SUM(D74:D83)</f>
        <v>723674023</v>
      </c>
      <c r="E84" s="77"/>
      <c r="F84" s="92">
        <f>SUM(F74:F83)</f>
        <v>712706712</v>
      </c>
      <c r="G84" s="77"/>
      <c r="H84" s="92">
        <f>SUM(H74:H83)</f>
        <v>626272331</v>
      </c>
      <c r="I84" s="77"/>
      <c r="J84" s="92">
        <f>SUM(J74:J83)</f>
        <v>625710451</v>
      </c>
    </row>
    <row r="85" spans="1:10" ht="21.75" customHeight="1" x14ac:dyDescent="0.3">
      <c r="A85" s="9" t="s">
        <v>56</v>
      </c>
      <c r="B85" s="116"/>
      <c r="C85" s="5"/>
      <c r="D85" s="33">
        <v>2019690</v>
      </c>
      <c r="F85" s="33">
        <v>1972276</v>
      </c>
      <c r="H85" s="33">
        <v>0</v>
      </c>
      <c r="J85" s="33">
        <v>0</v>
      </c>
    </row>
    <row r="86" spans="1:10" ht="21.75" customHeight="1" x14ac:dyDescent="0.3">
      <c r="A86" s="2" t="s">
        <v>57</v>
      </c>
      <c r="B86" s="116"/>
      <c r="C86" s="5"/>
      <c r="D86" s="17">
        <f>SUM(D84:D85)</f>
        <v>725693713</v>
      </c>
      <c r="E86" s="77"/>
      <c r="F86" s="17">
        <f>SUM(F84:F85)</f>
        <v>714678988</v>
      </c>
      <c r="G86" s="77"/>
      <c r="H86" s="17">
        <f>SUM(H84:H85)</f>
        <v>626272331</v>
      </c>
      <c r="I86" s="77"/>
      <c r="J86" s="17">
        <f>SUM(J84:J85)</f>
        <v>625710451</v>
      </c>
    </row>
    <row r="87" spans="1:10" ht="10.25" customHeight="1" x14ac:dyDescent="0.3">
      <c r="A87" s="2"/>
      <c r="B87" s="116"/>
      <c r="C87" s="5"/>
      <c r="D87" s="77"/>
      <c r="E87" s="77"/>
      <c r="F87" s="77"/>
      <c r="G87" s="77"/>
      <c r="H87" s="77"/>
      <c r="I87" s="77"/>
      <c r="J87" s="77"/>
    </row>
    <row r="88" spans="1:10" ht="21.75" customHeight="1" thickBot="1" x14ac:dyDescent="0.35">
      <c r="A88" s="2" t="s">
        <v>58</v>
      </c>
      <c r="B88" s="116"/>
      <c r="C88" s="5"/>
      <c r="D88" s="93">
        <f>D57+D86</f>
        <v>1286365588</v>
      </c>
      <c r="E88" s="77"/>
      <c r="F88" s="93">
        <f>F57+F86</f>
        <v>1252073163</v>
      </c>
      <c r="G88" s="77"/>
      <c r="H88" s="93">
        <f>H57+H86</f>
        <v>635058951</v>
      </c>
      <c r="I88" s="77"/>
      <c r="J88" s="93">
        <f>J57+J86</f>
        <v>634762609</v>
      </c>
    </row>
    <row r="89" spans="1:10" ht="20" customHeight="1" thickTop="1" x14ac:dyDescent="0.3">
      <c r="A89" s="9"/>
      <c r="B89" s="116"/>
      <c r="C89" s="5"/>
      <c r="D89" s="27"/>
      <c r="E89" s="27"/>
      <c r="F89" s="148"/>
      <c r="G89" s="148"/>
      <c r="H89" s="148"/>
      <c r="I89" s="148"/>
      <c r="J89" s="148"/>
    </row>
    <row r="90" spans="1:10" ht="20" customHeight="1" x14ac:dyDescent="0.3">
      <c r="A90" s="86"/>
      <c r="B90" s="116"/>
      <c r="C90" s="5"/>
      <c r="D90" s="97"/>
      <c r="E90" s="97"/>
      <c r="F90" s="100"/>
      <c r="G90" s="100"/>
      <c r="H90" s="100"/>
      <c r="I90" s="100"/>
      <c r="J90" s="100"/>
    </row>
    <row r="91" spans="1:10" ht="20" customHeight="1" x14ac:dyDescent="0.3">
      <c r="A91" s="86"/>
      <c r="B91" s="116"/>
      <c r="C91" s="5"/>
      <c r="D91" s="94">
        <f>D88-D28</f>
        <v>0</v>
      </c>
      <c r="F91" s="33"/>
      <c r="H91" s="33">
        <f>H88-H28</f>
        <v>0</v>
      </c>
      <c r="J91" s="33"/>
    </row>
    <row r="92" spans="1:10" ht="20" customHeight="1" x14ac:dyDescent="0.3">
      <c r="A92" s="86"/>
      <c r="B92" s="116"/>
      <c r="C92" s="5"/>
      <c r="D92" s="94"/>
      <c r="F92" s="33"/>
      <c r="H92" s="33"/>
      <c r="J92" s="33"/>
    </row>
    <row r="93" spans="1:10" ht="20" customHeight="1" x14ac:dyDescent="0.3">
      <c r="A93" s="21"/>
      <c r="B93" s="116"/>
      <c r="C93" s="5"/>
      <c r="D93" s="98"/>
      <c r="E93" s="98"/>
      <c r="F93" s="77"/>
      <c r="G93" s="77"/>
      <c r="H93" s="77"/>
      <c r="I93" s="77"/>
      <c r="J93" s="77"/>
    </row>
    <row r="94" spans="1:10" ht="20" customHeight="1" x14ac:dyDescent="0.3">
      <c r="A94" s="9"/>
      <c r="B94" s="116"/>
      <c r="C94" s="5"/>
      <c r="D94" s="94"/>
      <c r="F94" s="33"/>
      <c r="H94" s="33"/>
      <c r="J94" s="33"/>
    </row>
    <row r="95" spans="1:10" ht="20" customHeight="1" x14ac:dyDescent="0.3">
      <c r="A95" s="2"/>
      <c r="B95" s="116"/>
      <c r="C95" s="5"/>
      <c r="D95" s="98"/>
      <c r="E95" s="98"/>
      <c r="F95" s="77"/>
      <c r="G95" s="77"/>
      <c r="H95" s="77"/>
      <c r="I95" s="77"/>
      <c r="J95" s="77"/>
    </row>
    <row r="96" spans="1:10" ht="20" customHeight="1" x14ac:dyDescent="0.3">
      <c r="A96" s="2"/>
      <c r="B96" s="116"/>
      <c r="C96" s="5"/>
      <c r="D96" s="98"/>
      <c r="E96" s="98"/>
      <c r="F96" s="77"/>
      <c r="G96" s="77"/>
      <c r="H96" s="77"/>
      <c r="I96" s="77"/>
      <c r="J96" s="77"/>
    </row>
    <row r="97" spans="1:10" ht="20" customHeight="1" x14ac:dyDescent="0.3">
      <c r="A97" s="2"/>
      <c r="B97" s="116"/>
      <c r="C97" s="5"/>
      <c r="D97" s="98"/>
      <c r="E97" s="98"/>
      <c r="F97" s="77"/>
      <c r="G97" s="77"/>
      <c r="H97" s="77"/>
      <c r="I97" s="77"/>
      <c r="J97" s="77"/>
    </row>
    <row r="98" spans="1:10" ht="20" customHeight="1" x14ac:dyDescent="0.3"/>
    <row r="99" spans="1:10" ht="20" customHeight="1" x14ac:dyDescent="0.3"/>
    <row r="100" spans="1:10" ht="20" customHeight="1" x14ac:dyDescent="0.3">
      <c r="D100" s="87"/>
      <c r="F100" s="149"/>
      <c r="H100" s="149"/>
      <c r="J100" s="149"/>
    </row>
    <row r="101" spans="1:10" ht="20" customHeight="1" x14ac:dyDescent="0.3"/>
  </sheetData>
  <mergeCells count="15">
    <mergeCell ref="D63:F63"/>
    <mergeCell ref="H63:J63"/>
    <mergeCell ref="D67:J67"/>
    <mergeCell ref="D33:F33"/>
    <mergeCell ref="H33:J33"/>
    <mergeCell ref="D34:F34"/>
    <mergeCell ref="H34:J34"/>
    <mergeCell ref="D38:J38"/>
    <mergeCell ref="D62:F62"/>
    <mergeCell ref="H62:J62"/>
    <mergeCell ref="D4:F4"/>
    <mergeCell ref="H4:J4"/>
    <mergeCell ref="D5:F5"/>
    <mergeCell ref="H5:J5"/>
    <mergeCell ref="D9:J9"/>
  </mergeCells>
  <pageMargins left="0.8" right="0.7" top="0.48" bottom="0.5" header="0.5" footer="0.5"/>
  <pageSetup paperSize="9" scale="8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29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4"/>
  <sheetViews>
    <sheetView topLeftCell="A37" zoomScale="90" zoomScaleNormal="90" zoomScaleSheetLayoutView="100" workbookViewId="0">
      <selection activeCell="M31" sqref="M31"/>
    </sheetView>
  </sheetViews>
  <sheetFormatPr defaultColWidth="9.09765625" defaultRowHeight="23.25" customHeight="1" x14ac:dyDescent="0.3"/>
  <cols>
    <col min="1" max="1" width="45.8984375" style="1" customWidth="1"/>
    <col min="2" max="2" width="6.3984375" style="3" customWidth="1"/>
    <col min="3" max="3" width="1.5" style="1" customWidth="1"/>
    <col min="4" max="4" width="15.8984375" style="114" customWidth="1"/>
    <col min="5" max="5" width="1.09765625" style="114" customWidth="1"/>
    <col min="6" max="6" width="15.8984375" style="114" customWidth="1"/>
    <col min="7" max="7" width="1.09765625" style="114" customWidth="1"/>
    <col min="8" max="8" width="15.3984375" style="114" customWidth="1"/>
    <col min="9" max="9" width="1.09765625" style="114" customWidth="1"/>
    <col min="10" max="10" width="15.3984375" style="114" customWidth="1"/>
    <col min="11" max="11" width="17.69921875" style="4" customWidth="1"/>
    <col min="12" max="16384" width="9.09765625" style="1"/>
  </cols>
  <sheetData>
    <row r="1" spans="1:11" ht="23.25" customHeight="1" x14ac:dyDescent="0.35">
      <c r="A1" s="25" t="s">
        <v>0</v>
      </c>
    </row>
    <row r="2" spans="1:11" ht="23.25" customHeight="1" x14ac:dyDescent="0.3">
      <c r="A2" s="74" t="s">
        <v>59</v>
      </c>
    </row>
    <row r="3" spans="1:11" ht="23.25" customHeight="1" x14ac:dyDescent="0.3">
      <c r="A3" s="2"/>
    </row>
    <row r="4" spans="1:11" ht="23.25" customHeight="1" x14ac:dyDescent="0.3">
      <c r="A4" s="2"/>
      <c r="D4" s="175" t="s">
        <v>60</v>
      </c>
      <c r="E4" s="175"/>
      <c r="F4" s="175"/>
      <c r="H4" s="175" t="s">
        <v>3</v>
      </c>
      <c r="I4" s="175"/>
      <c r="J4" s="175"/>
    </row>
    <row r="5" spans="1:11" ht="23.25" customHeight="1" x14ac:dyDescent="0.3">
      <c r="A5" s="2"/>
      <c r="D5" s="177" t="s">
        <v>4</v>
      </c>
      <c r="E5" s="177"/>
      <c r="F5" s="177"/>
      <c r="G5" s="141"/>
      <c r="H5" s="177" t="s">
        <v>4</v>
      </c>
      <c r="I5" s="177"/>
      <c r="J5" s="177"/>
    </row>
    <row r="6" spans="1:11" ht="23.25" customHeight="1" x14ac:dyDescent="0.3">
      <c r="A6" s="2"/>
      <c r="D6" s="182" t="s">
        <v>178</v>
      </c>
      <c r="E6" s="182"/>
      <c r="F6" s="182"/>
      <c r="G6" s="1"/>
      <c r="H6" s="182" t="s">
        <v>178</v>
      </c>
      <c r="I6" s="182"/>
      <c r="J6" s="182"/>
    </row>
    <row r="7" spans="1:11" ht="23.25" customHeight="1" x14ac:dyDescent="0.3">
      <c r="A7" s="2"/>
      <c r="D7" s="180" t="s">
        <v>175</v>
      </c>
      <c r="E7" s="181"/>
      <c r="F7" s="181"/>
      <c r="G7" s="1"/>
      <c r="H7" s="180" t="s">
        <v>175</v>
      </c>
      <c r="I7" s="181"/>
      <c r="J7" s="181"/>
    </row>
    <row r="8" spans="1:11" ht="23.25" customHeight="1" x14ac:dyDescent="0.3">
      <c r="A8" s="2"/>
      <c r="B8" s="170" t="s">
        <v>6</v>
      </c>
      <c r="D8" s="115">
        <v>2025</v>
      </c>
      <c r="F8" s="115">
        <v>2024</v>
      </c>
      <c r="G8" s="115"/>
      <c r="H8" s="155">
        <v>2025</v>
      </c>
      <c r="J8" s="155">
        <v>2024</v>
      </c>
    </row>
    <row r="9" spans="1:11" ht="23.25" customHeight="1" x14ac:dyDescent="0.3">
      <c r="A9" s="26"/>
      <c r="D9" s="179" t="s">
        <v>8</v>
      </c>
      <c r="E9" s="179"/>
      <c r="F9" s="179"/>
      <c r="G9" s="179"/>
      <c r="H9" s="179"/>
      <c r="I9" s="179"/>
      <c r="J9" s="179"/>
    </row>
    <row r="10" spans="1:11" ht="23.25" customHeight="1" x14ac:dyDescent="0.3">
      <c r="A10" s="7" t="s">
        <v>142</v>
      </c>
      <c r="B10" s="10"/>
      <c r="C10" s="8"/>
      <c r="D10" s="142"/>
      <c r="E10" s="143"/>
      <c r="F10" s="142"/>
      <c r="G10" s="142"/>
      <c r="H10" s="142"/>
      <c r="I10" s="143"/>
      <c r="J10" s="142"/>
    </row>
    <row r="11" spans="1:11" ht="23.25" customHeight="1" x14ac:dyDescent="0.3">
      <c r="A11" s="1" t="s">
        <v>61</v>
      </c>
      <c r="B11" s="10" t="s">
        <v>176</v>
      </c>
      <c r="C11" s="9"/>
      <c r="D11" s="18">
        <v>376536692</v>
      </c>
      <c r="E11" s="143"/>
      <c r="F11" s="18">
        <v>423434013</v>
      </c>
      <c r="G11" s="144"/>
      <c r="H11" s="18">
        <v>15724366</v>
      </c>
      <c r="I11" s="144"/>
      <c r="J11" s="18">
        <v>15474380</v>
      </c>
      <c r="K11" s="27"/>
    </row>
    <row r="12" spans="1:11" ht="23.25" customHeight="1" x14ac:dyDescent="0.3">
      <c r="A12" s="9" t="s">
        <v>62</v>
      </c>
      <c r="B12" s="10"/>
      <c r="C12" s="9"/>
      <c r="D12" s="18">
        <v>8280310</v>
      </c>
      <c r="E12" s="143"/>
      <c r="F12" s="18">
        <v>9491392</v>
      </c>
      <c r="G12" s="144"/>
      <c r="H12" s="33">
        <v>0</v>
      </c>
      <c r="I12" s="144"/>
      <c r="J12" s="33">
        <v>0</v>
      </c>
      <c r="K12" s="27"/>
    </row>
    <row r="13" spans="1:11" ht="23.25" customHeight="1" x14ac:dyDescent="0.3">
      <c r="A13" s="9" t="s">
        <v>63</v>
      </c>
      <c r="B13" s="10"/>
      <c r="C13" s="9"/>
      <c r="D13" s="18">
        <v>2680272</v>
      </c>
      <c r="E13" s="143"/>
      <c r="F13" s="18">
        <v>2983841</v>
      </c>
      <c r="G13" s="144"/>
      <c r="H13" s="33">
        <v>69704</v>
      </c>
      <c r="I13" s="143"/>
      <c r="J13" s="33">
        <v>87953</v>
      </c>
      <c r="K13" s="27"/>
    </row>
    <row r="14" spans="1:11" ht="23.25" customHeight="1" x14ac:dyDescent="0.3">
      <c r="A14" s="8" t="s">
        <v>143</v>
      </c>
      <c r="B14" s="10"/>
      <c r="C14" s="9"/>
      <c r="D14" s="15">
        <f>SUM(D11:D13)</f>
        <v>387497274</v>
      </c>
      <c r="E14" s="145"/>
      <c r="F14" s="15">
        <f>SUM(F11:F13)</f>
        <v>435909246</v>
      </c>
      <c r="G14" s="144"/>
      <c r="H14" s="15">
        <f>SUM(H11:H13)</f>
        <v>15794070</v>
      </c>
      <c r="I14" s="145"/>
      <c r="J14" s="15">
        <f>SUM(J11:J13)</f>
        <v>15562333</v>
      </c>
    </row>
    <row r="15" spans="1:11" ht="14.25" customHeight="1" x14ac:dyDescent="0.3">
      <c r="A15" s="8"/>
      <c r="B15" s="13"/>
      <c r="C15" s="9"/>
      <c r="D15" s="11"/>
      <c r="E15" s="143"/>
      <c r="F15" s="11"/>
      <c r="G15" s="144"/>
      <c r="H15" s="11"/>
      <c r="I15" s="143"/>
      <c r="J15" s="11"/>
    </row>
    <row r="16" spans="1:11" ht="23.25" customHeight="1" x14ac:dyDescent="0.3">
      <c r="A16" s="7" t="s">
        <v>64</v>
      </c>
      <c r="B16" s="10"/>
      <c r="C16" s="9"/>
      <c r="D16" s="11"/>
      <c r="E16" s="143"/>
      <c r="F16" s="11"/>
      <c r="G16" s="144"/>
      <c r="H16" s="11"/>
      <c r="I16" s="143"/>
      <c r="J16" s="11"/>
    </row>
    <row r="17" spans="1:10" ht="23.25" customHeight="1" x14ac:dyDescent="0.3">
      <c r="A17" s="9" t="s">
        <v>65</v>
      </c>
      <c r="B17" s="10" t="s">
        <v>177</v>
      </c>
      <c r="C17" s="9"/>
      <c r="D17" s="18">
        <v>315386663</v>
      </c>
      <c r="E17" s="143"/>
      <c r="F17" s="11">
        <v>361939950</v>
      </c>
      <c r="G17" s="144"/>
      <c r="H17" s="33">
        <v>14975587</v>
      </c>
      <c r="I17" s="33"/>
      <c r="J17" s="33">
        <v>14737504.761904761</v>
      </c>
    </row>
    <row r="18" spans="1:10" ht="23.25" customHeight="1" x14ac:dyDescent="0.3">
      <c r="A18" s="19" t="s">
        <v>66</v>
      </c>
      <c r="B18" s="10"/>
      <c r="C18" s="9"/>
      <c r="D18" s="18">
        <v>14735035</v>
      </c>
      <c r="E18" s="143"/>
      <c r="F18" s="11">
        <v>15995725</v>
      </c>
      <c r="G18" s="144"/>
      <c r="H18" s="33">
        <v>0</v>
      </c>
      <c r="I18" s="33"/>
      <c r="J18" s="33">
        <v>0</v>
      </c>
    </row>
    <row r="19" spans="1:10" ht="23.25" customHeight="1" x14ac:dyDescent="0.3">
      <c r="A19" s="9" t="s">
        <v>67</v>
      </c>
      <c r="B19" s="10"/>
      <c r="C19" s="9"/>
      <c r="D19" s="18">
        <v>37973474</v>
      </c>
      <c r="E19" s="143"/>
      <c r="F19" s="11">
        <v>40220169</v>
      </c>
      <c r="G19" s="144"/>
      <c r="H19" s="18">
        <v>431969</v>
      </c>
      <c r="I19" s="143"/>
      <c r="J19" s="11">
        <v>1362937.2380952388</v>
      </c>
    </row>
    <row r="20" spans="1:10" ht="23.25" customHeight="1" x14ac:dyDescent="0.3">
      <c r="A20" s="8" t="s">
        <v>68</v>
      </c>
      <c r="B20" s="13"/>
      <c r="C20" s="9"/>
      <c r="D20" s="15">
        <f>SUM(D17:D19)</f>
        <v>368095172</v>
      </c>
      <c r="E20" s="145"/>
      <c r="F20" s="15">
        <f>SUM(F17:F19)</f>
        <v>418155844</v>
      </c>
      <c r="G20" s="144"/>
      <c r="H20" s="15">
        <f>SUM(H17:H19)</f>
        <v>15407556</v>
      </c>
      <c r="I20" s="145"/>
      <c r="J20" s="15">
        <f>SUM(J17:J19)</f>
        <v>16100442</v>
      </c>
    </row>
    <row r="21" spans="1:10" ht="14.25" customHeight="1" x14ac:dyDescent="0.3">
      <c r="A21" s="8"/>
      <c r="B21" s="13"/>
      <c r="C21" s="9"/>
      <c r="D21" s="28"/>
      <c r="E21" s="145"/>
      <c r="F21" s="28"/>
      <c r="G21" s="144"/>
      <c r="H21" s="28"/>
      <c r="I21" s="145"/>
      <c r="J21" s="28"/>
    </row>
    <row r="22" spans="1:10" ht="23.25" customHeight="1" x14ac:dyDescent="0.3">
      <c r="A22" s="8" t="s">
        <v>151</v>
      </c>
      <c r="B22" s="10"/>
      <c r="C22" s="9"/>
      <c r="D22" s="28">
        <f>SUM(D14-D20)</f>
        <v>19402102</v>
      </c>
      <c r="E22" s="145"/>
      <c r="F22" s="28">
        <f>SUM(F14-F20)</f>
        <v>17753402</v>
      </c>
      <c r="G22" s="144"/>
      <c r="H22" s="28">
        <f>SUM(H14-H20)</f>
        <v>386514</v>
      </c>
      <c r="I22" s="145"/>
      <c r="J22" s="28">
        <f>SUM(J14-J20)</f>
        <v>-538109</v>
      </c>
    </row>
    <row r="23" spans="1:10" ht="23.25" customHeight="1" x14ac:dyDescent="0.3">
      <c r="A23" s="9" t="s">
        <v>69</v>
      </c>
      <c r="B23" s="10"/>
      <c r="C23" s="9"/>
      <c r="D23" s="29">
        <v>4230235</v>
      </c>
      <c r="E23" s="143"/>
      <c r="F23" s="29">
        <v>5723053</v>
      </c>
      <c r="G23" s="144"/>
      <c r="H23" s="34">
        <v>0</v>
      </c>
      <c r="I23" s="144"/>
      <c r="J23" s="34">
        <v>0</v>
      </c>
    </row>
    <row r="24" spans="1:10" ht="23.25" customHeight="1" x14ac:dyDescent="0.3">
      <c r="A24" s="2" t="s">
        <v>152</v>
      </c>
      <c r="B24" s="10"/>
      <c r="C24" s="9"/>
      <c r="D24" s="28">
        <f>D22-D23</f>
        <v>15171867</v>
      </c>
      <c r="E24" s="145"/>
      <c r="F24" s="28">
        <f>F22-F23</f>
        <v>12030349</v>
      </c>
      <c r="G24" s="144"/>
      <c r="H24" s="28">
        <f>H22-H23</f>
        <v>386514</v>
      </c>
      <c r="I24" s="145"/>
      <c r="J24" s="28">
        <f>J22-J23</f>
        <v>-538109</v>
      </c>
    </row>
    <row r="25" spans="1:10" ht="23.25" customHeight="1" x14ac:dyDescent="0.3">
      <c r="A25" s="19" t="s">
        <v>144</v>
      </c>
      <c r="B25" s="10"/>
      <c r="C25" s="9"/>
      <c r="D25" s="18">
        <v>4461578</v>
      </c>
      <c r="E25" s="143"/>
      <c r="F25" s="29">
        <v>4926467</v>
      </c>
      <c r="G25" s="144"/>
      <c r="H25" s="18">
        <v>129070</v>
      </c>
      <c r="I25" s="143"/>
      <c r="J25" s="29">
        <v>122041</v>
      </c>
    </row>
    <row r="26" spans="1:10" ht="23.25" customHeight="1" thickBot="1" x14ac:dyDescent="0.35">
      <c r="A26" s="8" t="s">
        <v>153</v>
      </c>
      <c r="B26" s="10"/>
      <c r="C26" s="9"/>
      <c r="D26" s="30">
        <f>D24-D25</f>
        <v>10710289</v>
      </c>
      <c r="E26" s="146"/>
      <c r="F26" s="30">
        <f>F24-F25</f>
        <v>7103882</v>
      </c>
      <c r="G26" s="144"/>
      <c r="H26" s="30">
        <f>H24-H25</f>
        <v>257444</v>
      </c>
      <c r="I26" s="146"/>
      <c r="J26" s="30">
        <f>J24-J25</f>
        <v>-660150</v>
      </c>
    </row>
    <row r="27" spans="1:10" ht="14.4" customHeight="1" thickTop="1" x14ac:dyDescent="0.3">
      <c r="A27" s="8"/>
      <c r="B27" s="10"/>
      <c r="C27" s="9"/>
      <c r="D27" s="16"/>
      <c r="E27" s="146"/>
      <c r="F27" s="16"/>
      <c r="G27" s="144"/>
      <c r="H27" s="16"/>
      <c r="I27" s="146"/>
      <c r="J27" s="16"/>
    </row>
    <row r="28" spans="1:10" ht="23.25" customHeight="1" x14ac:dyDescent="0.3">
      <c r="A28" s="2" t="s">
        <v>127</v>
      </c>
      <c r="B28" s="10"/>
      <c r="C28" s="9"/>
      <c r="D28" s="28"/>
      <c r="E28" s="145"/>
      <c r="F28" s="28"/>
      <c r="G28" s="144"/>
      <c r="H28" s="28"/>
      <c r="I28" s="145"/>
      <c r="J28" s="28"/>
    </row>
    <row r="29" spans="1:10" ht="23.25" customHeight="1" x14ac:dyDescent="0.3">
      <c r="A29" s="19" t="s">
        <v>70</v>
      </c>
      <c r="B29" s="10"/>
      <c r="C29" s="9"/>
      <c r="D29" s="18">
        <v>10662875</v>
      </c>
      <c r="E29" s="143"/>
      <c r="F29" s="18">
        <v>7053366</v>
      </c>
      <c r="G29" s="144"/>
      <c r="H29" s="18">
        <v>257444</v>
      </c>
      <c r="I29" s="143"/>
      <c r="J29" s="18">
        <v>-660150</v>
      </c>
    </row>
    <row r="30" spans="1:10" ht="23.25" customHeight="1" x14ac:dyDescent="0.3">
      <c r="A30" s="19" t="s">
        <v>71</v>
      </c>
      <c r="B30" s="10"/>
      <c r="C30" s="9"/>
      <c r="D30" s="18">
        <v>47414</v>
      </c>
      <c r="E30" s="143"/>
      <c r="F30" s="18">
        <v>50516</v>
      </c>
      <c r="G30" s="144"/>
      <c r="H30" s="34">
        <v>0</v>
      </c>
      <c r="I30" s="144"/>
      <c r="J30" s="34">
        <v>0</v>
      </c>
    </row>
    <row r="31" spans="1:10" ht="23.25" customHeight="1" thickBot="1" x14ac:dyDescent="0.35">
      <c r="A31" s="8" t="s">
        <v>153</v>
      </c>
      <c r="B31" s="10"/>
      <c r="C31" s="9"/>
      <c r="D31" s="30">
        <f>SUM(D29:D30)</f>
        <v>10710289</v>
      </c>
      <c r="E31" s="16"/>
      <c r="F31" s="30">
        <f>SUM(F29:F30)</f>
        <v>7103882</v>
      </c>
      <c r="G31" s="32"/>
      <c r="H31" s="30">
        <f>SUM(H29:H30)</f>
        <v>257444</v>
      </c>
      <c r="I31" s="16"/>
      <c r="J31" s="30">
        <f>SUM(J29:J30)</f>
        <v>-660150</v>
      </c>
    </row>
    <row r="32" spans="1:10" ht="17.399999999999999" customHeight="1" thickTop="1" x14ac:dyDescent="0.3">
      <c r="A32" s="2"/>
      <c r="B32" s="13"/>
      <c r="C32" s="9"/>
      <c r="D32" s="16"/>
      <c r="E32" s="145"/>
      <c r="F32" s="16"/>
      <c r="G32" s="144"/>
      <c r="H32" s="16"/>
      <c r="I32" s="145"/>
      <c r="J32" s="16"/>
    </row>
    <row r="33" spans="1:11" ht="23.25" customHeight="1" thickBot="1" x14ac:dyDescent="0.35">
      <c r="A33" s="2" t="s">
        <v>154</v>
      </c>
      <c r="B33" s="10"/>
      <c r="C33" s="9"/>
      <c r="D33" s="132">
        <f>D26/600000000</f>
        <v>1.7850481666666668E-2</v>
      </c>
      <c r="E33" s="146"/>
      <c r="F33" s="132">
        <f>F31/600000000</f>
        <v>1.1839803333333333E-2</v>
      </c>
      <c r="G33" s="151"/>
      <c r="H33" s="161">
        <f>H31/600000000</f>
        <v>4.2907333333333335E-4</v>
      </c>
      <c r="I33" s="152"/>
      <c r="J33" s="150">
        <f>ROUNDDOWN(J31/600000000,4)</f>
        <v>-1.1000000000000001E-3</v>
      </c>
      <c r="K33" s="1"/>
    </row>
    <row r="34" spans="1:11" ht="14.25" customHeight="1" thickTop="1" x14ac:dyDescent="0.3">
      <c r="A34" s="2"/>
      <c r="D34" s="31"/>
      <c r="F34" s="31"/>
      <c r="H34" s="31"/>
      <c r="J34" s="31"/>
    </row>
    <row r="35" spans="1:11" ht="21.5" customHeight="1" x14ac:dyDescent="0.35">
      <c r="A35" s="25" t="s">
        <v>0</v>
      </c>
    </row>
    <row r="36" spans="1:11" ht="21.5" customHeight="1" x14ac:dyDescent="0.3">
      <c r="A36" s="74" t="s">
        <v>72</v>
      </c>
    </row>
    <row r="37" spans="1:11" ht="21.5" customHeight="1" x14ac:dyDescent="0.3">
      <c r="A37" s="2"/>
    </row>
    <row r="38" spans="1:11" ht="21.5" customHeight="1" x14ac:dyDescent="0.3">
      <c r="A38" s="2"/>
      <c r="D38" s="175" t="s">
        <v>60</v>
      </c>
      <c r="E38" s="175"/>
      <c r="F38" s="175"/>
      <c r="H38" s="175" t="s">
        <v>3</v>
      </c>
      <c r="I38" s="175"/>
      <c r="J38" s="175"/>
    </row>
    <row r="39" spans="1:11" ht="21.5" customHeight="1" x14ac:dyDescent="0.3">
      <c r="A39" s="2"/>
      <c r="D39" s="177" t="s">
        <v>4</v>
      </c>
      <c r="E39" s="177"/>
      <c r="F39" s="177"/>
      <c r="G39" s="141"/>
      <c r="H39" s="177" t="s">
        <v>4</v>
      </c>
      <c r="I39" s="177"/>
      <c r="J39" s="177"/>
    </row>
    <row r="40" spans="1:11" ht="21.5" customHeight="1" x14ac:dyDescent="0.3">
      <c r="A40" s="2"/>
      <c r="D40" s="182" t="s">
        <v>178</v>
      </c>
      <c r="E40" s="182"/>
      <c r="F40" s="182"/>
      <c r="G40" s="1"/>
      <c r="H40" s="182" t="s">
        <v>178</v>
      </c>
      <c r="I40" s="182"/>
      <c r="J40" s="182"/>
    </row>
    <row r="41" spans="1:11" ht="21.5" customHeight="1" x14ac:dyDescent="0.3">
      <c r="A41" s="2"/>
      <c r="B41" s="1"/>
      <c r="D41" s="180" t="s">
        <v>175</v>
      </c>
      <c r="E41" s="181"/>
      <c r="F41" s="181"/>
      <c r="G41" s="1"/>
      <c r="H41" s="180" t="s">
        <v>175</v>
      </c>
      <c r="I41" s="181"/>
      <c r="J41" s="181"/>
    </row>
    <row r="42" spans="1:11" ht="21.5" customHeight="1" x14ac:dyDescent="0.3">
      <c r="A42" s="2"/>
      <c r="B42" s="107"/>
      <c r="D42" s="155">
        <v>2025</v>
      </c>
      <c r="F42" s="155">
        <v>2024</v>
      </c>
      <c r="G42" s="155"/>
      <c r="H42" s="155">
        <v>2025</v>
      </c>
      <c r="J42" s="155">
        <v>2024</v>
      </c>
    </row>
    <row r="43" spans="1:11" ht="21.5" customHeight="1" x14ac:dyDescent="0.3">
      <c r="A43" s="26"/>
      <c r="D43" s="179" t="s">
        <v>8</v>
      </c>
      <c r="E43" s="179"/>
      <c r="F43" s="179"/>
      <c r="G43" s="179"/>
      <c r="H43" s="179"/>
      <c r="I43" s="179"/>
      <c r="J43" s="179"/>
    </row>
    <row r="44" spans="1:11" ht="21.5" customHeight="1" x14ac:dyDescent="0.3">
      <c r="A44" s="8" t="s">
        <v>153</v>
      </c>
      <c r="D44" s="147">
        <f>D26</f>
        <v>10710289</v>
      </c>
      <c r="E44" s="141"/>
      <c r="F44" s="147">
        <f>F26</f>
        <v>7103882</v>
      </c>
      <c r="G44" s="141"/>
      <c r="H44" s="147">
        <f>H31</f>
        <v>257444</v>
      </c>
      <c r="I44" s="141"/>
      <c r="J44" s="147">
        <f>J31</f>
        <v>-660150</v>
      </c>
    </row>
    <row r="45" spans="1:11" ht="21.5" customHeight="1" x14ac:dyDescent="0.3">
      <c r="A45" s="9" t="s">
        <v>145</v>
      </c>
      <c r="D45" s="78"/>
      <c r="E45" s="143"/>
      <c r="F45" s="78"/>
      <c r="G45" s="144"/>
      <c r="H45" s="78"/>
      <c r="I45" s="144"/>
      <c r="J45" s="78"/>
    </row>
    <row r="46" spans="1:11" ht="21.5" customHeight="1" x14ac:dyDescent="0.3">
      <c r="A46" s="9" t="s">
        <v>146</v>
      </c>
      <c r="D46" s="78">
        <v>0</v>
      </c>
      <c r="E46" s="143"/>
      <c r="F46" s="78">
        <v>0</v>
      </c>
      <c r="G46" s="144"/>
      <c r="H46" s="78">
        <v>0</v>
      </c>
      <c r="I46" s="144"/>
      <c r="J46" s="78">
        <v>0</v>
      </c>
    </row>
    <row r="47" spans="1:11" ht="21.5" customHeight="1" thickBot="1" x14ac:dyDescent="0.35">
      <c r="A47" s="2" t="s">
        <v>128</v>
      </c>
      <c r="D47" s="30">
        <f>SUM(D44:D44)</f>
        <v>10710289</v>
      </c>
      <c r="E47" s="145"/>
      <c r="F47" s="30">
        <f>SUM(F44:F44)</f>
        <v>7103882</v>
      </c>
      <c r="G47" s="142"/>
      <c r="H47" s="30">
        <f>SUM(H44:H44)</f>
        <v>257444</v>
      </c>
      <c r="I47" s="142"/>
      <c r="J47" s="30">
        <f>SUM(J44:J44)</f>
        <v>-660150</v>
      </c>
    </row>
    <row r="48" spans="1:11" ht="21.5" customHeight="1" thickTop="1" x14ac:dyDescent="0.3">
      <c r="A48" s="2"/>
      <c r="D48" s="31"/>
      <c r="F48" s="31"/>
      <c r="H48" s="31"/>
      <c r="J48" s="31"/>
    </row>
    <row r="49" spans="1:11" ht="21.5" customHeight="1" x14ac:dyDescent="0.3">
      <c r="A49" s="2" t="s">
        <v>129</v>
      </c>
      <c r="B49" s="10"/>
      <c r="C49" s="9"/>
      <c r="D49" s="28"/>
      <c r="E49" s="145"/>
      <c r="F49" s="28"/>
      <c r="G49" s="144"/>
      <c r="H49" s="28"/>
      <c r="I49" s="145"/>
      <c r="J49" s="28"/>
    </row>
    <row r="50" spans="1:11" ht="21.5" customHeight="1" x14ac:dyDescent="0.3">
      <c r="A50" s="2" t="s">
        <v>75</v>
      </c>
      <c r="B50" s="10"/>
      <c r="C50" s="9"/>
      <c r="D50" s="28"/>
      <c r="E50" s="145"/>
      <c r="F50" s="28"/>
      <c r="G50" s="144"/>
      <c r="H50" s="28"/>
      <c r="I50" s="145"/>
      <c r="J50" s="28"/>
    </row>
    <row r="51" spans="1:11" ht="21.5" customHeight="1" x14ac:dyDescent="0.3">
      <c r="A51" s="19" t="s">
        <v>70</v>
      </c>
      <c r="B51" s="10"/>
      <c r="C51" s="9"/>
      <c r="D51" s="18">
        <f>D29</f>
        <v>10662875</v>
      </c>
      <c r="E51" s="143"/>
      <c r="F51" s="18">
        <f>F29</f>
        <v>7053366</v>
      </c>
      <c r="G51" s="144"/>
      <c r="H51" s="18">
        <f>H29</f>
        <v>257444</v>
      </c>
      <c r="I51" s="144"/>
      <c r="J51" s="18">
        <f>J29</f>
        <v>-660150</v>
      </c>
    </row>
    <row r="52" spans="1:11" ht="21.5" customHeight="1" x14ac:dyDescent="0.3">
      <c r="A52" s="19" t="s">
        <v>71</v>
      </c>
      <c r="B52" s="10"/>
      <c r="C52" s="9"/>
      <c r="D52" s="29">
        <f>D30</f>
        <v>47414</v>
      </c>
      <c r="E52" s="143"/>
      <c r="F52" s="29">
        <f>F30</f>
        <v>50516</v>
      </c>
      <c r="G52" s="144"/>
      <c r="H52" s="95">
        <f>H30</f>
        <v>0</v>
      </c>
      <c r="I52" s="144"/>
      <c r="J52" s="95">
        <f>J30</f>
        <v>0</v>
      </c>
    </row>
    <row r="53" spans="1:11" ht="21.5" customHeight="1" thickBot="1" x14ac:dyDescent="0.35">
      <c r="A53" s="21" t="s">
        <v>128</v>
      </c>
      <c r="B53" s="10"/>
      <c r="C53" s="9"/>
      <c r="D53" s="24">
        <f>SUM(D51:D52)</f>
        <v>10710289</v>
      </c>
      <c r="E53" s="16"/>
      <c r="F53" s="24">
        <f>SUM(F51:F52)</f>
        <v>7103882</v>
      </c>
      <c r="G53" s="32"/>
      <c r="H53" s="24">
        <f>SUM(H51:H52)</f>
        <v>257444</v>
      </c>
      <c r="I53" s="142"/>
      <c r="J53" s="24">
        <f>SUM(J51:J52)</f>
        <v>-660150</v>
      </c>
      <c r="K53" s="1"/>
    </row>
    <row r="54" spans="1:11" ht="23.25" customHeight="1" thickTop="1" x14ac:dyDescent="0.3">
      <c r="A54" s="2"/>
      <c r="B54" s="10"/>
      <c r="C54" s="9"/>
      <c r="D54" s="16"/>
      <c r="E54" s="16"/>
      <c r="F54" s="16"/>
      <c r="G54" s="32"/>
      <c r="H54" s="16"/>
      <c r="I54" s="142"/>
      <c r="J54" s="16"/>
      <c r="K54" s="1"/>
    </row>
  </sheetData>
  <mergeCells count="18">
    <mergeCell ref="D39:F39"/>
    <mergeCell ref="H39:J39"/>
    <mergeCell ref="D43:J43"/>
    <mergeCell ref="H40:J40"/>
    <mergeCell ref="D41:F41"/>
    <mergeCell ref="H41:J41"/>
    <mergeCell ref="D40:F40"/>
    <mergeCell ref="D4:F4"/>
    <mergeCell ref="H4:J4"/>
    <mergeCell ref="D9:J9"/>
    <mergeCell ref="D7:F7"/>
    <mergeCell ref="D38:F38"/>
    <mergeCell ref="H38:J38"/>
    <mergeCell ref="D6:F6"/>
    <mergeCell ref="H6:J6"/>
    <mergeCell ref="H7:J7"/>
    <mergeCell ref="D5:F5"/>
    <mergeCell ref="H5:J5"/>
  </mergeCells>
  <pageMargins left="0.8" right="0.7" top="0.48" bottom="0.5" header="0.5" footer="0.5"/>
  <pageSetup paperSize="9" scale="82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F64AA-677A-4B7C-AA92-97D7EF48C133}">
  <dimension ref="A1:V29"/>
  <sheetViews>
    <sheetView topLeftCell="A11" zoomScale="80" zoomScaleNormal="80" zoomScaleSheetLayoutView="80" workbookViewId="0">
      <selection activeCell="T28" sqref="T28"/>
    </sheetView>
  </sheetViews>
  <sheetFormatPr defaultColWidth="9.09765625" defaultRowHeight="23.25" customHeight="1" x14ac:dyDescent="0.3"/>
  <cols>
    <col min="1" max="2" width="2.3984375" style="43" customWidth="1"/>
    <col min="3" max="3" width="53.8984375" style="43" customWidth="1"/>
    <col min="4" max="4" width="7.09765625" style="43" customWidth="1"/>
    <col min="5" max="5" width="1.09765625" style="38" customWidth="1"/>
    <col min="6" max="6" width="15.09765625" style="43" customWidth="1"/>
    <col min="7" max="7" width="1.09765625" style="38" customWidth="1"/>
    <col min="8" max="8" width="14.3984375" style="38" customWidth="1"/>
    <col min="9" max="9" width="1.09765625" style="38" customWidth="1"/>
    <col min="10" max="10" width="14.3984375" style="44" customWidth="1"/>
    <col min="11" max="11" width="1.09765625" style="44" customWidth="1"/>
    <col min="12" max="12" width="13.09765625" style="44" customWidth="1"/>
    <col min="13" max="13" width="1.09765625" style="44" customWidth="1"/>
    <col min="14" max="14" width="13.09765625" style="44" customWidth="1"/>
    <col min="15" max="15" width="1.09765625" style="38" customWidth="1"/>
    <col min="16" max="16" width="15" style="44" customWidth="1"/>
    <col min="17" max="17" width="1.09765625" style="38" customWidth="1"/>
    <col min="18" max="18" width="14.3984375" style="44" customWidth="1"/>
    <col min="19" max="19" width="1.09765625" style="38" customWidth="1"/>
    <col min="20" max="20" width="14" style="44" customWidth="1"/>
    <col min="21" max="21" width="1.09765625" style="38" customWidth="1"/>
    <col min="22" max="22" width="14.3984375" style="44" customWidth="1"/>
    <col min="23" max="16384" width="9.09765625" style="38"/>
  </cols>
  <sheetData>
    <row r="1" spans="1:22" ht="22.25" customHeight="1" x14ac:dyDescent="0.35">
      <c r="A1" s="25" t="s">
        <v>0</v>
      </c>
      <c r="B1" s="35"/>
      <c r="C1" s="35"/>
      <c r="D1" s="35"/>
      <c r="E1" s="36"/>
      <c r="F1" s="35"/>
      <c r="G1" s="36"/>
      <c r="H1" s="36"/>
      <c r="I1" s="36"/>
      <c r="J1" s="37"/>
      <c r="K1" s="37"/>
      <c r="L1" s="37"/>
      <c r="M1" s="37"/>
      <c r="N1" s="37"/>
      <c r="O1" s="36"/>
      <c r="P1" s="37"/>
      <c r="Q1" s="36"/>
      <c r="R1" s="37"/>
      <c r="S1" s="36"/>
      <c r="T1" s="37"/>
      <c r="U1" s="36"/>
      <c r="V1" s="37"/>
    </row>
    <row r="2" spans="1:22" ht="22.25" customHeight="1" x14ac:dyDescent="0.3">
      <c r="A2" s="75" t="s">
        <v>76</v>
      </c>
      <c r="B2" s="36"/>
      <c r="C2" s="36"/>
      <c r="D2" s="36"/>
      <c r="E2" s="36"/>
      <c r="F2" s="36"/>
      <c r="G2" s="36"/>
      <c r="H2" s="36"/>
      <c r="I2" s="36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22" ht="22.25" customHeight="1" x14ac:dyDescent="0.3">
      <c r="A3" s="36"/>
      <c r="B3" s="36"/>
      <c r="C3" s="36"/>
      <c r="D3" s="36"/>
      <c r="E3" s="36"/>
      <c r="F3" s="36"/>
      <c r="G3" s="36"/>
      <c r="H3" s="36"/>
      <c r="I3" s="36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22" ht="22.25" customHeight="1" x14ac:dyDescent="0.3">
      <c r="A4" s="36"/>
      <c r="B4" s="36"/>
      <c r="C4" s="36"/>
      <c r="D4" s="36"/>
      <c r="E4" s="36"/>
      <c r="F4" s="183" t="s">
        <v>77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</row>
    <row r="5" spans="1:22" ht="22.25" customHeight="1" x14ac:dyDescent="0.3">
      <c r="A5" s="35"/>
      <c r="B5" s="35"/>
      <c r="C5" s="35"/>
      <c r="D5" s="35"/>
      <c r="E5" s="40"/>
      <c r="F5" s="35"/>
      <c r="G5" s="40"/>
      <c r="H5" s="40"/>
      <c r="I5" s="40"/>
      <c r="J5" s="41" t="s">
        <v>78</v>
      </c>
      <c r="K5" s="41"/>
      <c r="L5" s="41"/>
      <c r="M5" s="41"/>
      <c r="N5" s="41"/>
      <c r="O5" s="40"/>
      <c r="P5" s="102"/>
      <c r="Q5" s="102"/>
      <c r="R5" s="102"/>
      <c r="S5" s="102"/>
      <c r="T5" s="102"/>
      <c r="U5" s="102"/>
      <c r="V5" s="102"/>
    </row>
    <row r="6" spans="1:22" ht="22.25" customHeight="1" x14ac:dyDescent="0.3">
      <c r="A6" s="35"/>
      <c r="B6" s="35"/>
      <c r="C6" s="35"/>
      <c r="D6" s="35"/>
      <c r="E6" s="40"/>
      <c r="F6" s="35"/>
      <c r="G6" s="40"/>
      <c r="H6" s="40"/>
      <c r="I6" s="40"/>
      <c r="J6" s="41" t="s">
        <v>79</v>
      </c>
      <c r="K6" s="41"/>
      <c r="L6" s="41"/>
      <c r="M6" s="41"/>
      <c r="N6" s="41"/>
      <c r="O6" s="40"/>
      <c r="P6" s="102"/>
      <c r="Q6" s="102"/>
      <c r="R6" s="41" t="s">
        <v>80</v>
      </c>
      <c r="S6" s="102"/>
      <c r="T6" s="102"/>
      <c r="U6" s="102"/>
      <c r="V6" s="102"/>
    </row>
    <row r="7" spans="1:22" ht="22.25" customHeight="1" x14ac:dyDescent="0.3">
      <c r="A7" s="35"/>
      <c r="B7" s="35"/>
      <c r="C7" s="35"/>
      <c r="D7" s="42"/>
      <c r="E7" s="40">
        <v>2561</v>
      </c>
      <c r="F7" s="42" t="s">
        <v>81</v>
      </c>
      <c r="G7" s="40">
        <v>2562</v>
      </c>
      <c r="H7" s="40"/>
      <c r="I7" s="40"/>
      <c r="J7" s="41" t="s">
        <v>82</v>
      </c>
      <c r="K7" s="41">
        <v>2561</v>
      </c>
      <c r="L7" s="41"/>
      <c r="M7" s="41"/>
      <c r="N7" s="184" t="s">
        <v>51</v>
      </c>
      <c r="O7" s="184"/>
      <c r="P7" s="184"/>
      <c r="Q7" s="42"/>
      <c r="R7" s="41" t="s">
        <v>83</v>
      </c>
      <c r="S7" s="42"/>
      <c r="T7" s="42" t="s">
        <v>84</v>
      </c>
      <c r="U7" s="42"/>
      <c r="V7" s="38"/>
    </row>
    <row r="8" spans="1:22" ht="22.25" customHeight="1" x14ac:dyDescent="0.3">
      <c r="D8" s="41"/>
      <c r="E8" s="42"/>
      <c r="F8" s="41" t="s">
        <v>85</v>
      </c>
      <c r="G8" s="42"/>
      <c r="H8" s="42" t="s">
        <v>86</v>
      </c>
      <c r="I8" s="42"/>
      <c r="J8" s="41" t="s">
        <v>87</v>
      </c>
      <c r="K8" s="41"/>
      <c r="L8" s="41"/>
      <c r="M8" s="41"/>
      <c r="N8" s="42" t="s">
        <v>88</v>
      </c>
      <c r="Q8" s="42"/>
      <c r="R8" s="42" t="s">
        <v>89</v>
      </c>
      <c r="S8" s="42"/>
      <c r="T8" s="41" t="s">
        <v>90</v>
      </c>
      <c r="U8" s="42"/>
      <c r="V8" s="41" t="s">
        <v>91</v>
      </c>
    </row>
    <row r="9" spans="1:22" ht="22.25" customHeight="1" x14ac:dyDescent="0.3">
      <c r="D9" s="101"/>
      <c r="E9" s="42"/>
      <c r="F9" s="41" t="s">
        <v>92</v>
      </c>
      <c r="G9" s="42"/>
      <c r="H9" s="42" t="s">
        <v>93</v>
      </c>
      <c r="I9" s="42"/>
      <c r="J9" s="42" t="s">
        <v>94</v>
      </c>
      <c r="K9" s="42"/>
      <c r="L9" s="42" t="s">
        <v>50</v>
      </c>
      <c r="M9" s="42"/>
      <c r="N9" s="42" t="s">
        <v>95</v>
      </c>
      <c r="O9" s="42"/>
      <c r="P9" s="41" t="s">
        <v>96</v>
      </c>
      <c r="Q9" s="42"/>
      <c r="R9" s="41" t="s">
        <v>97</v>
      </c>
      <c r="S9" s="42"/>
      <c r="T9" s="41" t="s">
        <v>98</v>
      </c>
      <c r="U9" s="42"/>
      <c r="V9" s="41" t="s">
        <v>99</v>
      </c>
    </row>
    <row r="10" spans="1:22" ht="22.25" customHeight="1" x14ac:dyDescent="0.3">
      <c r="A10" s="35"/>
      <c r="B10" s="35"/>
      <c r="C10" s="35"/>
      <c r="D10" s="35"/>
      <c r="E10" s="35"/>
      <c r="F10" s="185" t="s">
        <v>8</v>
      </c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</row>
    <row r="11" spans="1:22" ht="22.25" customHeight="1" x14ac:dyDescent="0.3">
      <c r="A11" s="21" t="s">
        <v>179</v>
      </c>
      <c r="B11" s="35"/>
      <c r="C11" s="35"/>
      <c r="D11" s="133"/>
      <c r="E11" s="134"/>
      <c r="F11" s="133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</row>
    <row r="12" spans="1:22" ht="22.25" customHeight="1" x14ac:dyDescent="0.3">
      <c r="A12" s="35" t="s">
        <v>133</v>
      </c>
      <c r="B12" s="35"/>
      <c r="C12" s="35"/>
      <c r="D12" s="135"/>
      <c r="E12" s="134"/>
      <c r="F12" s="16">
        <v>300000000</v>
      </c>
      <c r="G12" s="23"/>
      <c r="H12" s="78">
        <v>137109509</v>
      </c>
      <c r="I12" s="23"/>
      <c r="J12" s="16">
        <v>130891299</v>
      </c>
      <c r="K12" s="16"/>
      <c r="L12" s="16">
        <v>12066566</v>
      </c>
      <c r="M12" s="16"/>
      <c r="N12" s="16">
        <v>7148303</v>
      </c>
      <c r="O12" s="23"/>
      <c r="P12" s="45">
        <v>106272644</v>
      </c>
      <c r="Q12" s="23"/>
      <c r="R12" s="16">
        <f>SUM(F12:P12)</f>
        <v>693488321</v>
      </c>
      <c r="S12" s="23"/>
      <c r="T12" s="45">
        <v>1814441</v>
      </c>
      <c r="U12" s="23"/>
      <c r="V12" s="16">
        <f>SUM(R12:T12)</f>
        <v>695302762</v>
      </c>
    </row>
    <row r="13" spans="1:22" ht="13.5" customHeight="1" x14ac:dyDescent="0.3">
      <c r="A13" s="35"/>
      <c r="B13" s="35"/>
      <c r="C13" s="35"/>
      <c r="D13" s="135"/>
      <c r="E13" s="23"/>
      <c r="F13" s="16"/>
      <c r="G13" s="23"/>
      <c r="H13" s="16"/>
      <c r="I13" s="23"/>
      <c r="J13" s="16"/>
      <c r="K13" s="16"/>
      <c r="L13" s="16"/>
      <c r="M13" s="16"/>
      <c r="N13" s="16"/>
      <c r="O13" s="23"/>
      <c r="P13" s="45"/>
      <c r="Q13" s="23"/>
      <c r="R13" s="16"/>
      <c r="S13" s="23"/>
      <c r="T13" s="45"/>
      <c r="U13" s="23"/>
      <c r="V13" s="16"/>
    </row>
    <row r="14" spans="1:22" ht="22.25" customHeight="1" x14ac:dyDescent="0.3">
      <c r="A14" s="46" t="s">
        <v>100</v>
      </c>
      <c r="B14" s="47"/>
      <c r="C14" s="35"/>
      <c r="D14" s="135"/>
      <c r="E14" s="23"/>
      <c r="F14" s="16"/>
      <c r="G14" s="23"/>
      <c r="H14" s="16"/>
      <c r="I14" s="23"/>
      <c r="J14" s="16"/>
      <c r="K14" s="16"/>
      <c r="L14" s="16"/>
      <c r="M14" s="16"/>
      <c r="N14" s="16"/>
      <c r="O14" s="23"/>
      <c r="P14" s="45"/>
      <c r="Q14" s="23"/>
      <c r="R14" s="16"/>
      <c r="S14" s="23"/>
      <c r="T14" s="45"/>
      <c r="U14" s="23"/>
      <c r="V14" s="16"/>
    </row>
    <row r="15" spans="1:22" ht="22.25" customHeight="1" x14ac:dyDescent="0.3">
      <c r="A15" s="38" t="s">
        <v>101</v>
      </c>
      <c r="B15" s="105" t="s">
        <v>130</v>
      </c>
      <c r="C15" s="35"/>
      <c r="D15" s="135"/>
      <c r="E15" s="23"/>
      <c r="F15" s="18"/>
      <c r="G15" s="23"/>
      <c r="H15" s="18"/>
      <c r="I15" s="23"/>
      <c r="J15" s="18"/>
      <c r="K15" s="18"/>
      <c r="L15" s="18"/>
      <c r="M15" s="18"/>
      <c r="N15" s="18"/>
      <c r="O15" s="23"/>
      <c r="P15" s="49"/>
      <c r="Q15" s="23"/>
      <c r="R15" s="18"/>
      <c r="S15" s="23"/>
      <c r="T15" s="49"/>
      <c r="U15" s="23"/>
      <c r="V15" s="16"/>
    </row>
    <row r="16" spans="1:22" ht="22.25" customHeight="1" x14ac:dyDescent="0.3">
      <c r="A16" s="38"/>
      <c r="B16" s="50" t="s">
        <v>102</v>
      </c>
      <c r="C16" s="35"/>
      <c r="D16" s="135"/>
      <c r="E16" s="23"/>
      <c r="F16" s="12">
        <v>0</v>
      </c>
      <c r="G16" s="64"/>
      <c r="H16" s="12">
        <v>0</v>
      </c>
      <c r="I16" s="64"/>
      <c r="J16" s="12">
        <v>0</v>
      </c>
      <c r="K16" s="18"/>
      <c r="L16" s="18">
        <v>1188023</v>
      </c>
      <c r="M16" s="18"/>
      <c r="N16" s="12">
        <v>0</v>
      </c>
      <c r="O16" s="64"/>
      <c r="P16" s="12">
        <v>0</v>
      </c>
      <c r="Q16" s="64"/>
      <c r="R16" s="33">
        <f>SUM(F16:Q16)</f>
        <v>1188023</v>
      </c>
      <c r="S16" s="64"/>
      <c r="T16" s="12">
        <v>0</v>
      </c>
      <c r="U16" s="64"/>
      <c r="V16" s="12">
        <f>SUM(R16:T16)</f>
        <v>1188023</v>
      </c>
    </row>
    <row r="17" spans="1:22" ht="22.25" customHeight="1" x14ac:dyDescent="0.3">
      <c r="A17" s="46" t="s">
        <v>104</v>
      </c>
      <c r="B17" s="38"/>
      <c r="C17" s="47"/>
      <c r="D17" s="135"/>
      <c r="E17" s="23"/>
      <c r="F17" s="17">
        <f>SUM(F16:F16)</f>
        <v>0</v>
      </c>
      <c r="G17" s="23"/>
      <c r="H17" s="17">
        <f>SUM(H16:H16)</f>
        <v>0</v>
      </c>
      <c r="I17" s="23"/>
      <c r="J17" s="17">
        <f>SUM(J16:J16)</f>
        <v>0</v>
      </c>
      <c r="K17" s="77"/>
      <c r="L17" s="17">
        <f>SUM(L16:L16)</f>
        <v>1188023</v>
      </c>
      <c r="M17" s="16"/>
      <c r="N17" s="17">
        <f>SUM(N16:N16)</f>
        <v>0</v>
      </c>
      <c r="O17" s="23"/>
      <c r="P17" s="17">
        <f>SUM(P16:P16)</f>
        <v>0</v>
      </c>
      <c r="Q17" s="23"/>
      <c r="R17" s="17">
        <f>SUM(R16:R16)</f>
        <v>1188023</v>
      </c>
      <c r="S17" s="23"/>
      <c r="T17" s="17">
        <f>SUM(T16:T16)</f>
        <v>0</v>
      </c>
      <c r="U17" s="23"/>
      <c r="V17" s="17">
        <f>SUM(R17:T17)</f>
        <v>1188023</v>
      </c>
    </row>
    <row r="18" spans="1:22" ht="13.5" customHeight="1" x14ac:dyDescent="0.3">
      <c r="A18" s="38"/>
      <c r="B18" s="38"/>
      <c r="C18" s="47"/>
      <c r="D18" s="135"/>
      <c r="E18" s="23"/>
      <c r="F18" s="18"/>
      <c r="G18" s="23"/>
      <c r="H18" s="18"/>
      <c r="I18" s="23"/>
      <c r="J18" s="18"/>
      <c r="K18" s="18"/>
      <c r="L18" s="18"/>
      <c r="M18" s="18"/>
      <c r="N18" s="18"/>
      <c r="O18" s="23"/>
      <c r="P18" s="49"/>
      <c r="Q18" s="23"/>
      <c r="R18" s="18"/>
      <c r="S18" s="23"/>
      <c r="T18" s="49"/>
      <c r="U18" s="23"/>
      <c r="V18" s="16"/>
    </row>
    <row r="19" spans="1:22" ht="22.25" hidden="1" customHeight="1" x14ac:dyDescent="0.3">
      <c r="A19" s="48" t="s">
        <v>105</v>
      </c>
      <c r="D19" s="135"/>
      <c r="E19" s="23"/>
      <c r="F19" s="12"/>
      <c r="G19" s="23"/>
      <c r="H19" s="12"/>
      <c r="I19" s="23"/>
      <c r="J19" s="12"/>
      <c r="K19" s="18"/>
      <c r="L19" s="18"/>
      <c r="M19" s="18"/>
      <c r="N19" s="12"/>
      <c r="O19" s="23"/>
      <c r="P19" s="12"/>
      <c r="Q19" s="23"/>
      <c r="R19" s="18"/>
      <c r="S19" s="23"/>
      <c r="T19" s="12"/>
      <c r="U19" s="23"/>
      <c r="V19" s="18"/>
    </row>
    <row r="20" spans="1:22" ht="22.25" hidden="1" customHeight="1" x14ac:dyDescent="0.7">
      <c r="A20" s="38"/>
      <c r="B20" s="47" t="s">
        <v>106</v>
      </c>
      <c r="C20" s="50"/>
      <c r="D20" s="135"/>
      <c r="E20" s="23"/>
      <c r="F20" s="12">
        <v>0</v>
      </c>
      <c r="G20" s="88"/>
      <c r="H20" s="12">
        <v>0</v>
      </c>
      <c r="I20" s="88"/>
      <c r="J20" s="12">
        <v>0</v>
      </c>
      <c r="K20" s="89"/>
      <c r="L20" s="12">
        <v>0</v>
      </c>
      <c r="M20" s="89"/>
      <c r="N20" s="12">
        <v>0</v>
      </c>
      <c r="O20" s="88"/>
      <c r="P20" s="12">
        <v>0</v>
      </c>
      <c r="Q20" s="88"/>
      <c r="R20" s="12">
        <v>0</v>
      </c>
      <c r="S20" s="23"/>
      <c r="T20" s="12"/>
      <c r="U20" s="23"/>
      <c r="V20" s="18">
        <f>SUM(R20:T20)</f>
        <v>0</v>
      </c>
    </row>
    <row r="21" spans="1:22" ht="22.25" hidden="1" customHeight="1" x14ac:dyDescent="0.3">
      <c r="A21" s="48" t="s">
        <v>107</v>
      </c>
      <c r="D21" s="135"/>
      <c r="E21" s="23"/>
      <c r="F21" s="17">
        <f>SUM(F20:F20)</f>
        <v>0</v>
      </c>
      <c r="G21" s="23"/>
      <c r="H21" s="17">
        <f>SUM(H20:H20)</f>
        <v>0</v>
      </c>
      <c r="I21" s="23"/>
      <c r="J21" s="17">
        <f>SUM(J20:J20)</f>
        <v>0</v>
      </c>
      <c r="K21" s="18"/>
      <c r="L21" s="17">
        <f>SUM(L20:L20)</f>
        <v>0</v>
      </c>
      <c r="M21" s="18"/>
      <c r="N21" s="17">
        <f>SUM(N20:N20)</f>
        <v>0</v>
      </c>
      <c r="O21" s="23"/>
      <c r="P21" s="17">
        <f>SUM(P20:P20)</f>
        <v>0</v>
      </c>
      <c r="Q21" s="23"/>
      <c r="R21" s="17">
        <f>SUM(R20:R20)</f>
        <v>0</v>
      </c>
      <c r="S21" s="23"/>
      <c r="T21" s="17">
        <f>SUM(T20:T20)</f>
        <v>0</v>
      </c>
      <c r="U21" s="23"/>
      <c r="V21" s="17">
        <f>SUM(V20:V20)</f>
        <v>0</v>
      </c>
    </row>
    <row r="22" spans="1:22" ht="13.5" hidden="1" customHeight="1" x14ac:dyDescent="0.3">
      <c r="A22" s="38"/>
      <c r="B22" s="38"/>
      <c r="C22" s="47"/>
      <c r="D22" s="135"/>
      <c r="E22" s="23"/>
      <c r="F22" s="18"/>
      <c r="G22" s="23"/>
      <c r="H22" s="18"/>
      <c r="I22" s="23"/>
      <c r="J22" s="18"/>
      <c r="K22" s="18"/>
      <c r="L22" s="18"/>
      <c r="M22" s="18"/>
      <c r="N22" s="18"/>
      <c r="O22" s="23"/>
      <c r="P22" s="49"/>
      <c r="Q22" s="23"/>
      <c r="R22" s="18"/>
      <c r="S22" s="23"/>
      <c r="T22" s="49"/>
      <c r="U22" s="23"/>
      <c r="V22" s="16"/>
    </row>
    <row r="23" spans="1:22" ht="22.25" customHeight="1" x14ac:dyDescent="0.3">
      <c r="A23" s="46" t="s">
        <v>108</v>
      </c>
      <c r="B23" s="38"/>
      <c r="C23" s="47"/>
      <c r="D23" s="135"/>
      <c r="E23" s="23"/>
      <c r="F23" s="18"/>
      <c r="G23" s="23"/>
      <c r="H23" s="18"/>
      <c r="I23" s="23"/>
      <c r="J23" s="18"/>
      <c r="K23" s="18"/>
      <c r="L23" s="18"/>
      <c r="M23" s="18"/>
      <c r="N23" s="18"/>
      <c r="O23" s="23"/>
      <c r="P23" s="49"/>
      <c r="Q23" s="23"/>
      <c r="R23" s="18"/>
      <c r="S23" s="23"/>
      <c r="T23" s="49"/>
      <c r="U23" s="23"/>
      <c r="V23" s="16"/>
    </row>
    <row r="24" spans="1:22" ht="21.5" customHeight="1" x14ac:dyDescent="0.3">
      <c r="B24" s="50" t="s">
        <v>155</v>
      </c>
      <c r="D24" s="51"/>
      <c r="E24" s="45"/>
      <c r="F24" s="12">
        <v>0</v>
      </c>
      <c r="G24" s="136"/>
      <c r="H24" s="12">
        <v>0</v>
      </c>
      <c r="I24" s="136"/>
      <c r="J24" s="12">
        <v>0</v>
      </c>
      <c r="K24" s="33"/>
      <c r="L24" s="33">
        <v>0</v>
      </c>
      <c r="M24" s="33"/>
      <c r="N24" s="12">
        <v>0</v>
      </c>
      <c r="O24" s="45"/>
      <c r="P24" s="12">
        <f>'PL 5-6'!F51</f>
        <v>7053366</v>
      </c>
      <c r="Q24" s="72"/>
      <c r="R24" s="33">
        <f>SUM(F24:Q24)</f>
        <v>7053366</v>
      </c>
      <c r="S24" s="33"/>
      <c r="T24" s="12">
        <f>'PL 5-6'!F52</f>
        <v>50516</v>
      </c>
      <c r="U24" s="51"/>
      <c r="V24" s="18">
        <f>SUM(R24:T24)</f>
        <v>7103882</v>
      </c>
    </row>
    <row r="25" spans="1:22" ht="21.5" customHeight="1" x14ac:dyDescent="0.3">
      <c r="B25" s="50" t="s">
        <v>73</v>
      </c>
      <c r="D25" s="51"/>
      <c r="E25" s="45"/>
      <c r="F25" s="12">
        <v>0</v>
      </c>
      <c r="G25" s="136"/>
      <c r="H25" s="12">
        <v>0</v>
      </c>
      <c r="I25" s="136"/>
      <c r="J25" s="12">
        <v>0</v>
      </c>
      <c r="K25" s="33"/>
      <c r="L25" s="33">
        <v>0</v>
      </c>
      <c r="M25" s="33"/>
      <c r="N25" s="12">
        <v>0</v>
      </c>
      <c r="O25" s="45"/>
      <c r="P25" s="12">
        <v>0</v>
      </c>
      <c r="Q25" s="72"/>
      <c r="R25" s="33">
        <f t="shared" ref="R25" si="0">SUM(F25:Q25)</f>
        <v>0</v>
      </c>
      <c r="S25" s="33"/>
      <c r="T25" s="12">
        <v>0</v>
      </c>
      <c r="U25" s="51"/>
      <c r="V25" s="12">
        <f>SUM(R25:T25)</f>
        <v>0</v>
      </c>
    </row>
    <row r="26" spans="1:22" ht="22.25" customHeight="1" x14ac:dyDescent="0.3">
      <c r="A26" s="46" t="s">
        <v>74</v>
      </c>
      <c r="B26" s="50"/>
      <c r="D26" s="51"/>
      <c r="E26" s="45"/>
      <c r="F26" s="17">
        <f>SUM(F24:F25)</f>
        <v>0</v>
      </c>
      <c r="G26" s="137"/>
      <c r="H26" s="17">
        <f>SUM(H24:H25)</f>
        <v>0</v>
      </c>
      <c r="I26" s="137"/>
      <c r="J26" s="17">
        <f>SUM(J24:J25)</f>
        <v>0</v>
      </c>
      <c r="K26" s="77"/>
      <c r="L26" s="17">
        <f>SUM(L24:L25)</f>
        <v>0</v>
      </c>
      <c r="M26" s="51"/>
      <c r="N26" s="17">
        <f>SUM(N24:N25)</f>
        <v>0</v>
      </c>
      <c r="O26" s="45"/>
      <c r="P26" s="17">
        <f>SUM(P24:P25)</f>
        <v>7053366</v>
      </c>
      <c r="Q26" s="49"/>
      <c r="R26" s="17">
        <f>SUM(R24:R25)</f>
        <v>7053366</v>
      </c>
      <c r="S26" s="49"/>
      <c r="T26" s="17">
        <f>SUM(T24:T25)</f>
        <v>50516</v>
      </c>
      <c r="U26" s="49"/>
      <c r="V26" s="17">
        <f>SUM(R26:T26)</f>
        <v>7103882</v>
      </c>
    </row>
    <row r="27" spans="1:22" ht="13.5" customHeight="1" x14ac:dyDescent="0.3">
      <c r="D27" s="135"/>
      <c r="E27" s="45"/>
      <c r="F27" s="54"/>
      <c r="G27" s="55"/>
      <c r="H27" s="55"/>
      <c r="I27" s="55"/>
      <c r="J27" s="54"/>
      <c r="K27" s="54"/>
      <c r="L27" s="54"/>
      <c r="M27" s="54"/>
      <c r="N27" s="54"/>
      <c r="O27" s="55"/>
      <c r="P27" s="18"/>
      <c r="Q27" s="54"/>
      <c r="R27" s="18"/>
      <c r="S27" s="54"/>
      <c r="T27" s="18"/>
      <c r="U27" s="54"/>
      <c r="V27" s="18"/>
    </row>
    <row r="28" spans="1:22" ht="22.25" customHeight="1" thickBot="1" x14ac:dyDescent="0.35">
      <c r="A28" s="35" t="s">
        <v>158</v>
      </c>
      <c r="B28" s="35"/>
      <c r="C28" s="35"/>
      <c r="D28" s="135"/>
      <c r="E28" s="23"/>
      <c r="F28" s="24">
        <f>F12+F17+F26</f>
        <v>300000000</v>
      </c>
      <c r="G28" s="23"/>
      <c r="H28" s="79">
        <f>H12+H17+H26</f>
        <v>137109509</v>
      </c>
      <c r="I28" s="23"/>
      <c r="J28" s="24">
        <f>J12+J17+J26</f>
        <v>130891299</v>
      </c>
      <c r="K28" s="16"/>
      <c r="L28" s="24">
        <f>L12+L17+L26</f>
        <v>13254589</v>
      </c>
      <c r="M28" s="16"/>
      <c r="N28" s="24">
        <f>N12+N17+N26</f>
        <v>7148303</v>
      </c>
      <c r="O28" s="23"/>
      <c r="P28" s="24">
        <f>P12+P17+P26</f>
        <v>113326010</v>
      </c>
      <c r="Q28" s="23"/>
      <c r="R28" s="24">
        <f>R12+R17+R26</f>
        <v>701729710</v>
      </c>
      <c r="S28" s="23"/>
      <c r="T28" s="24">
        <f>T12+T17+T26</f>
        <v>1864957</v>
      </c>
      <c r="U28" s="23"/>
      <c r="V28" s="24">
        <f>V12+V17+V26</f>
        <v>703594667</v>
      </c>
    </row>
    <row r="29" spans="1:22" ht="23.25" customHeight="1" thickTop="1" x14ac:dyDescent="0.3">
      <c r="D29" s="138"/>
      <c r="E29" s="139"/>
      <c r="F29" s="138"/>
      <c r="G29" s="139"/>
      <c r="H29" s="139"/>
      <c r="I29" s="139"/>
      <c r="J29" s="140"/>
      <c r="K29" s="140"/>
      <c r="L29" s="140"/>
      <c r="M29" s="140"/>
      <c r="N29" s="140"/>
      <c r="O29" s="139"/>
      <c r="P29" s="140"/>
      <c r="Q29" s="139"/>
      <c r="R29" s="140"/>
      <c r="S29" s="139"/>
      <c r="T29" s="140"/>
      <c r="U29" s="139"/>
      <c r="V29" s="140"/>
    </row>
  </sheetData>
  <mergeCells count="3">
    <mergeCell ref="F4:V4"/>
    <mergeCell ref="N7:P7"/>
    <mergeCell ref="F10:V10"/>
  </mergeCells>
  <pageMargins left="0.8" right="0.8" top="0.48" bottom="0.5" header="0.5" footer="0.5"/>
  <pageSetup paperSize="9" scale="72" firstPageNumber="7" fitToWidth="10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9"/>
  <sheetViews>
    <sheetView topLeftCell="A7" zoomScale="80" zoomScaleNormal="80" zoomScaleSheetLayoutView="80" workbookViewId="0">
      <selection activeCell="W32" sqref="W32"/>
    </sheetView>
  </sheetViews>
  <sheetFormatPr defaultColWidth="9.09765625" defaultRowHeight="23.25" customHeight="1" x14ac:dyDescent="0.3"/>
  <cols>
    <col min="1" max="2" width="2.3984375" style="43" customWidth="1"/>
    <col min="3" max="3" width="54.69921875" style="43" customWidth="1"/>
    <col min="4" max="4" width="7.09765625" style="43" customWidth="1"/>
    <col min="5" max="5" width="7.09765625" style="43" hidden="1" customWidth="1"/>
    <col min="6" max="6" width="1.09765625" style="38" customWidth="1"/>
    <col min="7" max="7" width="15.09765625" style="43" customWidth="1"/>
    <col min="8" max="8" width="1.09765625" style="38" customWidth="1"/>
    <col min="9" max="9" width="14.3984375" style="38" customWidth="1"/>
    <col min="10" max="10" width="1.09765625" style="38" customWidth="1"/>
    <col min="11" max="11" width="14.3984375" style="44" customWidth="1"/>
    <col min="12" max="12" width="1.09765625" style="44" customWidth="1"/>
    <col min="13" max="13" width="13.09765625" style="44" customWidth="1"/>
    <col min="14" max="14" width="1.09765625" style="38" customWidth="1"/>
    <col min="15" max="15" width="13.09765625" style="44" customWidth="1"/>
    <col min="16" max="16" width="1.09765625" style="38" customWidth="1"/>
    <col min="17" max="17" width="15" style="44" customWidth="1"/>
    <col min="18" max="18" width="1.09765625" style="38" customWidth="1"/>
    <col min="19" max="19" width="14.3984375" style="44" customWidth="1"/>
    <col min="20" max="20" width="1.09765625" style="38" customWidth="1"/>
    <col min="21" max="21" width="14" style="44" customWidth="1"/>
    <col min="22" max="22" width="1.09765625" style="38" customWidth="1"/>
    <col min="23" max="23" width="14.3984375" style="44" customWidth="1"/>
    <col min="24" max="16384" width="9.09765625" style="38"/>
  </cols>
  <sheetData>
    <row r="1" spans="1:23" ht="22.25" customHeight="1" x14ac:dyDescent="0.35">
      <c r="A1" s="25" t="s">
        <v>0</v>
      </c>
      <c r="B1" s="35"/>
      <c r="C1" s="35"/>
      <c r="D1" s="35"/>
      <c r="E1" s="35"/>
      <c r="F1" s="36"/>
      <c r="G1" s="35"/>
      <c r="H1" s="36"/>
      <c r="I1" s="36"/>
      <c r="J1" s="36"/>
      <c r="K1" s="37"/>
      <c r="L1" s="37"/>
      <c r="M1" s="37"/>
      <c r="N1" s="36"/>
      <c r="O1" s="37"/>
      <c r="P1" s="36"/>
      <c r="Q1" s="37"/>
      <c r="R1" s="36"/>
      <c r="S1" s="37"/>
      <c r="T1" s="36"/>
      <c r="U1" s="37"/>
      <c r="V1" s="36"/>
      <c r="W1" s="37"/>
    </row>
    <row r="2" spans="1:23" ht="22.25" customHeight="1" x14ac:dyDescent="0.3">
      <c r="A2" s="7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</row>
    <row r="3" spans="1:23" ht="22.25" customHeight="1" x14ac:dyDescent="0.3">
      <c r="A3" s="36"/>
      <c r="B3" s="36"/>
      <c r="C3" s="36"/>
      <c r="D3" s="36"/>
      <c r="E3" s="36"/>
      <c r="F3" s="36"/>
      <c r="G3" s="36"/>
      <c r="H3" s="36"/>
      <c r="I3" s="36"/>
      <c r="J3" s="36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23" ht="22.25" customHeight="1" x14ac:dyDescent="0.3">
      <c r="A4" s="36"/>
      <c r="B4" s="36"/>
      <c r="C4" s="36"/>
      <c r="D4" s="36"/>
      <c r="E4" s="36"/>
      <c r="F4" s="36"/>
      <c r="G4" s="183" t="s">
        <v>77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</row>
    <row r="5" spans="1:23" ht="22.25" customHeight="1" x14ac:dyDescent="0.3">
      <c r="A5" s="35"/>
      <c r="B5" s="35"/>
      <c r="C5" s="35"/>
      <c r="D5" s="35"/>
      <c r="E5" s="35"/>
      <c r="F5" s="40"/>
      <c r="G5" s="35"/>
      <c r="H5" s="40"/>
      <c r="I5" s="40"/>
      <c r="J5" s="40"/>
      <c r="K5" s="41" t="s">
        <v>78</v>
      </c>
      <c r="L5" s="41"/>
      <c r="M5" s="41"/>
      <c r="N5" s="40"/>
      <c r="O5" s="41"/>
      <c r="P5" s="40"/>
      <c r="Q5" s="90"/>
      <c r="R5" s="90"/>
      <c r="S5" s="90"/>
      <c r="T5" s="90"/>
      <c r="U5" s="90"/>
      <c r="V5" s="90"/>
      <c r="W5" s="90"/>
    </row>
    <row r="6" spans="1:23" ht="22.25" customHeight="1" x14ac:dyDescent="0.3">
      <c r="A6" s="35"/>
      <c r="B6" s="35"/>
      <c r="C6" s="35"/>
      <c r="D6" s="35"/>
      <c r="E6" s="35"/>
      <c r="F6" s="40"/>
      <c r="G6" s="35"/>
      <c r="H6" s="40"/>
      <c r="I6" s="40"/>
      <c r="J6" s="40"/>
      <c r="K6" s="41" t="s">
        <v>79</v>
      </c>
      <c r="L6" s="41"/>
      <c r="M6" s="41"/>
      <c r="N6" s="40"/>
      <c r="O6" s="41"/>
      <c r="P6" s="40"/>
      <c r="Q6" s="90"/>
      <c r="R6" s="90"/>
      <c r="S6" s="41" t="s">
        <v>80</v>
      </c>
      <c r="T6" s="90"/>
      <c r="U6" s="90"/>
      <c r="V6" s="90"/>
      <c r="W6" s="90"/>
    </row>
    <row r="7" spans="1:23" ht="22.25" customHeight="1" x14ac:dyDescent="0.3">
      <c r="A7" s="35"/>
      <c r="B7" s="35"/>
      <c r="C7" s="35"/>
      <c r="D7" s="42"/>
      <c r="E7" s="42"/>
      <c r="F7" s="40">
        <v>2561</v>
      </c>
      <c r="G7" s="42" t="s">
        <v>81</v>
      </c>
      <c r="H7" s="40">
        <v>2562</v>
      </c>
      <c r="I7" s="40"/>
      <c r="J7" s="40"/>
      <c r="K7" s="41" t="s">
        <v>82</v>
      </c>
      <c r="L7" s="41">
        <v>2561</v>
      </c>
      <c r="M7" s="41"/>
      <c r="N7" s="41"/>
      <c r="O7" s="184" t="s">
        <v>51</v>
      </c>
      <c r="P7" s="184"/>
      <c r="Q7" s="184"/>
      <c r="R7" s="42"/>
      <c r="S7" s="41" t="s">
        <v>83</v>
      </c>
      <c r="T7" s="42"/>
      <c r="U7" s="42" t="s">
        <v>84</v>
      </c>
      <c r="V7" s="42"/>
      <c r="W7" s="38"/>
    </row>
    <row r="8" spans="1:23" ht="22.25" customHeight="1" x14ac:dyDescent="0.3">
      <c r="D8" s="41"/>
      <c r="E8" s="41"/>
      <c r="F8" s="42"/>
      <c r="G8" s="41" t="s">
        <v>85</v>
      </c>
      <c r="H8" s="42"/>
      <c r="I8" s="42" t="s">
        <v>86</v>
      </c>
      <c r="J8" s="42"/>
      <c r="K8" s="41" t="s">
        <v>87</v>
      </c>
      <c r="L8" s="41"/>
      <c r="M8" s="42"/>
      <c r="O8" s="42" t="s">
        <v>88</v>
      </c>
      <c r="R8" s="42"/>
      <c r="S8" s="42" t="s">
        <v>89</v>
      </c>
      <c r="T8" s="42"/>
      <c r="U8" s="41" t="s">
        <v>90</v>
      </c>
      <c r="V8" s="42"/>
      <c r="W8" s="41" t="s">
        <v>91</v>
      </c>
    </row>
    <row r="9" spans="1:23" ht="22.25" customHeight="1" x14ac:dyDescent="0.3">
      <c r="D9" s="117" t="s">
        <v>6</v>
      </c>
      <c r="E9" s="5" t="s">
        <v>6</v>
      </c>
      <c r="F9" s="42"/>
      <c r="G9" s="41" t="s">
        <v>92</v>
      </c>
      <c r="H9" s="42"/>
      <c r="I9" s="42" t="s">
        <v>93</v>
      </c>
      <c r="J9" s="42"/>
      <c r="K9" s="42" t="s">
        <v>94</v>
      </c>
      <c r="L9" s="42"/>
      <c r="M9" s="42" t="s">
        <v>131</v>
      </c>
      <c r="N9" s="42"/>
      <c r="O9" s="42" t="s">
        <v>95</v>
      </c>
      <c r="P9" s="42"/>
      <c r="Q9" s="41" t="s">
        <v>96</v>
      </c>
      <c r="R9" s="42"/>
      <c r="S9" s="41" t="s">
        <v>97</v>
      </c>
      <c r="T9" s="42"/>
      <c r="U9" s="41" t="s">
        <v>98</v>
      </c>
      <c r="V9" s="42"/>
      <c r="W9" s="41" t="s">
        <v>99</v>
      </c>
    </row>
    <row r="10" spans="1:23" ht="22.25" customHeight="1" x14ac:dyDescent="0.3">
      <c r="A10" s="35"/>
      <c r="B10" s="35"/>
      <c r="C10" s="35"/>
      <c r="D10" s="35"/>
      <c r="E10" s="35"/>
      <c r="F10" s="35"/>
      <c r="G10" s="185" t="s">
        <v>8</v>
      </c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</row>
    <row r="11" spans="1:23" ht="22.25" customHeight="1" x14ac:dyDescent="0.3">
      <c r="A11" s="21" t="s">
        <v>180</v>
      </c>
      <c r="B11" s="35"/>
      <c r="C11" s="35"/>
      <c r="D11" s="35"/>
      <c r="E11" s="35"/>
      <c r="F11" s="91"/>
      <c r="G11" s="35"/>
      <c r="H11" s="91"/>
      <c r="I11" s="91"/>
      <c r="J11" s="91"/>
      <c r="K11" s="91"/>
      <c r="L11" s="91"/>
      <c r="M11" s="109"/>
      <c r="N11" s="109"/>
      <c r="O11" s="91"/>
      <c r="P11" s="91"/>
      <c r="Q11" s="91"/>
      <c r="R11" s="91"/>
      <c r="S11" s="91"/>
      <c r="T11" s="91"/>
      <c r="U11" s="91"/>
      <c r="V11" s="91"/>
      <c r="W11" s="91"/>
    </row>
    <row r="12" spans="1:23" ht="22.25" customHeight="1" x14ac:dyDescent="0.3">
      <c r="A12" s="35" t="s">
        <v>159</v>
      </c>
      <c r="B12" s="35"/>
      <c r="C12" s="35"/>
      <c r="D12" s="10"/>
      <c r="E12" s="10"/>
      <c r="F12" s="91"/>
      <c r="G12" s="16">
        <v>300000000</v>
      </c>
      <c r="H12" s="23"/>
      <c r="I12" s="23">
        <v>137109509</v>
      </c>
      <c r="J12" s="23"/>
      <c r="K12" s="16">
        <v>130891299</v>
      </c>
      <c r="L12" s="16"/>
      <c r="M12" s="16">
        <v>15346012.970000001</v>
      </c>
      <c r="N12" s="16"/>
      <c r="O12" s="16">
        <v>7498303</v>
      </c>
      <c r="P12" s="23"/>
      <c r="Q12" s="16">
        <v>121861588</v>
      </c>
      <c r="R12" s="23"/>
      <c r="S12" s="16">
        <f>SUM(G12:Q12)</f>
        <v>712706711.97000003</v>
      </c>
      <c r="T12" s="23"/>
      <c r="U12" s="16">
        <v>1972276</v>
      </c>
      <c r="V12" s="23"/>
      <c r="W12" s="16">
        <f>SUM(S12:U12)</f>
        <v>714678987.97000003</v>
      </c>
    </row>
    <row r="13" spans="1:23" ht="13.5" customHeight="1" x14ac:dyDescent="0.3">
      <c r="A13" s="35"/>
      <c r="B13" s="35"/>
      <c r="C13" s="35"/>
      <c r="D13" s="10"/>
      <c r="E13" s="10"/>
      <c r="F13" s="23"/>
      <c r="G13" s="16"/>
      <c r="H13" s="23"/>
      <c r="I13" s="16"/>
      <c r="J13" s="23"/>
      <c r="K13" s="16"/>
      <c r="L13" s="16"/>
      <c r="M13" s="16"/>
      <c r="N13" s="23"/>
      <c r="O13" s="16"/>
      <c r="P13" s="23"/>
      <c r="Q13" s="45"/>
      <c r="R13" s="23"/>
      <c r="S13" s="16"/>
      <c r="T13" s="23"/>
      <c r="U13" s="45"/>
      <c r="V13" s="23"/>
      <c r="W13" s="16"/>
    </row>
    <row r="14" spans="1:23" ht="22.25" customHeight="1" x14ac:dyDescent="0.3">
      <c r="A14" s="46" t="s">
        <v>100</v>
      </c>
      <c r="B14" s="47"/>
      <c r="C14" s="35"/>
      <c r="D14" s="10"/>
      <c r="E14" s="10"/>
      <c r="F14" s="23"/>
      <c r="G14" s="16"/>
      <c r="H14" s="23"/>
      <c r="I14" s="16"/>
      <c r="J14" s="23"/>
      <c r="K14" s="16"/>
      <c r="L14" s="16"/>
      <c r="M14" s="16"/>
      <c r="N14" s="23"/>
      <c r="O14" s="16"/>
      <c r="P14" s="23"/>
      <c r="Q14" s="45"/>
      <c r="R14" s="23"/>
      <c r="S14" s="16"/>
      <c r="T14" s="23"/>
      <c r="U14" s="45"/>
      <c r="V14" s="23"/>
      <c r="W14" s="16"/>
    </row>
    <row r="15" spans="1:23" ht="22.25" customHeight="1" x14ac:dyDescent="0.3">
      <c r="A15" s="38" t="s">
        <v>101</v>
      </c>
      <c r="B15" s="48" t="s">
        <v>130</v>
      </c>
      <c r="C15" s="35"/>
      <c r="D15" s="10"/>
      <c r="E15" s="10"/>
      <c r="F15" s="23"/>
      <c r="G15" s="18"/>
      <c r="H15" s="23"/>
      <c r="I15" s="18"/>
      <c r="J15" s="23"/>
      <c r="K15" s="18"/>
      <c r="L15" s="18"/>
      <c r="M15" s="18"/>
      <c r="N15" s="23"/>
      <c r="O15" s="18"/>
      <c r="P15" s="23"/>
      <c r="Q15" s="54"/>
      <c r="R15" s="23"/>
      <c r="S15" s="18"/>
      <c r="T15" s="23"/>
      <c r="U15" s="54"/>
      <c r="V15" s="23"/>
      <c r="W15" s="16"/>
    </row>
    <row r="16" spans="1:23" ht="22.25" customHeight="1" x14ac:dyDescent="0.3">
      <c r="A16" s="38"/>
      <c r="B16" s="50" t="s">
        <v>102</v>
      </c>
      <c r="C16" s="35"/>
      <c r="D16" s="10">
        <v>5</v>
      </c>
      <c r="E16" s="10"/>
      <c r="F16" s="23"/>
      <c r="G16" s="33">
        <v>0</v>
      </c>
      <c r="H16" s="33"/>
      <c r="I16" s="33">
        <v>0</v>
      </c>
      <c r="J16" s="33"/>
      <c r="K16" s="33">
        <v>0</v>
      </c>
      <c r="L16" s="18"/>
      <c r="M16" s="18">
        <v>304436</v>
      </c>
      <c r="N16" s="64"/>
      <c r="O16" s="33">
        <v>0</v>
      </c>
      <c r="P16" s="33"/>
      <c r="Q16" s="33">
        <v>0</v>
      </c>
      <c r="R16" s="64"/>
      <c r="S16" s="18">
        <f>SUM(G16:Q16)</f>
        <v>304436</v>
      </c>
      <c r="T16" s="64"/>
      <c r="U16" s="33">
        <v>0</v>
      </c>
      <c r="V16" s="64"/>
      <c r="W16" s="18">
        <f>SUM(S16:U16)</f>
        <v>304436</v>
      </c>
    </row>
    <row r="17" spans="1:23" ht="22.25" hidden="1" customHeight="1" x14ac:dyDescent="0.3">
      <c r="A17" s="38"/>
      <c r="B17" s="50" t="s">
        <v>103</v>
      </c>
      <c r="C17" s="35"/>
      <c r="D17" s="10">
        <v>7</v>
      </c>
      <c r="E17" s="10"/>
      <c r="F17" s="23"/>
      <c r="G17" s="34"/>
      <c r="H17" s="33"/>
      <c r="I17" s="34"/>
      <c r="J17" s="33"/>
      <c r="K17" s="34"/>
      <c r="L17" s="18"/>
      <c r="M17" s="34">
        <v>0</v>
      </c>
      <c r="N17" s="64"/>
      <c r="O17" s="34"/>
      <c r="P17" s="33"/>
      <c r="Q17" s="34"/>
      <c r="R17" s="64"/>
      <c r="S17" s="18">
        <f>SUM(G17:Q17)</f>
        <v>0</v>
      </c>
      <c r="T17" s="64"/>
      <c r="U17" s="34"/>
      <c r="V17" s="64"/>
      <c r="W17" s="18">
        <f>SUM(S17:U17)</f>
        <v>0</v>
      </c>
    </row>
    <row r="18" spans="1:23" ht="22.25" customHeight="1" x14ac:dyDescent="0.3">
      <c r="A18" s="46" t="s">
        <v>104</v>
      </c>
      <c r="B18" s="38"/>
      <c r="C18" s="47"/>
      <c r="D18" s="10"/>
      <c r="E18" s="10"/>
      <c r="F18" s="23"/>
      <c r="G18" s="17">
        <f>SUM(G16:G16)</f>
        <v>0</v>
      </c>
      <c r="H18" s="77"/>
      <c r="I18" s="17">
        <f>SUM(I16:I16)</f>
        <v>0</v>
      </c>
      <c r="J18" s="77"/>
      <c r="K18" s="17">
        <f>SUM(K16:K16)</f>
        <v>0</v>
      </c>
      <c r="L18" s="77"/>
      <c r="M18" s="17">
        <f>SUM(M16:M17)</f>
        <v>304436</v>
      </c>
      <c r="N18" s="77"/>
      <c r="O18" s="17">
        <f>SUM(O16:O16)</f>
        <v>0</v>
      </c>
      <c r="P18" s="77"/>
      <c r="Q18" s="17">
        <f>SUM(Q16:Q17)</f>
        <v>0</v>
      </c>
      <c r="R18" s="77"/>
      <c r="S18" s="17">
        <f>SUM(G18:Q18)</f>
        <v>304436</v>
      </c>
      <c r="T18" s="77"/>
      <c r="U18" s="17">
        <f>SUM(U16:U17)</f>
        <v>0</v>
      </c>
      <c r="V18" s="23"/>
      <c r="W18" s="15">
        <f>SUM(S18:U18)</f>
        <v>304436</v>
      </c>
    </row>
    <row r="19" spans="1:23" ht="13.5" customHeight="1" x14ac:dyDescent="0.3">
      <c r="A19" s="38"/>
      <c r="B19" s="38"/>
      <c r="C19" s="47"/>
      <c r="D19" s="10"/>
      <c r="E19" s="10"/>
      <c r="F19" s="23"/>
      <c r="G19" s="18"/>
      <c r="H19" s="23"/>
      <c r="I19" s="18"/>
      <c r="J19" s="23"/>
      <c r="K19" s="18"/>
      <c r="L19" s="18"/>
      <c r="M19" s="18"/>
      <c r="N19" s="23"/>
      <c r="O19" s="18"/>
      <c r="P19" s="23"/>
      <c r="Q19" s="49"/>
      <c r="R19" s="23"/>
      <c r="S19" s="18"/>
      <c r="T19" s="23"/>
      <c r="U19" s="49"/>
      <c r="V19" s="23"/>
      <c r="W19" s="16"/>
    </row>
    <row r="20" spans="1:23" ht="13.5" customHeight="1" x14ac:dyDescent="0.3">
      <c r="A20" s="38"/>
      <c r="B20" s="38"/>
      <c r="C20" s="47"/>
      <c r="D20" s="10"/>
      <c r="E20" s="10"/>
      <c r="F20" s="23"/>
      <c r="G20" s="18"/>
      <c r="H20" s="23"/>
      <c r="I20" s="18"/>
      <c r="J20" s="23"/>
      <c r="K20" s="18"/>
      <c r="L20" s="18"/>
      <c r="M20" s="18"/>
      <c r="N20" s="23"/>
      <c r="O20" s="18"/>
      <c r="P20" s="23"/>
      <c r="Q20" s="49"/>
      <c r="R20" s="23"/>
      <c r="S20" s="18"/>
      <c r="T20" s="23"/>
      <c r="U20" s="49"/>
      <c r="V20" s="23"/>
      <c r="W20" s="16"/>
    </row>
    <row r="21" spans="1:23" ht="22.25" customHeight="1" x14ac:dyDescent="0.3">
      <c r="A21" s="46" t="s">
        <v>108</v>
      </c>
      <c r="B21" s="38"/>
      <c r="C21" s="47"/>
      <c r="D21" s="10"/>
      <c r="E21" s="10"/>
      <c r="F21" s="23"/>
      <c r="G21" s="18"/>
      <c r="H21" s="23"/>
      <c r="I21" s="18"/>
      <c r="J21" s="23"/>
      <c r="K21" s="18"/>
      <c r="L21" s="18"/>
      <c r="M21" s="18"/>
      <c r="N21" s="23"/>
      <c r="O21" s="18"/>
      <c r="P21" s="23"/>
      <c r="Q21" s="49"/>
      <c r="R21" s="23"/>
      <c r="S21" s="18"/>
      <c r="T21" s="23"/>
      <c r="U21" s="49"/>
      <c r="V21" s="23"/>
      <c r="W21" s="16"/>
    </row>
    <row r="22" spans="1:23" ht="21.5" customHeight="1" x14ac:dyDescent="0.3">
      <c r="B22" s="50" t="s">
        <v>109</v>
      </c>
      <c r="D22" s="51"/>
      <c r="E22" s="51"/>
      <c r="F22" s="45"/>
      <c r="G22" s="12">
        <v>0</v>
      </c>
      <c r="H22" s="136"/>
      <c r="I22" s="12">
        <v>0</v>
      </c>
      <c r="J22" s="136"/>
      <c r="K22" s="12">
        <v>0</v>
      </c>
      <c r="L22" s="33"/>
      <c r="M22" s="12">
        <v>0</v>
      </c>
      <c r="N22" s="49"/>
      <c r="O22" s="12">
        <v>0</v>
      </c>
      <c r="P22" s="45"/>
      <c r="Q22" s="12">
        <f>'PL 5-6'!D29</f>
        <v>10662875</v>
      </c>
      <c r="R22" s="72"/>
      <c r="S22" s="12">
        <f t="shared" ref="S22:S23" si="0">SUM(G22:Q22)</f>
        <v>10662875</v>
      </c>
      <c r="T22" s="33"/>
      <c r="U22" s="12">
        <f>'PL 5-6'!D30</f>
        <v>47414</v>
      </c>
      <c r="V22" s="51"/>
      <c r="W22" s="18">
        <f t="shared" ref="W22:W24" si="1">SUM(S22:U22)</f>
        <v>10710289</v>
      </c>
    </row>
    <row r="23" spans="1:23" ht="21.5" customHeight="1" x14ac:dyDescent="0.3">
      <c r="B23" s="50" t="s">
        <v>73</v>
      </c>
      <c r="D23" s="51"/>
      <c r="E23" s="51"/>
      <c r="F23" s="45"/>
      <c r="G23" s="12">
        <v>0</v>
      </c>
      <c r="H23" s="136"/>
      <c r="I23" s="12">
        <v>0</v>
      </c>
      <c r="J23" s="136"/>
      <c r="K23" s="12">
        <v>0</v>
      </c>
      <c r="L23" s="33"/>
      <c r="M23" s="12">
        <v>0</v>
      </c>
      <c r="N23" s="45"/>
      <c r="O23" s="12">
        <v>0</v>
      </c>
      <c r="P23" s="45"/>
      <c r="Q23" s="12">
        <v>0</v>
      </c>
      <c r="R23" s="72"/>
      <c r="S23" s="12">
        <f t="shared" si="0"/>
        <v>0</v>
      </c>
      <c r="T23" s="33"/>
      <c r="U23" s="12">
        <v>0</v>
      </c>
      <c r="V23" s="51"/>
      <c r="W23" s="12">
        <f t="shared" si="1"/>
        <v>0</v>
      </c>
    </row>
    <row r="24" spans="1:23" ht="22.25" customHeight="1" x14ac:dyDescent="0.3">
      <c r="A24" s="46" t="s">
        <v>74</v>
      </c>
      <c r="B24" s="50"/>
      <c r="D24" s="51"/>
      <c r="E24" s="51"/>
      <c r="F24" s="45"/>
      <c r="G24" s="17">
        <f>SUM(G22:G23)</f>
        <v>0</v>
      </c>
      <c r="H24" s="71"/>
      <c r="I24" s="17">
        <f>SUM(I22:I23)</f>
        <v>0</v>
      </c>
      <c r="J24" s="71"/>
      <c r="K24" s="17">
        <f>SUM(K22:K23)</f>
        <v>0</v>
      </c>
      <c r="L24" s="33"/>
      <c r="M24" s="17">
        <v>0</v>
      </c>
      <c r="N24" s="45"/>
      <c r="O24" s="17">
        <v>0</v>
      </c>
      <c r="P24" s="45"/>
      <c r="Q24" s="17">
        <f>SUM(Q22:Q23)</f>
        <v>10662875</v>
      </c>
      <c r="R24" s="49"/>
      <c r="S24" s="17">
        <f>SUM(G24:Q24)</f>
        <v>10662875</v>
      </c>
      <c r="T24" s="49"/>
      <c r="U24" s="17">
        <f>SUM(U22:U23)</f>
        <v>47414</v>
      </c>
      <c r="V24" s="49"/>
      <c r="W24" s="17">
        <f t="shared" si="1"/>
        <v>10710289</v>
      </c>
    </row>
    <row r="25" spans="1:23" ht="18.75" hidden="1" customHeight="1" x14ac:dyDescent="0.3">
      <c r="A25" s="46"/>
      <c r="B25" s="50"/>
      <c r="D25" s="51"/>
      <c r="E25" s="51"/>
      <c r="F25" s="45"/>
      <c r="G25" s="49"/>
      <c r="H25" s="45"/>
      <c r="I25" s="45"/>
      <c r="J25" s="45"/>
      <c r="K25" s="49"/>
      <c r="L25" s="33"/>
      <c r="M25" s="49"/>
      <c r="N25" s="45"/>
      <c r="O25" s="49"/>
      <c r="P25" s="45"/>
      <c r="Q25" s="11"/>
      <c r="R25" s="49"/>
      <c r="S25" s="18"/>
      <c r="T25" s="49"/>
      <c r="U25" s="11"/>
      <c r="V25" s="49"/>
      <c r="W25" s="16"/>
    </row>
    <row r="26" spans="1:23" ht="23.25" hidden="1" customHeight="1" x14ac:dyDescent="0.3">
      <c r="A26" s="53" t="s">
        <v>110</v>
      </c>
      <c r="B26" s="50"/>
      <c r="D26" s="51"/>
      <c r="E26" s="51"/>
      <c r="F26" s="45"/>
      <c r="G26" s="49">
        <v>0</v>
      </c>
      <c r="H26" s="45"/>
      <c r="I26" s="45"/>
      <c r="J26" s="45"/>
      <c r="K26" s="49">
        <v>0</v>
      </c>
      <c r="L26" s="33"/>
      <c r="M26" s="49">
        <v>0</v>
      </c>
      <c r="N26" s="45"/>
      <c r="O26" s="49">
        <v>0</v>
      </c>
      <c r="P26" s="45"/>
      <c r="Q26" s="11">
        <v>0</v>
      </c>
      <c r="R26" s="49"/>
      <c r="S26" s="18">
        <v>0</v>
      </c>
      <c r="T26" s="49"/>
      <c r="U26" s="11">
        <v>0</v>
      </c>
      <c r="V26" s="49"/>
      <c r="W26" s="16">
        <v>0</v>
      </c>
    </row>
    <row r="27" spans="1:23" ht="13.5" customHeight="1" x14ac:dyDescent="0.3">
      <c r="D27" s="10"/>
      <c r="E27" s="10"/>
      <c r="F27" s="45"/>
      <c r="G27" s="54"/>
      <c r="H27" s="55"/>
      <c r="I27" s="55"/>
      <c r="J27" s="55"/>
      <c r="K27" s="54"/>
      <c r="L27" s="33"/>
      <c r="M27" s="54"/>
      <c r="N27" s="55"/>
      <c r="O27" s="54"/>
      <c r="P27" s="55"/>
      <c r="Q27" s="18"/>
      <c r="R27" s="54"/>
      <c r="S27" s="18"/>
      <c r="T27" s="54"/>
      <c r="U27" s="18"/>
      <c r="V27" s="54"/>
      <c r="W27" s="18"/>
    </row>
    <row r="28" spans="1:23" ht="22.25" customHeight="1" thickBot="1" x14ac:dyDescent="0.35">
      <c r="A28" s="35" t="s">
        <v>160</v>
      </c>
      <c r="B28" s="35"/>
      <c r="C28" s="35"/>
      <c r="D28" s="10"/>
      <c r="E28" s="10"/>
      <c r="F28" s="23"/>
      <c r="G28" s="24">
        <f>G12+G18+G24</f>
        <v>300000000</v>
      </c>
      <c r="H28" s="23"/>
      <c r="I28" s="24">
        <f>I12+I18+I24</f>
        <v>137109509</v>
      </c>
      <c r="J28" s="23"/>
      <c r="K28" s="24">
        <f>K12+K18+K24</f>
        <v>130891299</v>
      </c>
      <c r="L28" s="16"/>
      <c r="M28" s="24">
        <f>M12+M18+M24</f>
        <v>15650448.970000001</v>
      </c>
      <c r="N28" s="23"/>
      <c r="O28" s="24">
        <f>O12+O18+O24</f>
        <v>7498303</v>
      </c>
      <c r="P28" s="23"/>
      <c r="Q28" s="24">
        <f>Q12+Q18+Q24</f>
        <v>132524463</v>
      </c>
      <c r="R28" s="23"/>
      <c r="S28" s="24">
        <f>S12+S18+S24</f>
        <v>723674022.97000003</v>
      </c>
      <c r="T28" s="23"/>
      <c r="U28" s="24">
        <f>U12+U18+U24</f>
        <v>2019690</v>
      </c>
      <c r="V28" s="23"/>
      <c r="W28" s="24">
        <f>W12+W18+W24</f>
        <v>725693712.97000003</v>
      </c>
    </row>
    <row r="29" spans="1:23" ht="23.25" customHeight="1" thickTop="1" x14ac:dyDescent="0.3"/>
  </sheetData>
  <mergeCells count="3">
    <mergeCell ref="G10:W10"/>
    <mergeCell ref="G4:W4"/>
    <mergeCell ref="O7:Q7"/>
  </mergeCells>
  <pageMargins left="0.8" right="0.8" top="0.48" bottom="0.5" header="0.5" footer="0.5"/>
  <pageSetup paperSize="9" scale="72" firstPageNumber="8" fitToWidth="10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3"/>
  <sheetViews>
    <sheetView view="pageBreakPreview" topLeftCell="A18" zoomScale="80" zoomScaleNormal="85" zoomScaleSheetLayoutView="80" workbookViewId="0">
      <selection activeCell="R23" sqref="R23:R24"/>
    </sheetView>
  </sheetViews>
  <sheetFormatPr defaultColWidth="9.09765625" defaultRowHeight="23.25" customHeight="1" x14ac:dyDescent="0.3"/>
  <cols>
    <col min="1" max="2" width="2.3984375" style="43" customWidth="1"/>
    <col min="3" max="3" width="53.69921875" style="43" customWidth="1"/>
    <col min="4" max="4" width="9.8984375" style="43" customWidth="1"/>
    <col min="5" max="5" width="1.09765625" style="38" customWidth="1"/>
    <col min="6" max="6" width="18.09765625" style="43" customWidth="1"/>
    <col min="7" max="7" width="1.09765625" style="43" customWidth="1"/>
    <col min="8" max="8" width="17.09765625" style="43" customWidth="1"/>
    <col min="9" max="9" width="1.09765625" style="38" customWidth="1"/>
    <col min="10" max="10" width="15.09765625" style="38" customWidth="1"/>
    <col min="11" max="11" width="1.09765625" style="38" customWidth="1"/>
    <col min="12" max="12" width="15.09765625" style="44" customWidth="1"/>
    <col min="13" max="13" width="1.09765625" style="38" customWidth="1"/>
    <col min="14" max="14" width="18.3984375" style="44" customWidth="1"/>
    <col min="15" max="15" width="1.09765625" style="38" customWidth="1"/>
    <col min="16" max="16" width="18.09765625" style="44" customWidth="1"/>
    <col min="17" max="17" width="13.3984375" style="38" customWidth="1"/>
    <col min="18" max="18" width="15.09765625" style="38" bestFit="1" customWidth="1"/>
    <col min="19" max="19" width="12.8984375" style="38" customWidth="1"/>
    <col min="20" max="16384" width="9.09765625" style="38"/>
  </cols>
  <sheetData>
    <row r="1" spans="1:16" ht="21.5" customHeight="1" x14ac:dyDescent="0.35">
      <c r="A1" s="25" t="s">
        <v>0</v>
      </c>
      <c r="B1" s="35"/>
      <c r="C1" s="35"/>
      <c r="D1" s="35"/>
      <c r="E1" s="36"/>
      <c r="F1" s="35"/>
      <c r="G1" s="35"/>
      <c r="H1" s="35"/>
      <c r="I1" s="36"/>
      <c r="J1" s="36"/>
      <c r="K1" s="36"/>
      <c r="L1" s="37"/>
      <c r="M1" s="36"/>
      <c r="N1" s="37"/>
      <c r="O1" s="36"/>
      <c r="P1" s="37"/>
    </row>
    <row r="2" spans="1:16" ht="21.5" customHeight="1" x14ac:dyDescent="0.3">
      <c r="A2" s="7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9"/>
      <c r="M2" s="39"/>
      <c r="N2" s="39"/>
      <c r="O2" s="39"/>
      <c r="P2" s="39"/>
    </row>
    <row r="3" spans="1:16" ht="21.5" customHeight="1" x14ac:dyDescent="0.3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9"/>
      <c r="M3" s="39"/>
      <c r="N3" s="39"/>
      <c r="O3" s="39"/>
      <c r="P3" s="39"/>
    </row>
    <row r="4" spans="1:16" ht="21.5" customHeight="1" x14ac:dyDescent="0.3">
      <c r="A4" s="36"/>
      <c r="B4" s="36"/>
      <c r="C4" s="36"/>
      <c r="D4" s="36"/>
      <c r="E4" s="36"/>
      <c r="F4" s="183" t="s">
        <v>111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ht="21.5" customHeight="1" x14ac:dyDescent="0.3">
      <c r="A5" s="35"/>
      <c r="B5" s="35"/>
      <c r="C5" s="35"/>
      <c r="D5" s="42"/>
      <c r="E5" s="40"/>
      <c r="F5" s="42" t="s">
        <v>81</v>
      </c>
      <c r="G5" s="42"/>
      <c r="H5" s="42"/>
      <c r="I5" s="40"/>
      <c r="J5" s="40"/>
      <c r="K5" s="40"/>
      <c r="L5" s="184" t="s">
        <v>51</v>
      </c>
      <c r="M5" s="184"/>
      <c r="N5" s="184"/>
      <c r="O5" s="42"/>
      <c r="P5" s="38"/>
    </row>
    <row r="6" spans="1:16" ht="21.5" customHeight="1" x14ac:dyDescent="0.3">
      <c r="D6" s="41"/>
      <c r="E6" s="42"/>
      <c r="F6" s="41" t="s">
        <v>85</v>
      </c>
      <c r="G6" s="41"/>
      <c r="H6" s="42" t="s">
        <v>86</v>
      </c>
      <c r="I6" s="42"/>
      <c r="J6" s="42"/>
      <c r="K6" s="42"/>
      <c r="L6" s="42" t="s">
        <v>88</v>
      </c>
      <c r="O6" s="42"/>
      <c r="P6" s="41" t="s">
        <v>91</v>
      </c>
    </row>
    <row r="7" spans="1:16" ht="21.5" customHeight="1" x14ac:dyDescent="0.3">
      <c r="D7" s="110"/>
      <c r="E7" s="42"/>
      <c r="F7" s="41" t="s">
        <v>92</v>
      </c>
      <c r="G7" s="41"/>
      <c r="H7" s="42" t="s">
        <v>93</v>
      </c>
      <c r="I7" s="42"/>
      <c r="J7" s="42" t="s">
        <v>50</v>
      </c>
      <c r="K7" s="42"/>
      <c r="L7" s="42" t="s">
        <v>95</v>
      </c>
      <c r="M7" s="42"/>
      <c r="N7" s="41" t="s">
        <v>96</v>
      </c>
      <c r="O7" s="42"/>
      <c r="P7" s="41" t="s">
        <v>99</v>
      </c>
    </row>
    <row r="8" spans="1:16" ht="21.5" customHeight="1" x14ac:dyDescent="0.3">
      <c r="A8" s="35"/>
      <c r="B8" s="35"/>
      <c r="C8" s="35"/>
      <c r="D8" s="35"/>
      <c r="E8" s="35"/>
      <c r="F8" s="185" t="s">
        <v>8</v>
      </c>
      <c r="G8" s="185"/>
      <c r="H8" s="185"/>
      <c r="I8" s="185"/>
      <c r="J8" s="185"/>
      <c r="K8" s="185"/>
      <c r="L8" s="185"/>
      <c r="M8" s="185"/>
      <c r="N8" s="185"/>
      <c r="O8" s="185"/>
      <c r="P8" s="185"/>
    </row>
    <row r="9" spans="1:16" ht="21.5" customHeight="1" x14ac:dyDescent="0.3">
      <c r="A9" s="21" t="s">
        <v>179</v>
      </c>
      <c r="B9" s="35"/>
      <c r="C9" s="35"/>
      <c r="D9" s="35"/>
      <c r="E9" s="111"/>
      <c r="F9" s="35"/>
      <c r="G9" s="35"/>
      <c r="H9" s="35"/>
      <c r="I9" s="111"/>
      <c r="J9" s="111"/>
      <c r="K9" s="111"/>
      <c r="L9" s="111"/>
      <c r="M9" s="111"/>
      <c r="N9" s="111"/>
      <c r="O9" s="111"/>
      <c r="P9" s="111"/>
    </row>
    <row r="10" spans="1:16" ht="21.5" customHeight="1" x14ac:dyDescent="0.3">
      <c r="A10" s="35" t="s">
        <v>133</v>
      </c>
      <c r="B10" s="35"/>
      <c r="C10" s="35"/>
      <c r="D10" s="10"/>
      <c r="E10" s="111"/>
      <c r="F10" s="16">
        <v>300000000</v>
      </c>
      <c r="G10" s="16"/>
      <c r="H10" s="77">
        <v>137109509</v>
      </c>
      <c r="I10" s="23"/>
      <c r="J10" s="23">
        <v>12066566</v>
      </c>
      <c r="K10" s="23"/>
      <c r="L10" s="16">
        <v>7148303</v>
      </c>
      <c r="M10" s="23"/>
      <c r="N10" s="14">
        <v>167252750</v>
      </c>
      <c r="O10" s="23"/>
      <c r="P10" s="16">
        <f>SUM(F10:N10)</f>
        <v>623577128</v>
      </c>
    </row>
    <row r="11" spans="1:16" ht="13.5" customHeight="1" x14ac:dyDescent="0.3">
      <c r="A11" s="35"/>
      <c r="B11" s="35"/>
      <c r="C11" s="35"/>
      <c r="D11" s="10"/>
      <c r="E11" s="23"/>
      <c r="F11" s="16"/>
      <c r="G11" s="16"/>
      <c r="H11" s="16"/>
      <c r="I11" s="23"/>
      <c r="J11" s="23"/>
      <c r="K11" s="23"/>
      <c r="L11" s="16"/>
      <c r="M11" s="23"/>
      <c r="N11" s="14"/>
      <c r="O11" s="23"/>
      <c r="P11" s="16"/>
    </row>
    <row r="12" spans="1:16" ht="21.5" customHeight="1" x14ac:dyDescent="0.3">
      <c r="A12" s="46" t="s">
        <v>100</v>
      </c>
      <c r="B12" s="47"/>
      <c r="C12" s="35"/>
      <c r="D12" s="10"/>
      <c r="E12" s="23"/>
      <c r="F12" s="16"/>
      <c r="G12" s="16"/>
      <c r="H12" s="16"/>
      <c r="I12" s="23"/>
      <c r="J12" s="23"/>
      <c r="K12" s="23"/>
      <c r="L12" s="16"/>
      <c r="M12" s="23"/>
      <c r="N12" s="14"/>
      <c r="O12" s="23"/>
      <c r="P12" s="16"/>
    </row>
    <row r="13" spans="1:16" ht="21.5" customHeight="1" x14ac:dyDescent="0.3">
      <c r="A13" s="38" t="s">
        <v>101</v>
      </c>
      <c r="B13" s="105" t="s">
        <v>130</v>
      </c>
      <c r="C13" s="35"/>
      <c r="D13" s="10"/>
      <c r="E13" s="23"/>
      <c r="F13" s="18"/>
      <c r="G13" s="18"/>
      <c r="H13" s="18"/>
      <c r="I13" s="23"/>
      <c r="J13" s="23"/>
      <c r="K13" s="23"/>
      <c r="L13" s="18"/>
      <c r="M13" s="23"/>
      <c r="N13" s="51"/>
      <c r="O13" s="23"/>
      <c r="P13" s="18"/>
    </row>
    <row r="14" spans="1:16" ht="21.5" customHeight="1" x14ac:dyDescent="0.3">
      <c r="A14" s="38"/>
      <c r="B14" s="50" t="s">
        <v>102</v>
      </c>
      <c r="C14" s="35"/>
      <c r="D14" s="10"/>
      <c r="E14" s="23"/>
      <c r="F14" s="51">
        <v>0</v>
      </c>
      <c r="G14" s="18"/>
      <c r="H14" s="51">
        <v>0</v>
      </c>
      <c r="I14" s="23"/>
      <c r="J14" s="64">
        <v>1188023</v>
      </c>
      <c r="K14" s="23"/>
      <c r="L14" s="51">
        <v>0</v>
      </c>
      <c r="M14" s="23"/>
      <c r="N14" s="51">
        <v>0</v>
      </c>
      <c r="O14" s="23"/>
      <c r="P14" s="18">
        <f>SUM(F14:N14)</f>
        <v>1188023</v>
      </c>
    </row>
    <row r="15" spans="1:16" ht="21.5" customHeight="1" x14ac:dyDescent="0.3">
      <c r="A15" s="46" t="s">
        <v>104</v>
      </c>
      <c r="B15" s="38"/>
      <c r="C15" s="47"/>
      <c r="D15" s="10"/>
      <c r="E15" s="23"/>
      <c r="F15" s="17">
        <f>SUM(F14:F14)</f>
        <v>0</v>
      </c>
      <c r="G15" s="77"/>
      <c r="H15" s="17">
        <f>SUM(H14:H14)</f>
        <v>0</v>
      </c>
      <c r="I15" s="77"/>
      <c r="J15" s="17">
        <f>SUM(J14:J14)</f>
        <v>1188023</v>
      </c>
      <c r="K15" s="23"/>
      <c r="L15" s="17">
        <f>SUM(L14:L14)</f>
        <v>0</v>
      </c>
      <c r="M15" s="23"/>
      <c r="N15" s="17">
        <f>SUM(N14:N14)</f>
        <v>0</v>
      </c>
      <c r="O15" s="23"/>
      <c r="P15" s="15">
        <f>SUM(F15:N15)</f>
        <v>1188023</v>
      </c>
    </row>
    <row r="16" spans="1:16" ht="13.5" customHeight="1" x14ac:dyDescent="0.3">
      <c r="A16" s="38"/>
      <c r="B16" s="38"/>
      <c r="C16" s="47"/>
      <c r="D16" s="10"/>
      <c r="E16" s="23"/>
      <c r="F16" s="18"/>
      <c r="G16" s="18"/>
      <c r="H16" s="18"/>
      <c r="I16" s="23"/>
      <c r="J16" s="23"/>
      <c r="K16" s="23"/>
      <c r="L16" s="18"/>
      <c r="M16" s="23"/>
      <c r="N16" s="51"/>
      <c r="O16" s="23"/>
      <c r="P16" s="16"/>
    </row>
    <row r="17" spans="1:19" ht="21.5" customHeight="1" x14ac:dyDescent="0.3">
      <c r="A17" s="46" t="s">
        <v>108</v>
      </c>
      <c r="B17" s="38"/>
      <c r="C17" s="47"/>
      <c r="D17" s="10"/>
      <c r="E17" s="23"/>
      <c r="F17" s="18"/>
      <c r="G17" s="18"/>
      <c r="H17" s="18"/>
      <c r="I17" s="23"/>
      <c r="J17" s="23"/>
      <c r="K17" s="23"/>
      <c r="L17" s="18"/>
      <c r="M17" s="23"/>
      <c r="N17" s="51"/>
      <c r="O17" s="23"/>
      <c r="P17" s="16"/>
    </row>
    <row r="18" spans="1:19" ht="21.5" customHeight="1" x14ac:dyDescent="0.3">
      <c r="A18" s="38"/>
      <c r="B18" s="162" t="s">
        <v>168</v>
      </c>
      <c r="C18" s="163"/>
      <c r="D18" s="10"/>
      <c r="E18" s="23"/>
      <c r="F18" s="12">
        <v>0</v>
      </c>
      <c r="G18" s="12"/>
      <c r="H18" s="12">
        <v>0</v>
      </c>
      <c r="I18" s="73"/>
      <c r="J18" s="73">
        <v>0</v>
      </c>
      <c r="K18" s="73"/>
      <c r="L18" s="12">
        <v>0</v>
      </c>
      <c r="M18" s="23"/>
      <c r="N18" s="12">
        <f>'PL 5-6'!J51</f>
        <v>-660150</v>
      </c>
      <c r="O18" s="23"/>
      <c r="P18" s="18">
        <f>SUM(F18:N18)</f>
        <v>-660150</v>
      </c>
    </row>
    <row r="19" spans="1:19" ht="21.5" customHeight="1" x14ac:dyDescent="0.3">
      <c r="B19" s="50" t="s">
        <v>73</v>
      </c>
      <c r="D19" s="51"/>
      <c r="E19" s="45"/>
      <c r="F19" s="12">
        <v>0</v>
      </c>
      <c r="G19" s="12"/>
      <c r="H19" s="12">
        <v>0</v>
      </c>
      <c r="I19" s="51"/>
      <c r="J19" s="51">
        <v>0</v>
      </c>
      <c r="K19" s="51"/>
      <c r="L19" s="12">
        <v>0</v>
      </c>
      <c r="M19" s="45"/>
      <c r="N19" s="12">
        <v>0</v>
      </c>
      <c r="O19" s="49"/>
      <c r="P19" s="12">
        <f>SUM(F19:N19)</f>
        <v>0</v>
      </c>
      <c r="Q19" s="52"/>
      <c r="R19" s="4"/>
    </row>
    <row r="20" spans="1:19" ht="21.5" customHeight="1" x14ac:dyDescent="0.3">
      <c r="A20" s="46" t="s">
        <v>74</v>
      </c>
      <c r="B20" s="50"/>
      <c r="D20" s="51"/>
      <c r="E20" s="45"/>
      <c r="F20" s="17">
        <f>SUM(F18:F19)</f>
        <v>0</v>
      </c>
      <c r="G20" s="77"/>
      <c r="H20" s="17">
        <f>SUM(H18:H19)</f>
        <v>0</v>
      </c>
      <c r="I20" s="77"/>
      <c r="J20" s="17">
        <f>SUM(J18:J19)</f>
        <v>0</v>
      </c>
      <c r="K20" s="51"/>
      <c r="L20" s="17">
        <f>SUM(L18:L19)</f>
        <v>0</v>
      </c>
      <c r="M20" s="45"/>
      <c r="N20" s="17">
        <f>SUM(N18:N19)</f>
        <v>-660150</v>
      </c>
      <c r="O20" s="49"/>
      <c r="P20" s="17">
        <f>SUM(F20:N20)</f>
        <v>-660150</v>
      </c>
      <c r="Q20" s="52"/>
      <c r="R20" s="4"/>
    </row>
    <row r="21" spans="1:19" ht="13.5" customHeight="1" x14ac:dyDescent="0.3">
      <c r="D21" s="10"/>
      <c r="E21" s="45"/>
      <c r="F21" s="57"/>
      <c r="G21" s="57"/>
      <c r="H21" s="57"/>
      <c r="I21" s="55"/>
      <c r="J21" s="55"/>
      <c r="K21" s="55"/>
      <c r="L21" s="57"/>
      <c r="M21" s="55"/>
      <c r="N21" s="18"/>
      <c r="O21" s="54"/>
      <c r="P21" s="18"/>
      <c r="Q21" s="52"/>
      <c r="R21" s="4"/>
    </row>
    <row r="22" spans="1:19" ht="21.5" customHeight="1" thickBot="1" x14ac:dyDescent="0.35">
      <c r="A22" s="35" t="s">
        <v>158</v>
      </c>
      <c r="B22" s="35"/>
      <c r="C22" s="35"/>
      <c r="D22" s="10"/>
      <c r="E22" s="23"/>
      <c r="F22" s="24">
        <f>F10+F15+F20</f>
        <v>300000000</v>
      </c>
      <c r="G22" s="16"/>
      <c r="H22" s="24">
        <f>H10+H15+H20</f>
        <v>137109509</v>
      </c>
      <c r="I22" s="16"/>
      <c r="J22" s="24">
        <f>J10+J15+J20</f>
        <v>13254589</v>
      </c>
      <c r="K22" s="23"/>
      <c r="L22" s="24">
        <f>L10+L15+L20</f>
        <v>7148303</v>
      </c>
      <c r="M22" s="23"/>
      <c r="N22" s="24">
        <f>N10+N15+N20</f>
        <v>166592600</v>
      </c>
      <c r="O22" s="23"/>
      <c r="P22" s="24">
        <f>P10+P15+P20</f>
        <v>624105001</v>
      </c>
      <c r="Q22" s="56"/>
      <c r="R22" s="4"/>
      <c r="S22" s="56"/>
    </row>
    <row r="23" spans="1:19" ht="23.25" customHeight="1" thickTop="1" x14ac:dyDescent="0.3"/>
  </sheetData>
  <mergeCells count="3">
    <mergeCell ref="F4:P4"/>
    <mergeCell ref="L5:N5"/>
    <mergeCell ref="F8:P8"/>
  </mergeCells>
  <pageMargins left="0.8" right="0.8" top="0.48" bottom="0.5" header="0.5" footer="0.5"/>
  <pageSetup paperSize="9" scale="83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E57D-CBC5-4340-94C0-6A77A0057687}">
  <dimension ref="A1:S24"/>
  <sheetViews>
    <sheetView topLeftCell="A8" zoomScale="90" zoomScaleNormal="90" zoomScaleSheetLayoutView="80" workbookViewId="0">
      <selection activeCell="Q23" sqref="Q23:R23"/>
    </sheetView>
  </sheetViews>
  <sheetFormatPr defaultColWidth="9.09765625" defaultRowHeight="23.25" customHeight="1" x14ac:dyDescent="0.3"/>
  <cols>
    <col min="1" max="2" width="2.3984375" style="43" customWidth="1"/>
    <col min="3" max="3" width="53.69921875" style="43" customWidth="1"/>
    <col min="4" max="4" width="9.8984375" style="43" customWidth="1"/>
    <col min="5" max="5" width="1.09765625" style="38" customWidth="1"/>
    <col min="6" max="6" width="18.09765625" style="43" customWidth="1"/>
    <col min="7" max="7" width="1.09765625" style="43" customWidth="1"/>
    <col min="8" max="8" width="17.09765625" style="43" customWidth="1"/>
    <col min="9" max="9" width="1.09765625" style="38" customWidth="1"/>
    <col min="10" max="10" width="15.09765625" style="38" customWidth="1"/>
    <col min="11" max="11" width="1.09765625" style="38" customWidth="1"/>
    <col min="12" max="12" width="15.09765625" style="44" customWidth="1"/>
    <col min="13" max="13" width="1.09765625" style="38" customWidth="1"/>
    <col min="14" max="14" width="18.3984375" style="44" customWidth="1"/>
    <col min="15" max="15" width="1.09765625" style="38" customWidth="1"/>
    <col min="16" max="16" width="18.09765625" style="44" customWidth="1"/>
    <col min="17" max="17" width="13.3984375" style="38" customWidth="1"/>
    <col min="18" max="18" width="15.09765625" style="38" bestFit="1" customWidth="1"/>
    <col min="19" max="19" width="12.8984375" style="38" customWidth="1"/>
    <col min="20" max="16384" width="9.09765625" style="38"/>
  </cols>
  <sheetData>
    <row r="1" spans="1:16" ht="21.5" customHeight="1" x14ac:dyDescent="0.35">
      <c r="A1" s="25" t="s">
        <v>0</v>
      </c>
      <c r="B1" s="35"/>
      <c r="C1" s="35"/>
      <c r="D1" s="35"/>
      <c r="E1" s="36"/>
      <c r="F1" s="35"/>
      <c r="G1" s="35"/>
      <c r="H1" s="35"/>
      <c r="I1" s="36"/>
      <c r="J1" s="36"/>
      <c r="K1" s="36"/>
      <c r="L1" s="37"/>
      <c r="M1" s="36"/>
      <c r="N1" s="37"/>
      <c r="O1" s="36"/>
      <c r="P1" s="37"/>
    </row>
    <row r="2" spans="1:16" ht="21.5" customHeight="1" x14ac:dyDescent="0.3">
      <c r="A2" s="7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9"/>
      <c r="M2" s="39"/>
      <c r="N2" s="39"/>
      <c r="O2" s="39"/>
      <c r="P2" s="39"/>
    </row>
    <row r="3" spans="1:16" ht="21.5" customHeight="1" x14ac:dyDescent="0.3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9"/>
      <c r="M3" s="39"/>
      <c r="N3" s="39"/>
      <c r="O3" s="39"/>
      <c r="P3" s="39"/>
    </row>
    <row r="4" spans="1:16" ht="21.5" customHeight="1" x14ac:dyDescent="0.3">
      <c r="A4" s="36"/>
      <c r="B4" s="36"/>
      <c r="C4" s="36"/>
      <c r="D4" s="36"/>
      <c r="E4" s="36"/>
      <c r="F4" s="183" t="s">
        <v>111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ht="21.5" customHeight="1" x14ac:dyDescent="0.3">
      <c r="A5" s="35"/>
      <c r="B5" s="35"/>
      <c r="C5" s="35"/>
      <c r="D5" s="42"/>
      <c r="E5" s="40"/>
      <c r="F5" s="42" t="s">
        <v>81</v>
      </c>
      <c r="G5" s="42"/>
      <c r="H5" s="42"/>
      <c r="I5" s="40"/>
      <c r="J5" s="40"/>
      <c r="K5" s="40"/>
      <c r="L5" s="184" t="s">
        <v>51</v>
      </c>
      <c r="M5" s="184"/>
      <c r="N5" s="184"/>
      <c r="O5" s="42"/>
      <c r="P5" s="38"/>
    </row>
    <row r="6" spans="1:16" ht="21.5" customHeight="1" x14ac:dyDescent="0.3">
      <c r="D6" s="41"/>
      <c r="E6" s="42"/>
      <c r="F6" s="41" t="s">
        <v>85</v>
      </c>
      <c r="G6" s="41"/>
      <c r="H6" s="42" t="s">
        <v>86</v>
      </c>
      <c r="I6" s="42"/>
      <c r="J6" s="42"/>
      <c r="K6" s="42"/>
      <c r="L6" s="42" t="s">
        <v>88</v>
      </c>
      <c r="O6" s="42"/>
      <c r="P6" s="41" t="s">
        <v>91</v>
      </c>
    </row>
    <row r="7" spans="1:16" ht="21.5" customHeight="1" x14ac:dyDescent="0.3">
      <c r="D7" s="101" t="s">
        <v>6</v>
      </c>
      <c r="E7" s="42"/>
      <c r="F7" s="41" t="s">
        <v>92</v>
      </c>
      <c r="G7" s="41"/>
      <c r="H7" s="42" t="s">
        <v>93</v>
      </c>
      <c r="I7" s="42"/>
      <c r="J7" s="42" t="s">
        <v>50</v>
      </c>
      <c r="K7" s="42"/>
      <c r="L7" s="42" t="s">
        <v>95</v>
      </c>
      <c r="M7" s="42"/>
      <c r="N7" s="41" t="s">
        <v>96</v>
      </c>
      <c r="O7" s="42"/>
      <c r="P7" s="41" t="s">
        <v>99</v>
      </c>
    </row>
    <row r="8" spans="1:16" ht="21.5" customHeight="1" x14ac:dyDescent="0.3">
      <c r="A8" s="35"/>
      <c r="B8" s="35"/>
      <c r="C8" s="35"/>
      <c r="D8" s="35"/>
      <c r="E8" s="35"/>
      <c r="F8" s="185" t="s">
        <v>8</v>
      </c>
      <c r="G8" s="185"/>
      <c r="H8" s="185"/>
      <c r="I8" s="185"/>
      <c r="J8" s="185"/>
      <c r="K8" s="185"/>
      <c r="L8" s="185"/>
      <c r="M8" s="185"/>
      <c r="N8" s="185"/>
      <c r="O8" s="185"/>
      <c r="P8" s="185"/>
    </row>
    <row r="9" spans="1:16" ht="21.5" customHeight="1" x14ac:dyDescent="0.3">
      <c r="A9" s="21" t="s">
        <v>180</v>
      </c>
      <c r="B9" s="35"/>
      <c r="C9" s="35"/>
      <c r="D9" s="35"/>
      <c r="E9" s="103"/>
      <c r="F9" s="35"/>
      <c r="G9" s="35"/>
      <c r="H9" s="35"/>
      <c r="I9" s="103"/>
      <c r="J9" s="103"/>
      <c r="K9" s="103"/>
      <c r="L9" s="103"/>
      <c r="M9" s="103"/>
      <c r="N9" s="103"/>
      <c r="O9" s="103"/>
      <c r="P9" s="103"/>
    </row>
    <row r="10" spans="1:16" ht="21.5" customHeight="1" x14ac:dyDescent="0.3">
      <c r="A10" s="35" t="s">
        <v>159</v>
      </c>
      <c r="B10" s="35"/>
      <c r="C10" s="35"/>
      <c r="D10" s="10"/>
      <c r="E10" s="103"/>
      <c r="F10" s="16">
        <v>300000000</v>
      </c>
      <c r="G10" s="16"/>
      <c r="H10" s="77">
        <v>137109509</v>
      </c>
      <c r="I10" s="23"/>
      <c r="J10" s="23">
        <v>15346012.970000001</v>
      </c>
      <c r="K10" s="23"/>
      <c r="L10" s="16">
        <v>7498303</v>
      </c>
      <c r="M10" s="23"/>
      <c r="N10" s="14">
        <v>165756626</v>
      </c>
      <c r="O10" s="23"/>
      <c r="P10" s="16">
        <f>SUM(F10:N10)</f>
        <v>625710450.97000003</v>
      </c>
    </row>
    <row r="11" spans="1:16" ht="13.5" customHeight="1" x14ac:dyDescent="0.3">
      <c r="A11" s="35"/>
      <c r="B11" s="35"/>
      <c r="C11" s="35"/>
      <c r="D11" s="10"/>
      <c r="E11" s="23"/>
      <c r="F11" s="16"/>
      <c r="G11" s="16"/>
      <c r="H11" s="16"/>
      <c r="I11" s="23"/>
      <c r="J11" s="23"/>
      <c r="K11" s="23"/>
      <c r="L11" s="16"/>
      <c r="M11" s="23"/>
      <c r="N11" s="14"/>
      <c r="O11" s="23"/>
      <c r="P11" s="16"/>
    </row>
    <row r="12" spans="1:16" ht="21.5" customHeight="1" x14ac:dyDescent="0.3">
      <c r="A12" s="46" t="s">
        <v>100</v>
      </c>
      <c r="B12" s="47"/>
      <c r="C12" s="35"/>
      <c r="D12" s="10"/>
      <c r="E12" s="23"/>
      <c r="F12" s="16"/>
      <c r="G12" s="16"/>
      <c r="H12" s="16"/>
      <c r="I12" s="23"/>
      <c r="J12" s="23"/>
      <c r="K12" s="23"/>
      <c r="L12" s="16"/>
      <c r="M12" s="23"/>
      <c r="N12" s="14"/>
      <c r="O12" s="23"/>
      <c r="P12" s="16"/>
    </row>
    <row r="13" spans="1:16" ht="21.5" customHeight="1" x14ac:dyDescent="0.3">
      <c r="A13" s="38" t="s">
        <v>101</v>
      </c>
      <c r="B13" s="105" t="s">
        <v>130</v>
      </c>
      <c r="C13" s="35"/>
      <c r="D13" s="10"/>
      <c r="E13" s="23"/>
      <c r="F13" s="18"/>
      <c r="G13" s="18"/>
      <c r="H13" s="18"/>
      <c r="I13" s="23"/>
      <c r="J13" s="23"/>
      <c r="K13" s="23"/>
      <c r="L13" s="18"/>
      <c r="M13" s="23"/>
      <c r="N13" s="51"/>
      <c r="O13" s="23"/>
      <c r="P13" s="18"/>
    </row>
    <row r="14" spans="1:16" ht="21.5" customHeight="1" x14ac:dyDescent="0.3">
      <c r="A14" s="38"/>
      <c r="B14" s="50" t="s">
        <v>102</v>
      </c>
      <c r="C14" s="35"/>
      <c r="D14" s="10">
        <v>5</v>
      </c>
      <c r="E14" s="23"/>
      <c r="F14" s="51">
        <v>0</v>
      </c>
      <c r="G14" s="18"/>
      <c r="H14" s="51">
        <v>0</v>
      </c>
      <c r="I14" s="23"/>
      <c r="J14" s="64">
        <v>304436</v>
      </c>
      <c r="K14" s="23"/>
      <c r="L14" s="51">
        <v>0</v>
      </c>
      <c r="M14" s="23"/>
      <c r="N14" s="51">
        <v>0</v>
      </c>
      <c r="O14" s="23"/>
      <c r="P14" s="18">
        <f>SUM(F14,H14,J14,L14,N14)</f>
        <v>304436</v>
      </c>
    </row>
    <row r="15" spans="1:16" ht="21.5" hidden="1" customHeight="1" x14ac:dyDescent="0.3">
      <c r="A15" s="38"/>
      <c r="B15" s="50" t="s">
        <v>103</v>
      </c>
      <c r="C15" s="35"/>
      <c r="D15" s="10">
        <v>7</v>
      </c>
      <c r="E15" s="23"/>
      <c r="F15" s="51"/>
      <c r="G15" s="18"/>
      <c r="H15" s="51"/>
      <c r="I15" s="23"/>
      <c r="J15" s="51">
        <v>0</v>
      </c>
      <c r="K15" s="23"/>
      <c r="L15" s="51"/>
      <c r="M15" s="23"/>
      <c r="N15" s="51"/>
      <c r="O15" s="23"/>
      <c r="P15" s="18">
        <f>SUM(F15,H15,J15,L15,N15)</f>
        <v>0</v>
      </c>
    </row>
    <row r="16" spans="1:16" ht="21.5" customHeight="1" x14ac:dyDescent="0.3">
      <c r="A16" s="46" t="s">
        <v>104</v>
      </c>
      <c r="B16" s="38"/>
      <c r="C16" s="47"/>
      <c r="D16" s="10"/>
      <c r="E16" s="23"/>
      <c r="F16" s="17">
        <f>SUM(F14:F14)</f>
        <v>0</v>
      </c>
      <c r="G16" s="77"/>
      <c r="H16" s="17">
        <f>SUM(H14:H14)</f>
        <v>0</v>
      </c>
      <c r="I16" s="77"/>
      <c r="J16" s="17">
        <f>SUM(J14:J14)</f>
        <v>304436</v>
      </c>
      <c r="K16" s="23"/>
      <c r="L16" s="17">
        <f>SUM(L14:L14)</f>
        <v>0</v>
      </c>
      <c r="M16" s="23"/>
      <c r="N16" s="17">
        <f>SUM(N14:N15)</f>
        <v>0</v>
      </c>
      <c r="O16" s="23"/>
      <c r="P16" s="15">
        <f>SUM(F16,H16,J16,L16,N16)</f>
        <v>304436</v>
      </c>
    </row>
    <row r="17" spans="1:19" ht="13.5" customHeight="1" x14ac:dyDescent="0.3">
      <c r="A17" s="38"/>
      <c r="B17" s="38"/>
      <c r="C17" s="47"/>
      <c r="D17" s="10"/>
      <c r="E17" s="23"/>
      <c r="F17" s="18"/>
      <c r="G17" s="18"/>
      <c r="H17" s="18"/>
      <c r="I17" s="23"/>
      <c r="J17" s="23"/>
      <c r="K17" s="23"/>
      <c r="L17" s="18"/>
      <c r="M17" s="23"/>
      <c r="N17" s="51"/>
      <c r="O17" s="23"/>
      <c r="P17" s="16"/>
    </row>
    <row r="18" spans="1:19" ht="21.5" customHeight="1" x14ac:dyDescent="0.3">
      <c r="A18" s="46" t="s">
        <v>108</v>
      </c>
      <c r="B18" s="38"/>
      <c r="C18" s="47"/>
      <c r="D18" s="10"/>
      <c r="E18" s="23"/>
      <c r="F18" s="18"/>
      <c r="G18" s="18"/>
      <c r="H18" s="18"/>
      <c r="I18" s="23"/>
      <c r="J18" s="23"/>
      <c r="K18" s="23"/>
      <c r="L18" s="18"/>
      <c r="M18" s="23"/>
      <c r="N18" s="51"/>
      <c r="O18" s="23"/>
      <c r="P18" s="16"/>
    </row>
    <row r="19" spans="1:19" ht="21.5" customHeight="1" x14ac:dyDescent="0.3">
      <c r="A19" s="38"/>
      <c r="B19" s="50" t="s">
        <v>109</v>
      </c>
      <c r="C19" s="47"/>
      <c r="D19" s="10"/>
      <c r="E19" s="23"/>
      <c r="F19" s="12">
        <v>0</v>
      </c>
      <c r="G19" s="12"/>
      <c r="H19" s="12">
        <v>0</v>
      </c>
      <c r="I19" s="73"/>
      <c r="J19" s="73">
        <v>0</v>
      </c>
      <c r="K19" s="73"/>
      <c r="L19" s="12">
        <v>0</v>
      </c>
      <c r="M19" s="23"/>
      <c r="N19" s="12">
        <f>'PL 5-6'!H51</f>
        <v>257444</v>
      </c>
      <c r="O19" s="23"/>
      <c r="P19" s="18">
        <f t="shared" ref="P19:P20" si="0">SUM(F19,H19,J19,L19,N19)</f>
        <v>257444</v>
      </c>
    </row>
    <row r="20" spans="1:19" ht="21.5" customHeight="1" x14ac:dyDescent="0.3">
      <c r="B20" s="50" t="s">
        <v>73</v>
      </c>
      <c r="D20" s="51"/>
      <c r="E20" s="45"/>
      <c r="F20" s="12">
        <v>0</v>
      </c>
      <c r="G20" s="12"/>
      <c r="H20" s="12">
        <v>0</v>
      </c>
      <c r="I20" s="51"/>
      <c r="J20" s="51">
        <v>0</v>
      </c>
      <c r="K20" s="51"/>
      <c r="L20" s="12">
        <v>0</v>
      </c>
      <c r="M20" s="45"/>
      <c r="N20" s="12">
        <v>0</v>
      </c>
      <c r="O20" s="49"/>
      <c r="P20" s="12">
        <f t="shared" si="0"/>
        <v>0</v>
      </c>
      <c r="Q20" s="52"/>
      <c r="R20" s="4"/>
    </row>
    <row r="21" spans="1:19" ht="21.5" customHeight="1" x14ac:dyDescent="0.3">
      <c r="A21" s="46" t="s">
        <v>74</v>
      </c>
      <c r="B21" s="50"/>
      <c r="D21" s="51"/>
      <c r="E21" s="45"/>
      <c r="F21" s="17">
        <f>SUM(F19:F20)</f>
        <v>0</v>
      </c>
      <c r="G21" s="77"/>
      <c r="H21" s="17">
        <f>SUM(H19:H20)</f>
        <v>0</v>
      </c>
      <c r="I21" s="77"/>
      <c r="J21" s="17">
        <f t="shared" ref="J21" si="1">SUM(J19:J20)</f>
        <v>0</v>
      </c>
      <c r="K21" s="51"/>
      <c r="L21" s="17">
        <f>SUM(L19:L20)</f>
        <v>0</v>
      </c>
      <c r="M21" s="45"/>
      <c r="N21" s="17">
        <f>SUM(N19:N20)</f>
        <v>257444</v>
      </c>
      <c r="O21" s="49"/>
      <c r="P21" s="17">
        <f>SUM(F21,H21,J21,L21,N21)</f>
        <v>257444</v>
      </c>
      <c r="Q21" s="52"/>
      <c r="R21" s="4"/>
    </row>
    <row r="22" spans="1:19" ht="13.5" customHeight="1" x14ac:dyDescent="0.3">
      <c r="D22" s="10"/>
      <c r="E22" s="45"/>
      <c r="F22" s="57"/>
      <c r="G22" s="57"/>
      <c r="H22" s="57"/>
      <c r="I22" s="55"/>
      <c r="J22" s="55"/>
      <c r="K22" s="55"/>
      <c r="L22" s="57"/>
      <c r="M22" s="55"/>
      <c r="N22" s="18"/>
      <c r="O22" s="54"/>
      <c r="P22" s="18"/>
      <c r="Q22" s="52"/>
      <c r="R22" s="4"/>
    </row>
    <row r="23" spans="1:19" ht="21.5" customHeight="1" thickBot="1" x14ac:dyDescent="0.35">
      <c r="A23" s="35" t="s">
        <v>160</v>
      </c>
      <c r="B23" s="35"/>
      <c r="C23" s="35"/>
      <c r="D23" s="10"/>
      <c r="E23" s="23"/>
      <c r="F23" s="24">
        <f>F10+F16+F21</f>
        <v>300000000</v>
      </c>
      <c r="G23" s="16"/>
      <c r="H23" s="24">
        <f>H10+H16+H21</f>
        <v>137109509</v>
      </c>
      <c r="I23" s="16"/>
      <c r="J23" s="24">
        <f>J10+J16+J21</f>
        <v>15650448.970000001</v>
      </c>
      <c r="K23" s="23"/>
      <c r="L23" s="24">
        <f>L10+L16+L21</f>
        <v>7498303</v>
      </c>
      <c r="M23" s="23"/>
      <c r="N23" s="24">
        <f>N10+N16+N21</f>
        <v>166014070</v>
      </c>
      <c r="O23" s="23"/>
      <c r="P23" s="24">
        <f>P10+P16+P21</f>
        <v>626272330.97000003</v>
      </c>
      <c r="Q23" s="56"/>
      <c r="R23" s="4"/>
      <c r="S23" s="56"/>
    </row>
    <row r="24" spans="1:19" ht="23.25" customHeight="1" thickTop="1" x14ac:dyDescent="0.3"/>
  </sheetData>
  <mergeCells count="3">
    <mergeCell ref="F4:P4"/>
    <mergeCell ref="L5:N5"/>
    <mergeCell ref="F8:P8"/>
  </mergeCells>
  <pageMargins left="0.8" right="0.8" top="0.48" bottom="0.5" header="0.5" footer="0.5"/>
  <pageSetup paperSize="9" scale="83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68"/>
  <sheetViews>
    <sheetView tabSelected="1" topLeftCell="A48" zoomScale="90" zoomScaleNormal="90" zoomScaleSheetLayoutView="100" workbookViewId="0">
      <selection activeCell="V64" sqref="V64"/>
    </sheetView>
  </sheetViews>
  <sheetFormatPr defaultColWidth="9.09765625" defaultRowHeight="21.9" customHeight="1" x14ac:dyDescent="0.3"/>
  <cols>
    <col min="1" max="6" width="2.69921875" style="58" customWidth="1"/>
    <col min="7" max="7" width="16.3984375" style="58" customWidth="1"/>
    <col min="8" max="8" width="2.8984375" style="59" customWidth="1"/>
    <col min="9" max="9" width="17.69921875" style="60" customWidth="1"/>
    <col min="10" max="10" width="5.8984375" style="59" bestFit="1" customWidth="1"/>
    <col min="11" max="11" width="16.69921875" style="61" customWidth="1"/>
    <col min="12" max="12" width="1.09765625" style="62" customWidth="1"/>
    <col min="13" max="13" width="15.8984375" style="65" customWidth="1"/>
    <col min="14" max="14" width="1.09765625" style="60" customWidth="1"/>
    <col min="15" max="15" width="14.19921875" style="61" customWidth="1"/>
    <col min="16" max="16" width="1.09765625" style="61" customWidth="1"/>
    <col min="17" max="17" width="14.19921875" style="61" customWidth="1"/>
    <col min="18" max="16384" width="9.09765625" style="62"/>
  </cols>
  <sheetData>
    <row r="1" spans="1:17" ht="21.5" customHeight="1" x14ac:dyDescent="0.35">
      <c r="A1" s="25" t="s">
        <v>0</v>
      </c>
      <c r="B1" s="35"/>
    </row>
    <row r="2" spans="1:17" ht="21.5" customHeight="1" x14ac:dyDescent="0.3">
      <c r="A2" s="76" t="s">
        <v>112</v>
      </c>
      <c r="B2" s="35"/>
      <c r="O2" s="62"/>
      <c r="P2" s="62"/>
      <c r="Q2" s="62"/>
    </row>
    <row r="3" spans="1:17" ht="21.5" customHeight="1" x14ac:dyDescent="0.3">
      <c r="A3" s="35"/>
      <c r="B3" s="35"/>
      <c r="O3" s="62"/>
      <c r="P3" s="62"/>
      <c r="Q3" s="62"/>
    </row>
    <row r="4" spans="1:17" ht="21.5" customHeight="1" x14ac:dyDescent="0.3">
      <c r="A4" s="35"/>
      <c r="B4" s="35"/>
      <c r="K4" s="174" t="s">
        <v>60</v>
      </c>
      <c r="L4" s="174"/>
      <c r="M4" s="174"/>
      <c r="N4" s="1"/>
      <c r="O4" s="174" t="s">
        <v>3</v>
      </c>
      <c r="P4" s="174"/>
      <c r="Q4" s="174"/>
    </row>
    <row r="5" spans="1:17" ht="21.5" customHeight="1" x14ac:dyDescent="0.3">
      <c r="A5" s="35"/>
      <c r="B5" s="35"/>
      <c r="K5" s="176" t="s">
        <v>4</v>
      </c>
      <c r="L5" s="176"/>
      <c r="M5" s="176"/>
      <c r="N5" s="106"/>
      <c r="O5" s="176" t="s">
        <v>4</v>
      </c>
      <c r="P5" s="176"/>
      <c r="Q5" s="176"/>
    </row>
    <row r="6" spans="1:17" ht="21.5" customHeight="1" x14ac:dyDescent="0.3">
      <c r="A6" s="35"/>
      <c r="B6" s="35"/>
      <c r="K6" s="182" t="s">
        <v>178</v>
      </c>
      <c r="L6" s="182"/>
      <c r="M6" s="182"/>
      <c r="N6" s="1"/>
      <c r="O6" s="182" t="s">
        <v>178</v>
      </c>
      <c r="P6" s="182"/>
      <c r="Q6" s="182"/>
    </row>
    <row r="7" spans="1:17" ht="21.5" customHeight="1" x14ac:dyDescent="0.3">
      <c r="A7" s="35"/>
      <c r="B7" s="35"/>
      <c r="K7" s="180" t="s">
        <v>175</v>
      </c>
      <c r="L7" s="181"/>
      <c r="M7" s="181"/>
      <c r="N7" s="1"/>
      <c r="O7" s="180" t="s">
        <v>175</v>
      </c>
      <c r="P7" s="181"/>
      <c r="Q7" s="181"/>
    </row>
    <row r="8" spans="1:17" ht="21.5" customHeight="1" x14ac:dyDescent="0.3">
      <c r="A8" s="35"/>
      <c r="B8" s="35"/>
      <c r="H8" s="107"/>
      <c r="J8" s="59" t="s">
        <v>6</v>
      </c>
      <c r="K8" s="153">
        <v>2025</v>
      </c>
      <c r="L8" s="1"/>
      <c r="M8" s="153">
        <v>2024</v>
      </c>
      <c r="N8" s="108"/>
      <c r="O8" s="108">
        <v>2025</v>
      </c>
      <c r="P8" s="1"/>
      <c r="Q8" s="108">
        <v>2024</v>
      </c>
    </row>
    <row r="9" spans="1:17" ht="21.5" customHeight="1" x14ac:dyDescent="0.3">
      <c r="K9" s="178" t="s">
        <v>8</v>
      </c>
      <c r="L9" s="178"/>
      <c r="M9" s="178"/>
      <c r="N9" s="178"/>
      <c r="O9" s="178"/>
      <c r="P9" s="178"/>
      <c r="Q9" s="178"/>
    </row>
    <row r="10" spans="1:17" ht="21.5" customHeight="1" x14ac:dyDescent="0.3">
      <c r="A10" s="63" t="s">
        <v>113</v>
      </c>
      <c r="K10" s="56"/>
      <c r="M10" s="40"/>
      <c r="O10" s="56"/>
      <c r="P10" s="56"/>
      <c r="Q10" s="56"/>
    </row>
    <row r="11" spans="1:17" ht="21.5" customHeight="1" x14ac:dyDescent="0.3">
      <c r="A11" s="43" t="s">
        <v>153</v>
      </c>
      <c r="K11" s="119">
        <f>'PL 5-6'!D31</f>
        <v>10710289</v>
      </c>
      <c r="M11" s="20">
        <f>'PL 5-6'!F31</f>
        <v>7103882</v>
      </c>
      <c r="O11" s="12">
        <f>'PL 5-6'!H31</f>
        <v>257444</v>
      </c>
      <c r="P11" s="18"/>
      <c r="Q11" s="12">
        <f>'PL 5-6'!J31</f>
        <v>-660150</v>
      </c>
    </row>
    <row r="12" spans="1:17" ht="21.5" customHeight="1" x14ac:dyDescent="0.3">
      <c r="A12" s="164" t="s">
        <v>169</v>
      </c>
      <c r="B12" s="118"/>
      <c r="C12" s="118"/>
      <c r="D12" s="118"/>
      <c r="E12" s="118"/>
      <c r="F12" s="118"/>
      <c r="G12" s="118"/>
      <c r="H12" s="165"/>
      <c r="I12" s="166"/>
      <c r="K12" s="119"/>
      <c r="M12" s="20"/>
      <c r="O12" s="11"/>
      <c r="P12" s="18"/>
      <c r="Q12" s="11"/>
    </row>
    <row r="13" spans="1:17" ht="21.5" customHeight="1" x14ac:dyDescent="0.3">
      <c r="A13" s="58" t="s">
        <v>144</v>
      </c>
      <c r="K13" s="61">
        <v>4461578</v>
      </c>
      <c r="M13" s="65">
        <v>4926467</v>
      </c>
      <c r="O13" s="61">
        <v>129070</v>
      </c>
      <c r="Q13" s="61">
        <v>122041</v>
      </c>
    </row>
    <row r="14" spans="1:17" ht="21.5" customHeight="1" x14ac:dyDescent="0.3">
      <c r="A14" s="58" t="s">
        <v>69</v>
      </c>
      <c r="K14" s="119">
        <v>4230235</v>
      </c>
      <c r="M14" s="20">
        <v>5723053</v>
      </c>
      <c r="O14" s="12">
        <v>0</v>
      </c>
      <c r="P14" s="18"/>
      <c r="Q14" s="12">
        <v>0</v>
      </c>
    </row>
    <row r="15" spans="1:17" ht="21.5" customHeight="1" x14ac:dyDescent="0.3">
      <c r="A15" s="118" t="s">
        <v>135</v>
      </c>
      <c r="B15" s="118"/>
      <c r="C15" s="118"/>
      <c r="D15" s="118"/>
      <c r="E15" s="118"/>
      <c r="F15" s="118"/>
      <c r="G15" s="118"/>
      <c r="K15" s="119">
        <v>355932</v>
      </c>
      <c r="M15" s="20">
        <v>360486</v>
      </c>
      <c r="O15" s="12">
        <v>0</v>
      </c>
      <c r="P15" s="18"/>
      <c r="Q15" s="12">
        <v>0</v>
      </c>
    </row>
    <row r="16" spans="1:17" ht="21.5" customHeight="1" x14ac:dyDescent="0.3">
      <c r="A16" s="118" t="s">
        <v>134</v>
      </c>
      <c r="B16" s="118"/>
      <c r="C16" s="118"/>
      <c r="D16" s="118"/>
      <c r="E16" s="118"/>
      <c r="F16" s="118"/>
      <c r="G16" s="118"/>
      <c r="K16" s="119">
        <v>10042013</v>
      </c>
      <c r="M16" s="11">
        <v>10326809</v>
      </c>
      <c r="O16" s="12">
        <v>0</v>
      </c>
      <c r="P16" s="18"/>
      <c r="Q16" s="12">
        <v>0</v>
      </c>
    </row>
    <row r="17" spans="1:17" ht="21.5" customHeight="1" x14ac:dyDescent="0.3">
      <c r="A17" s="118" t="s">
        <v>137</v>
      </c>
      <c r="B17" s="118"/>
      <c r="C17" s="118"/>
      <c r="D17" s="118"/>
      <c r="E17" s="118"/>
      <c r="F17" s="118"/>
      <c r="G17" s="118"/>
      <c r="K17" s="119">
        <v>3765821</v>
      </c>
      <c r="M17" s="11">
        <v>3745922</v>
      </c>
      <c r="O17" s="12">
        <v>0</v>
      </c>
      <c r="P17" s="18"/>
      <c r="Q17" s="12">
        <v>0</v>
      </c>
    </row>
    <row r="18" spans="1:17" ht="21.5" customHeight="1" x14ac:dyDescent="0.3">
      <c r="A18" s="118" t="s">
        <v>136</v>
      </c>
      <c r="B18" s="118"/>
      <c r="C18" s="118"/>
      <c r="D18" s="118"/>
      <c r="E18" s="118"/>
      <c r="F18" s="118"/>
      <c r="G18" s="118"/>
      <c r="K18" s="119">
        <v>267529</v>
      </c>
      <c r="M18" s="11">
        <v>367999</v>
      </c>
      <c r="O18" s="12">
        <v>226322</v>
      </c>
      <c r="P18" s="18"/>
      <c r="Q18" s="12">
        <v>197798</v>
      </c>
    </row>
    <row r="19" spans="1:17" ht="21.5" customHeight="1" x14ac:dyDescent="0.3">
      <c r="A19" s="58" t="s">
        <v>38</v>
      </c>
      <c r="K19" s="120">
        <v>286840</v>
      </c>
      <c r="M19" s="64">
        <v>293767</v>
      </c>
      <c r="O19" s="18">
        <v>157007</v>
      </c>
      <c r="P19" s="18"/>
      <c r="Q19" s="18">
        <v>171457</v>
      </c>
    </row>
    <row r="20" spans="1:17" ht="21.5" customHeight="1" x14ac:dyDescent="0.3">
      <c r="A20" s="160" t="s">
        <v>165</v>
      </c>
      <c r="B20" s="118"/>
      <c r="C20" s="118"/>
      <c r="D20" s="118"/>
      <c r="E20" s="118"/>
      <c r="F20" s="118"/>
      <c r="G20" s="118"/>
      <c r="H20" s="165"/>
      <c r="I20" s="166"/>
      <c r="J20" s="165">
        <v>3</v>
      </c>
      <c r="K20" s="119">
        <v>525511</v>
      </c>
      <c r="M20" s="20">
        <v>180961</v>
      </c>
      <c r="O20" s="12">
        <v>0</v>
      </c>
      <c r="P20" s="18"/>
      <c r="Q20" s="12">
        <v>0</v>
      </c>
    </row>
    <row r="21" spans="1:17" ht="21.5" customHeight="1" x14ac:dyDescent="0.3">
      <c r="A21" s="118" t="s">
        <v>172</v>
      </c>
      <c r="B21" s="118"/>
      <c r="C21" s="118"/>
      <c r="D21" s="118"/>
      <c r="E21" s="118"/>
      <c r="F21" s="118"/>
      <c r="G21" s="118"/>
      <c r="H21" s="165"/>
      <c r="I21" s="166"/>
      <c r="J21" s="165"/>
      <c r="K21" s="119">
        <v>43084</v>
      </c>
      <c r="M21" s="20">
        <v>-609610</v>
      </c>
      <c r="O21" s="12">
        <v>0</v>
      </c>
      <c r="P21" s="18"/>
      <c r="Q21" s="12">
        <v>0</v>
      </c>
    </row>
    <row r="22" spans="1:17" ht="21.5" customHeight="1" x14ac:dyDescent="0.3">
      <c r="A22" s="118" t="s">
        <v>125</v>
      </c>
      <c r="B22" s="118"/>
      <c r="C22" s="118"/>
      <c r="D22" s="118"/>
      <c r="E22" s="118"/>
      <c r="F22" s="118"/>
      <c r="G22" s="118"/>
      <c r="H22" s="165"/>
      <c r="I22" s="166"/>
      <c r="J22" s="165">
        <v>5</v>
      </c>
      <c r="K22" s="121">
        <v>304436</v>
      </c>
      <c r="M22" s="11">
        <v>1188023</v>
      </c>
      <c r="O22" s="12">
        <v>304436</v>
      </c>
      <c r="P22" s="18"/>
      <c r="Q22" s="12">
        <v>1188023</v>
      </c>
    </row>
    <row r="23" spans="1:17" ht="21.5" hidden="1" customHeight="1" x14ac:dyDescent="0.3">
      <c r="A23" s="118" t="s">
        <v>114</v>
      </c>
      <c r="B23" s="118"/>
      <c r="C23" s="118"/>
      <c r="D23" s="118"/>
      <c r="E23" s="118"/>
      <c r="F23" s="118"/>
      <c r="G23" s="118"/>
      <c r="H23" s="165"/>
      <c r="I23" s="166"/>
      <c r="J23" s="165"/>
      <c r="K23" s="121"/>
      <c r="M23" s="11">
        <v>0</v>
      </c>
      <c r="O23" s="12"/>
      <c r="P23" s="18"/>
      <c r="Q23" s="12">
        <v>0</v>
      </c>
    </row>
    <row r="24" spans="1:17" ht="21.5" customHeight="1" x14ac:dyDescent="0.3">
      <c r="A24" s="138"/>
      <c r="B24" s="118"/>
      <c r="C24" s="118"/>
      <c r="D24" s="118"/>
      <c r="E24" s="118"/>
      <c r="F24" s="118"/>
      <c r="G24" s="118"/>
      <c r="H24" s="165"/>
      <c r="I24" s="166"/>
      <c r="J24" s="165"/>
      <c r="K24" s="122">
        <f t="shared" ref="K24" si="0">SUM(K11:K23)</f>
        <v>34993268</v>
      </c>
      <c r="M24" s="66">
        <f>SUM(M11:M23)</f>
        <v>33607759</v>
      </c>
      <c r="O24" s="66">
        <f>SUM(O11:O23)</f>
        <v>1074279</v>
      </c>
      <c r="P24" s="64"/>
      <c r="Q24" s="66">
        <f>SUM(Q11:Q23)</f>
        <v>1019169</v>
      </c>
    </row>
    <row r="25" spans="1:17" ht="21.5" customHeight="1" x14ac:dyDescent="0.3">
      <c r="A25" s="167" t="s">
        <v>115</v>
      </c>
      <c r="B25" s="118"/>
      <c r="C25" s="118"/>
      <c r="D25" s="118"/>
      <c r="E25" s="118"/>
      <c r="F25" s="118"/>
      <c r="G25" s="118"/>
      <c r="H25" s="165"/>
      <c r="I25" s="166"/>
      <c r="J25" s="165"/>
      <c r="K25" s="119"/>
      <c r="M25" s="20"/>
      <c r="O25" s="20"/>
      <c r="P25" s="64"/>
      <c r="Q25" s="20"/>
    </row>
    <row r="26" spans="1:17" ht="21.5" customHeight="1" x14ac:dyDescent="0.3">
      <c r="A26" s="168" t="s">
        <v>170</v>
      </c>
      <c r="B26" s="118"/>
      <c r="C26" s="118"/>
      <c r="D26" s="118"/>
      <c r="E26" s="118"/>
      <c r="F26" s="118"/>
      <c r="G26" s="118"/>
      <c r="H26" s="165"/>
      <c r="I26" s="166"/>
      <c r="J26" s="165"/>
      <c r="K26" s="119">
        <v>-3996130</v>
      </c>
      <c r="M26" s="20">
        <v>10040383</v>
      </c>
      <c r="O26" s="12">
        <v>0</v>
      </c>
      <c r="P26" s="18"/>
      <c r="Q26" s="12">
        <v>0</v>
      </c>
    </row>
    <row r="27" spans="1:17" ht="21.5" customHeight="1" x14ac:dyDescent="0.3">
      <c r="A27" s="168" t="s">
        <v>11</v>
      </c>
      <c r="B27" s="118"/>
      <c r="C27" s="118"/>
      <c r="D27" s="118"/>
      <c r="E27" s="118"/>
      <c r="F27" s="118"/>
      <c r="G27" s="118"/>
      <c r="H27" s="165"/>
      <c r="I27" s="166"/>
      <c r="J27" s="165"/>
      <c r="K27" s="119">
        <v>-2340655</v>
      </c>
      <c r="M27" s="20">
        <v>-1849172</v>
      </c>
      <c r="O27" s="11">
        <v>-446691</v>
      </c>
      <c r="P27" s="18"/>
      <c r="Q27" s="11">
        <v>-1565173</v>
      </c>
    </row>
    <row r="28" spans="1:17" ht="21.5" customHeight="1" x14ac:dyDescent="0.3">
      <c r="A28" s="168" t="s">
        <v>12</v>
      </c>
      <c r="B28" s="118"/>
      <c r="C28" s="118"/>
      <c r="D28" s="118"/>
      <c r="E28" s="118"/>
      <c r="F28" s="118"/>
      <c r="G28" s="118"/>
      <c r="H28" s="165"/>
      <c r="I28" s="166"/>
      <c r="J28" s="165"/>
      <c r="K28" s="119">
        <v>-15898995</v>
      </c>
      <c r="M28" s="20">
        <v>23344224</v>
      </c>
      <c r="O28" s="12">
        <v>0</v>
      </c>
      <c r="P28" s="18"/>
      <c r="Q28" s="12">
        <v>0</v>
      </c>
    </row>
    <row r="29" spans="1:17" ht="21.5" customHeight="1" x14ac:dyDescent="0.3">
      <c r="A29" s="62" t="s">
        <v>13</v>
      </c>
      <c r="K29" s="119">
        <v>172147</v>
      </c>
      <c r="M29" s="20">
        <v>357143</v>
      </c>
      <c r="O29" s="20">
        <v>-45880</v>
      </c>
      <c r="P29" s="64"/>
      <c r="Q29" s="20">
        <v>-24761</v>
      </c>
    </row>
    <row r="30" spans="1:17" ht="21.5" customHeight="1" x14ac:dyDescent="0.3">
      <c r="A30" s="62" t="s">
        <v>22</v>
      </c>
      <c r="K30" s="119">
        <v>-124763</v>
      </c>
      <c r="M30" s="20">
        <v>190000</v>
      </c>
      <c r="O30" s="12">
        <v>0</v>
      </c>
      <c r="P30" s="18"/>
      <c r="Q30" s="12">
        <v>0</v>
      </c>
    </row>
    <row r="31" spans="1:17" ht="21.5" customHeight="1" x14ac:dyDescent="0.3">
      <c r="A31" s="62" t="s">
        <v>116</v>
      </c>
      <c r="K31" s="119">
        <v>40440308</v>
      </c>
      <c r="M31" s="20">
        <v>17601132</v>
      </c>
      <c r="O31" s="12">
        <v>0</v>
      </c>
      <c r="P31" s="18"/>
      <c r="Q31" s="12">
        <v>0</v>
      </c>
    </row>
    <row r="32" spans="1:17" ht="21.5" customHeight="1" x14ac:dyDescent="0.3">
      <c r="A32" s="62" t="s">
        <v>29</v>
      </c>
      <c r="K32" s="119">
        <v>-124075</v>
      </c>
      <c r="M32" s="20">
        <v>-891005</v>
      </c>
      <c r="O32" s="20">
        <v>-307877</v>
      </c>
      <c r="P32" s="64"/>
      <c r="Q32" s="20">
        <v>-170984</v>
      </c>
    </row>
    <row r="33" spans="1:17" ht="21.5" customHeight="1" x14ac:dyDescent="0.3">
      <c r="A33" s="62" t="s">
        <v>33</v>
      </c>
      <c r="K33" s="119">
        <v>-1471201</v>
      </c>
      <c r="M33" s="20">
        <v>-24364</v>
      </c>
      <c r="O33" s="12">
        <v>-116251</v>
      </c>
      <c r="P33" s="64"/>
      <c r="Q33" s="12">
        <v>-192740</v>
      </c>
    </row>
    <row r="34" spans="1:17" ht="21.5" customHeight="1" x14ac:dyDescent="0.3">
      <c r="A34" s="19" t="s">
        <v>161</v>
      </c>
      <c r="K34" s="122">
        <f>K24+SUM(K26:K33)</f>
        <v>51649904</v>
      </c>
      <c r="M34" s="66">
        <f>M24+SUM(M26:M33)</f>
        <v>82376100</v>
      </c>
      <c r="O34" s="66">
        <f>O24+SUM(O26:O33)</f>
        <v>157580</v>
      </c>
      <c r="P34" s="64"/>
      <c r="Q34" s="66">
        <f>Q24+SUM(Q26:Q33)</f>
        <v>-934489</v>
      </c>
    </row>
    <row r="35" spans="1:17" ht="21.5" customHeight="1" x14ac:dyDescent="0.3">
      <c r="A35" s="1" t="s">
        <v>138</v>
      </c>
      <c r="K35" s="119">
        <v>-1306411</v>
      </c>
      <c r="M35" s="20">
        <v>-1202249</v>
      </c>
      <c r="O35" s="20">
        <v>-158889</v>
      </c>
      <c r="P35" s="64"/>
      <c r="Q35" s="20">
        <v>432316</v>
      </c>
    </row>
    <row r="36" spans="1:17" ht="21.5" customHeight="1" x14ac:dyDescent="0.3">
      <c r="A36" s="21" t="s">
        <v>162</v>
      </c>
      <c r="K36" s="123">
        <f>K34+K35</f>
        <v>50343493</v>
      </c>
      <c r="M36" s="22">
        <f>M34+M35</f>
        <v>81173851</v>
      </c>
      <c r="O36" s="22">
        <f>O34+O35</f>
        <v>-1309</v>
      </c>
      <c r="P36" s="23"/>
      <c r="Q36" s="22">
        <f>Q34+Q35</f>
        <v>-502173</v>
      </c>
    </row>
    <row r="37" spans="1:17" ht="21.5" customHeight="1" x14ac:dyDescent="0.35">
      <c r="A37" s="25" t="s">
        <v>0</v>
      </c>
      <c r="B37" s="35"/>
    </row>
    <row r="38" spans="1:17" ht="21.5" customHeight="1" x14ac:dyDescent="0.3">
      <c r="A38" s="35" t="s">
        <v>112</v>
      </c>
      <c r="B38" s="35"/>
      <c r="O38" s="62"/>
      <c r="P38" s="62"/>
      <c r="Q38" s="62"/>
    </row>
    <row r="39" spans="1:17" ht="21.5" customHeight="1" x14ac:dyDescent="0.3">
      <c r="A39" s="35"/>
      <c r="B39" s="35"/>
      <c r="O39" s="62"/>
      <c r="P39" s="62"/>
      <c r="Q39" s="62"/>
    </row>
    <row r="40" spans="1:17" ht="21.5" customHeight="1" x14ac:dyDescent="0.3">
      <c r="A40" s="35"/>
      <c r="B40" s="35"/>
      <c r="K40" s="174" t="s">
        <v>60</v>
      </c>
      <c r="L40" s="174"/>
      <c r="M40" s="174"/>
      <c r="N40" s="1"/>
      <c r="O40" s="174" t="s">
        <v>3</v>
      </c>
      <c r="P40" s="174"/>
      <c r="Q40" s="174"/>
    </row>
    <row r="41" spans="1:17" ht="21.5" customHeight="1" x14ac:dyDescent="0.3">
      <c r="A41" s="35"/>
      <c r="B41" s="35"/>
      <c r="K41" s="176" t="s">
        <v>4</v>
      </c>
      <c r="L41" s="176"/>
      <c r="M41" s="176"/>
      <c r="N41" s="106"/>
      <c r="O41" s="176" t="s">
        <v>4</v>
      </c>
      <c r="P41" s="176"/>
      <c r="Q41" s="176"/>
    </row>
    <row r="42" spans="1:17" ht="21.5" customHeight="1" x14ac:dyDescent="0.3">
      <c r="A42" s="35"/>
      <c r="B42" s="35"/>
      <c r="K42" s="182" t="s">
        <v>178</v>
      </c>
      <c r="L42" s="182"/>
      <c r="M42" s="182"/>
      <c r="N42" s="1"/>
      <c r="O42" s="182" t="s">
        <v>178</v>
      </c>
      <c r="P42" s="182"/>
      <c r="Q42" s="182"/>
    </row>
    <row r="43" spans="1:17" ht="21.5" customHeight="1" x14ac:dyDescent="0.3">
      <c r="A43" s="35"/>
      <c r="B43" s="35"/>
      <c r="K43" s="180" t="s">
        <v>175</v>
      </c>
      <c r="L43" s="181"/>
      <c r="M43" s="181"/>
      <c r="N43" s="1"/>
      <c r="O43" s="180" t="s">
        <v>175</v>
      </c>
      <c r="P43" s="181"/>
      <c r="Q43" s="181"/>
    </row>
    <row r="44" spans="1:17" ht="21.5" customHeight="1" x14ac:dyDescent="0.3">
      <c r="A44" s="35"/>
      <c r="B44" s="35"/>
      <c r="H44" s="107"/>
      <c r="K44" s="153">
        <v>2025</v>
      </c>
      <c r="L44" s="1"/>
      <c r="M44" s="153">
        <v>2024</v>
      </c>
      <c r="N44" s="156"/>
      <c r="O44" s="156">
        <v>2025</v>
      </c>
      <c r="P44" s="1"/>
      <c r="Q44" s="156">
        <v>2024</v>
      </c>
    </row>
    <row r="45" spans="1:17" ht="21.5" customHeight="1" x14ac:dyDescent="0.3">
      <c r="K45" s="178" t="s">
        <v>8</v>
      </c>
      <c r="L45" s="178"/>
      <c r="M45" s="178"/>
      <c r="N45" s="178"/>
      <c r="O45" s="178"/>
      <c r="P45" s="178"/>
      <c r="Q45" s="178"/>
    </row>
    <row r="46" spans="1:17" ht="21.5" customHeight="1" x14ac:dyDescent="0.3">
      <c r="A46" s="63" t="s">
        <v>117</v>
      </c>
      <c r="K46" s="119"/>
      <c r="M46" s="20"/>
      <c r="O46" s="20"/>
      <c r="P46" s="64"/>
      <c r="Q46" s="20"/>
    </row>
    <row r="47" spans="1:17" ht="21.5" customHeight="1" x14ac:dyDescent="0.3">
      <c r="A47" s="1" t="s">
        <v>171</v>
      </c>
      <c r="K47" s="119">
        <v>-499363</v>
      </c>
      <c r="M47" s="20">
        <v>-4915630</v>
      </c>
      <c r="O47" s="12">
        <v>0</v>
      </c>
      <c r="P47" s="12"/>
      <c r="Q47" s="12">
        <v>0</v>
      </c>
    </row>
    <row r="48" spans="1:17" ht="21.5" customHeight="1" x14ac:dyDescent="0.3">
      <c r="A48" s="1" t="s">
        <v>173</v>
      </c>
      <c r="K48" s="119">
        <v>1338270</v>
      </c>
      <c r="M48" s="20">
        <v>1814506</v>
      </c>
      <c r="O48" s="12">
        <v>0</v>
      </c>
      <c r="P48" s="12"/>
      <c r="Q48" s="12">
        <v>0</v>
      </c>
    </row>
    <row r="49" spans="1:17" ht="21.5" customHeight="1" x14ac:dyDescent="0.3">
      <c r="A49" s="1" t="s">
        <v>118</v>
      </c>
      <c r="K49" s="119">
        <v>-417786</v>
      </c>
      <c r="M49" s="20">
        <v>-311446</v>
      </c>
      <c r="O49" s="18">
        <v>-394755</v>
      </c>
      <c r="P49" s="18"/>
      <c r="Q49" s="18">
        <v>-250801</v>
      </c>
    </row>
    <row r="50" spans="1:17" ht="21.5" hidden="1" customHeight="1" x14ac:dyDescent="0.3">
      <c r="A50" s="1" t="s">
        <v>119</v>
      </c>
      <c r="K50" s="124"/>
      <c r="M50" s="29">
        <v>0</v>
      </c>
      <c r="O50" s="12"/>
      <c r="P50" s="18"/>
      <c r="Q50" s="12">
        <v>0</v>
      </c>
    </row>
    <row r="51" spans="1:17" ht="21.5" customHeight="1" x14ac:dyDescent="0.3">
      <c r="A51" s="21" t="s">
        <v>167</v>
      </c>
      <c r="K51" s="125">
        <f>SUM(K47:L50)</f>
        <v>421121</v>
      </c>
      <c r="M51" s="15">
        <f>SUM(M47:N50)</f>
        <v>-3412570</v>
      </c>
      <c r="O51" s="17">
        <f>SUM(O47:O50)</f>
        <v>-394755</v>
      </c>
      <c r="P51" s="18"/>
      <c r="Q51" s="17">
        <f>SUM(Q47:Q50)</f>
        <v>-250801</v>
      </c>
    </row>
    <row r="52" spans="1:17" ht="20" customHeight="1" x14ac:dyDescent="0.3">
      <c r="A52" s="68"/>
      <c r="K52" s="126"/>
      <c r="M52" s="23"/>
      <c r="O52" s="23"/>
      <c r="P52" s="23"/>
      <c r="Q52" s="23"/>
    </row>
    <row r="53" spans="1:17" ht="21.5" customHeight="1" x14ac:dyDescent="0.3">
      <c r="A53" s="63" t="s">
        <v>120</v>
      </c>
      <c r="K53" s="126"/>
      <c r="M53" s="23"/>
      <c r="O53" s="23"/>
      <c r="P53" s="23"/>
      <c r="Q53" s="23"/>
    </row>
    <row r="54" spans="1:17" ht="21.5" customHeight="1" x14ac:dyDescent="0.3">
      <c r="A54" s="43" t="s">
        <v>140</v>
      </c>
      <c r="B54" s="43"/>
      <c r="K54" s="120">
        <v>210000000</v>
      </c>
      <c r="M54" s="20">
        <v>600000000</v>
      </c>
      <c r="O54" s="12">
        <v>0</v>
      </c>
      <c r="P54" s="18"/>
      <c r="Q54" s="12">
        <v>0</v>
      </c>
    </row>
    <row r="55" spans="1:17" ht="21.5" customHeight="1" x14ac:dyDescent="0.3">
      <c r="A55" s="43" t="s">
        <v>141</v>
      </c>
      <c r="B55" s="43"/>
      <c r="K55" s="120">
        <v>-225000000</v>
      </c>
      <c r="M55" s="20">
        <v>-620000000</v>
      </c>
      <c r="O55" s="12">
        <v>0</v>
      </c>
      <c r="P55" s="18"/>
      <c r="Q55" s="12">
        <v>0</v>
      </c>
    </row>
    <row r="56" spans="1:17" ht="21.5" customHeight="1" x14ac:dyDescent="0.3">
      <c r="A56" s="43" t="s">
        <v>139</v>
      </c>
      <c r="K56" s="121">
        <v>-4050000</v>
      </c>
      <c r="M56" s="11">
        <v>-4050000</v>
      </c>
      <c r="O56" s="12">
        <v>0</v>
      </c>
      <c r="P56" s="18"/>
      <c r="Q56" s="12">
        <v>0</v>
      </c>
    </row>
    <row r="57" spans="1:17" ht="21.5" customHeight="1" x14ac:dyDescent="0.3">
      <c r="A57" s="43" t="s">
        <v>121</v>
      </c>
      <c r="K57" s="121">
        <v>-3178348</v>
      </c>
      <c r="M57" s="11">
        <v>-3596459</v>
      </c>
      <c r="O57" s="12">
        <v>0</v>
      </c>
      <c r="P57" s="18"/>
      <c r="Q57" s="12">
        <v>0</v>
      </c>
    </row>
    <row r="58" spans="1:17" ht="21.5" customHeight="1" x14ac:dyDescent="0.3">
      <c r="A58" s="1" t="s">
        <v>122</v>
      </c>
      <c r="K58" s="127">
        <v>-2211394</v>
      </c>
      <c r="M58" s="67">
        <v>-3600324</v>
      </c>
      <c r="O58" s="12">
        <v>0</v>
      </c>
      <c r="P58" s="18"/>
      <c r="Q58" s="12">
        <v>0</v>
      </c>
    </row>
    <row r="59" spans="1:17" ht="21.5" customHeight="1" x14ac:dyDescent="0.3">
      <c r="A59" s="21" t="s">
        <v>123</v>
      </c>
      <c r="B59" s="68"/>
      <c r="K59" s="125">
        <f>SUM(K54:K58)</f>
        <v>-24439742</v>
      </c>
      <c r="M59" s="15">
        <f>SUM(M54:M58)</f>
        <v>-31246783</v>
      </c>
      <c r="N59" s="62"/>
      <c r="O59" s="17">
        <f>SUM(O54:O58)</f>
        <v>0</v>
      </c>
      <c r="P59" s="18"/>
      <c r="Q59" s="17">
        <f>SUM(Q54:Q58)</f>
        <v>0</v>
      </c>
    </row>
    <row r="60" spans="1:17" ht="20" customHeight="1" x14ac:dyDescent="0.3">
      <c r="A60" s="68"/>
      <c r="K60" s="121"/>
      <c r="M60" s="11"/>
      <c r="O60" s="23"/>
      <c r="P60" s="23"/>
      <c r="Q60" s="23"/>
    </row>
    <row r="61" spans="1:17" ht="21.5" customHeight="1" x14ac:dyDescent="0.3">
      <c r="A61" s="35" t="s">
        <v>166</v>
      </c>
      <c r="B61" s="68"/>
      <c r="K61" s="128">
        <f>SUM(K36,K51,K59)</f>
        <v>26324872</v>
      </c>
      <c r="M61" s="28">
        <f>SUM(M36,M51,M59)</f>
        <v>46514498</v>
      </c>
      <c r="O61" s="78">
        <f>SUM(O36,O51,O59)</f>
        <v>-396064</v>
      </c>
      <c r="P61" s="23"/>
      <c r="Q61" s="78">
        <f>SUM(Q36,Q51,Q59)</f>
        <v>-752974</v>
      </c>
    </row>
    <row r="62" spans="1:17" ht="21.5" customHeight="1" x14ac:dyDescent="0.3">
      <c r="A62" s="58" t="s">
        <v>124</v>
      </c>
      <c r="K62" s="51">
        <f>'BS 2-4'!F11</f>
        <v>165871149</v>
      </c>
      <c r="M62" s="49">
        <v>173138640</v>
      </c>
      <c r="O62" s="51">
        <f>'BS 2-4'!J11</f>
        <v>15003473</v>
      </c>
      <c r="P62" s="57"/>
      <c r="Q62" s="51">
        <v>12966093</v>
      </c>
    </row>
    <row r="63" spans="1:17" ht="21.5" customHeight="1" thickBot="1" x14ac:dyDescent="0.35">
      <c r="A63" s="68" t="s">
        <v>163</v>
      </c>
      <c r="K63" s="130">
        <f>SUM(K61:K62)</f>
        <v>192196021</v>
      </c>
      <c r="M63" s="30">
        <f>SUM(M61:M62)</f>
        <v>219653138</v>
      </c>
      <c r="O63" s="104">
        <f>SUM(O61:O62)</f>
        <v>14607409</v>
      </c>
      <c r="P63" s="23"/>
      <c r="Q63" s="104">
        <f>SUM(Q61:Q62)</f>
        <v>12213119</v>
      </c>
    </row>
    <row r="64" spans="1:17" ht="20" customHeight="1" thickTop="1" x14ac:dyDescent="0.3">
      <c r="O64" s="4"/>
      <c r="Q64" s="4"/>
    </row>
    <row r="65" spans="1:17" ht="21.5" customHeight="1" x14ac:dyDescent="0.3">
      <c r="A65" s="70" t="s">
        <v>149</v>
      </c>
      <c r="K65" s="129"/>
      <c r="M65" s="49"/>
      <c r="N65" s="62"/>
      <c r="O65" s="4"/>
      <c r="P65" s="69"/>
      <c r="Q65" s="4"/>
    </row>
    <row r="66" spans="1:17" ht="21.5" customHeight="1" x14ac:dyDescent="0.3">
      <c r="A66" s="58" t="s">
        <v>174</v>
      </c>
      <c r="K66" s="121">
        <v>348105</v>
      </c>
      <c r="M66" s="11">
        <v>35161</v>
      </c>
      <c r="O66" s="12">
        <v>0</v>
      </c>
      <c r="P66" s="18"/>
      <c r="Q66" s="12">
        <v>0</v>
      </c>
    </row>
    <row r="67" spans="1:17" ht="21.9" customHeight="1" x14ac:dyDescent="0.3">
      <c r="A67" s="58" t="s">
        <v>164</v>
      </c>
      <c r="K67" s="61">
        <v>30060</v>
      </c>
      <c r="M67" s="12">
        <v>0</v>
      </c>
      <c r="O67" s="12">
        <v>0</v>
      </c>
      <c r="P67" s="169"/>
      <c r="Q67" s="12">
        <v>0</v>
      </c>
    </row>
    <row r="68" spans="1:17" ht="21.9" customHeight="1" x14ac:dyDescent="0.3">
      <c r="O68" s="169"/>
      <c r="P68" s="169"/>
      <c r="Q68" s="169"/>
    </row>
  </sheetData>
  <mergeCells count="18">
    <mergeCell ref="K45:Q45"/>
    <mergeCell ref="K5:M5"/>
    <mergeCell ref="O5:Q5"/>
    <mergeCell ref="K9:Q9"/>
    <mergeCell ref="K40:M40"/>
    <mergeCell ref="O40:Q40"/>
    <mergeCell ref="K6:M6"/>
    <mergeCell ref="K7:M7"/>
    <mergeCell ref="O6:Q6"/>
    <mergeCell ref="O7:Q7"/>
    <mergeCell ref="K42:M42"/>
    <mergeCell ref="O42:Q42"/>
    <mergeCell ref="K43:M43"/>
    <mergeCell ref="O43:Q43"/>
    <mergeCell ref="K4:M4"/>
    <mergeCell ref="O4:Q4"/>
    <mergeCell ref="K41:M41"/>
    <mergeCell ref="O41:Q41"/>
  </mergeCells>
  <pageMargins left="0.8" right="0.8" top="0.48" bottom="0.5" header="0.5" footer="0.5"/>
  <pageSetup paperSize="9" scale="78" firstPageNumber="11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6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04AF37-B4C1-49DC-BB94-70722F800C7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380A7617-BBAB-40D3-8E7B-5BAFC1C26F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AFDC3D-63D7-4224-8C0D-4831FE6AF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 5-6</vt:lpstr>
      <vt:lpstr>SH-Conso7</vt:lpstr>
      <vt:lpstr>SH-Conso8</vt:lpstr>
      <vt:lpstr>SH-Separate9</vt:lpstr>
      <vt:lpstr>SH-Separate10</vt:lpstr>
      <vt:lpstr>CF 11-12</vt:lpstr>
      <vt:lpstr>'BS 2-4'!Print_Area</vt:lpstr>
      <vt:lpstr>'CF 11-12'!Print_Area</vt:lpstr>
      <vt:lpstr>'PL 5-6'!Print_Area</vt:lpstr>
      <vt:lpstr>'SH-Conso7'!Print_Area</vt:lpstr>
      <vt:lpstr>'SH-Conso8'!Print_Area</vt:lpstr>
      <vt:lpstr>'SH-Separate10'!Print_Area</vt:lpstr>
      <vt:lpstr>'SH-Separate9'!Print_Area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NANTHANA.K</cp:lastModifiedBy>
  <cp:revision/>
  <cp:lastPrinted>2025-05-07T02:12:45Z</cp:lastPrinted>
  <dcterms:created xsi:type="dcterms:W3CDTF">2005-04-08T11:43:47Z</dcterms:created>
  <dcterms:modified xsi:type="dcterms:W3CDTF">2025-05-07T03:01:45Z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