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1-2025\FS\Convert file\"/>
    </mc:Choice>
  </mc:AlternateContent>
  <xr:revisionPtr revIDLastSave="0" documentId="13_ncr:1_{8BFF9BF4-583A-4F63-AF27-4B858B6A97AE}" xr6:coauthVersionLast="47" xr6:coauthVersionMax="47" xr10:uidLastSave="{00000000-0000-0000-0000-000000000000}"/>
  <bookViews>
    <workbookView xWindow="28680" yWindow="-120" windowWidth="20730" windowHeight="11040" tabRatio="524" activeTab="4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0" hidden="1">BS!$B$6:$B$6</definedName>
    <definedName name="_xlnm._FilterDatabase" localSheetId="2" hidden="1">'CE Conso'!$Q$18:$Q$23</definedName>
    <definedName name="_xlnm._FilterDatabase" localSheetId="1" hidden="1">PL!#REF!</definedName>
    <definedName name="CIQWBGuid" hidden="1">"8533c1dc-3b3a-4dac-9eec-195dcbf7d2ab"</definedName>
    <definedName name="CIQWBInfo" hidden="1">"{ ""CIQVersion"":""9.51.3510.3078"" }"</definedName>
    <definedName name="_xlnm.Print_Area" localSheetId="0">BS!$A$1:$K$111</definedName>
    <definedName name="_xlnm.Print_Area" localSheetId="2">'CE Conso'!$A$1:$Q$26</definedName>
    <definedName name="_xlnm.Print_Area" localSheetId="3">'CE Separate'!$A$1:$M$24</definedName>
    <definedName name="_xlnm.Print_Area" localSheetId="4">CF!$A$1:$J$81</definedName>
    <definedName name="_xlnm.Print_Area" localSheetId="1">PL!$A$1:$J$52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" l="1"/>
  <c r="H45" i="1"/>
  <c r="J40" i="1"/>
  <c r="H40" i="1"/>
  <c r="D19" i="13"/>
  <c r="J54" i="7"/>
  <c r="H54" i="7"/>
  <c r="F54" i="7"/>
  <c r="D54" i="7"/>
  <c r="D21" i="7"/>
  <c r="D33" i="7" s="1"/>
  <c r="D36" i="7" s="1"/>
  <c r="F66" i="7"/>
  <c r="D66" i="7"/>
  <c r="F21" i="7"/>
  <c r="D38" i="1"/>
  <c r="M18" i="18"/>
  <c r="F19" i="13"/>
  <c r="J66" i="7" l="1"/>
  <c r="J30" i="13"/>
  <c r="J19" i="13"/>
  <c r="J31" i="13" l="1"/>
  <c r="G47" i="7"/>
  <c r="F30" i="13" l="1"/>
  <c r="F12" i="1" l="1"/>
  <c r="K13" i="17"/>
  <c r="K14" i="17" s="1"/>
  <c r="I13" i="17"/>
  <c r="I14" i="17" s="1"/>
  <c r="G13" i="17"/>
  <c r="G14" i="17" s="1"/>
  <c r="E13" i="17"/>
  <c r="E14" i="17" s="1"/>
  <c r="C13" i="17"/>
  <c r="C14" i="17" s="1"/>
  <c r="M12" i="17"/>
  <c r="M11" i="17"/>
  <c r="M10" i="17"/>
  <c r="O15" i="18"/>
  <c r="O16" i="18" s="1"/>
  <c r="K15" i="18"/>
  <c r="K16" i="18" s="1"/>
  <c r="I15" i="18"/>
  <c r="I16" i="18" s="1"/>
  <c r="G15" i="18"/>
  <c r="G16" i="18" s="1"/>
  <c r="E15" i="18"/>
  <c r="E16" i="18" s="1"/>
  <c r="C15" i="18"/>
  <c r="C16" i="18" s="1"/>
  <c r="M14" i="18"/>
  <c r="Q14" i="18" s="1"/>
  <c r="M13" i="18"/>
  <c r="M12" i="18"/>
  <c r="Q12" i="18" s="1"/>
  <c r="M13" i="17" l="1"/>
  <c r="M14" i="17" s="1"/>
  <c r="Q13" i="18"/>
  <c r="Q15" i="18" s="1"/>
  <c r="Q16" i="18" s="1"/>
  <c r="M15" i="18"/>
  <c r="M16" i="18" s="1"/>
  <c r="C21" i="18" l="1"/>
  <c r="J18" i="1" l="1"/>
  <c r="F18" i="1"/>
  <c r="J12" i="1"/>
  <c r="F19" i="1" l="1"/>
  <c r="F21" i="1" s="1"/>
  <c r="F23" i="1" s="1"/>
  <c r="F25" i="1" s="1"/>
  <c r="F38" i="1" s="1"/>
  <c r="F43" i="1" s="1"/>
  <c r="F45" i="1" s="1"/>
  <c r="J19" i="1"/>
  <c r="J21" i="1" s="1"/>
  <c r="J23" i="1" s="1"/>
  <c r="J25" i="1" s="1"/>
  <c r="J38" i="1" s="1"/>
  <c r="J43" i="1" s="1"/>
  <c r="F40" i="1" l="1"/>
  <c r="J97" i="13"/>
  <c r="F97" i="13" l="1"/>
  <c r="M18" i="17" l="1"/>
  <c r="I19" i="17" l="1"/>
  <c r="G19" i="17"/>
  <c r="E19" i="17"/>
  <c r="C19" i="17"/>
  <c r="I21" i="18" l="1"/>
  <c r="G21" i="18"/>
  <c r="E21" i="18"/>
  <c r="M20" i="18"/>
  <c r="Q20" i="18" s="1"/>
  <c r="F33" i="7" l="1"/>
  <c r="F36" i="7" s="1"/>
  <c r="J21" i="7"/>
  <c r="J33" i="7" s="1"/>
  <c r="J60" i="13" l="1"/>
  <c r="F31" i="13" l="1"/>
  <c r="J99" i="13" l="1"/>
  <c r="F99" i="13"/>
  <c r="J72" i="13"/>
  <c r="F72" i="13"/>
  <c r="F60" i="13"/>
  <c r="F67" i="7" l="1"/>
  <c r="F69" i="7" s="1"/>
  <c r="F73" i="13"/>
  <c r="J73" i="13"/>
  <c r="J100" i="13" l="1"/>
  <c r="J101" i="13" s="1"/>
  <c r="F100" i="13"/>
  <c r="F101" i="13" s="1"/>
  <c r="J36" i="7"/>
  <c r="J67" i="7" l="1"/>
  <c r="J69" i="7" s="1"/>
  <c r="O21" i="18" l="1"/>
  <c r="G20" i="17" l="1"/>
  <c r="I22" i="18" l="1"/>
  <c r="E22" i="18"/>
  <c r="O22" i="18" l="1"/>
  <c r="G22" i="18"/>
  <c r="C22" i="18" l="1"/>
  <c r="Q18" i="18"/>
  <c r="E20" i="17" l="1"/>
  <c r="C20" i="17" l="1"/>
  <c r="H21" i="7" l="1"/>
  <c r="D67" i="7" l="1"/>
  <c r="D69" i="7" s="1"/>
  <c r="H33" i="7"/>
  <c r="H36" i="7" s="1"/>
  <c r="D70" i="7" l="1"/>
  <c r="H66" i="7"/>
  <c r="H67" i="7" s="1"/>
  <c r="H69" i="7" s="1"/>
  <c r="O23" i="18" l="1"/>
  <c r="G21" i="17" l="1"/>
  <c r="E21" i="17"/>
  <c r="C21" i="17" l="1"/>
  <c r="H18" i="1"/>
  <c r="H72" i="13"/>
  <c r="H60" i="13"/>
  <c r="H73" i="13" l="1"/>
  <c r="I20" i="17"/>
  <c r="I21" i="17" s="1"/>
  <c r="M16" i="17"/>
  <c r="H30" i="13"/>
  <c r="H12" i="1" l="1"/>
  <c r="H19" i="1" s="1"/>
  <c r="H21" i="1" s="1"/>
  <c r="H23" i="1" s="1"/>
  <c r="H25" i="1" s="1"/>
  <c r="H38" i="1" s="1"/>
  <c r="H43" i="1" s="1"/>
  <c r="H97" i="13" l="1"/>
  <c r="H99" i="13" s="1"/>
  <c r="H100" i="13" s="1"/>
  <c r="K19" i="17" l="1"/>
  <c r="K20" i="17" s="1"/>
  <c r="K21" i="17" s="1"/>
  <c r="M17" i="17"/>
  <c r="M19" i="17" s="1"/>
  <c r="M20" i="17" s="1"/>
  <c r="M21" i="17" s="1"/>
  <c r="H70" i="7" l="1"/>
  <c r="H19" i="13"/>
  <c r="H31" i="13" s="1"/>
  <c r="H101" i="13" s="1"/>
  <c r="E23" i="18" l="1"/>
  <c r="I23" i="18"/>
  <c r="G23" i="18"/>
  <c r="C23" i="18" l="1"/>
  <c r="D72" i="13"/>
  <c r="D60" i="13"/>
  <c r="D30" i="13"/>
  <c r="D73" i="13" l="1"/>
  <c r="D97" i="13" l="1"/>
  <c r="D99" i="13" s="1"/>
  <c r="D100" i="13" s="1"/>
  <c r="D18" i="1"/>
  <c r="D12" i="1"/>
  <c r="D19" i="1" l="1"/>
  <c r="D21" i="1" s="1"/>
  <c r="D23" i="1" s="1"/>
  <c r="D25" i="1" s="1"/>
  <c r="D43" i="1" s="1"/>
  <c r="D45" i="1" s="1"/>
  <c r="D40" i="1" l="1"/>
  <c r="M19" i="18"/>
  <c r="K21" i="18"/>
  <c r="K22" i="18" s="1"/>
  <c r="K23" i="18" s="1"/>
  <c r="Q19" i="18" l="1"/>
  <c r="Q21" i="18" s="1"/>
  <c r="Q22" i="18" s="1"/>
  <c r="Q23" i="18" s="1"/>
  <c r="M21" i="18"/>
  <c r="M22" i="18" s="1"/>
  <c r="M23" i="18" s="1"/>
  <c r="D31" i="13" l="1"/>
  <c r="D101" i="13" s="1"/>
</calcChain>
</file>

<file path=xl/sharedStrings.xml><?xml version="1.0" encoding="utf-8"?>
<sst xmlns="http://schemas.openxmlformats.org/spreadsheetml/2006/main" count="338" uniqueCount="191">
  <si>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</si>
  <si>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</si>
  <si>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</si>
  <si>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</si>
  <si>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</si>
  <si>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</si>
  <si>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</si>
  <si>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</si>
  <si>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</si>
  <si>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</si>
  <si>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</si>
  <si>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</si>
  <si>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</si>
  <si>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</si>
  <si>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</si>
  <si>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</si>
  <si>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</si>
  <si>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</si>
  <si>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</si>
  <si>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</si>
  <si>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</si>
  <si>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</si>
  <si>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</si>
  <si>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</si>
  <si>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</si>
  <si>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</si>
  <si>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</si>
  <si>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</si>
  <si>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</si>
  <si>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</si>
  <si>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</si>
  <si>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</si>
  <si>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</si>
  <si>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</si>
  <si>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</si>
  <si>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</si>
  <si>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</si>
  <si>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</si>
  <si>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</si>
  <si>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</si>
  <si>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</si>
  <si>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</si>
  <si>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</si>
  <si>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</si>
  <si>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</si>
  <si>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</si>
  <si>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</si>
  <si>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</si>
  <si>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</si>
  <si>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</si>
  <si>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</si>
  <si>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</si>
  <si>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</si>
  <si>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</si>
  <si>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</si>
  <si>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</si>
  <si>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</si>
  <si>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</si>
  <si>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</si>
  <si>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</si>
  <si>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</si>
  <si>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</si>
  <si>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</si>
  <si>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</si>
  <si>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</si>
  <si>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</si>
  <si>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</si>
  <si>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</si>
  <si>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</si>
  <si>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</si>
  <si>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</si>
  <si>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</si>
  <si>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</si>
  <si>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</si>
  <si>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งบกำไรขาดทุนเบ็ดเสร็จ (ต่อ)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</si>
  <si>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</si>
  <si>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</si>
  <si>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</si>
  <si>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</si>
  <si>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</si>
  <si>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</si>
  <si>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</si>
  <si>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</si>
  <si>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กำไรขาดทุนเบ็ดเสร็จรวมสำหรับงวด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</si>
  <si>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</si>
  <si>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</si>
  <si>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</si>
  <si>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</si>
  <si>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</si>
  <si>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</si>
  <si>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</si>
  <si>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</si>
  <si>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</si>
  <si>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</si>
  <si>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</si>
  <si>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</si>
  <si>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</si>
  <si>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</si>
  <si>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</si>
  <si>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</si>
  <si>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</si>
  <si>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</si>
  <si>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</si>
  <si>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</si>
  <si>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</si>
  <si>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</si>
  <si>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</si>
  <si>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</si>
  <si>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หนี้สินดำเนินงานเพิ่มขึ้น (ลดลง)</t>
  </si>
  <si>
    <t>ที่ถึงกำหนดชำระภายในหนึ่งปี</t>
  </si>
  <si>
    <t>ที่ถึงกำหนดชำระเกินกว่าหนึ่งปี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</si>
  <si>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</si>
  <si>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</si>
  <si>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</si>
  <si>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</si>
  <si>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</si>
  <si>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</si>
  <si>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</si>
  <si>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</si>
  <si>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</si>
  <si>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</si>
  <si>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</si>
  <si>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</si>
  <si>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</si>
  <si>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</si>
  <si>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</si>
  <si>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กำไรขาดทุนเบ็ดเสร็จอื่น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</si>
  <si>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</si>
  <si>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</si>
  <si>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</si>
  <si>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</si>
  <si>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</si>
  <si>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</si>
  <si>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</si>
  <si>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</si>
  <si>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หนี้สิน</t>
  </si>
  <si>
    <t>ขาดทุนจากการจำหน่ายอุปกรณ์</t>
  </si>
  <si>
    <t>เปลี่ยนแปลงระยะเวลาครบกำหนดของเงินกู้ยืมจากบุคคล</t>
  </si>
  <si>
    <t xml:space="preserve">   ที่เกี่ยวข้องกันจากระยะสั้นเป็นระยะยาว</t>
  </si>
  <si>
    <t>จัดสรรแล้ว - สำรอง</t>
  </si>
  <si>
    <t>สินทรัพย์สิทธิการใช้เพิ่มขึ้น</t>
  </si>
  <si>
    <t>ณ วันที่ 31 มีนาคม 2568</t>
  </si>
  <si>
    <t>31 มีนาคม 2568</t>
  </si>
  <si>
    <t>31 ธันวาคม 2567</t>
  </si>
  <si>
    <t xml:space="preserve">เงินให้สินเชื่อแก่ลูกหนี้และดอกเบี้ยค้างรับสุทธิ </t>
  </si>
  <si>
    <t>ทรัพย์สินรอการขายสุทธิ</t>
  </si>
  <si>
    <t>สำหรับงวดสามเดือนสิ้นสุดวันที่ 31 มีนาคม 2568</t>
  </si>
  <si>
    <t>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</si>
  <si>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</si>
  <si>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</si>
  <si>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</si>
  <si>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ค่าใช้จ่ายภาษีเงินได้</t>
  </si>
  <si>
    <t xml:space="preserve">   หุ้นสามัญ 1,575,784,046 หุ้น มูลค่าหุ้นละ 0.50 บาท</t>
  </si>
  <si>
    <t xml:space="preserve">   หุ้นสามัญ 1,372,638,829 หุ้น มูลค่าหุ้นละ 0.50 บาท</t>
  </si>
  <si>
    <t>ลูกหนี้อื่น - กิจการที่เกี่ยวข้องกัน</t>
  </si>
  <si>
    <t>สินค้าคงเหลือสุทธิ</t>
  </si>
  <si>
    <t>เงินให้กู้ยืมระยะยาวแก่กิจการที่เกี่ยวข้องกัน</t>
  </si>
  <si>
    <t>ส่วนของเงินกู้ยืมระยะยาวจากบุคคลและกิจการที่เกี่ยวข้องกัน</t>
  </si>
  <si>
    <t>เงินกู้ยืมระยะยาวจากสถาบันการเงินสุทธิ</t>
  </si>
  <si>
    <t>เงินกู้ยืมระยะยาวจากบุคคลและกิจการที่เกี่ยวข้องกันสุทธิ</t>
  </si>
  <si>
    <t>เงินกู้ยืมระยะยาวจากบุคคลอื่นสุทธิ</t>
  </si>
  <si>
    <t>หนี้สินตามสัญญาเช่าสุทธิ</t>
  </si>
  <si>
    <t>รายได้ดอกเบี้ยจากเงินให้สินเชื่อแก่ลูกหนี้</t>
  </si>
  <si>
    <t>กำไรก่อนภาษีเงินได้</t>
  </si>
  <si>
    <t>กำไรสุทธิสำหรับงวด</t>
  </si>
  <si>
    <t xml:space="preserve">การแบ่งปันกำไร </t>
  </si>
  <si>
    <t>การแบ่งปันกำไรเบ็ดเสร็จรวม</t>
  </si>
  <si>
    <t xml:space="preserve">กำไรต่อหุ้น </t>
  </si>
  <si>
    <t>ส่วนของผู้มี</t>
  </si>
  <si>
    <t>ส่วนของผู้ถือหุ้นของบริษัทฯ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</si>
  <si>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</si>
  <si>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</si>
  <si>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>เงินให้สินเชื่อแก่ลูกหนี้และดอกเบี้ยค้างรับ</t>
  </si>
  <si>
    <t xml:space="preserve">กำไรขาดทุนเบ็ดเสร็จรวมสำหรับงวด 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</si>
  <si>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</si>
  <si>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ขาดทุนจากการด้อยค่าของทรัพย์สินรอการขาย</t>
  </si>
  <si>
    <t>เงินสดรับจากเงินกู้ยืมระยะยาวจากบุคคลและกิจการที่เกี่ยวข้องกัน</t>
  </si>
  <si>
    <t>เงินสดรับจากเงินกู้ยืมระยะยาวจากบุคคลอื่น</t>
  </si>
  <si>
    <t>ขาดทุนจากการด้อยค่าของสินค้าคงเหลือ (โอนกลับ)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</si>
  <si>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</si>
  <si>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</si>
  <si>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ลูกหนี้อื่น</t>
  </si>
  <si>
    <t>3, 6</t>
  </si>
  <si>
    <t>เจ้าหนี้อื่น</t>
  </si>
  <si>
    <t>ประมาณการหนี้สินผลประโยชน์พนักงาน</t>
  </si>
  <si>
    <t>กำไรจากการดำเนินงาน</t>
  </si>
  <si>
    <t>ค่าใช้จ่ายผลประโยชน์พนักงาน</t>
  </si>
  <si>
    <t>เงินสดสุทธิได้มาจาก (ใช้ไปใน) 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</si>
  <si>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</si>
  <si>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เงินสดรับคืนจาก (จ่ายเพื่อ) 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</si>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</sst>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2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theme="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center"/>
    </xf>
    <xf numFmtId="187" fontId="5" fillId="0" borderId="0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88" fontId="5" fillId="0" borderId="0" xfId="55" applyFont="1" applyFill="1" applyAlignment="1">
      <alignment horizontal="center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 applyFill="1" applyAlignment="1">
      <alignment horizontal="center"/>
    </xf>
    <xf numFmtId="187" fontId="5" fillId="0" borderId="0" xfId="55" applyNumberFormat="1" applyFont="1" applyFill="1" applyAlignment="1"/>
    <xf numFmtId="187" fontId="5" fillId="0" borderId="0" xfId="55" applyNumberFormat="1" applyFont="1" applyFill="1" applyAlignment="1">
      <alignment horizontal="right" vertical="center"/>
    </xf>
    <xf numFmtId="188" fontId="5" fillId="0" borderId="0" xfId="55" applyFont="1" applyFill="1" applyAlignment="1"/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11" xfId="55" applyNumberFormat="1" applyFont="1" applyFill="1" applyBorder="1" applyAlignment="1">
      <alignment horizontal="center" vertical="center"/>
    </xf>
    <xf numFmtId="191" fontId="5" fillId="0" borderId="0" xfId="55" applyNumberFormat="1" applyFont="1" applyFill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48" fillId="0" borderId="0" xfId="55" applyNumberFormat="1" applyFont="1" applyFill="1" applyAlignment="1">
      <alignment horizontal="right"/>
    </xf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88" fontId="5" fillId="0" borderId="0" xfId="55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vertical="center"/>
    </xf>
    <xf numFmtId="191" fontId="5" fillId="0" borderId="0" xfId="55" applyNumberFormat="1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8" fontId="48" fillId="0" borderId="0" xfId="55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11" xfId="55" applyNumberFormat="1" applyFont="1" applyFill="1" applyBorder="1" applyAlignment="1"/>
    <xf numFmtId="187" fontId="48" fillId="0" borderId="0" xfId="55" applyNumberFormat="1" applyFont="1" applyFill="1" applyBorder="1" applyAlignment="1"/>
    <xf numFmtId="187" fontId="5" fillId="0" borderId="11" xfId="55" applyNumberFormat="1" applyFont="1" applyFill="1" applyBorder="1"/>
    <xf numFmtId="49" fontId="48" fillId="0" borderId="11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center"/>
    </xf>
    <xf numFmtId="0" fontId="47" fillId="0" borderId="0" xfId="0" applyFont="1"/>
    <xf numFmtId="0" fontId="5" fillId="0" borderId="0" xfId="89" applyFont="1" applyAlignment="1">
      <alignment horizontal="center" vertical="center"/>
    </xf>
    <xf numFmtId="37" fontId="50" fillId="0" borderId="0" xfId="0" applyNumberFormat="1" applyFont="1"/>
    <xf numFmtId="37" fontId="49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justify"/>
    </xf>
    <xf numFmtId="191" fontId="48" fillId="0" borderId="0" xfId="0" applyNumberFormat="1" applyFont="1"/>
    <xf numFmtId="0" fontId="48" fillId="0" borderId="0" xfId="0" applyFont="1"/>
    <xf numFmtId="187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188" fontId="5" fillId="0" borderId="0" xfId="55" applyFont="1" applyFill="1"/>
    <xf numFmtId="49" fontId="3" fillId="0" borderId="0" xfId="0" applyNumberFormat="1" applyFont="1"/>
    <xf numFmtId="189" fontId="5" fillId="0" borderId="0" xfId="0" applyNumberFormat="1" applyFont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26" xfId="0" applyNumberFormat="1" applyFont="1" applyBorder="1"/>
    <xf numFmtId="187" fontId="3" fillId="0" borderId="0" xfId="55" applyNumberFormat="1" applyFont="1" applyFill="1"/>
    <xf numFmtId="187" fontId="5" fillId="0" borderId="26" xfId="55" applyNumberFormat="1" applyFont="1" applyFill="1" applyBorder="1" applyAlignment="1">
      <alignment horizontal="right"/>
    </xf>
    <xf numFmtId="187" fontId="5" fillId="0" borderId="26" xfId="55" applyNumberFormat="1" applyFont="1" applyFill="1" applyBorder="1"/>
    <xf numFmtId="187" fontId="5" fillId="0" borderId="27" xfId="0" applyNumberFormat="1" applyFont="1" applyBorder="1"/>
    <xf numFmtId="187" fontId="5" fillId="0" borderId="27" xfId="55" applyNumberFormat="1" applyFont="1" applyFill="1" applyBorder="1" applyAlignment="1">
      <alignment horizontal="right"/>
    </xf>
    <xf numFmtId="187" fontId="5" fillId="0" borderId="27" xfId="55" applyNumberFormat="1" applyFont="1" applyFill="1" applyBorder="1"/>
    <xf numFmtId="187" fontId="5" fillId="0" borderId="12" xfId="55" applyNumberFormat="1" applyFont="1" applyFill="1" applyBorder="1" applyAlignment="1">
      <alignment horizontal="right"/>
    </xf>
    <xf numFmtId="187" fontId="5" fillId="0" borderId="13" xfId="55" applyNumberFormat="1" applyFont="1" applyFill="1" applyBorder="1"/>
    <xf numFmtId="0" fontId="5" fillId="0" borderId="0" xfId="0" applyFont="1" applyAlignment="1">
      <alignment horizontal="left"/>
    </xf>
    <xf numFmtId="187" fontId="4" fillId="0" borderId="0" xfId="0" applyNumberFormat="1" applyFont="1" applyAlignment="1">
      <alignment horizontal="center"/>
    </xf>
    <xf numFmtId="191" fontId="5" fillId="0" borderId="0" xfId="0" applyNumberFormat="1" applyFont="1"/>
    <xf numFmtId="187" fontId="3" fillId="0" borderId="0" xfId="0" applyNumberFormat="1" applyFont="1"/>
    <xf numFmtId="187" fontId="3" fillId="0" borderId="0" xfId="55" applyNumberFormat="1" applyFont="1" applyFill="1" applyBorder="1"/>
    <xf numFmtId="49" fontId="3" fillId="0" borderId="0" xfId="0" applyNumberFormat="1" applyFont="1" applyAlignment="1">
      <alignment horizontal="left"/>
    </xf>
    <xf numFmtId="189" fontId="47" fillId="0" borderId="0" xfId="0" applyNumberFormat="1" applyFont="1" applyAlignment="1">
      <alignment horizontal="center"/>
    </xf>
    <xf numFmtId="0" fontId="5" fillId="0" borderId="0" xfId="89" applyFont="1" applyAlignment="1">
      <alignment horizontal="center"/>
    </xf>
    <xf numFmtId="0" fontId="4" fillId="0" borderId="0" xfId="0" applyFont="1"/>
    <xf numFmtId="187" fontId="5" fillId="0" borderId="12" xfId="0" applyNumberFormat="1" applyFont="1" applyBorder="1"/>
    <xf numFmtId="187" fontId="5" fillId="0" borderId="23" xfId="0" applyNumberFormat="1" applyFont="1" applyBorder="1"/>
    <xf numFmtId="187" fontId="5" fillId="0" borderId="0" xfId="88" applyNumberFormat="1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0" xfId="0" applyNumberFormat="1" applyFont="1" applyBorder="1"/>
    <xf numFmtId="49" fontId="5" fillId="0" borderId="0" xfId="0" applyNumberFormat="1" applyFont="1" applyAlignment="1">
      <alignment horizontal="left"/>
    </xf>
    <xf numFmtId="192" fontId="3" fillId="0" borderId="0" xfId="0" applyNumberFormat="1" applyFont="1"/>
    <xf numFmtId="190" fontId="3" fillId="0" borderId="0" xfId="0" applyNumberFormat="1" applyFont="1"/>
    <xf numFmtId="189" fontId="3" fillId="0" borderId="0" xfId="0" applyNumberFormat="1" applyFont="1"/>
    <xf numFmtId="193" fontId="5" fillId="0" borderId="13" xfId="88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5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4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89" fontId="48" fillId="0" borderId="0" xfId="0" applyNumberFormat="1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189" fontId="47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87" fontId="48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7" fontId="5" fillId="0" borderId="12" xfId="0" applyNumberFormat="1" applyFont="1" applyBorder="1" applyAlignment="1">
      <alignment vertical="center"/>
    </xf>
    <xf numFmtId="187" fontId="48" fillId="0" borderId="13" xfId="0" applyNumberFormat="1" applyFont="1" applyBorder="1" applyAlignment="1">
      <alignment vertical="center"/>
    </xf>
    <xf numFmtId="187" fontId="5" fillId="0" borderId="13" xfId="0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7" fontId="48" fillId="0" borderId="12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13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187" fontId="51" fillId="0" borderId="0" xfId="55" applyNumberFormat="1" applyFont="1" applyFill="1" applyBorder="1" applyAlignment="1">
      <alignment horizontal="right" vertical="center"/>
    </xf>
    <xf numFmtId="187" fontId="51" fillId="0" borderId="0" xfId="0" applyNumberFormat="1" applyFont="1" applyAlignment="1">
      <alignment horizontal="right" vertical="center"/>
    </xf>
    <xf numFmtId="187" fontId="51" fillId="0" borderId="0" xfId="55" applyNumberFormat="1" applyFont="1" applyFill="1" applyBorder="1"/>
    <xf numFmtId="187" fontId="51" fillId="0" borderId="0" xfId="0" applyNumberFormat="1" applyFont="1"/>
    <xf numFmtId="187" fontId="51" fillId="0" borderId="0" xfId="55" applyNumberFormat="1" applyFont="1" applyFill="1"/>
    <xf numFmtId="187" fontId="51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08"/>
  <sheetViews>
    <sheetView showGridLines="0" view="pageBreakPreview" topLeftCell="A40" zoomScaleNormal="80" zoomScaleSheetLayoutView="100" workbookViewId="0">
      <selection activeCell="G3" sqref="G3"/>
    </sheetView>
  </sheetViews>
  <sheetFormatPr defaultColWidth="9.125" defaultRowHeight="24" customHeight="1" x14ac:dyDescent="0.55000000000000004"/>
  <cols>
    <col min="1" max="1" width="52.625" style="113" customWidth="1"/>
    <col min="2" max="2" width="8.75" style="110" customWidth="1"/>
    <col min="3" max="3" width="1.125" style="111" customWidth="1"/>
    <col min="4" max="4" width="17.875" style="112" customWidth="1"/>
    <col min="5" max="5" width="6.875" style="111" customWidth="1"/>
    <col min="6" max="6" width="17.875" style="111" customWidth="1"/>
    <col min="7" max="7" width="1.125" style="113" customWidth="1"/>
    <col min="8" max="8" width="17.875" style="45" customWidth="1"/>
    <col min="9" max="9" width="1" style="113" customWidth="1"/>
    <col min="10" max="10" width="17.875" style="113" customWidth="1"/>
    <col min="11" max="11" width="1" style="113" customWidth="1"/>
    <col min="12" max="16384" width="9.125" style="113"/>
  </cols>
  <sheetData>
    <row r="1" spans="1:10" ht="24" customHeight="1" x14ac:dyDescent="0.55000000000000004">
      <c r="A1" s="109" t="s">
        <v>0</v>
      </c>
    </row>
    <row r="2" spans="1:10" ht="24" customHeight="1" x14ac:dyDescent="0.55000000000000004">
      <c r="A2" s="109" t="s">
        <v>129</v>
      </c>
    </row>
    <row r="3" spans="1:10" ht="24" customHeight="1" x14ac:dyDescent="0.55000000000000004">
      <c r="A3" s="109" t="s">
        <v>141</v>
      </c>
    </row>
    <row r="4" spans="1:10" ht="24" customHeight="1" x14ac:dyDescent="0.55000000000000004">
      <c r="A4" s="109"/>
      <c r="J4" s="114" t="s">
        <v>71</v>
      </c>
    </row>
    <row r="5" spans="1:10" ht="24" customHeight="1" x14ac:dyDescent="0.55000000000000004">
      <c r="A5" s="109"/>
      <c r="B5" s="115"/>
      <c r="C5" s="115"/>
      <c r="D5" s="153" t="s">
        <v>1</v>
      </c>
      <c r="E5" s="153"/>
      <c r="F5" s="153"/>
      <c r="G5" s="109"/>
      <c r="H5" s="154" t="s">
        <v>2</v>
      </c>
      <c r="I5" s="154"/>
      <c r="J5" s="154"/>
    </row>
    <row r="6" spans="1:10" ht="24" customHeight="1" x14ac:dyDescent="0.55000000000000004">
      <c r="A6" s="109"/>
      <c r="B6" s="117" t="s">
        <v>4</v>
      </c>
      <c r="C6" s="115"/>
      <c r="D6" s="116" t="s">
        <v>142</v>
      </c>
      <c r="E6" s="115"/>
      <c r="F6" s="116" t="s">
        <v>143</v>
      </c>
      <c r="H6" s="116" t="s">
        <v>142</v>
      </c>
      <c r="I6" s="115"/>
      <c r="J6" s="116" t="s">
        <v>143</v>
      </c>
    </row>
    <row r="7" spans="1:10" ht="24" customHeight="1" x14ac:dyDescent="0.55000000000000004">
      <c r="A7" s="109"/>
      <c r="B7" s="118"/>
      <c r="C7" s="115"/>
      <c r="D7" s="115" t="s">
        <v>79</v>
      </c>
      <c r="E7" s="115"/>
      <c r="F7" s="115" t="s">
        <v>81</v>
      </c>
      <c r="H7" s="115" t="s">
        <v>79</v>
      </c>
      <c r="I7" s="115"/>
      <c r="J7" s="115" t="s">
        <v>81</v>
      </c>
    </row>
    <row r="8" spans="1:10" ht="24" customHeight="1" x14ac:dyDescent="0.55000000000000004">
      <c r="A8" s="109"/>
      <c r="B8" s="118"/>
      <c r="C8" s="115"/>
      <c r="D8" s="115" t="s">
        <v>80</v>
      </c>
      <c r="E8" s="115"/>
      <c r="F8" s="115"/>
      <c r="H8" s="115" t="s">
        <v>80</v>
      </c>
      <c r="I8" s="115"/>
      <c r="J8" s="115"/>
    </row>
    <row r="9" spans="1:10" ht="24" customHeight="1" x14ac:dyDescent="0.55000000000000004">
      <c r="A9" s="109" t="s">
        <v>3</v>
      </c>
      <c r="C9" s="119"/>
      <c r="D9" s="120"/>
      <c r="E9" s="120"/>
      <c r="F9" s="120"/>
      <c r="H9" s="120"/>
      <c r="I9" s="120"/>
      <c r="J9" s="120"/>
    </row>
    <row r="10" spans="1:10" ht="24" customHeight="1" x14ac:dyDescent="0.55000000000000004">
      <c r="A10" s="109" t="s">
        <v>5</v>
      </c>
      <c r="D10" s="121"/>
      <c r="E10" s="122"/>
      <c r="F10" s="122"/>
    </row>
    <row r="11" spans="1:10" ht="24" customHeight="1" x14ac:dyDescent="0.55000000000000004">
      <c r="A11" s="113" t="s">
        <v>6</v>
      </c>
      <c r="D11" s="46">
        <v>12466</v>
      </c>
      <c r="E11" s="123"/>
      <c r="F11" s="46">
        <v>15150</v>
      </c>
      <c r="G11" s="67"/>
      <c r="H11" s="67">
        <v>2164</v>
      </c>
      <c r="I11" s="67"/>
      <c r="J11" s="67">
        <v>3674</v>
      </c>
    </row>
    <row r="12" spans="1:10" ht="24" customHeight="1" x14ac:dyDescent="0.55000000000000004">
      <c r="A12" s="113" t="s">
        <v>144</v>
      </c>
      <c r="D12" s="46"/>
      <c r="E12" s="123"/>
      <c r="F12" s="46"/>
      <c r="G12" s="67"/>
      <c r="H12" s="67"/>
      <c r="I12" s="67"/>
      <c r="J12" s="67"/>
    </row>
    <row r="13" spans="1:10" ht="24" customHeight="1" x14ac:dyDescent="0.55000000000000004">
      <c r="A13" s="124" t="s">
        <v>109</v>
      </c>
      <c r="B13" s="110">
        <v>4</v>
      </c>
      <c r="D13" s="46">
        <v>949029</v>
      </c>
      <c r="E13" s="123"/>
      <c r="F13" s="112">
        <v>925822</v>
      </c>
      <c r="G13" s="67"/>
      <c r="H13" s="67">
        <v>397904</v>
      </c>
      <c r="I13" s="67"/>
      <c r="J13" s="112">
        <v>386234</v>
      </c>
    </row>
    <row r="14" spans="1:10" ht="24" customHeight="1" x14ac:dyDescent="0.55000000000000004">
      <c r="A14" s="113" t="s">
        <v>181</v>
      </c>
      <c r="D14" s="125">
        <v>5066</v>
      </c>
      <c r="E14" s="123"/>
      <c r="F14" s="125">
        <v>6275</v>
      </c>
      <c r="G14" s="67"/>
      <c r="H14" s="67">
        <v>7049</v>
      </c>
      <c r="I14" s="67"/>
      <c r="J14" s="67">
        <v>5209</v>
      </c>
    </row>
    <row r="15" spans="1:10" ht="24" customHeight="1" x14ac:dyDescent="0.55000000000000004">
      <c r="A15" s="113" t="s">
        <v>154</v>
      </c>
      <c r="B15" s="110">
        <v>3</v>
      </c>
      <c r="D15" s="48">
        <v>0</v>
      </c>
      <c r="E15" s="126"/>
      <c r="F15" s="48">
        <v>0</v>
      </c>
      <c r="G15" s="67"/>
      <c r="H15" s="67">
        <v>41976</v>
      </c>
      <c r="I15" s="67"/>
      <c r="J15" s="67">
        <v>59377</v>
      </c>
    </row>
    <row r="16" spans="1:10" ht="24" customHeight="1" x14ac:dyDescent="0.55000000000000004">
      <c r="A16" s="113" t="s">
        <v>155</v>
      </c>
      <c r="D16" s="46">
        <v>32016</v>
      </c>
      <c r="E16" s="123"/>
      <c r="F16" s="46">
        <v>41272</v>
      </c>
      <c r="G16" s="67"/>
      <c r="H16" s="48">
        <v>0</v>
      </c>
      <c r="I16" s="67"/>
      <c r="J16" s="48">
        <v>0</v>
      </c>
    </row>
    <row r="17" spans="1:10" ht="24" customHeight="1" x14ac:dyDescent="0.55000000000000004">
      <c r="A17" s="113" t="s">
        <v>145</v>
      </c>
      <c r="D17" s="48">
        <v>39056</v>
      </c>
      <c r="E17" s="126"/>
      <c r="F17" s="48">
        <v>56454</v>
      </c>
      <c r="G17" s="67"/>
      <c r="H17" s="46">
        <v>39056</v>
      </c>
      <c r="I17" s="67"/>
      <c r="J17" s="67">
        <v>56454</v>
      </c>
    </row>
    <row r="18" spans="1:10" ht="24" customHeight="1" x14ac:dyDescent="0.55000000000000004">
      <c r="A18" s="113" t="s">
        <v>9</v>
      </c>
      <c r="B18" s="110">
        <v>3</v>
      </c>
      <c r="D18" s="46">
        <v>12000</v>
      </c>
      <c r="E18" s="123"/>
      <c r="F18" s="46">
        <v>10659</v>
      </c>
      <c r="G18" s="67"/>
      <c r="H18" s="67">
        <v>10284</v>
      </c>
      <c r="I18" s="67"/>
      <c r="J18" s="67">
        <v>5619</v>
      </c>
    </row>
    <row r="19" spans="1:10" ht="24" customHeight="1" x14ac:dyDescent="0.55000000000000004">
      <c r="A19" s="109" t="s">
        <v>10</v>
      </c>
      <c r="C19" s="127"/>
      <c r="D19" s="128">
        <f>SUM(D11:D18)</f>
        <v>1049633</v>
      </c>
      <c r="E19" s="68"/>
      <c r="F19" s="128">
        <f>SUM(F11:F18)</f>
        <v>1055632</v>
      </c>
      <c r="G19" s="67"/>
      <c r="H19" s="129">
        <f>SUM(H11:H18)</f>
        <v>498433</v>
      </c>
      <c r="I19" s="67"/>
      <c r="J19" s="129">
        <f>SUM(J11:J18)</f>
        <v>516567</v>
      </c>
    </row>
    <row r="20" spans="1:10" ht="24" customHeight="1" x14ac:dyDescent="0.55000000000000004">
      <c r="A20" s="109" t="s">
        <v>11</v>
      </c>
      <c r="D20" s="125"/>
      <c r="E20" s="123"/>
      <c r="F20" s="125"/>
      <c r="G20" s="67"/>
      <c r="H20" s="67"/>
      <c r="I20" s="67"/>
      <c r="J20" s="67"/>
    </row>
    <row r="21" spans="1:10" ht="24" customHeight="1" x14ac:dyDescent="0.55000000000000004">
      <c r="A21" s="113" t="s">
        <v>144</v>
      </c>
      <c r="D21" s="125"/>
      <c r="E21" s="123"/>
      <c r="F21" s="125"/>
      <c r="G21" s="67"/>
      <c r="H21" s="67"/>
      <c r="I21" s="67"/>
      <c r="J21" s="67"/>
    </row>
    <row r="22" spans="1:10" ht="24" customHeight="1" x14ac:dyDescent="0.55000000000000004">
      <c r="A22" s="124" t="s">
        <v>110</v>
      </c>
      <c r="B22" s="110">
        <v>4</v>
      </c>
      <c r="D22" s="125">
        <v>1061454</v>
      </c>
      <c r="E22" s="123"/>
      <c r="F22" s="46">
        <v>989094</v>
      </c>
      <c r="G22" s="67"/>
      <c r="H22" s="67">
        <v>1035526</v>
      </c>
      <c r="I22" s="67"/>
      <c r="J22" s="46">
        <v>968924</v>
      </c>
    </row>
    <row r="23" spans="1:10" ht="24" customHeight="1" x14ac:dyDescent="0.55000000000000004">
      <c r="A23" s="113" t="s">
        <v>12</v>
      </c>
      <c r="B23" s="110">
        <v>5</v>
      </c>
      <c r="D23" s="48">
        <v>0</v>
      </c>
      <c r="E23" s="126"/>
      <c r="F23" s="48">
        <v>0</v>
      </c>
      <c r="G23" s="67"/>
      <c r="H23" s="46">
        <v>339999</v>
      </c>
      <c r="I23" s="67"/>
      <c r="J23" s="46">
        <v>339999</v>
      </c>
    </row>
    <row r="24" spans="1:10" ht="24" customHeight="1" x14ac:dyDescent="0.55000000000000004">
      <c r="A24" s="113" t="s">
        <v>156</v>
      </c>
      <c r="B24" s="110">
        <v>3</v>
      </c>
      <c r="D24" s="48">
        <v>0</v>
      </c>
      <c r="E24" s="126"/>
      <c r="F24" s="48">
        <v>0</v>
      </c>
      <c r="G24" s="67"/>
      <c r="H24" s="46">
        <v>10000</v>
      </c>
      <c r="I24" s="67"/>
      <c r="J24" s="46">
        <v>0</v>
      </c>
    </row>
    <row r="25" spans="1:10" ht="24" customHeight="1" x14ac:dyDescent="0.55000000000000004">
      <c r="A25" s="113" t="s">
        <v>13</v>
      </c>
      <c r="D25" s="125">
        <v>7487</v>
      </c>
      <c r="E25" s="123"/>
      <c r="F25" s="125">
        <v>7407</v>
      </c>
      <c r="G25" s="67"/>
      <c r="H25" s="46">
        <v>3851</v>
      </c>
      <c r="I25" s="67"/>
      <c r="J25" s="46">
        <v>3803</v>
      </c>
    </row>
    <row r="26" spans="1:10" ht="24" customHeight="1" x14ac:dyDescent="0.55000000000000004">
      <c r="A26" s="113" t="s">
        <v>14</v>
      </c>
      <c r="D26" s="125">
        <v>10656</v>
      </c>
      <c r="E26" s="123"/>
      <c r="F26" s="125">
        <v>10310</v>
      </c>
      <c r="G26" s="67"/>
      <c r="H26" s="46">
        <v>6890</v>
      </c>
      <c r="I26" s="67"/>
      <c r="J26" s="46">
        <v>7423</v>
      </c>
    </row>
    <row r="27" spans="1:10" ht="24" customHeight="1" x14ac:dyDescent="0.55000000000000004">
      <c r="A27" s="113" t="s">
        <v>15</v>
      </c>
      <c r="D27" s="125">
        <v>10650</v>
      </c>
      <c r="E27" s="123"/>
      <c r="F27" s="125">
        <v>10813</v>
      </c>
      <c r="G27" s="67"/>
      <c r="H27" s="46">
        <v>10520</v>
      </c>
      <c r="I27" s="67"/>
      <c r="J27" s="46">
        <v>10669</v>
      </c>
    </row>
    <row r="28" spans="1:10" ht="24" customHeight="1" x14ac:dyDescent="0.55000000000000004">
      <c r="A28" s="113" t="s">
        <v>16</v>
      </c>
      <c r="D28" s="125">
        <v>11195</v>
      </c>
      <c r="E28" s="123"/>
      <c r="F28" s="125">
        <v>9964</v>
      </c>
      <c r="G28" s="67"/>
      <c r="H28" s="46">
        <v>9273</v>
      </c>
      <c r="I28" s="67"/>
      <c r="J28" s="46">
        <v>8442</v>
      </c>
    </row>
    <row r="29" spans="1:10" ht="24" customHeight="1" x14ac:dyDescent="0.55000000000000004">
      <c r="A29" s="113" t="s">
        <v>17</v>
      </c>
      <c r="B29" s="110">
        <v>3</v>
      </c>
      <c r="D29" s="125">
        <v>5418</v>
      </c>
      <c r="E29" s="123"/>
      <c r="F29" s="125">
        <v>4655</v>
      </c>
      <c r="G29" s="67"/>
      <c r="H29" s="46">
        <v>3901</v>
      </c>
      <c r="I29" s="67"/>
      <c r="J29" s="46">
        <v>3874</v>
      </c>
    </row>
    <row r="30" spans="1:10" ht="24" customHeight="1" x14ac:dyDescent="0.55000000000000004">
      <c r="A30" s="109" t="s">
        <v>18</v>
      </c>
      <c r="B30" s="113"/>
      <c r="C30" s="127"/>
      <c r="D30" s="128">
        <f>SUM(D22:D29)</f>
        <v>1106860</v>
      </c>
      <c r="E30" s="68"/>
      <c r="F30" s="128">
        <f>SUM(F22:F29)</f>
        <v>1032243</v>
      </c>
      <c r="G30" s="67"/>
      <c r="H30" s="128">
        <f>SUM(H22:H29)</f>
        <v>1419960</v>
      </c>
      <c r="I30" s="67"/>
      <c r="J30" s="128">
        <f>SUM(J22:J29)</f>
        <v>1343134</v>
      </c>
    </row>
    <row r="31" spans="1:10" ht="24" customHeight="1" thickBot="1" x14ac:dyDescent="0.6">
      <c r="A31" s="109" t="s">
        <v>19</v>
      </c>
      <c r="B31" s="113"/>
      <c r="C31" s="127"/>
      <c r="D31" s="130">
        <f>+D19+D30</f>
        <v>2156493</v>
      </c>
      <c r="E31" s="68"/>
      <c r="F31" s="130">
        <f>+F19+F30</f>
        <v>2087875</v>
      </c>
      <c r="G31" s="67"/>
      <c r="H31" s="131">
        <f>+H19+H30</f>
        <v>1918393</v>
      </c>
      <c r="I31" s="67"/>
      <c r="J31" s="131">
        <f>+J19+J30</f>
        <v>1859701</v>
      </c>
    </row>
    <row r="32" spans="1:10" ht="24" customHeight="1" thickTop="1" x14ac:dyDescent="0.55000000000000004">
      <c r="A32" s="109"/>
      <c r="B32" s="113"/>
      <c r="C32" s="127"/>
      <c r="D32" s="125"/>
      <c r="E32" s="68"/>
      <c r="F32" s="125"/>
      <c r="G32" s="67"/>
      <c r="H32" s="67"/>
      <c r="I32" s="67"/>
      <c r="J32" s="67"/>
    </row>
    <row r="33" spans="1:10" ht="24" customHeight="1" x14ac:dyDescent="0.55000000000000004">
      <c r="A33" s="6" t="s">
        <v>72</v>
      </c>
      <c r="B33" s="113"/>
      <c r="C33" s="127"/>
      <c r="D33" s="125"/>
      <c r="E33" s="68"/>
      <c r="F33" s="125"/>
      <c r="G33" s="67"/>
      <c r="H33" s="67"/>
      <c r="I33" s="67"/>
      <c r="J33" s="67"/>
    </row>
    <row r="34" spans="1:10" ht="24" customHeight="1" x14ac:dyDescent="0.55000000000000004">
      <c r="A34" s="109"/>
      <c r="B34" s="113"/>
      <c r="C34" s="127"/>
      <c r="D34" s="125"/>
      <c r="E34" s="68"/>
      <c r="F34" s="125"/>
      <c r="G34" s="67"/>
      <c r="H34" s="67"/>
      <c r="I34" s="67"/>
      <c r="J34" s="67"/>
    </row>
    <row r="35" spans="1:10" ht="24" customHeight="1" x14ac:dyDescent="0.55000000000000004">
      <c r="A35" s="109"/>
      <c r="B35" s="113"/>
      <c r="C35" s="127"/>
      <c r="D35" s="125"/>
      <c r="E35" s="68"/>
      <c r="F35" s="125"/>
      <c r="G35" s="67"/>
      <c r="H35" s="67"/>
      <c r="I35" s="67"/>
      <c r="J35" s="67"/>
    </row>
    <row r="36" spans="1:10" ht="24" customHeight="1" x14ac:dyDescent="0.55000000000000004">
      <c r="A36" s="109" t="s">
        <v>0</v>
      </c>
    </row>
    <row r="37" spans="1:10" ht="24" customHeight="1" x14ac:dyDescent="0.55000000000000004">
      <c r="A37" s="109" t="s">
        <v>130</v>
      </c>
    </row>
    <row r="38" spans="1:10" ht="24" customHeight="1" x14ac:dyDescent="0.55000000000000004">
      <c r="A38" s="109" t="s">
        <v>141</v>
      </c>
    </row>
    <row r="39" spans="1:10" ht="24" customHeight="1" x14ac:dyDescent="0.55000000000000004">
      <c r="A39" s="109"/>
      <c r="J39" s="114" t="s">
        <v>71</v>
      </c>
    </row>
    <row r="40" spans="1:10" ht="24" customHeight="1" x14ac:dyDescent="0.55000000000000004">
      <c r="A40" s="109"/>
      <c r="B40" s="115"/>
      <c r="C40" s="115"/>
      <c r="D40" s="153" t="s">
        <v>1</v>
      </c>
      <c r="E40" s="153"/>
      <c r="F40" s="153"/>
      <c r="G40" s="109"/>
      <c r="H40" s="154" t="s">
        <v>2</v>
      </c>
      <c r="I40" s="154"/>
      <c r="J40" s="154"/>
    </row>
    <row r="41" spans="1:10" ht="24" customHeight="1" x14ac:dyDescent="0.55000000000000004">
      <c r="A41" s="109"/>
      <c r="B41" s="117" t="s">
        <v>4</v>
      </c>
      <c r="C41" s="115"/>
      <c r="D41" s="116" t="s">
        <v>142</v>
      </c>
      <c r="E41" s="115"/>
      <c r="F41" s="116" t="s">
        <v>143</v>
      </c>
      <c r="H41" s="116" t="s">
        <v>142</v>
      </c>
      <c r="I41" s="115"/>
      <c r="J41" s="116" t="s">
        <v>143</v>
      </c>
    </row>
    <row r="42" spans="1:10" ht="24" customHeight="1" x14ac:dyDescent="0.55000000000000004">
      <c r="A42" s="109"/>
      <c r="B42" s="118"/>
      <c r="C42" s="115"/>
      <c r="D42" s="115" t="s">
        <v>79</v>
      </c>
      <c r="E42" s="115"/>
      <c r="F42" s="115" t="s">
        <v>81</v>
      </c>
      <c r="H42" s="115" t="s">
        <v>79</v>
      </c>
      <c r="I42" s="115"/>
      <c r="J42" s="115" t="s">
        <v>81</v>
      </c>
    </row>
    <row r="43" spans="1:10" ht="24" customHeight="1" x14ac:dyDescent="0.55000000000000004">
      <c r="A43" s="109"/>
      <c r="B43" s="118"/>
      <c r="C43" s="115"/>
      <c r="D43" s="115" t="s">
        <v>80</v>
      </c>
      <c r="E43" s="115"/>
      <c r="F43" s="115"/>
      <c r="H43" s="115" t="s">
        <v>80</v>
      </c>
      <c r="I43" s="115"/>
      <c r="J43" s="115"/>
    </row>
    <row r="44" spans="1:10" ht="24" customHeight="1" x14ac:dyDescent="0.55000000000000004">
      <c r="A44" s="109" t="s">
        <v>20</v>
      </c>
      <c r="B44" s="132"/>
      <c r="C44" s="132"/>
      <c r="D44" s="152"/>
      <c r="E44" s="152"/>
      <c r="F44" s="152"/>
      <c r="G44" s="152"/>
      <c r="H44" s="152"/>
      <c r="I44" s="152"/>
      <c r="J44" s="152"/>
    </row>
    <row r="45" spans="1:10" ht="24" customHeight="1" x14ac:dyDescent="0.55000000000000004">
      <c r="A45" s="109" t="s">
        <v>135</v>
      </c>
      <c r="B45" s="132"/>
      <c r="C45" s="132"/>
      <c r="D45" s="110"/>
      <c r="E45" s="110"/>
      <c r="F45" s="110"/>
      <c r="G45" s="110"/>
      <c r="H45" s="110"/>
      <c r="I45" s="110"/>
      <c r="J45" s="110"/>
    </row>
    <row r="46" spans="1:10" ht="24" customHeight="1" x14ac:dyDescent="0.55000000000000004">
      <c r="A46" s="109" t="s">
        <v>21</v>
      </c>
      <c r="E46" s="133"/>
      <c r="F46" s="133"/>
    </row>
    <row r="47" spans="1:10" ht="24" customHeight="1" x14ac:dyDescent="0.55000000000000004">
      <c r="A47" s="113" t="s">
        <v>22</v>
      </c>
      <c r="B47" s="110">
        <v>6</v>
      </c>
      <c r="D47" s="125">
        <v>303688</v>
      </c>
      <c r="E47" s="68"/>
      <c r="F47" s="125">
        <v>255488</v>
      </c>
      <c r="G47" s="67"/>
      <c r="H47" s="67">
        <v>293688</v>
      </c>
      <c r="I47" s="67"/>
      <c r="J47" s="67">
        <v>245488</v>
      </c>
    </row>
    <row r="48" spans="1:10" ht="24" customHeight="1" x14ac:dyDescent="0.55000000000000004">
      <c r="A48" s="113" t="s">
        <v>23</v>
      </c>
      <c r="B48" s="110" t="s">
        <v>182</v>
      </c>
      <c r="D48" s="125">
        <v>30000</v>
      </c>
      <c r="E48" s="68"/>
      <c r="F48" s="125">
        <v>55000</v>
      </c>
      <c r="G48" s="67"/>
      <c r="H48" s="48">
        <v>30000</v>
      </c>
      <c r="I48" s="67"/>
      <c r="J48" s="48">
        <v>10000</v>
      </c>
    </row>
    <row r="49" spans="1:10" ht="24" customHeight="1" x14ac:dyDescent="0.55000000000000004">
      <c r="A49" s="113" t="s">
        <v>24</v>
      </c>
      <c r="B49" s="110">
        <v>6</v>
      </c>
      <c r="D49" s="125">
        <v>149000</v>
      </c>
      <c r="E49" s="68"/>
      <c r="F49" s="125">
        <v>129000</v>
      </c>
      <c r="G49" s="67"/>
      <c r="H49" s="67">
        <v>59000</v>
      </c>
      <c r="I49" s="67"/>
      <c r="J49" s="67">
        <v>44000</v>
      </c>
    </row>
    <row r="50" spans="1:10" ht="24" customHeight="1" x14ac:dyDescent="0.55000000000000004">
      <c r="A50" s="113" t="s">
        <v>183</v>
      </c>
      <c r="D50" s="125">
        <v>29183</v>
      </c>
      <c r="E50" s="68"/>
      <c r="F50" s="125">
        <v>27848</v>
      </c>
      <c r="G50" s="67"/>
      <c r="H50" s="67">
        <v>48911</v>
      </c>
      <c r="I50" s="67"/>
      <c r="J50" s="67">
        <v>44503</v>
      </c>
    </row>
    <row r="51" spans="1:10" ht="24" customHeight="1" x14ac:dyDescent="0.55000000000000004">
      <c r="A51" s="113" t="s">
        <v>111</v>
      </c>
      <c r="B51" s="113"/>
      <c r="C51" s="113"/>
      <c r="D51" s="67"/>
      <c r="E51" s="67"/>
      <c r="F51" s="67"/>
      <c r="G51" s="67"/>
      <c r="H51" s="67"/>
      <c r="I51" s="67"/>
      <c r="J51" s="67"/>
    </row>
    <row r="52" spans="1:10" ht="24" customHeight="1" x14ac:dyDescent="0.55000000000000004">
      <c r="A52" s="124" t="s">
        <v>109</v>
      </c>
      <c r="B52" s="110">
        <v>6</v>
      </c>
      <c r="D52" s="125">
        <v>165490</v>
      </c>
      <c r="E52" s="68"/>
      <c r="F52" s="125">
        <v>219458</v>
      </c>
      <c r="G52" s="67"/>
      <c r="H52" s="125">
        <v>165490</v>
      </c>
      <c r="I52" s="67"/>
      <c r="J52" s="46">
        <v>219458</v>
      </c>
    </row>
    <row r="53" spans="1:10" ht="24" customHeight="1" x14ac:dyDescent="0.55000000000000004">
      <c r="A53" s="113" t="s">
        <v>157</v>
      </c>
      <c r="D53" s="125"/>
      <c r="E53" s="68"/>
      <c r="F53" s="125"/>
      <c r="G53" s="67"/>
      <c r="H53" s="125"/>
      <c r="I53" s="67"/>
      <c r="J53" s="46"/>
    </row>
    <row r="54" spans="1:10" ht="24" customHeight="1" x14ac:dyDescent="0.55000000000000004">
      <c r="A54" s="124" t="s">
        <v>109</v>
      </c>
      <c r="B54" s="110" t="s">
        <v>182</v>
      </c>
      <c r="D54" s="125">
        <v>50000</v>
      </c>
      <c r="E54" s="68"/>
      <c r="F54" s="125">
        <v>0</v>
      </c>
      <c r="G54" s="67"/>
      <c r="H54" s="125">
        <v>0</v>
      </c>
      <c r="I54" s="67"/>
      <c r="J54" s="46">
        <v>0</v>
      </c>
    </row>
    <row r="55" spans="1:10" ht="24" customHeight="1" x14ac:dyDescent="0.55000000000000004">
      <c r="A55" s="113" t="s">
        <v>112</v>
      </c>
      <c r="D55" s="125"/>
      <c r="E55" s="68"/>
      <c r="F55" s="67"/>
      <c r="G55" s="67"/>
      <c r="H55" s="67"/>
      <c r="I55" s="67"/>
      <c r="J55" s="67"/>
    </row>
    <row r="56" spans="1:10" ht="24" customHeight="1" x14ac:dyDescent="0.55000000000000004">
      <c r="A56" s="124" t="s">
        <v>109</v>
      </c>
      <c r="B56" s="110">
        <v>6</v>
      </c>
      <c r="D56" s="67">
        <v>0</v>
      </c>
      <c r="E56" s="68"/>
      <c r="F56" s="67">
        <v>280</v>
      </c>
      <c r="G56" s="67"/>
      <c r="H56" s="67">
        <v>0</v>
      </c>
      <c r="I56" s="67"/>
      <c r="J56" s="67">
        <v>280</v>
      </c>
    </row>
    <row r="57" spans="1:10" ht="24" customHeight="1" x14ac:dyDescent="0.55000000000000004">
      <c r="A57" s="113" t="s">
        <v>113</v>
      </c>
      <c r="D57" s="125">
        <v>7532</v>
      </c>
      <c r="E57" s="68"/>
      <c r="F57" s="125">
        <v>5094</v>
      </c>
      <c r="G57" s="67"/>
      <c r="H57" s="67">
        <v>4068</v>
      </c>
      <c r="I57" s="67"/>
      <c r="J57" s="67">
        <v>3878</v>
      </c>
    </row>
    <row r="58" spans="1:10" ht="24" customHeight="1" x14ac:dyDescent="0.55000000000000004">
      <c r="A58" s="113" t="s">
        <v>25</v>
      </c>
      <c r="D58" s="125">
        <v>9300</v>
      </c>
      <c r="E58" s="68"/>
      <c r="F58" s="125">
        <v>8440</v>
      </c>
      <c r="G58" s="67"/>
      <c r="H58" s="67">
        <v>2444</v>
      </c>
      <c r="I58" s="67"/>
      <c r="J58" s="16">
        <v>476</v>
      </c>
    </row>
    <row r="59" spans="1:10" ht="24" customHeight="1" x14ac:dyDescent="0.55000000000000004">
      <c r="A59" s="113" t="s">
        <v>26</v>
      </c>
      <c r="D59" s="125">
        <v>2699</v>
      </c>
      <c r="E59" s="68"/>
      <c r="F59" s="125">
        <v>3059</v>
      </c>
      <c r="G59" s="67"/>
      <c r="H59" s="67">
        <v>2562</v>
      </c>
      <c r="I59" s="67"/>
      <c r="J59" s="67">
        <v>1044</v>
      </c>
    </row>
    <row r="60" spans="1:10" ht="24" customHeight="1" x14ac:dyDescent="0.55000000000000004">
      <c r="A60" s="109" t="s">
        <v>27</v>
      </c>
      <c r="D60" s="134">
        <f>SUM(D47:D59)</f>
        <v>746892</v>
      </c>
      <c r="E60" s="68"/>
      <c r="F60" s="134">
        <f>SUM(F47:F59)</f>
        <v>703667</v>
      </c>
      <c r="G60" s="46"/>
      <c r="H60" s="135">
        <f>SUM(H47:H59)</f>
        <v>606163</v>
      </c>
      <c r="I60" s="67"/>
      <c r="J60" s="135">
        <f>SUM(J47:J59)</f>
        <v>569127</v>
      </c>
    </row>
    <row r="61" spans="1:10" ht="24" customHeight="1" x14ac:dyDescent="0.55000000000000004">
      <c r="A61" s="109" t="s">
        <v>28</v>
      </c>
      <c r="D61" s="125"/>
      <c r="E61" s="68"/>
      <c r="F61" s="125"/>
      <c r="G61" s="46"/>
      <c r="H61" s="67"/>
      <c r="I61" s="67"/>
      <c r="J61" s="67"/>
    </row>
    <row r="62" spans="1:10" ht="24" customHeight="1" x14ac:dyDescent="0.55000000000000004">
      <c r="A62" s="113" t="s">
        <v>158</v>
      </c>
      <c r="B62" s="113"/>
      <c r="C62" s="113"/>
      <c r="D62" s="113"/>
      <c r="E62" s="113"/>
      <c r="F62" s="113"/>
      <c r="H62" s="113"/>
    </row>
    <row r="63" spans="1:10" ht="24" customHeight="1" x14ac:dyDescent="0.55000000000000004">
      <c r="A63" s="124" t="s">
        <v>114</v>
      </c>
      <c r="B63" s="110">
        <v>6</v>
      </c>
      <c r="D63" s="67">
        <v>47385</v>
      </c>
      <c r="E63" s="68"/>
      <c r="F63" s="67">
        <v>45803</v>
      </c>
      <c r="G63" s="67"/>
      <c r="H63" s="67">
        <v>47385</v>
      </c>
      <c r="I63" s="67"/>
      <c r="J63" s="67">
        <v>45803</v>
      </c>
    </row>
    <row r="64" spans="1:10" ht="24" customHeight="1" x14ac:dyDescent="0.55000000000000004">
      <c r="A64" s="113" t="s">
        <v>159</v>
      </c>
      <c r="D64" s="67"/>
      <c r="E64" s="68"/>
      <c r="F64" s="67"/>
      <c r="G64" s="67"/>
      <c r="H64" s="67"/>
      <c r="I64" s="67"/>
      <c r="J64" s="67"/>
    </row>
    <row r="65" spans="1:10" ht="24" customHeight="1" x14ac:dyDescent="0.55000000000000004">
      <c r="A65" s="124" t="s">
        <v>114</v>
      </c>
      <c r="B65" s="110" t="s">
        <v>182</v>
      </c>
      <c r="D65" s="67">
        <v>105000</v>
      </c>
      <c r="E65" s="68"/>
      <c r="F65" s="67">
        <v>95000</v>
      </c>
      <c r="G65" s="67"/>
      <c r="H65" s="67">
        <v>55000</v>
      </c>
      <c r="I65" s="67"/>
      <c r="J65" s="67">
        <v>45000</v>
      </c>
    </row>
    <row r="66" spans="1:10" ht="24" customHeight="1" x14ac:dyDescent="0.55000000000000004">
      <c r="A66" s="113" t="s">
        <v>160</v>
      </c>
      <c r="D66" s="67"/>
      <c r="E66" s="68"/>
      <c r="F66" s="67"/>
      <c r="G66" s="67"/>
      <c r="H66" s="67"/>
      <c r="I66" s="67"/>
      <c r="J66" s="67"/>
    </row>
    <row r="67" spans="1:10" ht="24" customHeight="1" x14ac:dyDescent="0.55000000000000004">
      <c r="A67" s="124" t="s">
        <v>114</v>
      </c>
      <c r="B67" s="110">
        <v>6</v>
      </c>
      <c r="D67" s="67">
        <v>43000</v>
      </c>
      <c r="E67" s="68"/>
      <c r="F67" s="67">
        <v>37000</v>
      </c>
      <c r="G67" s="67"/>
      <c r="H67" s="67">
        <v>13000</v>
      </c>
      <c r="I67" s="67"/>
      <c r="J67" s="67">
        <v>7000</v>
      </c>
    </row>
    <row r="68" spans="1:10" ht="24" customHeight="1" x14ac:dyDescent="0.55000000000000004">
      <c r="A68" s="113" t="s">
        <v>161</v>
      </c>
      <c r="B68" s="113"/>
      <c r="C68" s="113"/>
      <c r="D68" s="113"/>
      <c r="E68" s="113"/>
      <c r="F68" s="67"/>
      <c r="G68"/>
      <c r="H68" s="113"/>
      <c r="I68"/>
      <c r="J68" s="67"/>
    </row>
    <row r="69" spans="1:10" ht="24" customHeight="1" x14ac:dyDescent="0.55000000000000004">
      <c r="A69" s="124" t="s">
        <v>114</v>
      </c>
      <c r="D69" s="67">
        <v>3372</v>
      </c>
      <c r="E69" s="68"/>
      <c r="F69" s="67">
        <v>5297</v>
      </c>
      <c r="G69" s="67"/>
      <c r="H69" s="67">
        <v>2994</v>
      </c>
      <c r="I69" s="67"/>
      <c r="J69" s="67">
        <v>3700</v>
      </c>
    </row>
    <row r="70" spans="1:10" ht="24" customHeight="1" x14ac:dyDescent="0.55000000000000004">
      <c r="A70" s="113" t="s">
        <v>184</v>
      </c>
      <c r="D70" s="67">
        <v>7544</v>
      </c>
      <c r="E70" s="68"/>
      <c r="F70" s="67">
        <v>6806</v>
      </c>
      <c r="G70" s="67"/>
      <c r="H70" s="67">
        <v>4743</v>
      </c>
      <c r="I70" s="67"/>
      <c r="J70" s="67">
        <v>4565</v>
      </c>
    </row>
    <row r="71" spans="1:10" ht="24" customHeight="1" x14ac:dyDescent="0.55000000000000004">
      <c r="A71" s="113" t="s">
        <v>29</v>
      </c>
      <c r="D71" s="67">
        <v>1675</v>
      </c>
      <c r="E71" s="68"/>
      <c r="F71" s="67">
        <v>1551</v>
      </c>
      <c r="G71" s="67"/>
      <c r="H71" s="67">
        <v>479</v>
      </c>
      <c r="I71" s="67"/>
      <c r="J71" s="67">
        <v>441</v>
      </c>
    </row>
    <row r="72" spans="1:10" ht="24" customHeight="1" x14ac:dyDescent="0.55000000000000004">
      <c r="A72" s="109" t="s">
        <v>30</v>
      </c>
      <c r="D72" s="134">
        <f>SUM(D63:D71)</f>
        <v>207976</v>
      </c>
      <c r="E72" s="68"/>
      <c r="F72" s="134">
        <f>SUM(F63:F71)</f>
        <v>191457</v>
      </c>
      <c r="G72" s="67"/>
      <c r="H72" s="135">
        <f>SUM(H63:H71)</f>
        <v>123601</v>
      </c>
      <c r="I72" s="67"/>
      <c r="J72" s="135">
        <f>SUM(J63:J71)</f>
        <v>106509</v>
      </c>
    </row>
    <row r="73" spans="1:10" ht="24" customHeight="1" x14ac:dyDescent="0.55000000000000004">
      <c r="A73" s="109" t="s">
        <v>31</v>
      </c>
      <c r="D73" s="136">
        <f>+D60+D72</f>
        <v>954868</v>
      </c>
      <c r="E73" s="68"/>
      <c r="F73" s="136">
        <f>+F60+F72</f>
        <v>895124</v>
      </c>
      <c r="G73" s="67"/>
      <c r="H73" s="137">
        <f>+H60+H72</f>
        <v>729764</v>
      </c>
      <c r="I73" s="67"/>
      <c r="J73" s="137">
        <f>+J60+J72</f>
        <v>675636</v>
      </c>
    </row>
    <row r="74" spans="1:10" ht="24" customHeight="1" x14ac:dyDescent="0.55000000000000004">
      <c r="A74" s="109"/>
      <c r="D74" s="138"/>
      <c r="E74" s="133"/>
      <c r="F74" s="138"/>
      <c r="H74" s="133"/>
      <c r="J74" s="133"/>
    </row>
    <row r="75" spans="1:10" ht="24" customHeight="1" x14ac:dyDescent="0.55000000000000004">
      <c r="A75" s="6" t="s">
        <v>72</v>
      </c>
      <c r="D75" s="138"/>
      <c r="E75" s="133"/>
      <c r="F75" s="138"/>
      <c r="H75" s="133"/>
      <c r="J75" s="133"/>
    </row>
    <row r="76" spans="1:10" ht="24" customHeight="1" x14ac:dyDescent="0.55000000000000004">
      <c r="A76" s="6"/>
      <c r="D76" s="138"/>
      <c r="E76" s="133"/>
      <c r="F76" s="138"/>
      <c r="H76" s="133"/>
      <c r="J76" s="133"/>
    </row>
    <row r="77" spans="1:10" ht="24" customHeight="1" x14ac:dyDescent="0.55000000000000004">
      <c r="A77" s="109"/>
      <c r="D77" s="121"/>
      <c r="E77" s="122"/>
      <c r="F77" s="121"/>
      <c r="H77" s="122"/>
      <c r="J77" s="122"/>
    </row>
    <row r="78" spans="1:10" ht="24" customHeight="1" x14ac:dyDescent="0.55000000000000004">
      <c r="A78" s="109" t="s">
        <v>0</v>
      </c>
    </row>
    <row r="79" spans="1:10" ht="24" customHeight="1" x14ac:dyDescent="0.55000000000000004">
      <c r="A79" s="109" t="s">
        <v>130</v>
      </c>
    </row>
    <row r="80" spans="1:10" ht="24" customHeight="1" x14ac:dyDescent="0.55000000000000004">
      <c r="A80" s="109" t="s">
        <v>141</v>
      </c>
    </row>
    <row r="81" spans="1:10" ht="24" customHeight="1" x14ac:dyDescent="0.55000000000000004">
      <c r="A81" s="109"/>
      <c r="J81" s="114" t="s">
        <v>71</v>
      </c>
    </row>
    <row r="82" spans="1:10" ht="24" customHeight="1" x14ac:dyDescent="0.55000000000000004">
      <c r="A82" s="109"/>
      <c r="B82" s="115"/>
      <c r="C82" s="115"/>
      <c r="D82" s="153" t="s">
        <v>1</v>
      </c>
      <c r="E82" s="153"/>
      <c r="F82" s="153"/>
      <c r="G82" s="109"/>
      <c r="H82" s="154" t="s">
        <v>2</v>
      </c>
      <c r="I82" s="154"/>
      <c r="J82" s="154"/>
    </row>
    <row r="83" spans="1:10" ht="24" customHeight="1" x14ac:dyDescent="0.55000000000000004">
      <c r="B83" s="117" t="s">
        <v>4</v>
      </c>
      <c r="C83" s="115"/>
      <c r="D83" s="116" t="s">
        <v>142</v>
      </c>
      <c r="E83" s="115"/>
      <c r="F83" s="116" t="s">
        <v>143</v>
      </c>
      <c r="H83" s="116" t="s">
        <v>142</v>
      </c>
      <c r="I83" s="115"/>
      <c r="J83" s="116" t="s">
        <v>143</v>
      </c>
    </row>
    <row r="84" spans="1:10" ht="24" customHeight="1" x14ac:dyDescent="0.55000000000000004">
      <c r="B84" s="118"/>
      <c r="C84" s="115"/>
      <c r="D84" s="115" t="s">
        <v>79</v>
      </c>
      <c r="E84" s="115"/>
      <c r="F84" s="115" t="s">
        <v>81</v>
      </c>
      <c r="H84" s="115" t="s">
        <v>79</v>
      </c>
      <c r="I84" s="115"/>
      <c r="J84" s="115" t="s">
        <v>81</v>
      </c>
    </row>
    <row r="85" spans="1:10" ht="24" customHeight="1" x14ac:dyDescent="0.55000000000000004">
      <c r="B85" s="118"/>
      <c r="C85" s="115"/>
      <c r="D85" s="115" t="s">
        <v>80</v>
      </c>
      <c r="E85" s="115"/>
      <c r="F85" s="115"/>
      <c r="H85" s="115" t="s">
        <v>80</v>
      </c>
      <c r="I85" s="115"/>
      <c r="J85" s="115"/>
    </row>
    <row r="86" spans="1:10" ht="24" customHeight="1" x14ac:dyDescent="0.55000000000000004">
      <c r="A86" s="109" t="s">
        <v>32</v>
      </c>
      <c r="D86" s="138"/>
      <c r="E86" s="133"/>
      <c r="F86" s="133"/>
    </row>
    <row r="87" spans="1:10" ht="24" customHeight="1" x14ac:dyDescent="0.55000000000000004">
      <c r="A87" s="113" t="s">
        <v>33</v>
      </c>
      <c r="D87" s="138"/>
      <c r="E87" s="133"/>
      <c r="F87" s="133"/>
    </row>
    <row r="88" spans="1:10" ht="24" customHeight="1" x14ac:dyDescent="0.55000000000000004">
      <c r="A88" s="124" t="s">
        <v>115</v>
      </c>
      <c r="D88" s="138"/>
      <c r="E88" s="133"/>
      <c r="F88" s="138"/>
      <c r="H88" s="138"/>
      <c r="J88" s="138"/>
    </row>
    <row r="89" spans="1:10" ht="24" customHeight="1" thickBot="1" x14ac:dyDescent="0.6">
      <c r="A89" s="124" t="s">
        <v>152</v>
      </c>
      <c r="D89" s="139">
        <v>787892</v>
      </c>
      <c r="E89" s="68"/>
      <c r="F89" s="139">
        <v>787892</v>
      </c>
      <c r="G89" s="67"/>
      <c r="H89" s="139">
        <v>787892</v>
      </c>
      <c r="I89" s="67"/>
      <c r="J89" s="139">
        <v>787892</v>
      </c>
    </row>
    <row r="90" spans="1:10" ht="24" customHeight="1" thickTop="1" x14ac:dyDescent="0.55000000000000004">
      <c r="A90" s="124" t="s">
        <v>116</v>
      </c>
    </row>
    <row r="91" spans="1:10" ht="24" customHeight="1" x14ac:dyDescent="0.55000000000000004">
      <c r="A91" s="124" t="s">
        <v>153</v>
      </c>
      <c r="D91" s="140">
        <v>686319</v>
      </c>
      <c r="E91" s="68"/>
      <c r="F91" s="140">
        <v>686319</v>
      </c>
      <c r="G91" s="67"/>
      <c r="H91" s="140">
        <v>686319</v>
      </c>
      <c r="I91" s="67"/>
      <c r="J91" s="140">
        <v>686319</v>
      </c>
    </row>
    <row r="92" spans="1:10" ht="24" customHeight="1" x14ac:dyDescent="0.55000000000000004">
      <c r="A92" s="113" t="s">
        <v>34</v>
      </c>
      <c r="D92" s="125">
        <v>434864</v>
      </c>
      <c r="E92" s="68"/>
      <c r="F92" s="125">
        <v>434864</v>
      </c>
      <c r="G92" s="67"/>
      <c r="H92" s="125">
        <v>434864</v>
      </c>
      <c r="I92" s="67"/>
      <c r="J92" s="125">
        <v>434864</v>
      </c>
    </row>
    <row r="93" spans="1:10" ht="24" customHeight="1" x14ac:dyDescent="0.55000000000000004">
      <c r="A93" s="113" t="s">
        <v>35</v>
      </c>
      <c r="D93" s="125">
        <v>2736</v>
      </c>
      <c r="E93" s="68"/>
      <c r="F93" s="125">
        <v>2736</v>
      </c>
      <c r="G93" s="67"/>
      <c r="H93" s="125">
        <v>2736</v>
      </c>
      <c r="I93" s="67"/>
      <c r="J93" s="125">
        <v>2736</v>
      </c>
    </row>
    <row r="94" spans="1:10" ht="24" customHeight="1" x14ac:dyDescent="0.55000000000000004">
      <c r="A94" s="113" t="s">
        <v>36</v>
      </c>
      <c r="D94" s="125"/>
      <c r="E94" s="68"/>
      <c r="F94" s="125"/>
      <c r="G94" s="67"/>
      <c r="H94" s="125"/>
      <c r="I94" s="67"/>
      <c r="J94" s="125"/>
    </row>
    <row r="95" spans="1:10" ht="24" customHeight="1" x14ac:dyDescent="0.55000000000000004">
      <c r="A95" s="124" t="s">
        <v>117</v>
      </c>
      <c r="D95" s="125">
        <v>20491</v>
      </c>
      <c r="E95" s="68"/>
      <c r="F95" s="125">
        <v>20491</v>
      </c>
      <c r="G95" s="67"/>
      <c r="H95" s="125">
        <v>18962</v>
      </c>
      <c r="I95" s="67"/>
      <c r="J95" s="125">
        <v>18962</v>
      </c>
    </row>
    <row r="96" spans="1:10" ht="24" customHeight="1" x14ac:dyDescent="0.55000000000000004">
      <c r="A96" s="124" t="s">
        <v>61</v>
      </c>
      <c r="D96" s="67">
        <v>57213</v>
      </c>
      <c r="E96" s="68"/>
      <c r="F96" s="67">
        <v>48339</v>
      </c>
      <c r="G96" s="67"/>
      <c r="H96" s="67">
        <v>45748</v>
      </c>
      <c r="I96" s="67"/>
      <c r="J96" s="67">
        <v>41184</v>
      </c>
    </row>
    <row r="97" spans="1:12" ht="24" customHeight="1" x14ac:dyDescent="0.55000000000000004">
      <c r="A97" s="109" t="s">
        <v>84</v>
      </c>
      <c r="D97" s="141">
        <f>SUM(D90:D96)</f>
        <v>1201623</v>
      </c>
      <c r="E97" s="68"/>
      <c r="F97" s="141">
        <f>SUM(F90:F96)</f>
        <v>1192749</v>
      </c>
      <c r="G97" s="67"/>
      <c r="H97" s="141">
        <f>SUM(H90:H96)-H98</f>
        <v>1188629</v>
      </c>
      <c r="I97" s="67"/>
      <c r="J97" s="141">
        <f>SUM(J90:J96)-J98</f>
        <v>1184065</v>
      </c>
    </row>
    <row r="98" spans="1:12" ht="24" customHeight="1" x14ac:dyDescent="0.55000000000000004">
      <c r="A98" s="113" t="s">
        <v>85</v>
      </c>
      <c r="D98" s="49">
        <v>2</v>
      </c>
      <c r="E98" s="48"/>
      <c r="F98" s="49">
        <v>2</v>
      </c>
      <c r="G98" s="46"/>
      <c r="H98" s="50">
        <v>0</v>
      </c>
      <c r="I98" s="46"/>
      <c r="J98" s="50">
        <v>0</v>
      </c>
    </row>
    <row r="99" spans="1:12" ht="24" customHeight="1" x14ac:dyDescent="0.55000000000000004">
      <c r="A99" s="109" t="s">
        <v>37</v>
      </c>
      <c r="D99" s="134">
        <f>SUM(D97:D98)</f>
        <v>1201625</v>
      </c>
      <c r="E99" s="140"/>
      <c r="F99" s="134">
        <f>SUM(F97:F98)</f>
        <v>1192751</v>
      </c>
      <c r="G99" s="140"/>
      <c r="H99" s="134">
        <f t="shared" ref="H99" si="0">SUM(H97:H98)</f>
        <v>1188629</v>
      </c>
      <c r="I99" s="140"/>
      <c r="J99" s="134">
        <f t="shared" ref="J99" si="1">SUM(J97:J98)</f>
        <v>1184065</v>
      </c>
    </row>
    <row r="100" spans="1:12" ht="24" customHeight="1" thickBot="1" x14ac:dyDescent="0.6">
      <c r="A100" s="109" t="s">
        <v>38</v>
      </c>
      <c r="D100" s="142">
        <f>+D73+D99</f>
        <v>2156493</v>
      </c>
      <c r="E100" s="140"/>
      <c r="F100" s="142">
        <f>+F73+F99</f>
        <v>2087875</v>
      </c>
      <c r="G100" s="140"/>
      <c r="H100" s="142">
        <f>+H73+H99</f>
        <v>1918393</v>
      </c>
      <c r="I100" s="140"/>
      <c r="J100" s="142">
        <f>+J73+J99</f>
        <v>1859701</v>
      </c>
    </row>
    <row r="101" spans="1:12" ht="24" customHeight="1" thickTop="1" x14ac:dyDescent="0.55000000000000004">
      <c r="A101" s="109"/>
      <c r="D101" s="144">
        <f>+D100-D31</f>
        <v>0</v>
      </c>
      <c r="E101" s="145"/>
      <c r="F101" s="144">
        <f>+F100-F31</f>
        <v>0</v>
      </c>
      <c r="G101" s="145"/>
      <c r="H101" s="144">
        <f>+H100-H31</f>
        <v>0</v>
      </c>
      <c r="I101" s="145"/>
      <c r="J101" s="144">
        <f>+J100-J31</f>
        <v>0</v>
      </c>
      <c r="K101" s="67"/>
      <c r="L101" s="67"/>
    </row>
    <row r="102" spans="1:12" ht="24" customHeight="1" x14ac:dyDescent="0.55000000000000004">
      <c r="A102" s="6" t="s">
        <v>72</v>
      </c>
      <c r="D102" s="138"/>
      <c r="E102" s="138"/>
      <c r="F102" s="138"/>
      <c r="G102" s="138"/>
      <c r="H102" s="138"/>
      <c r="I102" s="138"/>
      <c r="J102" s="138"/>
    </row>
    <row r="103" spans="1:12" ht="24" customHeight="1" x14ac:dyDescent="0.55000000000000004">
      <c r="A103" s="6"/>
      <c r="D103" s="138"/>
      <c r="E103" s="138"/>
      <c r="F103" s="138"/>
      <c r="G103" s="138"/>
      <c r="H103" s="138"/>
      <c r="I103" s="138"/>
      <c r="J103" s="138"/>
    </row>
    <row r="104" spans="1:12" ht="24" customHeight="1" x14ac:dyDescent="0.55000000000000004">
      <c r="D104" s="47"/>
      <c r="E104" s="45"/>
      <c r="F104" s="45"/>
      <c r="H104" s="47"/>
    </row>
    <row r="105" spans="1:12" ht="24" customHeight="1" x14ac:dyDescent="0.55000000000000004">
      <c r="A105" s="143"/>
      <c r="J105" s="111"/>
    </row>
    <row r="107" spans="1:12" ht="24" customHeight="1" x14ac:dyDescent="0.55000000000000004">
      <c r="B107" s="118" t="s">
        <v>86</v>
      </c>
      <c r="D107" s="51"/>
      <c r="E107" s="45"/>
      <c r="F107" s="45"/>
    </row>
    <row r="108" spans="1:12" ht="24" customHeight="1" x14ac:dyDescent="0.55000000000000004">
      <c r="A108" s="143"/>
      <c r="F108" s="151"/>
      <c r="G108" s="151"/>
      <c r="H108" s="151"/>
      <c r="I108" s="151"/>
      <c r="J108" s="151"/>
    </row>
  </sheetData>
  <mergeCells count="8">
    <mergeCell ref="F108:J108"/>
    <mergeCell ref="D44:J44"/>
    <mergeCell ref="D5:F5"/>
    <mergeCell ref="H5:J5"/>
    <mergeCell ref="D82:F82"/>
    <mergeCell ref="H82:J82"/>
    <mergeCell ref="D40:F40"/>
    <mergeCell ref="H40:J40"/>
  </mergeCells>
  <pageMargins left="0.86614173228346458" right="0.39370078740157483" top="0.9055118110236221" bottom="0" header="0.51181102362204722" footer="0.51181102362204722"/>
  <pageSetup paperSize="9" scale="71" firstPageNumber="3" fitToHeight="0" orientation="portrait" useFirstPageNumber="1" r:id="rId1"/>
  <headerFooter scaleWithDoc="0" alignWithMargins="0"/>
  <rowBreaks count="2" manualBreakCount="2">
    <brk id="35" max="10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showGridLines="0" topLeftCell="A40" zoomScale="80" zoomScaleNormal="80" zoomScaleSheetLayoutView="70" workbookViewId="0">
      <selection activeCell="J8" sqref="J8"/>
    </sheetView>
  </sheetViews>
  <sheetFormatPr defaultColWidth="9" defaultRowHeight="24" customHeight="1" x14ac:dyDescent="0.6"/>
  <cols>
    <col min="1" max="1" width="56.625" style="3" customWidth="1"/>
    <col min="2" max="2" width="9.125" style="3" bestFit="1" customWidth="1"/>
    <col min="3" max="3" width="8.5" style="3" customWidth="1"/>
    <col min="4" max="4" width="15.625" style="3" customWidth="1"/>
    <col min="5" max="5" width="1.375" style="3" customWidth="1"/>
    <col min="6" max="6" width="15.625" style="3" customWidth="1"/>
    <col min="7" max="7" width="2.25" style="3" customWidth="1"/>
    <col min="8" max="8" width="15.625" style="17" customWidth="1"/>
    <col min="9" max="9" width="2" style="3" customWidth="1"/>
    <col min="10" max="10" width="15.625" style="3" customWidth="1"/>
    <col min="11" max="13" width="9" style="3"/>
    <col min="14" max="14" width="14" style="3" bestFit="1" customWidth="1"/>
    <col min="15" max="16384" width="9" style="3"/>
  </cols>
  <sheetData>
    <row r="1" spans="1:10" ht="24" customHeight="1" x14ac:dyDescent="0.6">
      <c r="A1" s="1"/>
      <c r="B1" s="91"/>
      <c r="C1" s="91"/>
      <c r="D1" s="91"/>
      <c r="E1" s="91"/>
      <c r="F1" s="91"/>
      <c r="G1" s="91"/>
      <c r="J1" s="69" t="s">
        <v>82</v>
      </c>
    </row>
    <row r="2" spans="1:10" ht="24" customHeight="1" x14ac:dyDescent="0.6">
      <c r="A2" s="1" t="s">
        <v>0</v>
      </c>
      <c r="B2" s="91"/>
      <c r="C2" s="91"/>
      <c r="D2" s="91"/>
      <c r="E2" s="91"/>
      <c r="F2" s="91"/>
      <c r="G2" s="91"/>
    </row>
    <row r="3" spans="1:10" ht="24" customHeight="1" x14ac:dyDescent="0.6">
      <c r="A3" s="71" t="s">
        <v>73</v>
      </c>
      <c r="B3" s="5"/>
      <c r="C3" s="5"/>
    </row>
    <row r="4" spans="1:10" ht="24" customHeight="1" x14ac:dyDescent="0.6">
      <c r="A4" s="18" t="s">
        <v>146</v>
      </c>
      <c r="B4" s="5"/>
      <c r="C4" s="5"/>
      <c r="D4" s="92"/>
      <c r="E4" s="92"/>
      <c r="F4" s="92"/>
      <c r="G4" s="93"/>
      <c r="H4" s="9"/>
      <c r="I4" s="9"/>
      <c r="J4" s="9"/>
    </row>
    <row r="5" spans="1:10" ht="24" customHeight="1" x14ac:dyDescent="0.6">
      <c r="A5" s="71"/>
      <c r="B5" s="5"/>
      <c r="C5" s="5"/>
      <c r="D5" s="92"/>
      <c r="E5" s="92"/>
      <c r="F5" s="92"/>
      <c r="G5" s="93"/>
      <c r="H5" s="9"/>
      <c r="I5" s="9"/>
      <c r="J5" s="10" t="s">
        <v>87</v>
      </c>
    </row>
    <row r="6" spans="1:10" ht="24" customHeight="1" x14ac:dyDescent="0.6">
      <c r="B6" s="5"/>
      <c r="C6" s="5"/>
      <c r="D6" s="155" t="s">
        <v>1</v>
      </c>
      <c r="E6" s="155"/>
      <c r="F6" s="155"/>
      <c r="G6" s="93"/>
      <c r="H6" s="156" t="s">
        <v>2</v>
      </c>
      <c r="I6" s="156"/>
      <c r="J6" s="156"/>
    </row>
    <row r="7" spans="1:10" ht="24" customHeight="1" x14ac:dyDescent="0.6">
      <c r="B7" s="73" t="s">
        <v>4</v>
      </c>
      <c r="C7" s="5"/>
      <c r="D7" s="57" t="s">
        <v>147</v>
      </c>
      <c r="E7" s="58"/>
      <c r="F7" s="57" t="s">
        <v>127</v>
      </c>
      <c r="H7" s="57" t="s">
        <v>147</v>
      </c>
      <c r="I7" s="58"/>
      <c r="J7" s="57" t="s">
        <v>127</v>
      </c>
    </row>
    <row r="8" spans="1:10" ht="24" customHeight="1" x14ac:dyDescent="0.6">
      <c r="A8" s="1" t="s">
        <v>39</v>
      </c>
      <c r="B8" s="94"/>
      <c r="C8" s="94"/>
      <c r="D8" s="2"/>
      <c r="E8" s="2"/>
      <c r="F8" s="2"/>
      <c r="G8" s="2"/>
      <c r="H8" s="2"/>
      <c r="I8" s="2"/>
      <c r="J8" s="2"/>
    </row>
    <row r="9" spans="1:10" ht="24" customHeight="1" x14ac:dyDescent="0.6">
      <c r="A9" s="3" t="s">
        <v>40</v>
      </c>
      <c r="B9" s="2"/>
      <c r="C9" s="2"/>
      <c r="D9" s="68">
        <v>108363</v>
      </c>
      <c r="E9" s="68"/>
      <c r="F9" s="68">
        <v>113491</v>
      </c>
      <c r="G9" s="68"/>
      <c r="H9" s="68">
        <v>0</v>
      </c>
      <c r="I9" s="68"/>
      <c r="J9" s="68">
        <v>0</v>
      </c>
    </row>
    <row r="10" spans="1:10" s="1" customFormat="1" ht="24" customHeight="1" x14ac:dyDescent="0.6">
      <c r="A10" s="3" t="s">
        <v>162</v>
      </c>
      <c r="B10" s="2">
        <v>7</v>
      </c>
      <c r="C10" s="2"/>
      <c r="D10" s="20">
        <v>69970</v>
      </c>
      <c r="E10" s="67"/>
      <c r="F10" s="20">
        <v>61146</v>
      </c>
      <c r="G10" s="67"/>
      <c r="H10" s="16">
        <v>46849</v>
      </c>
      <c r="I10" s="67"/>
      <c r="J10" s="16">
        <v>40746</v>
      </c>
    </row>
    <row r="11" spans="1:10" ht="24" customHeight="1" x14ac:dyDescent="0.6">
      <c r="A11" s="3" t="s">
        <v>42</v>
      </c>
      <c r="B11" s="2">
        <v>3</v>
      </c>
      <c r="C11" s="2"/>
      <c r="D11" s="67">
        <v>10610</v>
      </c>
      <c r="E11" s="67"/>
      <c r="F11" s="67">
        <v>17856</v>
      </c>
      <c r="G11" s="67"/>
      <c r="H11" s="67">
        <v>10491</v>
      </c>
      <c r="I11" s="67"/>
      <c r="J11" s="67">
        <v>13771</v>
      </c>
    </row>
    <row r="12" spans="1:10" ht="24" customHeight="1" x14ac:dyDescent="0.6">
      <c r="A12" s="1" t="s">
        <v>43</v>
      </c>
      <c r="B12" s="5"/>
      <c r="C12" s="5"/>
      <c r="D12" s="95">
        <f>SUM(D9:D11)</f>
        <v>188943</v>
      </c>
      <c r="E12" s="13"/>
      <c r="F12" s="95">
        <f>SUM(F9:F11)</f>
        <v>192493</v>
      </c>
      <c r="G12" s="13"/>
      <c r="H12" s="95">
        <f>SUM(H9:H11)</f>
        <v>57340</v>
      </c>
      <c r="I12" s="13"/>
      <c r="J12" s="95">
        <f>SUM(J9:J11)</f>
        <v>54517</v>
      </c>
    </row>
    <row r="13" spans="1:10" ht="24" customHeight="1" x14ac:dyDescent="0.6">
      <c r="A13" s="1" t="s">
        <v>44</v>
      </c>
      <c r="B13" s="2"/>
      <c r="C13" s="2"/>
      <c r="D13" s="13"/>
      <c r="E13" s="13"/>
      <c r="F13" s="13"/>
      <c r="G13" s="13"/>
      <c r="H13" s="13"/>
      <c r="I13" s="13"/>
      <c r="J13" s="13"/>
    </row>
    <row r="14" spans="1:10" ht="24" customHeight="1" x14ac:dyDescent="0.6">
      <c r="A14" s="3" t="s">
        <v>45</v>
      </c>
      <c r="B14" s="2"/>
      <c r="C14" s="2"/>
      <c r="D14" s="19">
        <v>95574</v>
      </c>
      <c r="E14" s="67"/>
      <c r="F14" s="19">
        <v>101088</v>
      </c>
      <c r="G14" s="67"/>
      <c r="H14" s="68">
        <v>0</v>
      </c>
      <c r="I14" s="67"/>
      <c r="J14" s="68">
        <v>0</v>
      </c>
    </row>
    <row r="15" spans="1:10" ht="24" customHeight="1" x14ac:dyDescent="0.6">
      <c r="A15" s="3" t="s">
        <v>46</v>
      </c>
      <c r="B15" s="2">
        <v>3</v>
      </c>
      <c r="C15" s="2"/>
      <c r="D15" s="19">
        <v>23769</v>
      </c>
      <c r="E15" s="67"/>
      <c r="F15" s="19">
        <v>24120</v>
      </c>
      <c r="G15" s="67"/>
      <c r="H15" s="19">
        <v>5732</v>
      </c>
      <c r="I15" s="67"/>
      <c r="J15" s="19">
        <v>5345</v>
      </c>
    </row>
    <row r="16" spans="1:10" ht="24" customHeight="1" x14ac:dyDescent="0.6">
      <c r="A16" s="3" t="s">
        <v>47</v>
      </c>
      <c r="B16" s="2">
        <v>3</v>
      </c>
      <c r="C16" s="2"/>
      <c r="D16" s="19">
        <v>27800</v>
      </c>
      <c r="E16" s="67"/>
      <c r="F16" s="19">
        <v>23424</v>
      </c>
      <c r="G16" s="67"/>
      <c r="H16" s="19">
        <v>20257</v>
      </c>
      <c r="I16" s="67"/>
      <c r="J16" s="19">
        <v>16743</v>
      </c>
    </row>
    <row r="17" spans="1:10" ht="24" customHeight="1" x14ac:dyDescent="0.6">
      <c r="A17" s="3" t="s">
        <v>50</v>
      </c>
      <c r="B17" s="2"/>
      <c r="C17" s="2"/>
      <c r="D17" s="15">
        <v>18835</v>
      </c>
      <c r="E17" s="13"/>
      <c r="F17" s="15">
        <v>16525</v>
      </c>
      <c r="G17" s="13"/>
      <c r="H17" s="15">
        <v>16988</v>
      </c>
      <c r="I17" s="89"/>
      <c r="J17" s="15">
        <v>16541</v>
      </c>
    </row>
    <row r="18" spans="1:10" ht="24" customHeight="1" x14ac:dyDescent="0.6">
      <c r="A18" s="1" t="s">
        <v>48</v>
      </c>
      <c r="B18" s="2"/>
      <c r="C18" s="2"/>
      <c r="D18" s="95">
        <f>SUM(D14:D17)</f>
        <v>165978</v>
      </c>
      <c r="E18" s="13"/>
      <c r="F18" s="95">
        <f>SUM(F14:F17)</f>
        <v>165157</v>
      </c>
      <c r="G18" s="13"/>
      <c r="H18" s="95">
        <f>SUM(H14:H17)</f>
        <v>42977</v>
      </c>
      <c r="I18" s="13"/>
      <c r="J18" s="95">
        <f>SUM(J14:J17)</f>
        <v>38629</v>
      </c>
    </row>
    <row r="19" spans="1:10" ht="24" customHeight="1" x14ac:dyDescent="0.6">
      <c r="A19" s="1" t="s">
        <v>185</v>
      </c>
      <c r="B19" s="2"/>
      <c r="C19" s="2"/>
      <c r="D19" s="15">
        <f>SUM(D12-D18)</f>
        <v>22965</v>
      </c>
      <c r="E19" s="13"/>
      <c r="F19" s="15">
        <f>SUM(F12-F18)</f>
        <v>27336</v>
      </c>
      <c r="G19" s="13"/>
      <c r="H19" s="15">
        <f>SUM(H12-H18)</f>
        <v>14363</v>
      </c>
      <c r="I19" s="13"/>
      <c r="J19" s="15">
        <f>SUM(J12-J18)</f>
        <v>15888</v>
      </c>
    </row>
    <row r="20" spans="1:10" ht="24" customHeight="1" x14ac:dyDescent="0.6">
      <c r="A20" s="3" t="s">
        <v>49</v>
      </c>
      <c r="B20" s="2">
        <v>3</v>
      </c>
      <c r="C20" s="2"/>
      <c r="D20" s="19">
        <v>-11322</v>
      </c>
      <c r="E20" s="67"/>
      <c r="F20" s="19">
        <v>-12862</v>
      </c>
      <c r="G20" s="67"/>
      <c r="H20" s="16">
        <v>-8385</v>
      </c>
      <c r="I20" s="67"/>
      <c r="J20" s="16">
        <v>-8245</v>
      </c>
    </row>
    <row r="21" spans="1:10" ht="24" customHeight="1" x14ac:dyDescent="0.6">
      <c r="A21" s="1" t="s">
        <v>163</v>
      </c>
      <c r="B21" s="2"/>
      <c r="C21" s="2"/>
      <c r="D21" s="96">
        <f>SUM(D19:D20)</f>
        <v>11643</v>
      </c>
      <c r="E21" s="13"/>
      <c r="F21" s="96">
        <f>SUM(F19:F20)</f>
        <v>14474</v>
      </c>
      <c r="G21" s="13"/>
      <c r="H21" s="96">
        <f>SUM(H19:H20)</f>
        <v>5978</v>
      </c>
      <c r="I21" s="13"/>
      <c r="J21" s="96">
        <f>SUM(J19:J20)</f>
        <v>7643</v>
      </c>
    </row>
    <row r="22" spans="1:10" ht="24" customHeight="1" x14ac:dyDescent="0.6">
      <c r="A22" s="3" t="s">
        <v>151</v>
      </c>
      <c r="B22" s="2">
        <v>8</v>
      </c>
      <c r="C22" s="2"/>
      <c r="D22" s="21">
        <v>-2769</v>
      </c>
      <c r="E22" s="67"/>
      <c r="F22" s="21">
        <v>-3360</v>
      </c>
      <c r="G22" s="97"/>
      <c r="H22" s="22">
        <v>-1414</v>
      </c>
      <c r="I22" s="67"/>
      <c r="J22" s="21">
        <v>-1525</v>
      </c>
    </row>
    <row r="23" spans="1:10" ht="24" customHeight="1" x14ac:dyDescent="0.6">
      <c r="A23" s="1" t="s">
        <v>164</v>
      </c>
      <c r="D23" s="96">
        <f>SUM(D21:D22)</f>
        <v>8874</v>
      </c>
      <c r="E23" s="13"/>
      <c r="F23" s="96">
        <f>SUM(F21:F22)</f>
        <v>11114</v>
      </c>
      <c r="G23" s="13"/>
      <c r="H23" s="96">
        <f>SUM(H21:H22)</f>
        <v>4564</v>
      </c>
      <c r="I23" s="13"/>
      <c r="J23" s="96">
        <f>SUM(J21:J22)</f>
        <v>6118</v>
      </c>
    </row>
    <row r="24" spans="1:10" ht="24" customHeight="1" x14ac:dyDescent="0.6">
      <c r="A24" s="1" t="s">
        <v>126</v>
      </c>
      <c r="D24" s="98">
        <v>0</v>
      </c>
      <c r="E24" s="99"/>
      <c r="F24" s="98">
        <v>0</v>
      </c>
      <c r="G24" s="14"/>
      <c r="H24" s="98">
        <v>0</v>
      </c>
      <c r="I24" s="13"/>
      <c r="J24" s="98">
        <v>0</v>
      </c>
    </row>
    <row r="25" spans="1:10" ht="24" customHeight="1" thickBot="1" x14ac:dyDescent="0.65">
      <c r="A25" s="1" t="s">
        <v>173</v>
      </c>
      <c r="D25" s="100">
        <f>SUM(D23)</f>
        <v>8874</v>
      </c>
      <c r="E25" s="13"/>
      <c r="F25" s="100">
        <f>SUM(F23)</f>
        <v>11114</v>
      </c>
      <c r="G25" s="13"/>
      <c r="H25" s="100">
        <f>SUM(H23)</f>
        <v>4564</v>
      </c>
      <c r="I25" s="13"/>
      <c r="J25" s="100">
        <f>SUM(J23)</f>
        <v>6118</v>
      </c>
    </row>
    <row r="26" spans="1:10" ht="24" customHeight="1" thickTop="1" x14ac:dyDescent="0.6">
      <c r="A26" s="1"/>
      <c r="D26" s="72"/>
      <c r="F26" s="72"/>
      <c r="G26" s="72"/>
      <c r="H26" s="72"/>
      <c r="J26" s="72"/>
    </row>
    <row r="27" spans="1:10" ht="24" customHeight="1" x14ac:dyDescent="0.6">
      <c r="A27" s="101" t="s">
        <v>72</v>
      </c>
      <c r="D27" s="72"/>
      <c r="F27" s="72"/>
      <c r="G27" s="72"/>
      <c r="H27" s="72"/>
      <c r="J27" s="72"/>
    </row>
    <row r="28" spans="1:10" ht="24" customHeight="1" x14ac:dyDescent="0.6">
      <c r="A28" s="101"/>
      <c r="D28" s="72"/>
      <c r="F28" s="72"/>
      <c r="G28" s="72"/>
      <c r="H28" s="72"/>
      <c r="J28" s="72"/>
    </row>
    <row r="29" spans="1:10" ht="24" customHeight="1" x14ac:dyDescent="0.6">
      <c r="B29" s="2"/>
      <c r="C29" s="2"/>
      <c r="D29" s="11"/>
      <c r="E29" s="102"/>
      <c r="F29" s="103"/>
      <c r="G29" s="103"/>
      <c r="H29" s="11"/>
      <c r="J29" s="103"/>
    </row>
    <row r="30" spans="1:10" ht="24" customHeight="1" x14ac:dyDescent="0.6">
      <c r="A30" s="1"/>
      <c r="B30" s="91"/>
      <c r="C30" s="91"/>
      <c r="D30" s="91"/>
      <c r="E30" s="91"/>
      <c r="F30" s="91"/>
      <c r="G30" s="91"/>
      <c r="J30" s="69" t="s">
        <v>82</v>
      </c>
    </row>
    <row r="31" spans="1:10" ht="24" customHeight="1" x14ac:dyDescent="0.6">
      <c r="A31" s="1" t="s">
        <v>0</v>
      </c>
      <c r="B31" s="91"/>
      <c r="C31" s="91"/>
      <c r="D31" s="91"/>
      <c r="E31" s="91"/>
      <c r="F31" s="91"/>
      <c r="G31" s="91"/>
    </row>
    <row r="32" spans="1:10" ht="24" customHeight="1" x14ac:dyDescent="0.6">
      <c r="A32" s="71" t="s">
        <v>74</v>
      </c>
      <c r="B32" s="5"/>
      <c r="C32" s="5"/>
    </row>
    <row r="33" spans="1:12" ht="24" customHeight="1" x14ac:dyDescent="0.6">
      <c r="A33" s="18" t="s">
        <v>146</v>
      </c>
      <c r="B33" s="5"/>
      <c r="C33" s="5"/>
      <c r="D33" s="92"/>
      <c r="E33" s="92"/>
      <c r="F33" s="92"/>
      <c r="G33" s="93"/>
      <c r="H33" s="9"/>
      <c r="I33" s="9"/>
      <c r="J33" s="9"/>
    </row>
    <row r="34" spans="1:12" ht="24" customHeight="1" x14ac:dyDescent="0.6">
      <c r="A34" s="71"/>
      <c r="B34" s="5"/>
      <c r="C34" s="5"/>
      <c r="D34" s="92"/>
      <c r="E34" s="92"/>
      <c r="F34" s="92"/>
      <c r="G34" s="93"/>
      <c r="H34" s="9"/>
      <c r="I34" s="9"/>
      <c r="J34" s="10" t="s">
        <v>87</v>
      </c>
    </row>
    <row r="35" spans="1:12" ht="24" customHeight="1" x14ac:dyDescent="0.6">
      <c r="A35" s="71"/>
      <c r="B35" s="5"/>
      <c r="C35" s="5"/>
      <c r="D35" s="155" t="s">
        <v>1</v>
      </c>
      <c r="E35" s="155"/>
      <c r="F35" s="155"/>
      <c r="G35" s="93"/>
      <c r="H35" s="156" t="s">
        <v>2</v>
      </c>
      <c r="I35" s="156"/>
      <c r="J35" s="156"/>
    </row>
    <row r="36" spans="1:12" ht="24" customHeight="1" x14ac:dyDescent="0.6">
      <c r="A36" s="71"/>
      <c r="B36" s="73" t="s">
        <v>4</v>
      </c>
      <c r="C36" s="5"/>
      <c r="D36" s="57" t="s">
        <v>147</v>
      </c>
      <c r="E36" s="58"/>
      <c r="F36" s="57" t="s">
        <v>127</v>
      </c>
      <c r="H36" s="57" t="s">
        <v>147</v>
      </c>
      <c r="I36" s="58"/>
      <c r="J36" s="57" t="s">
        <v>127</v>
      </c>
    </row>
    <row r="37" spans="1:12" ht="24" customHeight="1" x14ac:dyDescent="0.6">
      <c r="A37" s="4" t="s">
        <v>165</v>
      </c>
      <c r="D37" s="104"/>
      <c r="F37" s="104"/>
      <c r="G37" s="104"/>
      <c r="H37" s="104"/>
      <c r="J37" s="104"/>
    </row>
    <row r="38" spans="1:12" ht="24" customHeight="1" x14ac:dyDescent="0.6">
      <c r="A38" s="86" t="s">
        <v>118</v>
      </c>
      <c r="D38" s="13">
        <f>D25</f>
        <v>8874</v>
      </c>
      <c r="E38" s="13"/>
      <c r="F38" s="13">
        <f>F25</f>
        <v>11114</v>
      </c>
      <c r="G38" s="89"/>
      <c r="H38" s="13">
        <f>H25</f>
        <v>4564</v>
      </c>
      <c r="I38" s="13"/>
      <c r="J38" s="13">
        <f>J25</f>
        <v>6118</v>
      </c>
    </row>
    <row r="39" spans="1:12" ht="24" customHeight="1" x14ac:dyDescent="0.6">
      <c r="A39" s="86" t="s">
        <v>119</v>
      </c>
      <c r="D39" s="12" t="s">
        <v>41</v>
      </c>
      <c r="E39" s="99"/>
      <c r="F39" s="12" t="s">
        <v>41</v>
      </c>
      <c r="G39" s="89"/>
      <c r="H39" s="12" t="s">
        <v>41</v>
      </c>
      <c r="I39" s="99"/>
      <c r="J39" s="12" t="s">
        <v>41</v>
      </c>
    </row>
    <row r="40" spans="1:12" ht="24" customHeight="1" thickBot="1" x14ac:dyDescent="0.65">
      <c r="A40" s="4"/>
      <c r="D40" s="100">
        <f>SUM(D38:D39)</f>
        <v>8874</v>
      </c>
      <c r="E40" s="13"/>
      <c r="F40" s="100">
        <f>SUM(F38:F39)</f>
        <v>11114</v>
      </c>
      <c r="G40" s="13"/>
      <c r="H40" s="100">
        <f>SUM(H38:H39)</f>
        <v>4564</v>
      </c>
      <c r="I40" s="13"/>
      <c r="J40" s="100">
        <f>SUM(J38:J39)</f>
        <v>6118</v>
      </c>
    </row>
    <row r="41" spans="1:12" ht="24" customHeight="1" thickTop="1" x14ac:dyDescent="0.6">
      <c r="A41" s="4"/>
      <c r="D41" s="89"/>
      <c r="E41" s="13"/>
      <c r="F41" s="89"/>
      <c r="G41" s="89"/>
      <c r="H41" s="89"/>
      <c r="I41" s="13"/>
      <c r="J41" s="89"/>
    </row>
    <row r="42" spans="1:12" ht="24" customHeight="1" x14ac:dyDescent="0.6">
      <c r="A42" s="4" t="s">
        <v>166</v>
      </c>
      <c r="D42" s="89"/>
      <c r="E42" s="13"/>
      <c r="F42" s="89"/>
      <c r="G42" s="89"/>
      <c r="H42" s="89"/>
      <c r="I42" s="13"/>
      <c r="J42" s="89"/>
    </row>
    <row r="43" spans="1:12" ht="24" customHeight="1" x14ac:dyDescent="0.6">
      <c r="A43" s="86" t="s">
        <v>118</v>
      </c>
      <c r="D43" s="13">
        <f>D38</f>
        <v>8874</v>
      </c>
      <c r="E43" s="13"/>
      <c r="F43" s="13">
        <f>F38</f>
        <v>11114</v>
      </c>
      <c r="G43" s="89"/>
      <c r="H43" s="13">
        <f>H38</f>
        <v>4564</v>
      </c>
      <c r="I43" s="13"/>
      <c r="J43" s="13">
        <f>J38</f>
        <v>6118</v>
      </c>
    </row>
    <row r="44" spans="1:12" ht="24" customHeight="1" x14ac:dyDescent="0.6">
      <c r="A44" s="86" t="s">
        <v>119</v>
      </c>
      <c r="D44" s="12" t="s">
        <v>41</v>
      </c>
      <c r="E44" s="99"/>
      <c r="F44" s="12" t="s">
        <v>41</v>
      </c>
      <c r="G44" s="89"/>
      <c r="H44" s="12" t="s">
        <v>41</v>
      </c>
      <c r="I44" s="99"/>
      <c r="J44" s="12" t="s">
        <v>41</v>
      </c>
    </row>
    <row r="45" spans="1:12" ht="24" customHeight="1" thickBot="1" x14ac:dyDescent="0.65">
      <c r="A45" s="1"/>
      <c r="D45" s="100">
        <f>SUM(D43:D44)</f>
        <v>8874</v>
      </c>
      <c r="E45" s="13"/>
      <c r="F45" s="100">
        <f>SUM(F43:F44)</f>
        <v>11114</v>
      </c>
      <c r="G45" s="13"/>
      <c r="H45" s="100">
        <f>SUM(H43:H44)</f>
        <v>4564</v>
      </c>
      <c r="I45" s="13"/>
      <c r="J45" s="100">
        <f>SUM(J43:J44)</f>
        <v>6118</v>
      </c>
    </row>
    <row r="46" spans="1:12" ht="24" customHeight="1" thickTop="1" x14ac:dyDescent="0.6">
      <c r="A46" s="1"/>
      <c r="D46" s="104"/>
      <c r="F46" s="104"/>
      <c r="G46" s="104"/>
      <c r="H46" s="104"/>
      <c r="J46" s="104"/>
    </row>
    <row r="47" spans="1:12" ht="24" customHeight="1" x14ac:dyDescent="0.6">
      <c r="A47" s="1" t="s">
        <v>167</v>
      </c>
      <c r="B47" s="2">
        <v>10</v>
      </c>
      <c r="C47" s="2"/>
      <c r="D47" s="104"/>
      <c r="F47" s="104"/>
      <c r="G47" s="104"/>
      <c r="H47" s="104"/>
      <c r="J47" s="104"/>
    </row>
    <row r="48" spans="1:12" ht="28.35" customHeight="1" thickBot="1" x14ac:dyDescent="0.65">
      <c r="A48" s="3" t="s">
        <v>174</v>
      </c>
      <c r="D48" s="105">
        <v>6.0000000000000001E-3</v>
      </c>
      <c r="E48" s="106"/>
      <c r="F48" s="105">
        <v>1.4E-2</v>
      </c>
      <c r="G48" s="107"/>
      <c r="H48" s="105">
        <v>3.0000000000000001E-3</v>
      </c>
      <c r="I48" s="107"/>
      <c r="J48" s="105">
        <v>8.0000000000000002E-3</v>
      </c>
      <c r="L48" s="108"/>
    </row>
    <row r="49" spans="1:10" ht="24" customHeight="1" thickTop="1" x14ac:dyDescent="0.6">
      <c r="B49" s="2"/>
      <c r="C49" s="2"/>
      <c r="D49" s="11"/>
      <c r="E49" s="102"/>
      <c r="F49" s="103"/>
      <c r="G49" s="104"/>
      <c r="H49" s="11"/>
      <c r="J49" s="103"/>
    </row>
    <row r="50" spans="1:10" ht="24" customHeight="1" x14ac:dyDescent="0.6">
      <c r="A50" s="101" t="s">
        <v>72</v>
      </c>
      <c r="B50" s="2"/>
      <c r="C50" s="2"/>
      <c r="D50" s="11"/>
      <c r="E50" s="102"/>
      <c r="F50" s="103"/>
      <c r="G50" s="104"/>
      <c r="H50" s="11"/>
      <c r="J50" s="103"/>
    </row>
    <row r="51" spans="1:10" ht="24" customHeight="1" x14ac:dyDescent="0.6">
      <c r="A51" s="101"/>
      <c r="B51" s="2"/>
      <c r="C51" s="2"/>
      <c r="D51" s="11"/>
      <c r="E51" s="102"/>
      <c r="F51" s="103"/>
      <c r="G51" s="104"/>
      <c r="H51" s="11"/>
      <c r="J51" s="103"/>
    </row>
    <row r="52" spans="1:10" ht="24" customHeight="1" x14ac:dyDescent="0.6">
      <c r="B52" s="2"/>
      <c r="C52" s="2"/>
      <c r="D52" s="11"/>
      <c r="E52" s="102"/>
      <c r="F52" s="103"/>
      <c r="G52" s="103"/>
      <c r="H52" s="11"/>
      <c r="J52" s="103"/>
    </row>
  </sheetData>
  <mergeCells count="4">
    <mergeCell ref="D6:F6"/>
    <mergeCell ref="H6:J6"/>
    <mergeCell ref="D35:F35"/>
    <mergeCell ref="H35:J35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4"/>
  <sheetViews>
    <sheetView showGridLines="0" zoomScale="70" zoomScaleNormal="70" zoomScaleSheetLayoutView="85" workbookViewId="0">
      <selection activeCell="I9" sqref="I9"/>
    </sheetView>
  </sheetViews>
  <sheetFormatPr defaultColWidth="9" defaultRowHeight="24" customHeight="1" x14ac:dyDescent="0.6"/>
  <cols>
    <col min="1" max="1" width="2.125" style="3" customWidth="1"/>
    <col min="2" max="2" width="44.75" style="3" customWidth="1"/>
    <col min="3" max="3" width="17" style="3" customWidth="1"/>
    <col min="4" max="4" width="2.625" style="3" customWidth="1"/>
    <col min="5" max="5" width="17" style="3" customWidth="1"/>
    <col min="6" max="6" width="2" style="3" customWidth="1"/>
    <col min="7" max="7" width="17" style="3" customWidth="1"/>
    <col min="8" max="8" width="2.5" style="3" customWidth="1"/>
    <col min="9" max="9" width="17" style="3" customWidth="1"/>
    <col min="10" max="10" width="2.625" style="3" customWidth="1"/>
    <col min="11" max="11" width="17" style="3" customWidth="1"/>
    <col min="12" max="12" width="3" style="3" customWidth="1"/>
    <col min="13" max="13" width="17" style="3" customWidth="1"/>
    <col min="14" max="14" width="2" style="70" customWidth="1"/>
    <col min="15" max="15" width="17" style="70" customWidth="1"/>
    <col min="16" max="16" width="2" style="70" customWidth="1"/>
    <col min="17" max="17" width="17" style="70" customWidth="1"/>
    <col min="18" max="18" width="9" style="3"/>
    <col min="19" max="19" width="9.375" style="3" bestFit="1" customWidth="1"/>
    <col min="20" max="16384" width="9" style="3"/>
  </cols>
  <sheetData>
    <row r="1" spans="1:17" ht="24" customHeight="1" x14ac:dyDescent="0.6">
      <c r="A1" s="1"/>
      <c r="B1" s="1"/>
      <c r="K1" s="69"/>
      <c r="L1" s="69"/>
      <c r="Q1" s="10" t="s">
        <v>82</v>
      </c>
    </row>
    <row r="2" spans="1:17" ht="24" customHeight="1" x14ac:dyDescent="0.6">
      <c r="A2" s="1" t="s">
        <v>0</v>
      </c>
      <c r="B2" s="1"/>
      <c r="K2" s="69"/>
      <c r="L2" s="69"/>
    </row>
    <row r="3" spans="1:17" ht="24" customHeight="1" x14ac:dyDescent="0.6">
      <c r="A3" s="1" t="s">
        <v>131</v>
      </c>
      <c r="B3" s="1"/>
      <c r="K3" s="69"/>
      <c r="L3" s="69"/>
    </row>
    <row r="4" spans="1:17" ht="24" customHeight="1" x14ac:dyDescent="0.6">
      <c r="A4" s="18" t="s">
        <v>146</v>
      </c>
      <c r="B4" s="71"/>
      <c r="G4" s="72"/>
      <c r="H4" s="72"/>
      <c r="I4" s="72"/>
      <c r="J4" s="72"/>
      <c r="K4" s="72"/>
    </row>
    <row r="5" spans="1:17" ht="24" customHeight="1" x14ac:dyDescent="0.6">
      <c r="A5" s="4"/>
      <c r="B5" s="71"/>
      <c r="G5" s="72"/>
      <c r="H5" s="72"/>
      <c r="I5" s="72"/>
      <c r="J5" s="72"/>
      <c r="K5" s="72"/>
      <c r="Q5" s="10" t="s">
        <v>71</v>
      </c>
    </row>
    <row r="6" spans="1:17" ht="24" customHeight="1" x14ac:dyDescent="0.6">
      <c r="A6" s="1"/>
      <c r="B6" s="1"/>
      <c r="C6" s="157" t="s">
        <v>1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ht="24" customHeight="1" x14ac:dyDescent="0.6">
      <c r="A7" s="1"/>
      <c r="B7" s="1"/>
      <c r="C7" s="158" t="s">
        <v>169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5"/>
      <c r="O7" s="5" t="s">
        <v>168</v>
      </c>
      <c r="P7" s="5"/>
      <c r="Q7" s="5"/>
    </row>
    <row r="8" spans="1:17" ht="24" customHeight="1" x14ac:dyDescent="0.6">
      <c r="A8" s="1"/>
      <c r="B8" s="1"/>
      <c r="C8" s="74"/>
      <c r="D8" s="74"/>
      <c r="E8" s="74"/>
      <c r="F8" s="74"/>
      <c r="G8" s="74"/>
      <c r="H8" s="74"/>
      <c r="I8" s="157" t="s">
        <v>36</v>
      </c>
      <c r="J8" s="157"/>
      <c r="K8" s="157"/>
      <c r="N8" s="3"/>
      <c r="O8" s="75" t="s">
        <v>53</v>
      </c>
      <c r="P8" s="3"/>
      <c r="Q8" s="5"/>
    </row>
    <row r="9" spans="1:17" ht="24" customHeight="1" x14ac:dyDescent="0.6">
      <c r="A9" s="1"/>
      <c r="B9" s="1"/>
      <c r="C9" s="5"/>
      <c r="D9" s="5"/>
      <c r="E9" s="5"/>
      <c r="F9" s="5"/>
      <c r="G9" s="5" t="s">
        <v>51</v>
      </c>
      <c r="H9" s="5"/>
      <c r="I9" s="5" t="s">
        <v>89</v>
      </c>
      <c r="J9" s="2"/>
      <c r="M9" s="5" t="s">
        <v>52</v>
      </c>
      <c r="N9" s="5"/>
      <c r="O9" s="75" t="s">
        <v>57</v>
      </c>
      <c r="P9" s="5"/>
      <c r="Q9" s="3"/>
    </row>
    <row r="10" spans="1:17" ht="24" customHeight="1" x14ac:dyDescent="0.6">
      <c r="C10" s="5" t="s">
        <v>75</v>
      </c>
      <c r="D10" s="5"/>
      <c r="E10" s="5" t="s">
        <v>54</v>
      </c>
      <c r="F10" s="5"/>
      <c r="G10" s="5" t="s">
        <v>55</v>
      </c>
      <c r="H10" s="5"/>
      <c r="I10" s="5" t="s">
        <v>88</v>
      </c>
      <c r="J10" s="2"/>
      <c r="K10" s="5"/>
      <c r="L10" s="5"/>
      <c r="M10" s="5" t="s">
        <v>56</v>
      </c>
      <c r="N10" s="5"/>
      <c r="O10" s="75" t="s">
        <v>91</v>
      </c>
      <c r="P10" s="5"/>
      <c r="Q10" s="5" t="s">
        <v>52</v>
      </c>
    </row>
    <row r="11" spans="1:17" ht="24" customHeight="1" x14ac:dyDescent="0.6">
      <c r="C11" s="73" t="s">
        <v>76</v>
      </c>
      <c r="D11" s="5"/>
      <c r="E11" s="73" t="s">
        <v>58</v>
      </c>
      <c r="F11" s="5"/>
      <c r="G11" s="73" t="s">
        <v>59</v>
      </c>
      <c r="H11" s="5"/>
      <c r="I11" s="73" t="s">
        <v>60</v>
      </c>
      <c r="J11" s="5"/>
      <c r="K11" s="73" t="s">
        <v>61</v>
      </c>
      <c r="L11" s="5"/>
      <c r="M11" s="73" t="s">
        <v>90</v>
      </c>
      <c r="N11" s="5"/>
      <c r="O11" s="76" t="s">
        <v>92</v>
      </c>
      <c r="P11" s="5"/>
      <c r="Q11" s="73" t="s">
        <v>56</v>
      </c>
    </row>
    <row r="12" spans="1:17" ht="24" customHeight="1" x14ac:dyDescent="0.6">
      <c r="A12" s="1" t="s">
        <v>128</v>
      </c>
      <c r="C12" s="26">
        <v>393946</v>
      </c>
      <c r="D12" s="26"/>
      <c r="E12" s="26">
        <v>317914</v>
      </c>
      <c r="F12" s="26"/>
      <c r="G12" s="26">
        <v>2736</v>
      </c>
      <c r="H12" s="26"/>
      <c r="I12" s="26">
        <v>18362</v>
      </c>
      <c r="J12" s="25"/>
      <c r="K12" s="25">
        <v>38721</v>
      </c>
      <c r="L12" s="25"/>
      <c r="M12" s="26">
        <f>SUM(C12:K12)</f>
        <v>771679</v>
      </c>
      <c r="N12" s="26"/>
      <c r="O12" s="25">
        <v>2</v>
      </c>
      <c r="P12" s="26"/>
      <c r="Q12" s="26">
        <f>SUM(M12:O12)</f>
        <v>771681</v>
      </c>
    </row>
    <row r="13" spans="1:17" ht="24" customHeight="1" x14ac:dyDescent="0.6">
      <c r="A13" s="3" t="s">
        <v>120</v>
      </c>
      <c r="C13" s="77">
        <v>0</v>
      </c>
      <c r="D13" s="13"/>
      <c r="E13" s="77">
        <v>0</v>
      </c>
      <c r="F13" s="27"/>
      <c r="G13" s="77">
        <v>0</v>
      </c>
      <c r="H13" s="13"/>
      <c r="I13" s="77">
        <v>0</v>
      </c>
      <c r="J13" s="27"/>
      <c r="K13" s="77">
        <v>11114</v>
      </c>
      <c r="L13" s="78"/>
      <c r="M13" s="79">
        <f>SUM(C13:K13)</f>
        <v>11114</v>
      </c>
      <c r="N13" s="27"/>
      <c r="O13" s="80">
        <v>0</v>
      </c>
      <c r="P13" s="27"/>
      <c r="Q13" s="80">
        <f>SUM(M13:O13)</f>
        <v>11114</v>
      </c>
    </row>
    <row r="14" spans="1:17" ht="24" customHeight="1" x14ac:dyDescent="0.6">
      <c r="A14" s="3" t="s">
        <v>93</v>
      </c>
      <c r="C14" s="81">
        <v>0</v>
      </c>
      <c r="D14" s="13"/>
      <c r="E14" s="81">
        <v>0</v>
      </c>
      <c r="F14" s="27"/>
      <c r="G14" s="81">
        <v>0</v>
      </c>
      <c r="H14" s="13"/>
      <c r="I14" s="81">
        <v>0</v>
      </c>
      <c r="J14" s="27"/>
      <c r="K14" s="81">
        <v>0</v>
      </c>
      <c r="L14" s="78"/>
      <c r="M14" s="82">
        <f>SUM(C14:K14)</f>
        <v>0</v>
      </c>
      <c r="N14" s="27"/>
      <c r="O14" s="83">
        <v>0</v>
      </c>
      <c r="P14" s="27"/>
      <c r="Q14" s="83">
        <f>SUM(M14:O14)</f>
        <v>0</v>
      </c>
    </row>
    <row r="15" spans="1:17" ht="24" customHeight="1" x14ac:dyDescent="0.6">
      <c r="A15" s="3" t="s">
        <v>83</v>
      </c>
      <c r="C15" s="84">
        <f>SUM(C13,C14)</f>
        <v>0</v>
      </c>
      <c r="D15" s="28"/>
      <c r="E15" s="84">
        <f>SUM(E13,E14)</f>
        <v>0</v>
      </c>
      <c r="F15" s="13"/>
      <c r="G15" s="84">
        <f>SUM(G13,G14)</f>
        <v>0</v>
      </c>
      <c r="H15" s="28"/>
      <c r="I15" s="84">
        <f>SUM(I13,I14)</f>
        <v>0</v>
      </c>
      <c r="J15" s="13"/>
      <c r="K15" s="84">
        <f>SUM(K13,K14)</f>
        <v>11114</v>
      </c>
      <c r="L15" s="13"/>
      <c r="M15" s="84">
        <f>SUM(M13,M14)</f>
        <v>11114</v>
      </c>
      <c r="N15" s="27"/>
      <c r="O15" s="84">
        <f>SUM(O13,O14)</f>
        <v>0</v>
      </c>
      <c r="P15" s="27"/>
      <c r="Q15" s="84">
        <f>SUM(Q13,Q14)</f>
        <v>11114</v>
      </c>
    </row>
    <row r="16" spans="1:17" ht="24" customHeight="1" thickBot="1" x14ac:dyDescent="0.65">
      <c r="A16" s="1" t="s">
        <v>148</v>
      </c>
      <c r="B16" s="1"/>
      <c r="C16" s="85">
        <f>SUM(C12:C12,C15)</f>
        <v>393946</v>
      </c>
      <c r="D16" s="13"/>
      <c r="E16" s="85">
        <f>SUM(E12:E12,E15)</f>
        <v>317914</v>
      </c>
      <c r="F16" s="13"/>
      <c r="G16" s="85">
        <f>SUM(G12:G12,G15)</f>
        <v>2736</v>
      </c>
      <c r="H16" s="13"/>
      <c r="I16" s="85">
        <f>SUM(I12:I12,I15)</f>
        <v>18362</v>
      </c>
      <c r="J16" s="13"/>
      <c r="K16" s="85">
        <f>SUM(K12:K12,K15)</f>
        <v>49835</v>
      </c>
      <c r="L16" s="13"/>
      <c r="M16" s="85">
        <f>SUM(M12:M12,M15)</f>
        <v>782793</v>
      </c>
      <c r="N16" s="27"/>
      <c r="O16" s="85">
        <f>SUM(O12:O12,O15)</f>
        <v>2</v>
      </c>
      <c r="P16" s="27"/>
      <c r="Q16" s="85">
        <f>SUM(Q12:Q12,Q15)</f>
        <v>782795</v>
      </c>
    </row>
    <row r="17" spans="1:19" ht="24" customHeight="1" thickTop="1" x14ac:dyDescent="0.6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spans="1:19" ht="24" customHeight="1" x14ac:dyDescent="0.6">
      <c r="A18" s="1" t="s">
        <v>150</v>
      </c>
      <c r="C18" s="26">
        <v>686319</v>
      </c>
      <c r="D18" s="26"/>
      <c r="E18" s="26">
        <v>434864</v>
      </c>
      <c r="F18" s="26"/>
      <c r="G18" s="26">
        <v>2736</v>
      </c>
      <c r="H18" s="26"/>
      <c r="I18" s="26">
        <v>20491</v>
      </c>
      <c r="J18" s="25"/>
      <c r="K18" s="26">
        <v>48339</v>
      </c>
      <c r="L18" s="25"/>
      <c r="M18" s="48">
        <f>SUM(C18:K18)</f>
        <v>1192749</v>
      </c>
      <c r="N18" s="26"/>
      <c r="O18" s="26">
        <v>2</v>
      </c>
      <c r="P18" s="26"/>
      <c r="Q18" s="48">
        <f>SUM(M18:O18)</f>
        <v>1192751</v>
      </c>
    </row>
    <row r="19" spans="1:19" ht="24" customHeight="1" x14ac:dyDescent="0.6">
      <c r="A19" s="3" t="s">
        <v>120</v>
      </c>
      <c r="C19" s="77">
        <v>0</v>
      </c>
      <c r="D19" s="13"/>
      <c r="E19" s="77">
        <v>0</v>
      </c>
      <c r="F19" s="27"/>
      <c r="G19" s="77">
        <v>0</v>
      </c>
      <c r="H19" s="13"/>
      <c r="I19" s="77">
        <v>0</v>
      </c>
      <c r="J19" s="27"/>
      <c r="K19" s="77">
        <v>8874</v>
      </c>
      <c r="L19" s="78"/>
      <c r="M19" s="79">
        <f>SUM(C19:K19)</f>
        <v>8874</v>
      </c>
      <c r="N19" s="27"/>
      <c r="O19" s="80">
        <v>0</v>
      </c>
      <c r="P19" s="27"/>
      <c r="Q19" s="80">
        <f>SUM(M19:O19)</f>
        <v>8874</v>
      </c>
      <c r="S19" s="13"/>
    </row>
    <row r="20" spans="1:19" ht="24" customHeight="1" x14ac:dyDescent="0.6">
      <c r="A20" s="3" t="s">
        <v>93</v>
      </c>
      <c r="C20" s="81">
        <v>0</v>
      </c>
      <c r="D20" s="13"/>
      <c r="E20" s="81">
        <v>0</v>
      </c>
      <c r="F20" s="27"/>
      <c r="G20" s="81">
        <v>0</v>
      </c>
      <c r="H20" s="13"/>
      <c r="I20" s="81">
        <v>0</v>
      </c>
      <c r="J20" s="27"/>
      <c r="K20" s="81">
        <v>0</v>
      </c>
      <c r="L20" s="78"/>
      <c r="M20" s="82">
        <f>SUM(C20:K20)</f>
        <v>0</v>
      </c>
      <c r="N20" s="27"/>
      <c r="O20" s="83">
        <v>0</v>
      </c>
      <c r="P20" s="27"/>
      <c r="Q20" s="83">
        <f>SUM(M20:O20)</f>
        <v>0</v>
      </c>
    </row>
    <row r="21" spans="1:19" ht="24" customHeight="1" x14ac:dyDescent="0.6">
      <c r="A21" s="3" t="s">
        <v>83</v>
      </c>
      <c r="C21" s="84">
        <f>SUM(C19,C20)</f>
        <v>0</v>
      </c>
      <c r="D21" s="28"/>
      <c r="E21" s="84">
        <f>SUM(E19,E20)</f>
        <v>0</v>
      </c>
      <c r="F21" s="13"/>
      <c r="G21" s="84">
        <f>SUM(G19,G20)</f>
        <v>0</v>
      </c>
      <c r="H21" s="28"/>
      <c r="I21" s="84">
        <f>SUM(I19,I20)</f>
        <v>0</v>
      </c>
      <c r="J21" s="13"/>
      <c r="K21" s="84">
        <f>SUM(K19,K20)</f>
        <v>8874</v>
      </c>
      <c r="L21" s="13"/>
      <c r="M21" s="84">
        <f>SUM(M19,M20)</f>
        <v>8874</v>
      </c>
      <c r="N21" s="27"/>
      <c r="O21" s="84">
        <f>SUM(O19,O20)</f>
        <v>0</v>
      </c>
      <c r="P21" s="27"/>
      <c r="Q21" s="84">
        <f>SUM(Q19,Q20)</f>
        <v>8874</v>
      </c>
    </row>
    <row r="22" spans="1:19" ht="24" customHeight="1" thickBot="1" x14ac:dyDescent="0.65">
      <c r="A22" s="1" t="s">
        <v>149</v>
      </c>
      <c r="B22" s="1"/>
      <c r="C22" s="85">
        <f>SUM(C18:C18,C21)</f>
        <v>686319</v>
      </c>
      <c r="D22" s="13"/>
      <c r="E22" s="85">
        <f>SUM(E18:E18,E21)</f>
        <v>434864</v>
      </c>
      <c r="F22" s="13"/>
      <c r="G22" s="85">
        <f>SUM(G18:G18,G21)</f>
        <v>2736</v>
      </c>
      <c r="H22" s="13"/>
      <c r="I22" s="85">
        <f>SUM(I18:I18,I21)</f>
        <v>20491</v>
      </c>
      <c r="J22" s="13"/>
      <c r="K22" s="85">
        <f>SUM(K18:K18,K21)</f>
        <v>57213</v>
      </c>
      <c r="L22" s="13"/>
      <c r="M22" s="85">
        <f>SUM(M18:M18,M21)</f>
        <v>1201623</v>
      </c>
      <c r="N22" s="27"/>
      <c r="O22" s="85">
        <f>SUM(O18:O18,O21)</f>
        <v>2</v>
      </c>
      <c r="P22" s="27"/>
      <c r="Q22" s="85">
        <f>SUM(Q18:Q18,Q21)</f>
        <v>1201625</v>
      </c>
      <c r="S22" s="13"/>
    </row>
    <row r="23" spans="1:19" ht="24" customHeight="1" thickTop="1" x14ac:dyDescent="0.6">
      <c r="A23" s="1"/>
      <c r="B23" s="1"/>
      <c r="C23" s="146">
        <f>+C22-BS!D91</f>
        <v>0</v>
      </c>
      <c r="D23" s="147"/>
      <c r="E23" s="146">
        <f>+E22-BS!D92</f>
        <v>0</v>
      </c>
      <c r="F23" s="147"/>
      <c r="G23" s="146">
        <f>+G22-BS!D93</f>
        <v>0</v>
      </c>
      <c r="H23" s="147"/>
      <c r="I23" s="146">
        <f>+I22-BS!D95</f>
        <v>0</v>
      </c>
      <c r="J23" s="147"/>
      <c r="K23" s="146">
        <f>+K22-BS!D96</f>
        <v>0</v>
      </c>
      <c r="L23" s="147"/>
      <c r="M23" s="146">
        <f>+M22-BS!D97</f>
        <v>0</v>
      </c>
      <c r="N23" s="148"/>
      <c r="O23" s="146">
        <f>+O22-BS!D98</f>
        <v>0</v>
      </c>
      <c r="P23" s="148"/>
      <c r="Q23" s="146">
        <f>+Q22-BS!D99</f>
        <v>0</v>
      </c>
    </row>
    <row r="24" spans="1:19" ht="24" customHeight="1" x14ac:dyDescent="0.6">
      <c r="A24" s="6" t="s">
        <v>72</v>
      </c>
      <c r="K24" s="88"/>
      <c r="M24" s="88"/>
    </row>
  </sheetData>
  <mergeCells count="3">
    <mergeCell ref="C6:Q6"/>
    <mergeCell ref="I8:K8"/>
    <mergeCell ref="C7:M7"/>
  </mergeCells>
  <printOptions horizontalCentered="1"/>
  <pageMargins left="0.47244094488188981" right="0.47244094488188981" top="0.9055118110236221" bottom="0" header="0.51181102362204722" footer="0.51181102362204722"/>
  <pageSetup paperSize="9" scale="63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4"/>
  <sheetViews>
    <sheetView showGridLines="0" topLeftCell="A16" zoomScale="80" zoomScaleNormal="80" zoomScaleSheetLayoutView="85" workbookViewId="0">
      <selection activeCell="E9" sqref="E9"/>
    </sheetView>
  </sheetViews>
  <sheetFormatPr defaultColWidth="9" defaultRowHeight="24" customHeight="1" x14ac:dyDescent="0.6"/>
  <cols>
    <col min="1" max="1" width="2.125" style="3" customWidth="1"/>
    <col min="2" max="2" width="61.75" style="3" customWidth="1"/>
    <col min="3" max="3" width="19" style="3" customWidth="1"/>
    <col min="4" max="4" width="1.375" style="3" customWidth="1"/>
    <col min="5" max="5" width="19" style="3" customWidth="1"/>
    <col min="6" max="6" width="1.625" style="3" customWidth="1"/>
    <col min="7" max="7" width="19" style="3" customWidth="1"/>
    <col min="8" max="8" width="2" style="3" customWidth="1"/>
    <col min="9" max="9" width="19" style="3" customWidth="1"/>
    <col min="10" max="10" width="2.25" style="3" customWidth="1"/>
    <col min="11" max="11" width="19" style="3" customWidth="1"/>
    <col min="12" max="12" width="1" style="3" customWidth="1"/>
    <col min="13" max="13" width="19" style="70" customWidth="1"/>
    <col min="14" max="14" width="12.125" style="3" bestFit="1" customWidth="1"/>
    <col min="15" max="15" width="9.375" style="3" bestFit="1" customWidth="1"/>
    <col min="16" max="16384" width="9" style="3"/>
  </cols>
  <sheetData>
    <row r="1" spans="1:13" ht="24" customHeight="1" x14ac:dyDescent="0.6">
      <c r="A1" s="1"/>
      <c r="B1" s="1"/>
      <c r="K1" s="69"/>
      <c r="L1" s="69"/>
      <c r="M1" s="10" t="s">
        <v>82</v>
      </c>
    </row>
    <row r="2" spans="1:13" ht="24" customHeight="1" x14ac:dyDescent="0.6">
      <c r="A2" s="1" t="s">
        <v>0</v>
      </c>
      <c r="B2" s="1"/>
      <c r="K2" s="69"/>
      <c r="L2" s="69"/>
    </row>
    <row r="3" spans="1:13" ht="24" customHeight="1" x14ac:dyDescent="0.6">
      <c r="A3" s="1" t="s">
        <v>132</v>
      </c>
      <c r="B3" s="1"/>
      <c r="K3" s="69"/>
      <c r="L3" s="69"/>
    </row>
    <row r="4" spans="1:13" ht="24" customHeight="1" x14ac:dyDescent="0.6">
      <c r="A4" s="18" t="s">
        <v>146</v>
      </c>
      <c r="B4" s="71"/>
      <c r="G4" s="72"/>
      <c r="H4" s="72"/>
      <c r="I4" s="72"/>
      <c r="J4" s="72"/>
      <c r="K4" s="72"/>
    </row>
    <row r="5" spans="1:13" ht="24" customHeight="1" x14ac:dyDescent="0.6">
      <c r="A5" s="4"/>
      <c r="B5" s="71"/>
      <c r="G5" s="72"/>
      <c r="H5" s="72"/>
      <c r="I5" s="72"/>
      <c r="J5" s="72"/>
      <c r="K5" s="72"/>
      <c r="M5" s="10" t="s">
        <v>71</v>
      </c>
    </row>
    <row r="6" spans="1:13" ht="24" customHeight="1" x14ac:dyDescent="0.6">
      <c r="A6" s="1"/>
      <c r="B6" s="1"/>
      <c r="C6" s="157" t="s">
        <v>2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</row>
    <row r="7" spans="1:13" ht="24" customHeight="1" x14ac:dyDescent="0.6">
      <c r="A7" s="1"/>
      <c r="B7" s="1"/>
      <c r="C7" s="5"/>
      <c r="D7" s="5"/>
      <c r="E7" s="5"/>
      <c r="F7" s="5"/>
      <c r="G7" s="5" t="s">
        <v>51</v>
      </c>
      <c r="H7" s="5"/>
      <c r="I7" s="157" t="s">
        <v>36</v>
      </c>
      <c r="J7" s="157"/>
      <c r="K7" s="157"/>
      <c r="M7" s="3"/>
    </row>
    <row r="8" spans="1:13" ht="24" customHeight="1" x14ac:dyDescent="0.6">
      <c r="C8" s="5" t="s">
        <v>75</v>
      </c>
      <c r="D8" s="5"/>
      <c r="E8" s="5" t="s">
        <v>54</v>
      </c>
      <c r="F8" s="5"/>
      <c r="G8" s="5" t="s">
        <v>55</v>
      </c>
      <c r="H8" s="5"/>
      <c r="I8" s="5" t="s">
        <v>139</v>
      </c>
      <c r="J8" s="2"/>
      <c r="K8" s="5" t="s">
        <v>62</v>
      </c>
      <c r="L8" s="5"/>
      <c r="M8" s="5" t="s">
        <v>52</v>
      </c>
    </row>
    <row r="9" spans="1:13" ht="24" customHeight="1" x14ac:dyDescent="0.6">
      <c r="C9" s="73" t="s">
        <v>76</v>
      </c>
      <c r="D9" s="5"/>
      <c r="E9" s="73" t="s">
        <v>58</v>
      </c>
      <c r="F9" s="5"/>
      <c r="G9" s="73" t="s">
        <v>59</v>
      </c>
      <c r="H9" s="5"/>
      <c r="I9" s="73" t="s">
        <v>60</v>
      </c>
      <c r="J9" s="5"/>
      <c r="K9" s="73" t="s">
        <v>63</v>
      </c>
      <c r="L9" s="5"/>
      <c r="M9" s="73" t="s">
        <v>56</v>
      </c>
    </row>
    <row r="10" spans="1:13" ht="24" customHeight="1" x14ac:dyDescent="0.6">
      <c r="A10" s="1" t="s">
        <v>128</v>
      </c>
      <c r="B10" s="1"/>
      <c r="C10" s="28">
        <v>393946</v>
      </c>
      <c r="D10" s="28"/>
      <c r="E10" s="28">
        <v>317914</v>
      </c>
      <c r="F10" s="12"/>
      <c r="G10" s="28">
        <v>2736</v>
      </c>
      <c r="H10" s="28"/>
      <c r="I10" s="28">
        <v>18362</v>
      </c>
      <c r="J10" s="13"/>
      <c r="K10" s="13">
        <v>29861</v>
      </c>
      <c r="L10" s="13"/>
      <c r="M10" s="28">
        <f t="shared" ref="M10" si="0">SUM(C10:K10)</f>
        <v>762819</v>
      </c>
    </row>
    <row r="11" spans="1:13" ht="24" customHeight="1" x14ac:dyDescent="0.6">
      <c r="A11" s="3" t="s">
        <v>120</v>
      </c>
      <c r="C11" s="77">
        <v>0</v>
      </c>
      <c r="D11" s="89"/>
      <c r="E11" s="77">
        <v>0</v>
      </c>
      <c r="F11" s="78"/>
      <c r="G11" s="77">
        <v>0</v>
      </c>
      <c r="H11" s="89"/>
      <c r="I11" s="77">
        <v>0</v>
      </c>
      <c r="J11" s="78"/>
      <c r="K11" s="77">
        <v>6118</v>
      </c>
      <c r="L11" s="78"/>
      <c r="M11" s="77">
        <f>SUM(C11:K11)</f>
        <v>6118</v>
      </c>
    </row>
    <row r="12" spans="1:13" ht="24" customHeight="1" x14ac:dyDescent="0.6">
      <c r="A12" s="3" t="s">
        <v>93</v>
      </c>
      <c r="B12" s="1"/>
      <c r="C12" s="81">
        <v>0</v>
      </c>
      <c r="D12" s="89"/>
      <c r="E12" s="81">
        <v>0</v>
      </c>
      <c r="F12" s="78"/>
      <c r="G12" s="81">
        <v>0</v>
      </c>
      <c r="H12" s="89"/>
      <c r="I12" s="81">
        <v>0</v>
      </c>
      <c r="J12" s="78"/>
      <c r="K12" s="81">
        <v>0</v>
      </c>
      <c r="L12" s="78"/>
      <c r="M12" s="81">
        <f>SUM(C12:K12)</f>
        <v>0</v>
      </c>
    </row>
    <row r="13" spans="1:13" ht="24" customHeight="1" x14ac:dyDescent="0.6">
      <c r="A13" s="3" t="s">
        <v>83</v>
      </c>
      <c r="B13" s="1"/>
      <c r="C13" s="84">
        <f>SUM(C11,C12)</f>
        <v>0</v>
      </c>
      <c r="D13" s="28"/>
      <c r="E13" s="84">
        <f>SUM(E11,E12)</f>
        <v>0</v>
      </c>
      <c r="F13" s="13"/>
      <c r="G13" s="84">
        <f>SUM(G11,G12)</f>
        <v>0</v>
      </c>
      <c r="H13" s="28"/>
      <c r="I13" s="84">
        <f>SUM(I11,I12)</f>
        <v>0</v>
      </c>
      <c r="J13" s="13"/>
      <c r="K13" s="84">
        <f>SUM(K11,K12)</f>
        <v>6118</v>
      </c>
      <c r="L13" s="13"/>
      <c r="M13" s="84">
        <f>SUM(M11,M12)</f>
        <v>6118</v>
      </c>
    </row>
    <row r="14" spans="1:13" ht="24" customHeight="1" thickBot="1" x14ac:dyDescent="0.65">
      <c r="A14" s="1" t="s">
        <v>148</v>
      </c>
      <c r="B14" s="1"/>
      <c r="C14" s="85">
        <f>SUM(C10:C10,C13)</f>
        <v>393946</v>
      </c>
      <c r="D14" s="13"/>
      <c r="E14" s="85">
        <f>SUM(E10:E10,E13)</f>
        <v>317914</v>
      </c>
      <c r="F14" s="13"/>
      <c r="G14" s="85">
        <f>SUM(G10:G10,G13)</f>
        <v>2736</v>
      </c>
      <c r="H14" s="13"/>
      <c r="I14" s="85">
        <f>SUM(I10:I10,I13)</f>
        <v>18362</v>
      </c>
      <c r="J14" s="13"/>
      <c r="K14" s="85">
        <f>SUM(K10:K10,K13)</f>
        <v>35979</v>
      </c>
      <c r="L14" s="13"/>
      <c r="M14" s="85">
        <f>SUM(M10:M10,M13)</f>
        <v>768937</v>
      </c>
    </row>
    <row r="15" spans="1:13" ht="24" customHeight="1" thickTop="1" x14ac:dyDescent="0.6">
      <c r="A15" s="4"/>
      <c r="B15" s="1"/>
      <c r="C15" s="13"/>
      <c r="D15" s="13"/>
      <c r="E15" s="13"/>
      <c r="F15" s="27"/>
      <c r="G15" s="13"/>
      <c r="H15" s="13"/>
      <c r="I15" s="13"/>
      <c r="J15" s="27"/>
      <c r="K15" s="27"/>
      <c r="L15" s="27"/>
      <c r="M15" s="27"/>
    </row>
    <row r="16" spans="1:13" ht="24" customHeight="1" x14ac:dyDescent="0.6">
      <c r="A16" s="1" t="s">
        <v>150</v>
      </c>
      <c r="B16" s="1"/>
      <c r="C16" s="28">
        <v>686319</v>
      </c>
      <c r="D16" s="28"/>
      <c r="E16" s="28">
        <v>434864</v>
      </c>
      <c r="F16" s="12"/>
      <c r="G16" s="28">
        <v>2736</v>
      </c>
      <c r="H16" s="28"/>
      <c r="I16" s="28">
        <v>18962</v>
      </c>
      <c r="J16" s="13"/>
      <c r="K16" s="13">
        <v>41184</v>
      </c>
      <c r="L16" s="13"/>
      <c r="M16" s="28">
        <f>SUM(C16:K16)</f>
        <v>1184065</v>
      </c>
    </row>
    <row r="17" spans="1:15" ht="24" customHeight="1" x14ac:dyDescent="0.6">
      <c r="A17" s="3" t="s">
        <v>120</v>
      </c>
      <c r="C17" s="79">
        <v>0</v>
      </c>
      <c r="D17" s="89"/>
      <c r="E17" s="77">
        <v>0</v>
      </c>
      <c r="F17" s="78"/>
      <c r="G17" s="77">
        <v>0</v>
      </c>
      <c r="H17" s="89"/>
      <c r="I17" s="77">
        <v>0</v>
      </c>
      <c r="J17" s="78"/>
      <c r="K17" s="77">
        <v>4564</v>
      </c>
      <c r="L17" s="78"/>
      <c r="M17" s="77">
        <f>SUM(C17:K17)</f>
        <v>4564</v>
      </c>
      <c r="O17" s="13"/>
    </row>
    <row r="18" spans="1:15" ht="24" customHeight="1" x14ac:dyDescent="0.6">
      <c r="A18" s="3" t="s">
        <v>93</v>
      </c>
      <c r="B18" s="1"/>
      <c r="C18" s="81">
        <v>0</v>
      </c>
      <c r="D18" s="89"/>
      <c r="E18" s="81">
        <v>0</v>
      </c>
      <c r="F18" s="78"/>
      <c r="G18" s="81">
        <v>0</v>
      </c>
      <c r="H18" s="89"/>
      <c r="I18" s="81">
        <v>0</v>
      </c>
      <c r="J18" s="78"/>
      <c r="K18" s="81">
        <v>0</v>
      </c>
      <c r="L18" s="78"/>
      <c r="M18" s="81">
        <f>SUM(C18:K18)</f>
        <v>0</v>
      </c>
    </row>
    <row r="19" spans="1:15" ht="24" customHeight="1" x14ac:dyDescent="0.6">
      <c r="A19" s="3" t="s">
        <v>83</v>
      </c>
      <c r="B19" s="1"/>
      <c r="C19" s="84">
        <f>SUM(C17,C18)</f>
        <v>0</v>
      </c>
      <c r="D19" s="28"/>
      <c r="E19" s="84">
        <f>SUM(E17,E18)</f>
        <v>0</v>
      </c>
      <c r="F19" s="12"/>
      <c r="G19" s="84">
        <f>SUM(G17,G18)</f>
        <v>0</v>
      </c>
      <c r="H19" s="28"/>
      <c r="I19" s="84">
        <f>SUM(I17,I18)</f>
        <v>0</v>
      </c>
      <c r="J19" s="13"/>
      <c r="K19" s="95">
        <f>SUM(K17,K18)</f>
        <v>4564</v>
      </c>
      <c r="L19" s="13"/>
      <c r="M19" s="84">
        <f>SUM(M17,M18)</f>
        <v>4564</v>
      </c>
    </row>
    <row r="20" spans="1:15" ht="24" customHeight="1" thickBot="1" x14ac:dyDescent="0.65">
      <c r="A20" s="1" t="s">
        <v>149</v>
      </c>
      <c r="B20" s="1"/>
      <c r="C20" s="85">
        <f>SUM(C16:C16,C19)</f>
        <v>686319</v>
      </c>
      <c r="D20" s="13"/>
      <c r="E20" s="85">
        <f>SUM(E16:E16,E19)</f>
        <v>434864</v>
      </c>
      <c r="F20" s="13"/>
      <c r="G20" s="85">
        <f>SUM(G16:G16,G19)</f>
        <v>2736</v>
      </c>
      <c r="H20" s="13"/>
      <c r="I20" s="85">
        <f>SUM(I16:I16,I19:I19)</f>
        <v>18962</v>
      </c>
      <c r="J20" s="13"/>
      <c r="K20" s="85">
        <f>SUM(K16:K16,K19)</f>
        <v>45748</v>
      </c>
      <c r="L20" s="13"/>
      <c r="M20" s="85">
        <f>SUM(M16:M16,M19)</f>
        <v>1188629</v>
      </c>
      <c r="N20" s="25"/>
      <c r="O20" s="13"/>
    </row>
    <row r="21" spans="1:15" ht="24" customHeight="1" thickTop="1" x14ac:dyDescent="0.6">
      <c r="A21" s="1"/>
      <c r="B21" s="1"/>
      <c r="C21" s="146">
        <f>+C20-BS!H91</f>
        <v>0</v>
      </c>
      <c r="D21" s="147"/>
      <c r="E21" s="146">
        <f>+E20-BS!H92</f>
        <v>0</v>
      </c>
      <c r="F21" s="147"/>
      <c r="G21" s="146">
        <f>+G20-BS!H93</f>
        <v>0</v>
      </c>
      <c r="H21" s="147"/>
      <c r="I21" s="146">
        <f>+I20-BS!H95</f>
        <v>0</v>
      </c>
      <c r="J21" s="147"/>
      <c r="K21" s="146">
        <f>+K20-BS!H96</f>
        <v>0</v>
      </c>
      <c r="L21" s="147"/>
      <c r="M21" s="146">
        <f>+M20-BS!H97</f>
        <v>0</v>
      </c>
    </row>
    <row r="22" spans="1:15" ht="24" customHeight="1" x14ac:dyDescent="0.6">
      <c r="A22" s="6" t="s">
        <v>72</v>
      </c>
      <c r="B22" s="1"/>
      <c r="C22" s="90"/>
      <c r="D22" s="89"/>
      <c r="E22" s="90"/>
      <c r="F22" s="89"/>
      <c r="G22" s="90"/>
      <c r="H22" s="89"/>
      <c r="I22" s="90"/>
      <c r="J22" s="89"/>
      <c r="K22" s="90"/>
      <c r="L22" s="89"/>
      <c r="M22" s="90"/>
    </row>
    <row r="23" spans="1:15" ht="24" customHeight="1" x14ac:dyDescent="0.6">
      <c r="A23" s="6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27"/>
    </row>
    <row r="24" spans="1:15" ht="24" customHeight="1" x14ac:dyDescent="0.6"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27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65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0"/>
  <sheetViews>
    <sheetView showGridLines="0" tabSelected="1" view="pageBreakPreview" topLeftCell="A70" zoomScale="85" zoomScaleNormal="80" zoomScaleSheetLayoutView="85" workbookViewId="0">
      <selection activeCell="H10" sqref="H10"/>
    </sheetView>
  </sheetViews>
  <sheetFormatPr defaultRowHeight="24" customHeight="1" x14ac:dyDescent="0.6"/>
  <cols>
    <col min="1" max="1" width="56.625" style="3" customWidth="1"/>
    <col min="2" max="2" width="2" style="2" customWidth="1"/>
    <col min="3" max="3" width="1.125" style="2" customWidth="1"/>
    <col min="4" max="4" width="15.625" style="66" customWidth="1"/>
    <col min="5" max="5" width="1.75" style="3" customWidth="1"/>
    <col min="6" max="6" width="15.625" style="66" customWidth="1"/>
    <col min="7" max="7" width="1.75" style="3" customWidth="1"/>
    <col min="8" max="8" width="15.625" style="25" customWidth="1"/>
    <col min="9" max="9" width="1.125" style="3" customWidth="1"/>
    <col min="10" max="10" width="15.625" style="25" customWidth="1"/>
    <col min="11" max="241" width="9" style="3"/>
    <col min="242" max="242" width="67.125" style="3" customWidth="1"/>
    <col min="243" max="243" width="13.875" style="3" customWidth="1"/>
    <col min="244" max="244" width="2.125" style="3" customWidth="1"/>
    <col min="245" max="245" width="13.875" style="3" customWidth="1"/>
    <col min="246" max="246" width="2.625" style="3" customWidth="1"/>
    <col min="247" max="248" width="9" style="3"/>
    <col min="249" max="249" width="9.625" style="3" bestFit="1" customWidth="1"/>
    <col min="250" max="497" width="9" style="3"/>
    <col min="498" max="498" width="67.125" style="3" customWidth="1"/>
    <col min="499" max="499" width="13.875" style="3" customWidth="1"/>
    <col min="500" max="500" width="2.125" style="3" customWidth="1"/>
    <col min="501" max="501" width="13.875" style="3" customWidth="1"/>
    <col min="502" max="502" width="2.625" style="3" customWidth="1"/>
    <col min="503" max="504" width="9" style="3"/>
    <col min="505" max="505" width="9.625" style="3" bestFit="1" customWidth="1"/>
    <col min="506" max="753" width="9" style="3"/>
    <col min="754" max="754" width="67.125" style="3" customWidth="1"/>
    <col min="755" max="755" width="13.875" style="3" customWidth="1"/>
    <col min="756" max="756" width="2.125" style="3" customWidth="1"/>
    <col min="757" max="757" width="13.875" style="3" customWidth="1"/>
    <col min="758" max="758" width="2.625" style="3" customWidth="1"/>
    <col min="759" max="760" width="9" style="3"/>
    <col min="761" max="761" width="9.625" style="3" bestFit="1" customWidth="1"/>
    <col min="762" max="1009" width="9" style="3"/>
    <col min="1010" max="1010" width="67.125" style="3" customWidth="1"/>
    <col min="1011" max="1011" width="13.875" style="3" customWidth="1"/>
    <col min="1012" max="1012" width="2.125" style="3" customWidth="1"/>
    <col min="1013" max="1013" width="13.875" style="3" customWidth="1"/>
    <col min="1014" max="1014" width="2.625" style="3" customWidth="1"/>
    <col min="1015" max="1016" width="9" style="3"/>
    <col min="1017" max="1017" width="9.625" style="3" bestFit="1" customWidth="1"/>
    <col min="1018" max="1265" width="9" style="3"/>
    <col min="1266" max="1266" width="67.125" style="3" customWidth="1"/>
    <col min="1267" max="1267" width="13.875" style="3" customWidth="1"/>
    <col min="1268" max="1268" width="2.125" style="3" customWidth="1"/>
    <col min="1269" max="1269" width="13.875" style="3" customWidth="1"/>
    <col min="1270" max="1270" width="2.625" style="3" customWidth="1"/>
    <col min="1271" max="1272" width="9" style="3"/>
    <col min="1273" max="1273" width="9.625" style="3" bestFit="1" customWidth="1"/>
    <col min="1274" max="1521" width="9" style="3"/>
    <col min="1522" max="1522" width="67.125" style="3" customWidth="1"/>
    <col min="1523" max="1523" width="13.875" style="3" customWidth="1"/>
    <col min="1524" max="1524" width="2.125" style="3" customWidth="1"/>
    <col min="1525" max="1525" width="13.875" style="3" customWidth="1"/>
    <col min="1526" max="1526" width="2.625" style="3" customWidth="1"/>
    <col min="1527" max="1528" width="9" style="3"/>
    <col min="1529" max="1529" width="9.625" style="3" bestFit="1" customWidth="1"/>
    <col min="1530" max="1777" width="9" style="3"/>
    <col min="1778" max="1778" width="67.125" style="3" customWidth="1"/>
    <col min="1779" max="1779" width="13.875" style="3" customWidth="1"/>
    <col min="1780" max="1780" width="2.125" style="3" customWidth="1"/>
    <col min="1781" max="1781" width="13.875" style="3" customWidth="1"/>
    <col min="1782" max="1782" width="2.625" style="3" customWidth="1"/>
    <col min="1783" max="1784" width="9" style="3"/>
    <col min="1785" max="1785" width="9.625" style="3" bestFit="1" customWidth="1"/>
    <col min="1786" max="2033" width="9" style="3"/>
    <col min="2034" max="2034" width="67.125" style="3" customWidth="1"/>
    <col min="2035" max="2035" width="13.875" style="3" customWidth="1"/>
    <col min="2036" max="2036" width="2.125" style="3" customWidth="1"/>
    <col min="2037" max="2037" width="13.875" style="3" customWidth="1"/>
    <col min="2038" max="2038" width="2.625" style="3" customWidth="1"/>
    <col min="2039" max="2040" width="9" style="3"/>
    <col min="2041" max="2041" width="9.625" style="3" bestFit="1" customWidth="1"/>
    <col min="2042" max="2289" width="9" style="3"/>
    <col min="2290" max="2290" width="67.125" style="3" customWidth="1"/>
    <col min="2291" max="2291" width="13.875" style="3" customWidth="1"/>
    <col min="2292" max="2292" width="2.125" style="3" customWidth="1"/>
    <col min="2293" max="2293" width="13.875" style="3" customWidth="1"/>
    <col min="2294" max="2294" width="2.625" style="3" customWidth="1"/>
    <col min="2295" max="2296" width="9" style="3"/>
    <col min="2297" max="2297" width="9.625" style="3" bestFit="1" customWidth="1"/>
    <col min="2298" max="2545" width="9" style="3"/>
    <col min="2546" max="2546" width="67.125" style="3" customWidth="1"/>
    <col min="2547" max="2547" width="13.875" style="3" customWidth="1"/>
    <col min="2548" max="2548" width="2.125" style="3" customWidth="1"/>
    <col min="2549" max="2549" width="13.875" style="3" customWidth="1"/>
    <col min="2550" max="2550" width="2.625" style="3" customWidth="1"/>
    <col min="2551" max="2552" width="9" style="3"/>
    <col min="2553" max="2553" width="9.625" style="3" bestFit="1" customWidth="1"/>
    <col min="2554" max="2801" width="9" style="3"/>
    <col min="2802" max="2802" width="67.125" style="3" customWidth="1"/>
    <col min="2803" max="2803" width="13.875" style="3" customWidth="1"/>
    <col min="2804" max="2804" width="2.125" style="3" customWidth="1"/>
    <col min="2805" max="2805" width="13.875" style="3" customWidth="1"/>
    <col min="2806" max="2806" width="2.625" style="3" customWidth="1"/>
    <col min="2807" max="2808" width="9" style="3"/>
    <col min="2809" max="2809" width="9.625" style="3" bestFit="1" customWidth="1"/>
    <col min="2810" max="3057" width="9" style="3"/>
    <col min="3058" max="3058" width="67.125" style="3" customWidth="1"/>
    <col min="3059" max="3059" width="13.875" style="3" customWidth="1"/>
    <col min="3060" max="3060" width="2.125" style="3" customWidth="1"/>
    <col min="3061" max="3061" width="13.875" style="3" customWidth="1"/>
    <col min="3062" max="3062" width="2.625" style="3" customWidth="1"/>
    <col min="3063" max="3064" width="9" style="3"/>
    <col min="3065" max="3065" width="9.625" style="3" bestFit="1" customWidth="1"/>
    <col min="3066" max="3313" width="9" style="3"/>
    <col min="3314" max="3314" width="67.125" style="3" customWidth="1"/>
    <col min="3315" max="3315" width="13.875" style="3" customWidth="1"/>
    <col min="3316" max="3316" width="2.125" style="3" customWidth="1"/>
    <col min="3317" max="3317" width="13.875" style="3" customWidth="1"/>
    <col min="3318" max="3318" width="2.625" style="3" customWidth="1"/>
    <col min="3319" max="3320" width="9" style="3"/>
    <col min="3321" max="3321" width="9.625" style="3" bestFit="1" customWidth="1"/>
    <col min="3322" max="3569" width="9" style="3"/>
    <col min="3570" max="3570" width="67.125" style="3" customWidth="1"/>
    <col min="3571" max="3571" width="13.875" style="3" customWidth="1"/>
    <col min="3572" max="3572" width="2.125" style="3" customWidth="1"/>
    <col min="3573" max="3573" width="13.875" style="3" customWidth="1"/>
    <col min="3574" max="3574" width="2.625" style="3" customWidth="1"/>
    <col min="3575" max="3576" width="9" style="3"/>
    <col min="3577" max="3577" width="9.625" style="3" bestFit="1" customWidth="1"/>
    <col min="3578" max="3825" width="9" style="3"/>
    <col min="3826" max="3826" width="67.125" style="3" customWidth="1"/>
    <col min="3827" max="3827" width="13.875" style="3" customWidth="1"/>
    <col min="3828" max="3828" width="2.125" style="3" customWidth="1"/>
    <col min="3829" max="3829" width="13.875" style="3" customWidth="1"/>
    <col min="3830" max="3830" width="2.625" style="3" customWidth="1"/>
    <col min="3831" max="3832" width="9" style="3"/>
    <col min="3833" max="3833" width="9.625" style="3" bestFit="1" customWidth="1"/>
    <col min="3834" max="4081" width="9" style="3"/>
    <col min="4082" max="4082" width="67.125" style="3" customWidth="1"/>
    <col min="4083" max="4083" width="13.875" style="3" customWidth="1"/>
    <col min="4084" max="4084" width="2.125" style="3" customWidth="1"/>
    <col min="4085" max="4085" width="13.875" style="3" customWidth="1"/>
    <col min="4086" max="4086" width="2.625" style="3" customWidth="1"/>
    <col min="4087" max="4088" width="9" style="3"/>
    <col min="4089" max="4089" width="9.625" style="3" bestFit="1" customWidth="1"/>
    <col min="4090" max="4337" width="9" style="3"/>
    <col min="4338" max="4338" width="67.125" style="3" customWidth="1"/>
    <col min="4339" max="4339" width="13.875" style="3" customWidth="1"/>
    <col min="4340" max="4340" width="2.125" style="3" customWidth="1"/>
    <col min="4341" max="4341" width="13.875" style="3" customWidth="1"/>
    <col min="4342" max="4342" width="2.625" style="3" customWidth="1"/>
    <col min="4343" max="4344" width="9" style="3"/>
    <col min="4345" max="4345" width="9.625" style="3" bestFit="1" customWidth="1"/>
    <col min="4346" max="4593" width="9" style="3"/>
    <col min="4594" max="4594" width="67.125" style="3" customWidth="1"/>
    <col min="4595" max="4595" width="13.875" style="3" customWidth="1"/>
    <col min="4596" max="4596" width="2.125" style="3" customWidth="1"/>
    <col min="4597" max="4597" width="13.875" style="3" customWidth="1"/>
    <col min="4598" max="4598" width="2.625" style="3" customWidth="1"/>
    <col min="4599" max="4600" width="9" style="3"/>
    <col min="4601" max="4601" width="9.625" style="3" bestFit="1" customWidth="1"/>
    <col min="4602" max="4849" width="9" style="3"/>
    <col min="4850" max="4850" width="67.125" style="3" customWidth="1"/>
    <col min="4851" max="4851" width="13.875" style="3" customWidth="1"/>
    <col min="4852" max="4852" width="2.125" style="3" customWidth="1"/>
    <col min="4853" max="4853" width="13.875" style="3" customWidth="1"/>
    <col min="4854" max="4854" width="2.625" style="3" customWidth="1"/>
    <col min="4855" max="4856" width="9" style="3"/>
    <col min="4857" max="4857" width="9.625" style="3" bestFit="1" customWidth="1"/>
    <col min="4858" max="5105" width="9" style="3"/>
    <col min="5106" max="5106" width="67.125" style="3" customWidth="1"/>
    <col min="5107" max="5107" width="13.875" style="3" customWidth="1"/>
    <col min="5108" max="5108" width="2.125" style="3" customWidth="1"/>
    <col min="5109" max="5109" width="13.875" style="3" customWidth="1"/>
    <col min="5110" max="5110" width="2.625" style="3" customWidth="1"/>
    <col min="5111" max="5112" width="9" style="3"/>
    <col min="5113" max="5113" width="9.625" style="3" bestFit="1" customWidth="1"/>
    <col min="5114" max="5361" width="9" style="3"/>
    <col min="5362" max="5362" width="67.125" style="3" customWidth="1"/>
    <col min="5363" max="5363" width="13.875" style="3" customWidth="1"/>
    <col min="5364" max="5364" width="2.125" style="3" customWidth="1"/>
    <col min="5365" max="5365" width="13.875" style="3" customWidth="1"/>
    <col min="5366" max="5366" width="2.625" style="3" customWidth="1"/>
    <col min="5367" max="5368" width="9" style="3"/>
    <col min="5369" max="5369" width="9.625" style="3" bestFit="1" customWidth="1"/>
    <col min="5370" max="5617" width="9" style="3"/>
    <col min="5618" max="5618" width="67.125" style="3" customWidth="1"/>
    <col min="5619" max="5619" width="13.875" style="3" customWidth="1"/>
    <col min="5620" max="5620" width="2.125" style="3" customWidth="1"/>
    <col min="5621" max="5621" width="13.875" style="3" customWidth="1"/>
    <col min="5622" max="5622" width="2.625" style="3" customWidth="1"/>
    <col min="5623" max="5624" width="9" style="3"/>
    <col min="5625" max="5625" width="9.625" style="3" bestFit="1" customWidth="1"/>
    <col min="5626" max="5873" width="9" style="3"/>
    <col min="5874" max="5874" width="67.125" style="3" customWidth="1"/>
    <col min="5875" max="5875" width="13.875" style="3" customWidth="1"/>
    <col min="5876" max="5876" width="2.125" style="3" customWidth="1"/>
    <col min="5877" max="5877" width="13.875" style="3" customWidth="1"/>
    <col min="5878" max="5878" width="2.625" style="3" customWidth="1"/>
    <col min="5879" max="5880" width="9" style="3"/>
    <col min="5881" max="5881" width="9.625" style="3" bestFit="1" customWidth="1"/>
    <col min="5882" max="6129" width="9" style="3"/>
    <col min="6130" max="6130" width="67.125" style="3" customWidth="1"/>
    <col min="6131" max="6131" width="13.875" style="3" customWidth="1"/>
    <col min="6132" max="6132" width="2.125" style="3" customWidth="1"/>
    <col min="6133" max="6133" width="13.875" style="3" customWidth="1"/>
    <col min="6134" max="6134" width="2.625" style="3" customWidth="1"/>
    <col min="6135" max="6136" width="9" style="3"/>
    <col min="6137" max="6137" width="9.625" style="3" bestFit="1" customWidth="1"/>
    <col min="6138" max="6385" width="9" style="3"/>
    <col min="6386" max="6386" width="67.125" style="3" customWidth="1"/>
    <col min="6387" max="6387" width="13.875" style="3" customWidth="1"/>
    <col min="6388" max="6388" width="2.125" style="3" customWidth="1"/>
    <col min="6389" max="6389" width="13.875" style="3" customWidth="1"/>
    <col min="6390" max="6390" width="2.625" style="3" customWidth="1"/>
    <col min="6391" max="6392" width="9" style="3"/>
    <col min="6393" max="6393" width="9.625" style="3" bestFit="1" customWidth="1"/>
    <col min="6394" max="6641" width="9" style="3"/>
    <col min="6642" max="6642" width="67.125" style="3" customWidth="1"/>
    <col min="6643" max="6643" width="13.875" style="3" customWidth="1"/>
    <col min="6644" max="6644" width="2.125" style="3" customWidth="1"/>
    <col min="6645" max="6645" width="13.875" style="3" customWidth="1"/>
    <col min="6646" max="6646" width="2.625" style="3" customWidth="1"/>
    <col min="6647" max="6648" width="9" style="3"/>
    <col min="6649" max="6649" width="9.625" style="3" bestFit="1" customWidth="1"/>
    <col min="6650" max="6897" width="9" style="3"/>
    <col min="6898" max="6898" width="67.125" style="3" customWidth="1"/>
    <col min="6899" max="6899" width="13.875" style="3" customWidth="1"/>
    <col min="6900" max="6900" width="2.125" style="3" customWidth="1"/>
    <col min="6901" max="6901" width="13.875" style="3" customWidth="1"/>
    <col min="6902" max="6902" width="2.625" style="3" customWidth="1"/>
    <col min="6903" max="6904" width="9" style="3"/>
    <col min="6905" max="6905" width="9.625" style="3" bestFit="1" customWidth="1"/>
    <col min="6906" max="7153" width="9" style="3"/>
    <col min="7154" max="7154" width="67.125" style="3" customWidth="1"/>
    <col min="7155" max="7155" width="13.875" style="3" customWidth="1"/>
    <col min="7156" max="7156" width="2.125" style="3" customWidth="1"/>
    <col min="7157" max="7157" width="13.875" style="3" customWidth="1"/>
    <col min="7158" max="7158" width="2.625" style="3" customWidth="1"/>
    <col min="7159" max="7160" width="9" style="3"/>
    <col min="7161" max="7161" width="9.625" style="3" bestFit="1" customWidth="1"/>
    <col min="7162" max="7409" width="9" style="3"/>
    <col min="7410" max="7410" width="67.125" style="3" customWidth="1"/>
    <col min="7411" max="7411" width="13.875" style="3" customWidth="1"/>
    <col min="7412" max="7412" width="2.125" style="3" customWidth="1"/>
    <col min="7413" max="7413" width="13.875" style="3" customWidth="1"/>
    <col min="7414" max="7414" width="2.625" style="3" customWidth="1"/>
    <col min="7415" max="7416" width="9" style="3"/>
    <col min="7417" max="7417" width="9.625" style="3" bestFit="1" customWidth="1"/>
    <col min="7418" max="7665" width="9" style="3"/>
    <col min="7666" max="7666" width="67.125" style="3" customWidth="1"/>
    <col min="7667" max="7667" width="13.875" style="3" customWidth="1"/>
    <col min="7668" max="7668" width="2.125" style="3" customWidth="1"/>
    <col min="7669" max="7669" width="13.875" style="3" customWidth="1"/>
    <col min="7670" max="7670" width="2.625" style="3" customWidth="1"/>
    <col min="7671" max="7672" width="9" style="3"/>
    <col min="7673" max="7673" width="9.625" style="3" bestFit="1" customWidth="1"/>
    <col min="7674" max="7921" width="9" style="3"/>
    <col min="7922" max="7922" width="67.125" style="3" customWidth="1"/>
    <col min="7923" max="7923" width="13.875" style="3" customWidth="1"/>
    <col min="7924" max="7924" width="2.125" style="3" customWidth="1"/>
    <col min="7925" max="7925" width="13.875" style="3" customWidth="1"/>
    <col min="7926" max="7926" width="2.625" style="3" customWidth="1"/>
    <col min="7927" max="7928" width="9" style="3"/>
    <col min="7929" max="7929" width="9.625" style="3" bestFit="1" customWidth="1"/>
    <col min="7930" max="8177" width="9" style="3"/>
    <col min="8178" max="8178" width="67.125" style="3" customWidth="1"/>
    <col min="8179" max="8179" width="13.875" style="3" customWidth="1"/>
    <col min="8180" max="8180" width="2.125" style="3" customWidth="1"/>
    <col min="8181" max="8181" width="13.875" style="3" customWidth="1"/>
    <col min="8182" max="8182" width="2.625" style="3" customWidth="1"/>
    <col min="8183" max="8184" width="9" style="3"/>
    <col min="8185" max="8185" width="9.625" style="3" bestFit="1" customWidth="1"/>
    <col min="8186" max="8433" width="9" style="3"/>
    <col min="8434" max="8434" width="67.125" style="3" customWidth="1"/>
    <col min="8435" max="8435" width="13.875" style="3" customWidth="1"/>
    <col min="8436" max="8436" width="2.125" style="3" customWidth="1"/>
    <col min="8437" max="8437" width="13.875" style="3" customWidth="1"/>
    <col min="8438" max="8438" width="2.625" style="3" customWidth="1"/>
    <col min="8439" max="8440" width="9" style="3"/>
    <col min="8441" max="8441" width="9.625" style="3" bestFit="1" customWidth="1"/>
    <col min="8442" max="8689" width="9" style="3"/>
    <col min="8690" max="8690" width="67.125" style="3" customWidth="1"/>
    <col min="8691" max="8691" width="13.875" style="3" customWidth="1"/>
    <col min="8692" max="8692" width="2.125" style="3" customWidth="1"/>
    <col min="8693" max="8693" width="13.875" style="3" customWidth="1"/>
    <col min="8694" max="8694" width="2.625" style="3" customWidth="1"/>
    <col min="8695" max="8696" width="9" style="3"/>
    <col min="8697" max="8697" width="9.625" style="3" bestFit="1" customWidth="1"/>
    <col min="8698" max="8945" width="9" style="3"/>
    <col min="8946" max="8946" width="67.125" style="3" customWidth="1"/>
    <col min="8947" max="8947" width="13.875" style="3" customWidth="1"/>
    <col min="8948" max="8948" width="2.125" style="3" customWidth="1"/>
    <col min="8949" max="8949" width="13.875" style="3" customWidth="1"/>
    <col min="8950" max="8950" width="2.625" style="3" customWidth="1"/>
    <col min="8951" max="8952" width="9" style="3"/>
    <col min="8953" max="8953" width="9.625" style="3" bestFit="1" customWidth="1"/>
    <col min="8954" max="9201" width="9" style="3"/>
    <col min="9202" max="9202" width="67.125" style="3" customWidth="1"/>
    <col min="9203" max="9203" width="13.875" style="3" customWidth="1"/>
    <col min="9204" max="9204" width="2.125" style="3" customWidth="1"/>
    <col min="9205" max="9205" width="13.875" style="3" customWidth="1"/>
    <col min="9206" max="9206" width="2.625" style="3" customWidth="1"/>
    <col min="9207" max="9208" width="9" style="3"/>
    <col min="9209" max="9209" width="9.625" style="3" bestFit="1" customWidth="1"/>
    <col min="9210" max="9457" width="9" style="3"/>
    <col min="9458" max="9458" width="67.125" style="3" customWidth="1"/>
    <col min="9459" max="9459" width="13.875" style="3" customWidth="1"/>
    <col min="9460" max="9460" width="2.125" style="3" customWidth="1"/>
    <col min="9461" max="9461" width="13.875" style="3" customWidth="1"/>
    <col min="9462" max="9462" width="2.625" style="3" customWidth="1"/>
    <col min="9463" max="9464" width="9" style="3"/>
    <col min="9465" max="9465" width="9.625" style="3" bestFit="1" customWidth="1"/>
    <col min="9466" max="9713" width="9" style="3"/>
    <col min="9714" max="9714" width="67.125" style="3" customWidth="1"/>
    <col min="9715" max="9715" width="13.875" style="3" customWidth="1"/>
    <col min="9716" max="9716" width="2.125" style="3" customWidth="1"/>
    <col min="9717" max="9717" width="13.875" style="3" customWidth="1"/>
    <col min="9718" max="9718" width="2.625" style="3" customWidth="1"/>
    <col min="9719" max="9720" width="9" style="3"/>
    <col min="9721" max="9721" width="9.625" style="3" bestFit="1" customWidth="1"/>
    <col min="9722" max="9969" width="9" style="3"/>
    <col min="9970" max="9970" width="67.125" style="3" customWidth="1"/>
    <col min="9971" max="9971" width="13.875" style="3" customWidth="1"/>
    <col min="9972" max="9972" width="2.125" style="3" customWidth="1"/>
    <col min="9973" max="9973" width="13.875" style="3" customWidth="1"/>
    <col min="9974" max="9974" width="2.625" style="3" customWidth="1"/>
    <col min="9975" max="9976" width="9" style="3"/>
    <col min="9977" max="9977" width="9.625" style="3" bestFit="1" customWidth="1"/>
    <col min="9978" max="10225" width="9" style="3"/>
    <col min="10226" max="10226" width="67.125" style="3" customWidth="1"/>
    <col min="10227" max="10227" width="13.875" style="3" customWidth="1"/>
    <col min="10228" max="10228" width="2.125" style="3" customWidth="1"/>
    <col min="10229" max="10229" width="13.875" style="3" customWidth="1"/>
    <col min="10230" max="10230" width="2.625" style="3" customWidth="1"/>
    <col min="10231" max="10232" width="9" style="3"/>
    <col min="10233" max="10233" width="9.625" style="3" bestFit="1" customWidth="1"/>
    <col min="10234" max="10481" width="9" style="3"/>
    <col min="10482" max="10482" width="67.125" style="3" customWidth="1"/>
    <col min="10483" max="10483" width="13.875" style="3" customWidth="1"/>
    <col min="10484" max="10484" width="2.125" style="3" customWidth="1"/>
    <col min="10485" max="10485" width="13.875" style="3" customWidth="1"/>
    <col min="10486" max="10486" width="2.625" style="3" customWidth="1"/>
    <col min="10487" max="10488" width="9" style="3"/>
    <col min="10489" max="10489" width="9.625" style="3" bestFit="1" customWidth="1"/>
    <col min="10490" max="10737" width="9" style="3"/>
    <col min="10738" max="10738" width="67.125" style="3" customWidth="1"/>
    <col min="10739" max="10739" width="13.875" style="3" customWidth="1"/>
    <col min="10740" max="10740" width="2.125" style="3" customWidth="1"/>
    <col min="10741" max="10741" width="13.875" style="3" customWidth="1"/>
    <col min="10742" max="10742" width="2.625" style="3" customWidth="1"/>
    <col min="10743" max="10744" width="9" style="3"/>
    <col min="10745" max="10745" width="9.625" style="3" bestFit="1" customWidth="1"/>
    <col min="10746" max="10993" width="9" style="3"/>
    <col min="10994" max="10994" width="67.125" style="3" customWidth="1"/>
    <col min="10995" max="10995" width="13.875" style="3" customWidth="1"/>
    <col min="10996" max="10996" width="2.125" style="3" customWidth="1"/>
    <col min="10997" max="10997" width="13.875" style="3" customWidth="1"/>
    <col min="10998" max="10998" width="2.625" style="3" customWidth="1"/>
    <col min="10999" max="11000" width="9" style="3"/>
    <col min="11001" max="11001" width="9.625" style="3" bestFit="1" customWidth="1"/>
    <col min="11002" max="11249" width="9" style="3"/>
    <col min="11250" max="11250" width="67.125" style="3" customWidth="1"/>
    <col min="11251" max="11251" width="13.875" style="3" customWidth="1"/>
    <col min="11252" max="11252" width="2.125" style="3" customWidth="1"/>
    <col min="11253" max="11253" width="13.875" style="3" customWidth="1"/>
    <col min="11254" max="11254" width="2.625" style="3" customWidth="1"/>
    <col min="11255" max="11256" width="9" style="3"/>
    <col min="11257" max="11257" width="9.625" style="3" bestFit="1" customWidth="1"/>
    <col min="11258" max="11505" width="9" style="3"/>
    <col min="11506" max="11506" width="67.125" style="3" customWidth="1"/>
    <col min="11507" max="11507" width="13.875" style="3" customWidth="1"/>
    <col min="11508" max="11508" width="2.125" style="3" customWidth="1"/>
    <col min="11509" max="11509" width="13.875" style="3" customWidth="1"/>
    <col min="11510" max="11510" width="2.625" style="3" customWidth="1"/>
    <col min="11511" max="11512" width="9" style="3"/>
    <col min="11513" max="11513" width="9.625" style="3" bestFit="1" customWidth="1"/>
    <col min="11514" max="11761" width="9" style="3"/>
    <col min="11762" max="11762" width="67.125" style="3" customWidth="1"/>
    <col min="11763" max="11763" width="13.875" style="3" customWidth="1"/>
    <col min="11764" max="11764" width="2.125" style="3" customWidth="1"/>
    <col min="11765" max="11765" width="13.875" style="3" customWidth="1"/>
    <col min="11766" max="11766" width="2.625" style="3" customWidth="1"/>
    <col min="11767" max="11768" width="9" style="3"/>
    <col min="11769" max="11769" width="9.625" style="3" bestFit="1" customWidth="1"/>
    <col min="11770" max="12017" width="9" style="3"/>
    <col min="12018" max="12018" width="67.125" style="3" customWidth="1"/>
    <col min="12019" max="12019" width="13.875" style="3" customWidth="1"/>
    <col min="12020" max="12020" width="2.125" style="3" customWidth="1"/>
    <col min="12021" max="12021" width="13.875" style="3" customWidth="1"/>
    <col min="12022" max="12022" width="2.625" style="3" customWidth="1"/>
    <col min="12023" max="12024" width="9" style="3"/>
    <col min="12025" max="12025" width="9.625" style="3" bestFit="1" customWidth="1"/>
    <col min="12026" max="12273" width="9" style="3"/>
    <col min="12274" max="12274" width="67.125" style="3" customWidth="1"/>
    <col min="12275" max="12275" width="13.875" style="3" customWidth="1"/>
    <col min="12276" max="12276" width="2.125" style="3" customWidth="1"/>
    <col min="12277" max="12277" width="13.875" style="3" customWidth="1"/>
    <col min="12278" max="12278" width="2.625" style="3" customWidth="1"/>
    <col min="12279" max="12280" width="9" style="3"/>
    <col min="12281" max="12281" width="9.625" style="3" bestFit="1" customWidth="1"/>
    <col min="12282" max="12529" width="9" style="3"/>
    <col min="12530" max="12530" width="67.125" style="3" customWidth="1"/>
    <col min="12531" max="12531" width="13.875" style="3" customWidth="1"/>
    <col min="12532" max="12532" width="2.125" style="3" customWidth="1"/>
    <col min="12533" max="12533" width="13.875" style="3" customWidth="1"/>
    <col min="12534" max="12534" width="2.625" style="3" customWidth="1"/>
    <col min="12535" max="12536" width="9" style="3"/>
    <col min="12537" max="12537" width="9.625" style="3" bestFit="1" customWidth="1"/>
    <col min="12538" max="12785" width="9" style="3"/>
    <col min="12786" max="12786" width="67.125" style="3" customWidth="1"/>
    <col min="12787" max="12787" width="13.875" style="3" customWidth="1"/>
    <col min="12788" max="12788" width="2.125" style="3" customWidth="1"/>
    <col min="12789" max="12789" width="13.875" style="3" customWidth="1"/>
    <col min="12790" max="12790" width="2.625" style="3" customWidth="1"/>
    <col min="12791" max="12792" width="9" style="3"/>
    <col min="12793" max="12793" width="9.625" style="3" bestFit="1" customWidth="1"/>
    <col min="12794" max="13041" width="9" style="3"/>
    <col min="13042" max="13042" width="67.125" style="3" customWidth="1"/>
    <col min="13043" max="13043" width="13.875" style="3" customWidth="1"/>
    <col min="13044" max="13044" width="2.125" style="3" customWidth="1"/>
    <col min="13045" max="13045" width="13.875" style="3" customWidth="1"/>
    <col min="13046" max="13046" width="2.625" style="3" customWidth="1"/>
    <col min="13047" max="13048" width="9" style="3"/>
    <col min="13049" max="13049" width="9.625" style="3" bestFit="1" customWidth="1"/>
    <col min="13050" max="13297" width="9" style="3"/>
    <col min="13298" max="13298" width="67.125" style="3" customWidth="1"/>
    <col min="13299" max="13299" width="13.875" style="3" customWidth="1"/>
    <col min="13300" max="13300" width="2.125" style="3" customWidth="1"/>
    <col min="13301" max="13301" width="13.875" style="3" customWidth="1"/>
    <col min="13302" max="13302" width="2.625" style="3" customWidth="1"/>
    <col min="13303" max="13304" width="9" style="3"/>
    <col min="13305" max="13305" width="9.625" style="3" bestFit="1" customWidth="1"/>
    <col min="13306" max="13553" width="9" style="3"/>
    <col min="13554" max="13554" width="67.125" style="3" customWidth="1"/>
    <col min="13555" max="13555" width="13.875" style="3" customWidth="1"/>
    <col min="13556" max="13556" width="2.125" style="3" customWidth="1"/>
    <col min="13557" max="13557" width="13.875" style="3" customWidth="1"/>
    <col min="13558" max="13558" width="2.625" style="3" customWidth="1"/>
    <col min="13559" max="13560" width="9" style="3"/>
    <col min="13561" max="13561" width="9.625" style="3" bestFit="1" customWidth="1"/>
    <col min="13562" max="13809" width="9" style="3"/>
    <col min="13810" max="13810" width="67.125" style="3" customWidth="1"/>
    <col min="13811" max="13811" width="13.875" style="3" customWidth="1"/>
    <col min="13812" max="13812" width="2.125" style="3" customWidth="1"/>
    <col min="13813" max="13813" width="13.875" style="3" customWidth="1"/>
    <col min="13814" max="13814" width="2.625" style="3" customWidth="1"/>
    <col min="13815" max="13816" width="9" style="3"/>
    <col min="13817" max="13817" width="9.625" style="3" bestFit="1" customWidth="1"/>
    <col min="13818" max="14065" width="9" style="3"/>
    <col min="14066" max="14066" width="67.125" style="3" customWidth="1"/>
    <col min="14067" max="14067" width="13.875" style="3" customWidth="1"/>
    <col min="14068" max="14068" width="2.125" style="3" customWidth="1"/>
    <col min="14069" max="14069" width="13.875" style="3" customWidth="1"/>
    <col min="14070" max="14070" width="2.625" style="3" customWidth="1"/>
    <col min="14071" max="14072" width="9" style="3"/>
    <col min="14073" max="14073" width="9.625" style="3" bestFit="1" customWidth="1"/>
    <col min="14074" max="14321" width="9" style="3"/>
    <col min="14322" max="14322" width="67.125" style="3" customWidth="1"/>
    <col min="14323" max="14323" width="13.875" style="3" customWidth="1"/>
    <col min="14324" max="14324" width="2.125" style="3" customWidth="1"/>
    <col min="14325" max="14325" width="13.875" style="3" customWidth="1"/>
    <col min="14326" max="14326" width="2.625" style="3" customWidth="1"/>
    <col min="14327" max="14328" width="9" style="3"/>
    <col min="14329" max="14329" width="9.625" style="3" bestFit="1" customWidth="1"/>
    <col min="14330" max="14577" width="9" style="3"/>
    <col min="14578" max="14578" width="67.125" style="3" customWidth="1"/>
    <col min="14579" max="14579" width="13.875" style="3" customWidth="1"/>
    <col min="14580" max="14580" width="2.125" style="3" customWidth="1"/>
    <col min="14581" max="14581" width="13.875" style="3" customWidth="1"/>
    <col min="14582" max="14582" width="2.625" style="3" customWidth="1"/>
    <col min="14583" max="14584" width="9" style="3"/>
    <col min="14585" max="14585" width="9.625" style="3" bestFit="1" customWidth="1"/>
    <col min="14586" max="14833" width="9" style="3"/>
    <col min="14834" max="14834" width="67.125" style="3" customWidth="1"/>
    <col min="14835" max="14835" width="13.875" style="3" customWidth="1"/>
    <col min="14836" max="14836" width="2.125" style="3" customWidth="1"/>
    <col min="14837" max="14837" width="13.875" style="3" customWidth="1"/>
    <col min="14838" max="14838" width="2.625" style="3" customWidth="1"/>
    <col min="14839" max="14840" width="9" style="3"/>
    <col min="14841" max="14841" width="9.625" style="3" bestFit="1" customWidth="1"/>
    <col min="14842" max="15089" width="9" style="3"/>
    <col min="15090" max="15090" width="67.125" style="3" customWidth="1"/>
    <col min="15091" max="15091" width="13.875" style="3" customWidth="1"/>
    <col min="15092" max="15092" width="2.125" style="3" customWidth="1"/>
    <col min="15093" max="15093" width="13.875" style="3" customWidth="1"/>
    <col min="15094" max="15094" width="2.625" style="3" customWidth="1"/>
    <col min="15095" max="15096" width="9" style="3"/>
    <col min="15097" max="15097" width="9.625" style="3" bestFit="1" customWidth="1"/>
    <col min="15098" max="15345" width="9" style="3"/>
    <col min="15346" max="15346" width="67.125" style="3" customWidth="1"/>
    <col min="15347" max="15347" width="13.875" style="3" customWidth="1"/>
    <col min="15348" max="15348" width="2.125" style="3" customWidth="1"/>
    <col min="15349" max="15349" width="13.875" style="3" customWidth="1"/>
    <col min="15350" max="15350" width="2.625" style="3" customWidth="1"/>
    <col min="15351" max="15352" width="9" style="3"/>
    <col min="15353" max="15353" width="9.625" style="3" bestFit="1" customWidth="1"/>
    <col min="15354" max="15601" width="9" style="3"/>
    <col min="15602" max="15602" width="67.125" style="3" customWidth="1"/>
    <col min="15603" max="15603" width="13.875" style="3" customWidth="1"/>
    <col min="15604" max="15604" width="2.125" style="3" customWidth="1"/>
    <col min="15605" max="15605" width="13.875" style="3" customWidth="1"/>
    <col min="15606" max="15606" width="2.625" style="3" customWidth="1"/>
    <col min="15607" max="15608" width="9" style="3"/>
    <col min="15609" max="15609" width="9.625" style="3" bestFit="1" customWidth="1"/>
    <col min="15610" max="15857" width="9" style="3"/>
    <col min="15858" max="15858" width="67.125" style="3" customWidth="1"/>
    <col min="15859" max="15859" width="13.875" style="3" customWidth="1"/>
    <col min="15860" max="15860" width="2.125" style="3" customWidth="1"/>
    <col min="15861" max="15861" width="13.875" style="3" customWidth="1"/>
    <col min="15862" max="15862" width="2.625" style="3" customWidth="1"/>
    <col min="15863" max="15864" width="9" style="3"/>
    <col min="15865" max="15865" width="9.625" style="3" bestFit="1" customWidth="1"/>
    <col min="15866" max="16113" width="9" style="3"/>
    <col min="16114" max="16114" width="67.125" style="3" customWidth="1"/>
    <col min="16115" max="16115" width="13.875" style="3" customWidth="1"/>
    <col min="16116" max="16116" width="2.125" style="3" customWidth="1"/>
    <col min="16117" max="16117" width="13.875" style="3" customWidth="1"/>
    <col min="16118" max="16118" width="2.625" style="3" customWidth="1"/>
    <col min="16119" max="16120" width="9" style="3"/>
    <col min="16121" max="16121" width="9.625" style="3" bestFit="1" customWidth="1"/>
    <col min="16122" max="16367" width="9" style="3"/>
    <col min="16368" max="16384" width="9" style="3" customWidth="1"/>
  </cols>
  <sheetData>
    <row r="1" spans="1:10" ht="23.1" customHeight="1" x14ac:dyDescent="0.6">
      <c r="A1" s="1"/>
      <c r="D1" s="59"/>
      <c r="E1" s="1"/>
      <c r="F1" s="59"/>
      <c r="H1" s="23"/>
      <c r="J1" s="26" t="s">
        <v>82</v>
      </c>
    </row>
    <row r="2" spans="1:10" ht="23.1" customHeight="1" x14ac:dyDescent="0.6">
      <c r="A2" s="1" t="s">
        <v>0</v>
      </c>
      <c r="D2" s="59"/>
      <c r="E2" s="1"/>
      <c r="F2" s="59"/>
      <c r="H2" s="23"/>
      <c r="J2" s="23"/>
    </row>
    <row r="3" spans="1:10" ht="23.1" customHeight="1" x14ac:dyDescent="0.6">
      <c r="A3" s="1" t="s">
        <v>77</v>
      </c>
      <c r="D3" s="59"/>
      <c r="E3" s="1"/>
      <c r="F3" s="59"/>
      <c r="H3" s="23"/>
      <c r="J3" s="23"/>
    </row>
    <row r="4" spans="1:10" ht="23.1" customHeight="1" x14ac:dyDescent="0.6">
      <c r="A4" s="18" t="s">
        <v>146</v>
      </c>
      <c r="D4" s="59"/>
      <c r="E4" s="1"/>
      <c r="F4" s="59"/>
      <c r="H4" s="23"/>
      <c r="J4" s="23"/>
    </row>
    <row r="5" spans="1:10" ht="23.1" customHeight="1" x14ac:dyDescent="0.6">
      <c r="A5" s="1"/>
      <c r="D5" s="59"/>
      <c r="E5" s="1"/>
      <c r="F5" s="59"/>
      <c r="H5" s="23"/>
      <c r="J5" s="26" t="s">
        <v>71</v>
      </c>
    </row>
    <row r="6" spans="1:10" ht="23.1" customHeight="1" x14ac:dyDescent="0.6">
      <c r="D6" s="155" t="s">
        <v>1</v>
      </c>
      <c r="E6" s="155"/>
      <c r="F6" s="155"/>
      <c r="G6" s="60"/>
      <c r="H6" s="156" t="s">
        <v>2</v>
      </c>
      <c r="I6" s="156"/>
      <c r="J6" s="156"/>
    </row>
    <row r="7" spans="1:10" ht="23.1" customHeight="1" x14ac:dyDescent="0.6">
      <c r="C7" s="5"/>
      <c r="D7" s="57" t="s">
        <v>147</v>
      </c>
      <c r="E7" s="58"/>
      <c r="F7" s="57" t="s">
        <v>127</v>
      </c>
      <c r="H7" s="57" t="s">
        <v>147</v>
      </c>
      <c r="I7" s="58"/>
      <c r="J7" s="57" t="s">
        <v>127</v>
      </c>
    </row>
    <row r="8" spans="1:10" ht="23.1" customHeight="1" x14ac:dyDescent="0.6">
      <c r="A8" s="1" t="s">
        <v>64</v>
      </c>
      <c r="D8" s="61"/>
      <c r="E8" s="62"/>
      <c r="F8" s="61"/>
    </row>
    <row r="9" spans="1:10" ht="23.1" customHeight="1" x14ac:dyDescent="0.6">
      <c r="A9" s="3" t="s">
        <v>170</v>
      </c>
      <c r="D9" s="35">
        <v>11643</v>
      </c>
      <c r="E9" s="15"/>
      <c r="F9" s="35">
        <v>14474</v>
      </c>
      <c r="G9" s="13"/>
      <c r="H9" s="35">
        <v>5978</v>
      </c>
      <c r="I9" s="13"/>
      <c r="J9" s="35">
        <v>7643</v>
      </c>
    </row>
    <row r="10" spans="1:10" ht="23.1" customHeight="1" x14ac:dyDescent="0.6">
      <c r="A10" s="3" t="s">
        <v>171</v>
      </c>
      <c r="D10" s="35"/>
      <c r="E10" s="15"/>
      <c r="F10" s="35"/>
      <c r="G10" s="13"/>
      <c r="H10" s="28"/>
      <c r="I10" s="13"/>
      <c r="J10" s="28"/>
    </row>
    <row r="11" spans="1:10" ht="23.1" customHeight="1" x14ac:dyDescent="0.6">
      <c r="A11" s="63" t="s">
        <v>122</v>
      </c>
      <c r="D11" s="36"/>
      <c r="E11" s="15"/>
      <c r="F11" s="36"/>
      <c r="G11" s="13"/>
      <c r="H11" s="37"/>
      <c r="I11" s="13"/>
      <c r="J11" s="37"/>
    </row>
    <row r="12" spans="1:10" ht="23.1" customHeight="1" x14ac:dyDescent="0.6">
      <c r="A12" s="63" t="s">
        <v>123</v>
      </c>
      <c r="D12" s="35">
        <v>3417</v>
      </c>
      <c r="E12" s="15"/>
      <c r="F12" s="35">
        <v>3302</v>
      </c>
      <c r="G12" s="13"/>
      <c r="H12" s="28">
        <v>1463</v>
      </c>
      <c r="I12" s="13"/>
      <c r="J12" s="28">
        <v>1536</v>
      </c>
    </row>
    <row r="13" spans="1:10" ht="23.1" customHeight="1" x14ac:dyDescent="0.6">
      <c r="A13" s="63" t="s">
        <v>178</v>
      </c>
      <c r="D13" s="35">
        <v>-266</v>
      </c>
      <c r="E13" s="15"/>
      <c r="F13" s="35">
        <v>629</v>
      </c>
      <c r="G13" s="13"/>
      <c r="H13" s="28">
        <v>0</v>
      </c>
      <c r="I13" s="13"/>
      <c r="J13" s="28">
        <v>0</v>
      </c>
    </row>
    <row r="14" spans="1:10" ht="23.1" customHeight="1" x14ac:dyDescent="0.6">
      <c r="A14" s="63" t="s">
        <v>136</v>
      </c>
      <c r="D14" s="35">
        <v>1</v>
      </c>
      <c r="E14" s="15"/>
      <c r="F14" s="35">
        <v>14</v>
      </c>
      <c r="G14" s="13"/>
      <c r="H14" s="28">
        <v>1</v>
      </c>
      <c r="I14" s="13"/>
      <c r="J14" s="28">
        <v>14</v>
      </c>
    </row>
    <row r="15" spans="1:10" ht="23.1" customHeight="1" x14ac:dyDescent="0.6">
      <c r="A15" s="63" t="s">
        <v>175</v>
      </c>
      <c r="D15" s="35">
        <v>2824</v>
      </c>
      <c r="E15" s="15"/>
      <c r="F15" s="35">
        <v>0</v>
      </c>
      <c r="G15" s="13"/>
      <c r="H15" s="28">
        <v>2824</v>
      </c>
      <c r="I15" s="13"/>
      <c r="J15" s="28">
        <v>0</v>
      </c>
    </row>
    <row r="16" spans="1:10" ht="23.1" customHeight="1" x14ac:dyDescent="0.6">
      <c r="A16" s="63" t="s">
        <v>186</v>
      </c>
      <c r="D16" s="35">
        <v>738</v>
      </c>
      <c r="E16" s="15"/>
      <c r="F16" s="35">
        <v>358</v>
      </c>
      <c r="G16" s="13"/>
      <c r="H16" s="28">
        <v>178</v>
      </c>
      <c r="I16" s="13"/>
      <c r="J16" s="28">
        <v>244</v>
      </c>
    </row>
    <row r="17" spans="1:10" ht="23.1" customHeight="1" x14ac:dyDescent="0.6">
      <c r="A17" s="63" t="s">
        <v>50</v>
      </c>
      <c r="D17" s="35">
        <v>18835</v>
      </c>
      <c r="E17" s="15"/>
      <c r="F17" s="35">
        <v>16525</v>
      </c>
      <c r="G17" s="13"/>
      <c r="H17" s="28">
        <v>16988</v>
      </c>
      <c r="I17" s="13"/>
      <c r="J17" s="28">
        <v>16541</v>
      </c>
    </row>
    <row r="18" spans="1:10" ht="23.1" customHeight="1" x14ac:dyDescent="0.6">
      <c r="A18" s="63" t="s">
        <v>49</v>
      </c>
      <c r="D18" s="35">
        <v>11322</v>
      </c>
      <c r="E18" s="15"/>
      <c r="F18" s="35">
        <v>12862</v>
      </c>
      <c r="G18" s="13"/>
      <c r="H18" s="27">
        <v>8385</v>
      </c>
      <c r="I18" s="13"/>
      <c r="J18" s="27">
        <v>8245</v>
      </c>
    </row>
    <row r="19" spans="1:10" ht="23.1" customHeight="1" x14ac:dyDescent="0.6">
      <c r="A19" s="63" t="s">
        <v>124</v>
      </c>
      <c r="D19" s="34">
        <v>-71995</v>
      </c>
      <c r="E19" s="8"/>
      <c r="F19" s="34">
        <v>-62742</v>
      </c>
      <c r="G19" s="13"/>
      <c r="H19" s="24">
        <v>-49243</v>
      </c>
      <c r="I19" s="13"/>
      <c r="J19" s="24">
        <v>-42592</v>
      </c>
    </row>
    <row r="20" spans="1:10" ht="23.1" customHeight="1" x14ac:dyDescent="0.6">
      <c r="A20" s="3" t="s">
        <v>94</v>
      </c>
      <c r="D20" s="43"/>
      <c r="E20" s="8"/>
      <c r="F20" s="43"/>
      <c r="G20" s="13"/>
      <c r="H20" s="44"/>
      <c r="I20" s="13"/>
      <c r="J20" s="44"/>
    </row>
    <row r="21" spans="1:10" ht="23.1" customHeight="1" x14ac:dyDescent="0.6">
      <c r="A21" s="63" t="s">
        <v>125</v>
      </c>
      <c r="D21" s="38">
        <f>SUM(D9:D19)</f>
        <v>-23481</v>
      </c>
      <c r="E21" s="15"/>
      <c r="F21" s="38">
        <f>SUM(F9:F19)</f>
        <v>-14578</v>
      </c>
      <c r="G21" s="13"/>
      <c r="H21" s="38">
        <f>SUM(H9:H19)</f>
        <v>-13426</v>
      </c>
      <c r="I21" s="13"/>
      <c r="J21" s="38">
        <f>SUM(J9:J19)</f>
        <v>-8369</v>
      </c>
    </row>
    <row r="22" spans="1:10" ht="23.1" customHeight="1" x14ac:dyDescent="0.6">
      <c r="A22" s="3" t="s">
        <v>95</v>
      </c>
      <c r="D22" s="38"/>
      <c r="E22" s="15"/>
      <c r="F22" s="38"/>
      <c r="G22" s="13"/>
      <c r="H22" s="38"/>
      <c r="I22" s="13"/>
      <c r="J22" s="38"/>
    </row>
    <row r="23" spans="1:10" ht="23.1" customHeight="1" x14ac:dyDescent="0.6">
      <c r="A23" s="63" t="s">
        <v>172</v>
      </c>
      <c r="D23" s="35">
        <v>-153173</v>
      </c>
      <c r="E23" s="15"/>
      <c r="F23" s="35">
        <v>-91535</v>
      </c>
      <c r="G23" s="13"/>
      <c r="H23" s="28">
        <v>-134974</v>
      </c>
      <c r="I23" s="13"/>
      <c r="J23" s="28">
        <v>-69395</v>
      </c>
    </row>
    <row r="24" spans="1:10" ht="23.1" customHeight="1" x14ac:dyDescent="0.6">
      <c r="A24" s="63" t="s">
        <v>181</v>
      </c>
      <c r="D24" s="35">
        <v>1204</v>
      </c>
      <c r="E24" s="15"/>
      <c r="F24" s="35">
        <v>-1789</v>
      </c>
      <c r="G24" s="13"/>
      <c r="H24" s="28">
        <v>1563</v>
      </c>
      <c r="I24" s="13"/>
      <c r="J24" s="28">
        <v>22714</v>
      </c>
    </row>
    <row r="25" spans="1:10" ht="23.1" customHeight="1" x14ac:dyDescent="0.6">
      <c r="A25" s="63" t="s">
        <v>7</v>
      </c>
      <c r="D25" s="35">
        <v>9522</v>
      </c>
      <c r="E25" s="15"/>
      <c r="F25" s="35">
        <v>239</v>
      </c>
      <c r="G25" s="13"/>
      <c r="H25" s="28">
        <v>0</v>
      </c>
      <c r="I25" s="13"/>
      <c r="J25" s="28">
        <v>0</v>
      </c>
    </row>
    <row r="26" spans="1:10" ht="23.1" customHeight="1" x14ac:dyDescent="0.6">
      <c r="A26" s="63" t="s">
        <v>8</v>
      </c>
      <c r="D26" s="35">
        <v>55029</v>
      </c>
      <c r="E26" s="15"/>
      <c r="F26" s="35">
        <v>35719</v>
      </c>
      <c r="G26" s="13"/>
      <c r="H26" s="28">
        <v>55029</v>
      </c>
      <c r="I26" s="13"/>
      <c r="J26" s="28">
        <v>35719</v>
      </c>
    </row>
    <row r="27" spans="1:10" ht="23.1" customHeight="1" x14ac:dyDescent="0.6">
      <c r="A27" s="63" t="s">
        <v>9</v>
      </c>
      <c r="D27" s="35">
        <v>-1341</v>
      </c>
      <c r="E27" s="15"/>
      <c r="F27" s="35">
        <v>-1171</v>
      </c>
      <c r="G27" s="13"/>
      <c r="H27" s="28">
        <v>-4665</v>
      </c>
      <c r="I27" s="13"/>
      <c r="J27" s="28">
        <v>1322</v>
      </c>
    </row>
    <row r="28" spans="1:10" ht="23.1" customHeight="1" x14ac:dyDescent="0.6">
      <c r="A28" s="63" t="s">
        <v>17</v>
      </c>
      <c r="D28" s="35">
        <v>-763</v>
      </c>
      <c r="E28" s="15"/>
      <c r="F28" s="35">
        <v>0</v>
      </c>
      <c r="G28" s="13"/>
      <c r="H28" s="28">
        <v>0</v>
      </c>
      <c r="I28" s="13"/>
      <c r="J28" s="28">
        <v>0</v>
      </c>
    </row>
    <row r="29" spans="1:10" ht="23.1" customHeight="1" x14ac:dyDescent="0.6">
      <c r="A29" s="3" t="s">
        <v>108</v>
      </c>
      <c r="D29" s="35"/>
      <c r="E29" s="15"/>
      <c r="F29" s="35"/>
      <c r="G29" s="13"/>
      <c r="H29" s="28"/>
      <c r="I29" s="13"/>
      <c r="J29" s="28"/>
    </row>
    <row r="30" spans="1:10" ht="23.1" customHeight="1" x14ac:dyDescent="0.6">
      <c r="A30" s="63" t="s">
        <v>183</v>
      </c>
      <c r="D30" s="35">
        <v>1589</v>
      </c>
      <c r="E30" s="15"/>
      <c r="F30" s="35">
        <v>5913</v>
      </c>
      <c r="G30" s="13"/>
      <c r="H30" s="28">
        <v>4633</v>
      </c>
      <c r="I30" s="13"/>
      <c r="J30" s="28">
        <v>14146</v>
      </c>
    </row>
    <row r="31" spans="1:10" ht="23.1" customHeight="1" x14ac:dyDescent="0.6">
      <c r="A31" s="63" t="s">
        <v>26</v>
      </c>
      <c r="D31" s="38">
        <v>-360</v>
      </c>
      <c r="E31" s="15"/>
      <c r="F31" s="38">
        <v>3731</v>
      </c>
      <c r="G31" s="13"/>
      <c r="H31" s="28">
        <v>1518</v>
      </c>
      <c r="I31" s="13"/>
      <c r="J31" s="28">
        <v>1079</v>
      </c>
    </row>
    <row r="32" spans="1:10" ht="23.1" customHeight="1" x14ac:dyDescent="0.6">
      <c r="A32" s="63" t="s">
        <v>29</v>
      </c>
      <c r="D32" s="34">
        <v>124</v>
      </c>
      <c r="E32" s="8"/>
      <c r="F32" s="34">
        <v>54</v>
      </c>
      <c r="G32" s="13"/>
      <c r="H32" s="24">
        <v>38</v>
      </c>
      <c r="I32" s="13"/>
      <c r="J32" s="24">
        <v>54</v>
      </c>
    </row>
    <row r="33" spans="1:10" ht="23.1" customHeight="1" x14ac:dyDescent="0.6">
      <c r="A33" s="3" t="s">
        <v>133</v>
      </c>
      <c r="D33" s="38">
        <f>SUM(D21:D32)</f>
        <v>-111650</v>
      </c>
      <c r="E33" s="8"/>
      <c r="F33" s="38">
        <f>SUM(F21:F32)</f>
        <v>-63417</v>
      </c>
      <c r="G33" s="13"/>
      <c r="H33" s="7">
        <f>SUM(H21:H32)</f>
        <v>-90284</v>
      </c>
      <c r="I33" s="13"/>
      <c r="J33" s="7">
        <f>SUM(J21:J32)</f>
        <v>-2730</v>
      </c>
    </row>
    <row r="34" spans="1:10" ht="23.1" customHeight="1" x14ac:dyDescent="0.6">
      <c r="A34" s="64" t="s">
        <v>96</v>
      </c>
      <c r="D34" s="35">
        <v>70316</v>
      </c>
      <c r="E34" s="15"/>
      <c r="F34" s="35">
        <v>68942</v>
      </c>
      <c r="G34" s="13"/>
      <c r="H34" s="28">
        <v>48501</v>
      </c>
      <c r="I34" s="13"/>
      <c r="J34" s="28">
        <v>43154</v>
      </c>
    </row>
    <row r="35" spans="1:10" ht="23.1" customHeight="1" x14ac:dyDescent="0.6">
      <c r="A35" s="64" t="s">
        <v>97</v>
      </c>
      <c r="D35" s="35">
        <v>-3140</v>
      </c>
      <c r="E35" s="15"/>
      <c r="F35" s="35">
        <v>-356</v>
      </c>
      <c r="G35" s="13"/>
      <c r="H35" s="28">
        <v>-277</v>
      </c>
      <c r="I35" s="13"/>
      <c r="J35" s="28">
        <v>-232</v>
      </c>
    </row>
    <row r="36" spans="1:10" ht="23.1" customHeight="1" x14ac:dyDescent="0.6">
      <c r="A36" s="1" t="s">
        <v>179</v>
      </c>
      <c r="D36" s="39">
        <f>SUM(D33:D35)</f>
        <v>-44474</v>
      </c>
      <c r="E36" s="15"/>
      <c r="F36" s="39">
        <f>SUM(F33:F35)</f>
        <v>5169</v>
      </c>
      <c r="G36" s="13"/>
      <c r="H36" s="39">
        <f>SUM(H33:H35)</f>
        <v>-42060</v>
      </c>
      <c r="I36" s="13"/>
      <c r="J36" s="39">
        <f>SUM(J33:J35)</f>
        <v>40192</v>
      </c>
    </row>
    <row r="37" spans="1:10" ht="23.1" customHeight="1" x14ac:dyDescent="0.6">
      <c r="A37" s="1"/>
      <c r="D37" s="29"/>
      <c r="E37" s="23"/>
      <c r="F37" s="29"/>
      <c r="H37" s="29"/>
      <c r="J37" s="29"/>
    </row>
    <row r="38" spans="1:10" ht="23.1" customHeight="1" x14ac:dyDescent="0.6">
      <c r="A38" s="6" t="s">
        <v>72</v>
      </c>
      <c r="D38" s="29"/>
      <c r="E38" s="23"/>
      <c r="F38" s="29"/>
      <c r="H38" s="29"/>
      <c r="J38" s="29"/>
    </row>
    <row r="39" spans="1:10" ht="23.1" customHeight="1" x14ac:dyDescent="0.6">
      <c r="A39" s="6"/>
      <c r="D39" s="29"/>
      <c r="E39" s="23"/>
      <c r="F39" s="29"/>
      <c r="H39" s="29"/>
      <c r="J39" s="29"/>
    </row>
    <row r="40" spans="1:10" ht="23.1" customHeight="1" x14ac:dyDescent="0.6">
      <c r="A40" s="6"/>
      <c r="D40" s="29"/>
      <c r="E40" s="23"/>
      <c r="F40" s="29"/>
      <c r="H40" s="29"/>
      <c r="J40" s="29"/>
    </row>
    <row r="41" spans="1:10" ht="24" customHeight="1" x14ac:dyDescent="0.6">
      <c r="A41" s="1"/>
      <c r="D41" s="30"/>
      <c r="E41" s="31"/>
      <c r="F41" s="30"/>
      <c r="J41" s="26" t="s">
        <v>82</v>
      </c>
    </row>
    <row r="42" spans="1:10" ht="24" customHeight="1" x14ac:dyDescent="0.6">
      <c r="A42" s="1" t="s">
        <v>0</v>
      </c>
      <c r="D42" s="30"/>
      <c r="E42" s="31"/>
      <c r="F42" s="30"/>
    </row>
    <row r="43" spans="1:10" ht="24" customHeight="1" x14ac:dyDescent="0.6">
      <c r="A43" s="1" t="s">
        <v>78</v>
      </c>
      <c r="D43" s="30"/>
      <c r="E43" s="31"/>
      <c r="F43" s="30"/>
    </row>
    <row r="44" spans="1:10" ht="24" customHeight="1" x14ac:dyDescent="0.6">
      <c r="A44" s="18" t="s">
        <v>146</v>
      </c>
      <c r="D44" s="30"/>
      <c r="E44" s="31"/>
      <c r="F44" s="30"/>
    </row>
    <row r="45" spans="1:10" ht="24" customHeight="1" x14ac:dyDescent="0.6">
      <c r="A45" s="4"/>
      <c r="D45" s="59"/>
      <c r="E45" s="1"/>
      <c r="F45" s="59"/>
      <c r="H45" s="23"/>
      <c r="J45" s="26" t="s">
        <v>71</v>
      </c>
    </row>
    <row r="46" spans="1:10" ht="24" customHeight="1" x14ac:dyDescent="0.6">
      <c r="A46" s="1"/>
      <c r="D46" s="155" t="s">
        <v>1</v>
      </c>
      <c r="E46" s="155"/>
      <c r="F46" s="155"/>
      <c r="G46" s="60"/>
      <c r="H46" s="156" t="s">
        <v>2</v>
      </c>
      <c r="I46" s="156"/>
      <c r="J46" s="156"/>
    </row>
    <row r="47" spans="1:10" ht="24" customHeight="1" x14ac:dyDescent="0.6">
      <c r="A47" s="1"/>
      <c r="C47" s="5"/>
      <c r="D47" s="57" t="s">
        <v>147</v>
      </c>
      <c r="E47" s="58"/>
      <c r="F47" s="57" t="s">
        <v>127</v>
      </c>
      <c r="G47" s="3">
        <f>72457000/10^3</f>
        <v>72457</v>
      </c>
      <c r="H47" s="57" t="s">
        <v>147</v>
      </c>
      <c r="I47" s="58"/>
      <c r="J47" s="57" t="s">
        <v>127</v>
      </c>
    </row>
    <row r="48" spans="1:10" ht="24" customHeight="1" x14ac:dyDescent="0.6">
      <c r="A48" s="1" t="s">
        <v>65</v>
      </c>
      <c r="D48" s="59"/>
      <c r="E48" s="1"/>
      <c r="F48" s="59"/>
    </row>
    <row r="49" spans="1:11" ht="24" customHeight="1" x14ac:dyDescent="0.6">
      <c r="A49" s="3" t="s">
        <v>189</v>
      </c>
      <c r="D49" s="35">
        <v>0</v>
      </c>
      <c r="E49" s="1"/>
      <c r="F49" s="35">
        <v>0</v>
      </c>
      <c r="H49" s="25">
        <v>14000</v>
      </c>
      <c r="J49" s="25">
        <v>-35000</v>
      </c>
    </row>
    <row r="50" spans="1:11" ht="24" customHeight="1" x14ac:dyDescent="0.6">
      <c r="A50" s="3" t="s">
        <v>98</v>
      </c>
      <c r="D50" s="27">
        <v>-759</v>
      </c>
      <c r="E50" s="15"/>
      <c r="F50" s="27">
        <v>-1064</v>
      </c>
      <c r="G50" s="13"/>
      <c r="H50" s="27">
        <v>-340</v>
      </c>
      <c r="I50" s="13"/>
      <c r="J50" s="27">
        <v>-158</v>
      </c>
    </row>
    <row r="51" spans="1:11" ht="24" customHeight="1" x14ac:dyDescent="0.6">
      <c r="A51" s="3" t="s">
        <v>66</v>
      </c>
      <c r="D51" s="27">
        <v>3</v>
      </c>
      <c r="E51" s="15"/>
      <c r="F51" s="27">
        <v>2</v>
      </c>
      <c r="G51" s="13"/>
      <c r="H51" s="27">
        <v>3</v>
      </c>
      <c r="I51" s="13"/>
      <c r="J51" s="27">
        <v>2</v>
      </c>
    </row>
    <row r="52" spans="1:11" ht="24" customHeight="1" x14ac:dyDescent="0.6">
      <c r="A52" s="3" t="s">
        <v>99</v>
      </c>
      <c r="D52" s="27">
        <v>-24</v>
      </c>
      <c r="E52" s="15"/>
      <c r="F52" s="27">
        <v>-745</v>
      </c>
      <c r="G52" s="13"/>
      <c r="H52" s="28">
        <v>-18</v>
      </c>
      <c r="I52" s="13"/>
      <c r="J52" s="28">
        <v>-745</v>
      </c>
    </row>
    <row r="53" spans="1:11" ht="24" customHeight="1" x14ac:dyDescent="0.6">
      <c r="A53" s="3" t="s">
        <v>188</v>
      </c>
      <c r="D53" s="35">
        <v>0</v>
      </c>
      <c r="E53" s="15"/>
      <c r="F53" s="35">
        <v>0</v>
      </c>
      <c r="G53" s="13"/>
      <c r="H53" s="28">
        <v>-10000</v>
      </c>
      <c r="I53" s="13"/>
      <c r="J53" s="35">
        <v>0</v>
      </c>
    </row>
    <row r="54" spans="1:11" ht="24" customHeight="1" x14ac:dyDescent="0.6">
      <c r="A54" s="1" t="s">
        <v>187</v>
      </c>
      <c r="D54" s="40">
        <f>SUM(D49:D53)</f>
        <v>-780</v>
      </c>
      <c r="E54" s="15"/>
      <c r="F54" s="40">
        <f>SUM(F49:F53)</f>
        <v>-1807</v>
      </c>
      <c r="G54" s="13"/>
      <c r="H54" s="40">
        <f>SUM(H49:H53)</f>
        <v>3645</v>
      </c>
      <c r="I54" s="13"/>
      <c r="J54" s="40">
        <f>SUM(J49:J53)</f>
        <v>-35901</v>
      </c>
    </row>
    <row r="55" spans="1:11" ht="24" customHeight="1" x14ac:dyDescent="0.6">
      <c r="A55" s="1" t="s">
        <v>67</v>
      </c>
      <c r="D55" s="42"/>
      <c r="E55" s="15"/>
      <c r="F55" s="42"/>
      <c r="G55" s="13"/>
      <c r="H55" s="15"/>
      <c r="I55" s="13"/>
      <c r="J55" s="15"/>
    </row>
    <row r="56" spans="1:11" ht="24" customHeight="1" x14ac:dyDescent="0.6">
      <c r="A56" s="3" t="s">
        <v>107</v>
      </c>
      <c r="D56" s="35">
        <v>105457</v>
      </c>
      <c r="E56" s="15"/>
      <c r="F56" s="35">
        <v>33326</v>
      </c>
      <c r="G56" s="13"/>
      <c r="H56" s="27">
        <v>105457</v>
      </c>
      <c r="I56" s="13"/>
      <c r="J56" s="27">
        <v>33326</v>
      </c>
    </row>
    <row r="57" spans="1:11" ht="24" customHeight="1" x14ac:dyDescent="0.6">
      <c r="A57" s="3" t="s">
        <v>190</v>
      </c>
      <c r="D57" s="38">
        <v>-57257</v>
      </c>
      <c r="E57" s="15"/>
      <c r="F57" s="38">
        <v>-47706</v>
      </c>
      <c r="G57" s="13"/>
      <c r="H57" s="27">
        <v>-57257</v>
      </c>
      <c r="I57" s="13"/>
      <c r="J57" s="27">
        <v>-47706</v>
      </c>
    </row>
    <row r="58" spans="1:11" ht="24" customHeight="1" x14ac:dyDescent="0.6">
      <c r="A58" s="3" t="s">
        <v>100</v>
      </c>
      <c r="D58" s="27">
        <v>-52475</v>
      </c>
      <c r="E58" s="15"/>
      <c r="F58" s="27">
        <v>-56124</v>
      </c>
      <c r="G58" s="13"/>
      <c r="H58" s="27">
        <v>-52475</v>
      </c>
      <c r="I58" s="13"/>
      <c r="J58" s="27">
        <v>-56124</v>
      </c>
      <c r="K58" s="64"/>
    </row>
    <row r="59" spans="1:11" ht="24" customHeight="1" x14ac:dyDescent="0.6">
      <c r="A59" s="3" t="s">
        <v>68</v>
      </c>
      <c r="D59" s="35">
        <v>25000</v>
      </c>
      <c r="E59" s="15"/>
      <c r="F59" s="35">
        <v>155000</v>
      </c>
      <c r="G59" s="13"/>
      <c r="H59" s="28">
        <v>20000</v>
      </c>
      <c r="I59" s="13"/>
      <c r="J59" s="28">
        <v>110000</v>
      </c>
    </row>
    <row r="60" spans="1:11" ht="24" customHeight="1" x14ac:dyDescent="0.6">
      <c r="A60" s="3" t="s">
        <v>176</v>
      </c>
      <c r="D60" s="35">
        <v>10000</v>
      </c>
      <c r="E60" s="15"/>
      <c r="F60" s="35">
        <v>0</v>
      </c>
      <c r="G60" s="13"/>
      <c r="H60" s="28">
        <v>10000</v>
      </c>
      <c r="I60" s="13"/>
      <c r="J60" s="28">
        <v>0</v>
      </c>
    </row>
    <row r="61" spans="1:11" ht="24" customHeight="1" x14ac:dyDescent="0.6">
      <c r="A61" s="3" t="s">
        <v>69</v>
      </c>
      <c r="D61" s="35">
        <v>20000</v>
      </c>
      <c r="E61" s="15"/>
      <c r="F61" s="35">
        <v>1000</v>
      </c>
      <c r="G61" s="13"/>
      <c r="H61" s="28">
        <v>15000</v>
      </c>
      <c r="I61" s="13"/>
      <c r="J61" s="27">
        <v>1000</v>
      </c>
    </row>
    <row r="62" spans="1:11" ht="24" customHeight="1" x14ac:dyDescent="0.6">
      <c r="A62" s="3" t="s">
        <v>177</v>
      </c>
      <c r="D62" s="35">
        <v>6000</v>
      </c>
      <c r="E62" s="15"/>
      <c r="F62" s="35">
        <v>0</v>
      </c>
      <c r="G62" s="13"/>
      <c r="H62" s="27">
        <v>6000</v>
      </c>
      <c r="I62" s="13"/>
      <c r="J62" s="35">
        <v>0</v>
      </c>
    </row>
    <row r="63" spans="1:11" ht="24" customHeight="1" x14ac:dyDescent="0.6">
      <c r="A63" s="3" t="s">
        <v>101</v>
      </c>
      <c r="D63" s="35">
        <v>0</v>
      </c>
      <c r="E63" s="15"/>
      <c r="F63" s="35">
        <v>-854</v>
      </c>
      <c r="G63" s="13"/>
      <c r="H63" s="27">
        <v>0</v>
      </c>
      <c r="I63" s="13"/>
      <c r="J63" s="35">
        <v>-854</v>
      </c>
    </row>
    <row r="64" spans="1:11" ht="24" customHeight="1" x14ac:dyDescent="0.6">
      <c r="A64" s="64" t="s">
        <v>70</v>
      </c>
      <c r="D64" s="35">
        <v>-2520</v>
      </c>
      <c r="E64" s="15"/>
      <c r="F64" s="35">
        <v>-2327</v>
      </c>
      <c r="G64" s="13"/>
      <c r="H64" s="27">
        <v>-1076</v>
      </c>
      <c r="I64" s="13"/>
      <c r="J64" s="28">
        <v>-1062</v>
      </c>
    </row>
    <row r="65" spans="1:10" ht="24" customHeight="1" x14ac:dyDescent="0.6">
      <c r="A65" s="3" t="s">
        <v>102</v>
      </c>
      <c r="D65" s="35">
        <v>-11635</v>
      </c>
      <c r="E65" s="15"/>
      <c r="F65" s="35">
        <v>-14834</v>
      </c>
      <c r="G65" s="13"/>
      <c r="H65" s="27">
        <v>-8744</v>
      </c>
      <c r="I65" s="13"/>
      <c r="J65" s="35">
        <v>-10274</v>
      </c>
    </row>
    <row r="66" spans="1:10" ht="24" customHeight="1" x14ac:dyDescent="0.6">
      <c r="A66" s="1" t="s">
        <v>134</v>
      </c>
      <c r="D66" s="41">
        <f>SUM(D56:D65)</f>
        <v>42570</v>
      </c>
      <c r="E66" s="15"/>
      <c r="F66" s="41">
        <f>SUM(F56:F65)</f>
        <v>67481</v>
      </c>
      <c r="G66" s="13"/>
      <c r="H66" s="41">
        <f>SUM(H56:H65)</f>
        <v>36905</v>
      </c>
      <c r="I66" s="13"/>
      <c r="J66" s="41">
        <f>SUM(J56:J65)</f>
        <v>28306</v>
      </c>
    </row>
    <row r="67" spans="1:10" ht="24" customHeight="1" x14ac:dyDescent="0.6">
      <c r="A67" s="1" t="s">
        <v>180</v>
      </c>
      <c r="D67" s="42">
        <f>D36+D54+D66</f>
        <v>-2684</v>
      </c>
      <c r="E67" s="15"/>
      <c r="F67" s="42">
        <f>F36+F54+F66</f>
        <v>70843</v>
      </c>
      <c r="G67" s="13"/>
      <c r="H67" s="42">
        <f>H36+H54+H66</f>
        <v>-1510</v>
      </c>
      <c r="I67" s="13"/>
      <c r="J67" s="42">
        <f>J36+J54+J66</f>
        <v>32597</v>
      </c>
    </row>
    <row r="68" spans="1:10" ht="24" customHeight="1" x14ac:dyDescent="0.6">
      <c r="A68" s="3" t="s">
        <v>103</v>
      </c>
      <c r="D68" s="54">
        <v>15150</v>
      </c>
      <c r="E68" s="15"/>
      <c r="F68" s="54">
        <v>21679</v>
      </c>
      <c r="G68" s="13"/>
      <c r="H68" s="56">
        <v>3674</v>
      </c>
      <c r="I68" s="13"/>
      <c r="J68" s="56">
        <v>13420</v>
      </c>
    </row>
    <row r="69" spans="1:10" ht="24" customHeight="1" thickBot="1" x14ac:dyDescent="0.65">
      <c r="A69" s="1" t="s">
        <v>104</v>
      </c>
      <c r="D69" s="52">
        <f>SUM(D67:D68)</f>
        <v>12466</v>
      </c>
      <c r="E69" s="15"/>
      <c r="F69" s="52">
        <f>SUM(F67:F68)</f>
        <v>92522</v>
      </c>
      <c r="G69" s="13"/>
      <c r="H69" s="53">
        <f>SUM(H67:H68)</f>
        <v>2164</v>
      </c>
      <c r="I69" s="13"/>
      <c r="J69" s="53">
        <f>SUM(J67:J68)</f>
        <v>46017</v>
      </c>
    </row>
    <row r="70" spans="1:10" ht="18.600000000000001" customHeight="1" thickTop="1" x14ac:dyDescent="0.6">
      <c r="A70" s="1"/>
      <c r="D70" s="149">
        <f>+D69-BS!D11</f>
        <v>0</v>
      </c>
      <c r="E70" s="150"/>
      <c r="F70" s="149"/>
      <c r="G70" s="147"/>
      <c r="H70" s="149">
        <f>+H69-BS!H11</f>
        <v>0</v>
      </c>
      <c r="I70" s="147"/>
      <c r="J70" s="149"/>
    </row>
    <row r="71" spans="1:10" ht="24" customHeight="1" x14ac:dyDescent="0.6">
      <c r="A71" s="1" t="s">
        <v>105</v>
      </c>
      <c r="D71" s="32"/>
      <c r="E71" s="23"/>
      <c r="F71" s="32"/>
      <c r="H71" s="33"/>
      <c r="J71" s="33"/>
    </row>
    <row r="72" spans="1:10" ht="24" customHeight="1" x14ac:dyDescent="0.6">
      <c r="A72" s="3" t="s">
        <v>106</v>
      </c>
      <c r="D72" s="32"/>
      <c r="E72" s="23"/>
      <c r="F72" s="32"/>
      <c r="H72" s="33"/>
      <c r="J72" s="33"/>
    </row>
    <row r="73" spans="1:10" ht="24" customHeight="1" x14ac:dyDescent="0.6">
      <c r="A73" s="63" t="s">
        <v>121</v>
      </c>
      <c r="D73" s="55">
        <v>40455</v>
      </c>
      <c r="E73" s="15"/>
      <c r="F73" s="55">
        <v>42543</v>
      </c>
      <c r="G73" s="13"/>
      <c r="H73" s="8">
        <v>40455</v>
      </c>
      <c r="I73" s="13"/>
      <c r="J73" s="8">
        <v>42543</v>
      </c>
    </row>
    <row r="74" spans="1:10" ht="24" customHeight="1" x14ac:dyDescent="0.6">
      <c r="A74" s="63" t="s">
        <v>137</v>
      </c>
      <c r="D74" s="3"/>
      <c r="F74" s="3"/>
      <c r="H74" s="3"/>
      <c r="J74" s="3"/>
    </row>
    <row r="75" spans="1:10" ht="24" customHeight="1" x14ac:dyDescent="0.6">
      <c r="A75" s="63" t="s">
        <v>138</v>
      </c>
      <c r="D75" s="55">
        <v>50000</v>
      </c>
      <c r="E75" s="15"/>
      <c r="F75" s="55">
        <v>0</v>
      </c>
      <c r="G75" s="13"/>
      <c r="H75" s="8">
        <v>0</v>
      </c>
      <c r="I75" s="13"/>
      <c r="J75" s="55">
        <v>0</v>
      </c>
    </row>
    <row r="76" spans="1:10" ht="24" customHeight="1" x14ac:dyDescent="0.6">
      <c r="A76" s="63" t="s">
        <v>140</v>
      </c>
      <c r="D76" s="38">
        <v>2899</v>
      </c>
      <c r="E76" s="28"/>
      <c r="F76" s="38">
        <v>13512</v>
      </c>
      <c r="G76" s="12"/>
      <c r="H76" s="7">
        <v>474</v>
      </c>
      <c r="I76" s="12"/>
      <c r="J76" s="38">
        <v>11297</v>
      </c>
    </row>
    <row r="77" spans="1:10" ht="9.6" customHeight="1" x14ac:dyDescent="0.6">
      <c r="A77" s="1"/>
      <c r="D77" s="32"/>
      <c r="E77" s="23"/>
      <c r="F77" s="32"/>
      <c r="H77" s="33"/>
      <c r="J77" s="33"/>
    </row>
    <row r="78" spans="1:10" ht="24" customHeight="1" x14ac:dyDescent="0.6">
      <c r="A78" s="6" t="s">
        <v>72</v>
      </c>
      <c r="D78" s="32"/>
      <c r="E78" s="23"/>
      <c r="F78" s="32"/>
      <c r="H78" s="33"/>
      <c r="J78" s="33"/>
    </row>
    <row r="79" spans="1:10" ht="24" customHeight="1" x14ac:dyDescent="0.6">
      <c r="A79" s="6"/>
      <c r="D79" s="32"/>
      <c r="E79" s="23"/>
      <c r="F79" s="32"/>
      <c r="H79" s="33"/>
      <c r="J79" s="33"/>
    </row>
    <row r="80" spans="1:10" ht="24" customHeight="1" x14ac:dyDescent="0.6">
      <c r="D80" s="65"/>
      <c r="F80" s="65"/>
    </row>
  </sheetData>
  <mergeCells count="4">
    <mergeCell ref="H6:J6"/>
    <mergeCell ref="H46:J46"/>
    <mergeCell ref="D46:F46"/>
    <mergeCell ref="D6:F6"/>
  </mergeCells>
  <pageMargins left="0.86614173228346458" right="0.47244094488188981" top="0.9055118110236221" bottom="0" header="0.51181102362204722" footer="0.51181102362204722"/>
  <pageSetup paperSize="9" scale="73" firstPageNumber="12" fitToHeight="0" orientation="portrait" useFirstPageNumber="1" r:id="rId1"/>
  <headerFooter scaleWithDoc="0" alignWithMargins="0"/>
  <rowBreaks count="1" manualBreakCount="1">
    <brk id="40" max="16383" man="1"/>
  </rowBreaks>
  <ignoredErrors>
    <ignoredError sqref="G66 I6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3" ma:contentTypeDescription="สร้างเอกสารใหม่" ma:contentTypeScope="" ma:versionID="0307e7f9b0a2798fb19dde00b8a0cd37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111f1b7a8f4dcebece1c030ec2ddeed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F939C25-ADEB-41CF-B94D-34C65448F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Lalitpan เยียร์. Maedsatan</cp:lastModifiedBy>
  <cp:revision/>
  <cp:lastPrinted>2025-05-09T05:33:17Z</cp:lastPrinted>
  <dcterms:created xsi:type="dcterms:W3CDTF">2011-03-31T02:27:11Z</dcterms:created>
  <dcterms:modified xsi:type="dcterms:W3CDTF">2025-05-14T10:53:50Z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