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0 FA_Mitsib Leasing\02 Accounting_แผนกบัญชี\01 Auditor_ผู้ตรวจสอบ\FY2025\Q1-2025\FS\Convert file\"/>
    </mc:Choice>
  </mc:AlternateContent>
  <xr:revisionPtr revIDLastSave="0" documentId="13_ncr:1_{B3C58640-1538-46BC-A234-DAC55DCF85E5}" xr6:coauthVersionLast="47" xr6:coauthVersionMax="47" xr10:uidLastSave="{00000000-0000-0000-0000-000000000000}"/>
  <bookViews>
    <workbookView xWindow="28680" yWindow="-120" windowWidth="20730" windowHeight="11040" tabRatio="665" xr2:uid="{00000000-000D-0000-FFFF-FFFF00000000}"/>
  </bookViews>
  <sheets>
    <sheet name="BS" sheetId="9" r:id="rId1"/>
    <sheet name="PL" sheetId="6" r:id="rId2"/>
    <sheet name="CE Conso" sheetId="11" r:id="rId3"/>
    <sheet name="CE Separate" sheetId="7" r:id="rId4"/>
    <sheet name="CF" sheetId="10" r:id="rId5"/>
  </sheets>
  <definedNames>
    <definedName name="_xlnm.Print_Area" localSheetId="0">BS!$A$1:$J$111</definedName>
    <definedName name="_xlnm.Print_Area" localSheetId="2">'CE Conso'!$A$1:$Q$26</definedName>
    <definedName name="_xlnm.Print_Area" localSheetId="3">'CE Separate'!$A$1:$M$24</definedName>
    <definedName name="_xlnm.Print_Area" localSheetId="4">CF!$A$1:$J$81</definedName>
    <definedName name="_xlnm.Print_Area" localSheetId="1">PL!$A$1:$J$54</definedName>
    <definedName name="Title2nd" localSheetId="4">CF!#REF!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6" i="6" l="1"/>
  <c r="H46" i="6"/>
  <c r="J41" i="6"/>
  <c r="H41" i="6"/>
  <c r="D30" i="9"/>
  <c r="D19" i="9"/>
  <c r="J55" i="10"/>
  <c r="H55" i="10"/>
  <c r="F55" i="10"/>
  <c r="D55" i="10"/>
  <c r="D68" i="10"/>
  <c r="O15" i="11"/>
  <c r="O16" i="11" s="1"/>
  <c r="M15" i="11"/>
  <c r="Q15" i="11" s="1"/>
  <c r="I15" i="11"/>
  <c r="I16" i="11" s="1"/>
  <c r="K15" i="11"/>
  <c r="K16" i="11"/>
  <c r="M19" i="11"/>
  <c r="M12" i="11"/>
  <c r="M16" i="11" s="1"/>
  <c r="J30" i="9"/>
  <c r="F30" i="9"/>
  <c r="M18" i="11" l="1"/>
  <c r="H30" i="9"/>
  <c r="K13" i="7"/>
  <c r="K14" i="7" s="1"/>
  <c r="I13" i="7"/>
  <c r="I14" i="7" s="1"/>
  <c r="G13" i="7"/>
  <c r="G14" i="7" s="1"/>
  <c r="E13" i="7"/>
  <c r="E14" i="7" s="1"/>
  <c r="C13" i="7"/>
  <c r="C14" i="7" s="1"/>
  <c r="M12" i="7"/>
  <c r="M11" i="7"/>
  <c r="M10" i="7"/>
  <c r="G15" i="11"/>
  <c r="G16" i="11" s="1"/>
  <c r="E15" i="11"/>
  <c r="E16" i="11" s="1"/>
  <c r="C15" i="11"/>
  <c r="C16" i="11" s="1"/>
  <c r="Q14" i="11"/>
  <c r="Q13" i="11"/>
  <c r="Q12" i="11"/>
  <c r="Q16" i="11" s="1"/>
  <c r="C21" i="11"/>
  <c r="C22" i="11" s="1"/>
  <c r="C23" i="11" s="1"/>
  <c r="K21" i="11"/>
  <c r="K22" i="11" l="1"/>
  <c r="K23" i="11" s="1"/>
  <c r="M13" i="7"/>
  <c r="M14" i="7" s="1"/>
  <c r="J68" i="10"/>
  <c r="F68" i="10"/>
  <c r="M16" i="7" l="1"/>
  <c r="Q18" i="11" l="1"/>
  <c r="H71" i="9"/>
  <c r="J98" i="9"/>
  <c r="F18" i="6" l="1"/>
  <c r="M18" i="7"/>
  <c r="G19" i="7" l="1"/>
  <c r="G20" i="7" s="1"/>
  <c r="G21" i="7" s="1"/>
  <c r="E19" i="7"/>
  <c r="E20" i="7" s="1"/>
  <c r="E21" i="7" s="1"/>
  <c r="C19" i="7"/>
  <c r="C20" i="7" s="1"/>
  <c r="C21" i="7" s="1"/>
  <c r="O21" i="11"/>
  <c r="O22" i="11" s="1"/>
  <c r="O23" i="11" s="1"/>
  <c r="Q19" i="11"/>
  <c r="Q20" i="11"/>
  <c r="I21" i="11"/>
  <c r="I22" i="11" s="1"/>
  <c r="I23" i="11" s="1"/>
  <c r="G21" i="11"/>
  <c r="G22" i="11" s="1"/>
  <c r="G23" i="11" s="1"/>
  <c r="E21" i="11"/>
  <c r="E22" i="11" s="1"/>
  <c r="E23" i="11" s="1"/>
  <c r="M21" i="11" l="1"/>
  <c r="D71" i="9"/>
  <c r="Q21" i="11" l="1"/>
  <c r="Q22" i="11" s="1"/>
  <c r="M22" i="11"/>
  <c r="I19" i="7"/>
  <c r="I20" i="7" s="1"/>
  <c r="I21" i="7" s="1"/>
  <c r="J18" i="6" l="1"/>
  <c r="J12" i="6"/>
  <c r="F12" i="6"/>
  <c r="F19" i="6" l="1"/>
  <c r="F21" i="6" s="1"/>
  <c r="F9" i="10" s="1"/>
  <c r="F22" i="10" s="1"/>
  <c r="J19" i="6"/>
  <c r="J21" i="6" s="1"/>
  <c r="J9" i="10" s="1"/>
  <c r="J22" i="10" s="1"/>
  <c r="J100" i="9"/>
  <c r="F98" i="9"/>
  <c r="F100" i="9" s="1"/>
  <c r="J71" i="9"/>
  <c r="J60" i="9"/>
  <c r="F71" i="9"/>
  <c r="F60" i="9"/>
  <c r="J19" i="9"/>
  <c r="F19" i="9"/>
  <c r="J72" i="9" l="1"/>
  <c r="J101" i="9" s="1"/>
  <c r="J23" i="6"/>
  <c r="F23" i="6"/>
  <c r="F72" i="9"/>
  <c r="F101" i="9" s="1"/>
  <c r="J31" i="9"/>
  <c r="F31" i="9"/>
  <c r="H98" i="9"/>
  <c r="D98" i="9"/>
  <c r="H60" i="9"/>
  <c r="H72" i="9" s="1"/>
  <c r="D60" i="9"/>
  <c r="H19" i="9"/>
  <c r="H100" i="9" l="1"/>
  <c r="H101" i="9" s="1"/>
  <c r="D100" i="9"/>
  <c r="Q23" i="11" s="1"/>
  <c r="M23" i="11"/>
  <c r="J102" i="9"/>
  <c r="F102" i="9"/>
  <c r="F25" i="6"/>
  <c r="F39" i="6" s="1"/>
  <c r="F44" i="6" s="1"/>
  <c r="F46" i="6" s="1"/>
  <c r="F34" i="10"/>
  <c r="F37" i="10" s="1"/>
  <c r="F69" i="10" s="1"/>
  <c r="F71" i="10" s="1"/>
  <c r="J25" i="6"/>
  <c r="J39" i="6" s="1"/>
  <c r="J44" i="6" s="1"/>
  <c r="J34" i="10"/>
  <c r="J37" i="10" s="1"/>
  <c r="J69" i="10" s="1"/>
  <c r="J71" i="10" s="1"/>
  <c r="H31" i="9"/>
  <c r="D72" i="9"/>
  <c r="D31" i="9"/>
  <c r="D101" i="9" l="1"/>
  <c r="D102" i="9" s="1"/>
  <c r="F41" i="6"/>
  <c r="H102" i="9"/>
  <c r="H18" i="6"/>
  <c r="D18" i="6"/>
  <c r="H12" i="6"/>
  <c r="D12" i="6"/>
  <c r="H19" i="6" l="1"/>
  <c r="H21" i="6" s="1"/>
  <c r="D19" i="6"/>
  <c r="D21" i="6" s="1"/>
  <c r="D23" i="6" l="1"/>
  <c r="D25" i="6" s="1"/>
  <c r="D39" i="6" s="1"/>
  <c r="D9" i="10"/>
  <c r="D22" i="10" s="1"/>
  <c r="H23" i="6"/>
  <c r="H25" i="6" s="1"/>
  <c r="H9" i="10"/>
  <c r="H22" i="10" s="1"/>
  <c r="H39" i="6" l="1"/>
  <c r="H44" i="6" s="1"/>
  <c r="D44" i="6"/>
  <c r="D46" i="6" s="1"/>
  <c r="D41" i="6"/>
  <c r="M17" i="7" l="1"/>
  <c r="K19" i="7"/>
  <c r="K20" i="7" s="1"/>
  <c r="K21" i="7" s="1"/>
  <c r="M19" i="7" l="1"/>
  <c r="M20" i="7" s="1"/>
  <c r="M21" i="7" s="1"/>
  <c r="H68" i="10" l="1"/>
  <c r="D34" i="10" l="1"/>
  <c r="D37" i="10" s="1"/>
  <c r="D69" i="10" l="1"/>
  <c r="D71" i="10" l="1"/>
  <c r="D72" i="10" s="1"/>
  <c r="H34" i="10"/>
  <c r="H37" i="10" s="1"/>
  <c r="H69" i="10" s="1"/>
  <c r="H71" i="10" s="1"/>
  <c r="H72" i="10" s="1"/>
</calcChain>
</file>

<file path=xl/sharedStrings.xml><?xml version="1.0" encoding="utf-8"?>
<sst xmlns="http://schemas.openxmlformats.org/spreadsheetml/2006/main" count="323" uniqueCount="199">
  <si>
    <t>Assets</t>
  </si>
  <si>
    <t>Note</t>
  </si>
  <si>
    <t>Current assets</t>
  </si>
  <si>
    <t>Cash and cash equivalents</t>
  </si>
  <si>
    <t xml:space="preserve">Total current assets </t>
  </si>
  <si>
    <t>Non-current assets</t>
  </si>
  <si>
    <t>Intangible assets</t>
  </si>
  <si>
    <t>Other non-current assets</t>
  </si>
  <si>
    <t xml:space="preserve">Total non-current assets </t>
  </si>
  <si>
    <t>Total assets</t>
  </si>
  <si>
    <t>Current liabilities</t>
  </si>
  <si>
    <t xml:space="preserve">Total current liabilities </t>
  </si>
  <si>
    <t>Non-current liabilities</t>
  </si>
  <si>
    <t>Total non-current liabilities</t>
  </si>
  <si>
    <t xml:space="preserve">Total liabilities </t>
  </si>
  <si>
    <t xml:space="preserve">Share capital </t>
  </si>
  <si>
    <t>Retained earnings</t>
  </si>
  <si>
    <t>Deferred tax assets</t>
  </si>
  <si>
    <t>Other income</t>
  </si>
  <si>
    <t xml:space="preserve">Administrative expenses </t>
  </si>
  <si>
    <t>Finance costs</t>
  </si>
  <si>
    <t>Issued and</t>
  </si>
  <si>
    <t>paid-up</t>
  </si>
  <si>
    <t>share capital</t>
  </si>
  <si>
    <t>Unappropriated</t>
  </si>
  <si>
    <t>Cash flows from operating activities</t>
  </si>
  <si>
    <t>Depreciation and amortisation</t>
  </si>
  <si>
    <t>Other current assets</t>
  </si>
  <si>
    <t>Cash flows from investing activities</t>
  </si>
  <si>
    <t>Cash flows from financing activities</t>
  </si>
  <si>
    <t>Cash and cash equivalents at 1 January</t>
  </si>
  <si>
    <t>Other receivables</t>
  </si>
  <si>
    <t>Other payables</t>
  </si>
  <si>
    <t>Statement of financial position</t>
  </si>
  <si>
    <t>Other non-current liabilities</t>
  </si>
  <si>
    <t>Other current liabilities</t>
  </si>
  <si>
    <t>Interest income</t>
  </si>
  <si>
    <t>Interest received</t>
  </si>
  <si>
    <t>Interest paid</t>
  </si>
  <si>
    <t xml:space="preserve">   financial institutions</t>
  </si>
  <si>
    <t>Surplus on share-based payment transactions</t>
  </si>
  <si>
    <t>Surplus on</t>
  </si>
  <si>
    <t>share-based</t>
  </si>
  <si>
    <t>payment</t>
  </si>
  <si>
    <t>transactions</t>
  </si>
  <si>
    <t>-</t>
  </si>
  <si>
    <t>Separate financial statements</t>
  </si>
  <si>
    <t>Income tax payables</t>
  </si>
  <si>
    <t>Distribution costs</t>
  </si>
  <si>
    <t>Total expenses</t>
  </si>
  <si>
    <t>Revenue</t>
  </si>
  <si>
    <t>Expenses</t>
  </si>
  <si>
    <t>Cost of sales of goods</t>
  </si>
  <si>
    <t>Revenue from sales</t>
  </si>
  <si>
    <t>Total revenue</t>
  </si>
  <si>
    <t>Inventories</t>
  </si>
  <si>
    <t xml:space="preserve">Consolidated financial statements </t>
  </si>
  <si>
    <t>Investments in subsidiaries</t>
  </si>
  <si>
    <t>Share premium on ordinary shares</t>
  </si>
  <si>
    <t>ordinary shares</t>
  </si>
  <si>
    <t>Share premium on</t>
  </si>
  <si>
    <t>Leasehold improvement and equipment</t>
  </si>
  <si>
    <t>Right-of-use assets</t>
  </si>
  <si>
    <t xml:space="preserve">Current portion of long-term borrowings from </t>
  </si>
  <si>
    <t>Current portion of lease liabilities</t>
  </si>
  <si>
    <t>Short-term borrowings from related parties</t>
  </si>
  <si>
    <t>Short-term borrowings from other parties</t>
  </si>
  <si>
    <t>Equity attributable to owners of the parent</t>
  </si>
  <si>
    <t>Non-controlling interests</t>
  </si>
  <si>
    <t>Profit from operating activities</t>
  </si>
  <si>
    <t>to owners of</t>
  </si>
  <si>
    <t>the parent</t>
  </si>
  <si>
    <t>Proceeds from short-term borrowings from related parties</t>
  </si>
  <si>
    <t>Repayment of long-term borrowings from financial institutions</t>
  </si>
  <si>
    <t>Non-controlling</t>
  </si>
  <si>
    <t>Repayment of long-term borrowings from other parties</t>
  </si>
  <si>
    <t xml:space="preserve">Separate financial statements </t>
  </si>
  <si>
    <t>Payment of lease liabilities</t>
  </si>
  <si>
    <t>Assets foreclosed</t>
  </si>
  <si>
    <t>Short-term borrowings from financial institutions</t>
  </si>
  <si>
    <t>(Unit: Thousand Baht)</t>
  </si>
  <si>
    <t>The accompanying notes are an integral part of the financial statements.</t>
  </si>
  <si>
    <t>Statement of financial position (continued)</t>
  </si>
  <si>
    <t>Statement of comprehensive income</t>
  </si>
  <si>
    <t xml:space="preserve"> </t>
  </si>
  <si>
    <t>Issued and paid-up</t>
  </si>
  <si>
    <t>payment transactions</t>
  </si>
  <si>
    <t>Statement of cash flows</t>
  </si>
  <si>
    <t xml:space="preserve">(Unaudited </t>
  </si>
  <si>
    <t>(Audited)</t>
  </si>
  <si>
    <t>but reviewed)</t>
  </si>
  <si>
    <t>Provisions for employee benefits</t>
  </si>
  <si>
    <t>Shareholders' equity</t>
  </si>
  <si>
    <t>Total shareholders' equity</t>
  </si>
  <si>
    <t>Total liabilities and shareholders' equity</t>
  </si>
  <si>
    <t>Directors</t>
  </si>
  <si>
    <t>Mitsib Leasing Public Company Limited and its subsidiaries</t>
  </si>
  <si>
    <t>(Unaudited but reviewed)</t>
  </si>
  <si>
    <t>(Unit: Thousand Baht except earnings per share expressed in Baht)</t>
  </si>
  <si>
    <t>Other comprehensive income for the period</t>
  </si>
  <si>
    <t xml:space="preserve">   </t>
  </si>
  <si>
    <t xml:space="preserve">   in operating assets and liabilities</t>
  </si>
  <si>
    <t>Operating assets (increase) decrease</t>
  </si>
  <si>
    <t>Operating liabilities increase (decrease)</t>
  </si>
  <si>
    <t>Income tax paid</t>
  </si>
  <si>
    <t>Cash paid for purchase of equipment</t>
  </si>
  <si>
    <t xml:space="preserve">Cash received from sale of equipment </t>
  </si>
  <si>
    <t>Cash paid for purchase of intangible assets</t>
  </si>
  <si>
    <t xml:space="preserve">Supplemental cash flows information </t>
  </si>
  <si>
    <t>Non-cash items</t>
  </si>
  <si>
    <t>Repayment of short-term borrowings from financial institutions</t>
  </si>
  <si>
    <t>Profit for the period</t>
  </si>
  <si>
    <t>Total comprehensive income for the period</t>
  </si>
  <si>
    <t>Expected credit losses</t>
  </si>
  <si>
    <t>Income tax expenses</t>
  </si>
  <si>
    <t>Owners of the parent</t>
  </si>
  <si>
    <t>Statement of cash flows (continued)</t>
  </si>
  <si>
    <t>Statement of comprehensive income (continued)</t>
  </si>
  <si>
    <t>Other receivables - related parties</t>
  </si>
  <si>
    <t xml:space="preserve">Proceeds from short-term borrowings from </t>
  </si>
  <si>
    <t xml:space="preserve">Other comprehensive income </t>
  </si>
  <si>
    <t xml:space="preserve">  debt settlement</t>
  </si>
  <si>
    <t xml:space="preserve">Assets foreclosed transferred from debtors for </t>
  </si>
  <si>
    <t>Balance at 1 January 2024</t>
  </si>
  <si>
    <t>Cash used in operating activities</t>
  </si>
  <si>
    <t xml:space="preserve">Net cash provided from financing activities  </t>
  </si>
  <si>
    <t xml:space="preserve">Liabilities </t>
  </si>
  <si>
    <t>Liabilities and shareholders' equity</t>
  </si>
  <si>
    <t>Interests</t>
  </si>
  <si>
    <t>equity</t>
  </si>
  <si>
    <t xml:space="preserve">Total </t>
  </si>
  <si>
    <t>shareholders' equity</t>
  </si>
  <si>
    <t xml:space="preserve">shareholders' </t>
  </si>
  <si>
    <t>Total</t>
  </si>
  <si>
    <t xml:space="preserve">Losses from operating activities before changes </t>
  </si>
  <si>
    <t>Proceeds from short-term borrowings from other parties</t>
  </si>
  <si>
    <t xml:space="preserve">  from short-term to long-term</t>
  </si>
  <si>
    <t>Losses on disposal of equipment</t>
  </si>
  <si>
    <t>Appropriated -</t>
  </si>
  <si>
    <t xml:space="preserve">Appropriated - </t>
  </si>
  <si>
    <t>Increase in right-of-use assets</t>
  </si>
  <si>
    <t xml:space="preserve">Changing maturity date of borrowings from related parties </t>
  </si>
  <si>
    <t xml:space="preserve">Loans to customers and accrued interest </t>
  </si>
  <si>
    <t xml:space="preserve">   receivables, net - current portion</t>
  </si>
  <si>
    <t>Assets foreclosed, net</t>
  </si>
  <si>
    <t>As at 31 March 2025</t>
  </si>
  <si>
    <t>31 March 2025</t>
  </si>
  <si>
    <t>31 December 2024</t>
  </si>
  <si>
    <t>Balance at 31 March 2024</t>
  </si>
  <si>
    <t>Balance at 31 March 2025</t>
  </si>
  <si>
    <t>Balance at 1 January 2025</t>
  </si>
  <si>
    <t>For the three-month period ended 31 March 2025</t>
  </si>
  <si>
    <t>3, 6</t>
  </si>
  <si>
    <t>Impairment losses on inventories (reversal)</t>
  </si>
  <si>
    <t>Impairment losses on assets foreclosed</t>
  </si>
  <si>
    <t>Loans to customers and accrued interest receivables</t>
  </si>
  <si>
    <t>Cash paid for long-term borrowings to related parties</t>
  </si>
  <si>
    <t>Interest income on loans to customers</t>
  </si>
  <si>
    <t>Proceeds from long-term borrowings from related parties</t>
  </si>
  <si>
    <t>Proceeds from long-term borrowings from other parties</t>
  </si>
  <si>
    <t>Profit before income tax</t>
  </si>
  <si>
    <t>Net profit for the period</t>
  </si>
  <si>
    <t>Profit attributable to</t>
  </si>
  <si>
    <t>Total comprehensive income attributable to</t>
  </si>
  <si>
    <t xml:space="preserve">Earnings per share </t>
  </si>
  <si>
    <t>Basic earnings per share</t>
  </si>
  <si>
    <t xml:space="preserve">Net cash provided from (used in) investing activities  </t>
  </si>
  <si>
    <t>Net cash provided from (used in) operating activities</t>
  </si>
  <si>
    <t>Net increase (decrease) in cash and cash equivalents</t>
  </si>
  <si>
    <t>Inventories, net</t>
  </si>
  <si>
    <t xml:space="preserve">   receivables, net - non-current portion</t>
  </si>
  <si>
    <t>Long-term loans to related parties</t>
  </si>
  <si>
    <t xml:space="preserve">   related parties</t>
  </si>
  <si>
    <t xml:space="preserve">   other parties</t>
  </si>
  <si>
    <t>Long-term borrowings from financial institutions,</t>
  </si>
  <si>
    <t xml:space="preserve">   net of current portion</t>
  </si>
  <si>
    <t>Long-term borrowings from related parties,</t>
  </si>
  <si>
    <t>Long-term borrowings from other parties,</t>
  </si>
  <si>
    <t>Lease liabilities, net of current portion</t>
  </si>
  <si>
    <t xml:space="preserve">   Authorised share capital</t>
  </si>
  <si>
    <t xml:space="preserve">      1,575,784,046 ordinary shares,</t>
  </si>
  <si>
    <t xml:space="preserve">       par value at Baht 0.50 per share</t>
  </si>
  <si>
    <t xml:space="preserve">   Issued and paid-up share capital</t>
  </si>
  <si>
    <t xml:space="preserve">      1,372,638,829 ordinary shares,</t>
  </si>
  <si>
    <t xml:space="preserve">      par value at Baht 0.50 per share</t>
  </si>
  <si>
    <t xml:space="preserve">   Appropriated - legal reserve</t>
  </si>
  <si>
    <t xml:space="preserve">   Unappropriated</t>
  </si>
  <si>
    <t>Total equity attributable to owners of the parent</t>
  </si>
  <si>
    <t>Statement of changes in shareholders' equity</t>
  </si>
  <si>
    <t>equity attributable</t>
  </si>
  <si>
    <t xml:space="preserve"> Legal reserve</t>
  </si>
  <si>
    <t>Statement of changes in shareholders' equity (continued)</t>
  </si>
  <si>
    <t xml:space="preserve">Profit from operating activities before income tax </t>
  </si>
  <si>
    <t xml:space="preserve">Adjustments to reconcile profit from operating activities </t>
  </si>
  <si>
    <t xml:space="preserve">before income tax to net cash received (paid)  </t>
  </si>
  <si>
    <t>from operating activities:</t>
  </si>
  <si>
    <t>Employee benefits expenses</t>
  </si>
  <si>
    <t>Cash and cash equivalents at 31 March</t>
  </si>
  <si>
    <t>Cash received from (paid for) short-term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</si>
</sst>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.000\ ;\(#,##0.000\)"/>
    <numFmt numFmtId="193" formatCode="_(* #,##0.000_);_(* \(#,##0.000\);_(* &quot;-&quot;??_);_(@_)"/>
  </numFmts>
  <fonts count="31" x14ac:knownFonts="1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sz val="14"/>
      <name val="Angsana New"/>
      <family val="1"/>
    </font>
    <font>
      <sz val="11"/>
      <color theme="0"/>
      <name val="Arial"/>
      <family val="2"/>
    </font>
    <font>
      <b/>
      <sz val="11"/>
      <color theme="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ashed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88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1" fillId="0" borderId="0"/>
    <xf numFmtId="0" fontId="15" fillId="0" borderId="0"/>
    <xf numFmtId="0" fontId="15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5" fillId="0" borderId="0"/>
    <xf numFmtId="0" fontId="22" fillId="0" borderId="0"/>
    <xf numFmtId="0" fontId="21" fillId="0" borderId="0"/>
    <xf numFmtId="0" fontId="22" fillId="0" borderId="0"/>
    <xf numFmtId="0" fontId="28" fillId="0" borderId="0"/>
    <xf numFmtId="0" fontId="28" fillId="0" borderId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</cellStyleXfs>
  <cellXfs count="157">
    <xf numFmtId="0" fontId="0" fillId="0" borderId="0" xfId="0"/>
    <xf numFmtId="0" fontId="23" fillId="0" borderId="0" xfId="39" applyFont="1" applyAlignment="1">
      <alignment vertical="center"/>
    </xf>
    <xf numFmtId="0" fontId="24" fillId="0" borderId="0" xfId="39" applyFont="1" applyAlignment="1">
      <alignment horizontal="center" vertical="center"/>
    </xf>
    <xf numFmtId="0" fontId="23" fillId="0" borderId="0" xfId="0" applyFont="1" applyAlignment="1">
      <alignment vertical="center"/>
    </xf>
    <xf numFmtId="49" fontId="23" fillId="0" borderId="0" xfId="0" applyNumberFormat="1" applyFont="1" applyAlignment="1">
      <alignment vertical="center"/>
    </xf>
    <xf numFmtId="191" fontId="23" fillId="0" borderId="0" xfId="28" applyNumberFormat="1" applyFont="1" applyFill="1" applyAlignment="1">
      <alignment horizontal="right" vertical="center"/>
    </xf>
    <xf numFmtId="0" fontId="25" fillId="0" borderId="0" xfId="0" applyFont="1" applyAlignment="1">
      <alignment vertical="center"/>
    </xf>
    <xf numFmtId="0" fontId="23" fillId="0" borderId="11" xfId="39" applyFont="1" applyBorder="1" applyAlignment="1">
      <alignment horizontal="center" vertical="center"/>
    </xf>
    <xf numFmtId="0" fontId="23" fillId="0" borderId="0" xfId="47" applyFont="1" applyAlignment="1">
      <alignment vertical="center"/>
    </xf>
    <xf numFmtId="187" fontId="23" fillId="0" borderId="0" xfId="28" applyNumberFormat="1" applyFont="1" applyFill="1" applyAlignment="1">
      <alignment horizontal="right" vertical="center"/>
    </xf>
    <xf numFmtId="187" fontId="23" fillId="0" borderId="0" xfId="28" applyNumberFormat="1" applyFont="1" applyFill="1" applyBorder="1" applyAlignment="1">
      <alignment vertical="center"/>
    </xf>
    <xf numFmtId="0" fontId="23" fillId="0" borderId="0" xfId="40" applyFont="1" applyAlignment="1">
      <alignment vertical="center"/>
    </xf>
    <xf numFmtId="189" fontId="23" fillId="0" borderId="0" xfId="40" applyNumberFormat="1" applyFont="1" applyAlignment="1">
      <alignment vertical="center"/>
    </xf>
    <xf numFmtId="49" fontId="25" fillId="0" borderId="0" xfId="40" applyNumberFormat="1" applyFont="1" applyAlignment="1">
      <alignment vertical="center"/>
    </xf>
    <xf numFmtId="187" fontId="23" fillId="0" borderId="0" xfId="40" applyNumberFormat="1" applyFont="1" applyAlignment="1">
      <alignment vertical="center"/>
    </xf>
    <xf numFmtId="188" fontId="23" fillId="0" borderId="0" xfId="28" applyFont="1" applyFill="1" applyAlignment="1">
      <alignment horizontal="center" vertical="center"/>
    </xf>
    <xf numFmtId="191" fontId="25" fillId="0" borderId="0" xfId="28" applyNumberFormat="1" applyFont="1" applyFill="1" applyAlignment="1">
      <alignment horizontal="center" vertical="center"/>
    </xf>
    <xf numFmtId="187" fontId="25" fillId="0" borderId="0" xfId="28" applyNumberFormat="1" applyFont="1" applyFill="1" applyBorder="1" applyAlignment="1">
      <alignment horizontal="center" vertical="center"/>
    </xf>
    <xf numFmtId="187" fontId="23" fillId="0" borderId="13" xfId="28" applyNumberFormat="1" applyFont="1" applyFill="1" applyBorder="1" applyAlignment="1">
      <alignment horizontal="center" vertical="center"/>
    </xf>
    <xf numFmtId="187" fontId="23" fillId="0" borderId="0" xfId="28" applyNumberFormat="1" applyFont="1" applyFill="1" applyAlignment="1">
      <alignment horizontal="center" vertical="center"/>
    </xf>
    <xf numFmtId="187" fontId="23" fillId="0" borderId="0" xfId="28" applyNumberFormat="1" applyFont="1" applyFill="1" applyAlignment="1">
      <alignment vertical="center"/>
    </xf>
    <xf numFmtId="187" fontId="25" fillId="0" borderId="0" xfId="28" applyNumberFormat="1" applyFont="1" applyFill="1" applyAlignment="1">
      <alignment horizontal="center" vertical="center"/>
    </xf>
    <xf numFmtId="187" fontId="23" fillId="0" borderId="12" xfId="28" applyNumberFormat="1" applyFont="1" applyFill="1" applyBorder="1" applyAlignment="1">
      <alignment horizontal="center" vertical="center"/>
    </xf>
    <xf numFmtId="187" fontId="23" fillId="0" borderId="0" xfId="28" applyNumberFormat="1" applyFont="1" applyFill="1" applyBorder="1" applyAlignment="1">
      <alignment horizontal="center" vertical="center"/>
    </xf>
    <xf numFmtId="187" fontId="23" fillId="0" borderId="0" xfId="0" applyNumberFormat="1" applyFont="1" applyAlignment="1">
      <alignment vertical="center"/>
    </xf>
    <xf numFmtId="0" fontId="23" fillId="0" borderId="0" xfId="40" applyFont="1" applyAlignment="1">
      <alignment horizontal="right" vertical="center"/>
    </xf>
    <xf numFmtId="191" fontId="25" fillId="0" borderId="0" xfId="28" applyNumberFormat="1" applyFont="1" applyFill="1" applyAlignment="1">
      <alignment horizontal="right" vertical="center"/>
    </xf>
    <xf numFmtId="191" fontId="23" fillId="0" borderId="0" xfId="28" applyNumberFormat="1" applyFont="1" applyFill="1" applyBorder="1" applyAlignment="1">
      <alignment horizontal="right" vertical="center"/>
    </xf>
    <xf numFmtId="187" fontId="25" fillId="0" borderId="0" xfId="28" applyNumberFormat="1" applyFont="1" applyFill="1" applyBorder="1" applyAlignment="1">
      <alignment horizontal="right" vertical="center"/>
    </xf>
    <xf numFmtId="187" fontId="23" fillId="0" borderId="10" xfId="28" applyNumberFormat="1" applyFont="1" applyFill="1" applyBorder="1" applyAlignment="1">
      <alignment horizontal="right" vertical="center"/>
    </xf>
    <xf numFmtId="187" fontId="23" fillId="0" borderId="13" xfId="28" applyNumberFormat="1" applyFont="1" applyFill="1" applyBorder="1" applyAlignment="1">
      <alignment horizontal="right" vertical="center"/>
    </xf>
    <xf numFmtId="187" fontId="23" fillId="0" borderId="0" xfId="28" applyNumberFormat="1" applyFont="1" applyFill="1" applyBorder="1" applyAlignment="1">
      <alignment horizontal="right" vertical="center"/>
    </xf>
    <xf numFmtId="187" fontId="27" fillId="0" borderId="11" xfId="28" applyNumberFormat="1" applyFont="1" applyFill="1" applyBorder="1" applyAlignment="1">
      <alignment horizontal="right" vertical="center"/>
    </xf>
    <xf numFmtId="187" fontId="23" fillId="0" borderId="11" xfId="28" applyNumberFormat="1" applyFont="1" applyFill="1" applyBorder="1" applyAlignment="1">
      <alignment horizontal="right" vertical="center"/>
    </xf>
    <xf numFmtId="187" fontId="23" fillId="0" borderId="11" xfId="28" applyNumberFormat="1" applyFont="1" applyFill="1" applyBorder="1" applyAlignment="1">
      <alignment vertical="center"/>
    </xf>
    <xf numFmtId="187" fontId="27" fillId="0" borderId="0" xfId="28" applyNumberFormat="1" applyFont="1" applyFill="1" applyAlignment="1">
      <alignment horizontal="right" vertical="center"/>
    </xf>
    <xf numFmtId="187" fontId="27" fillId="0" borderId="11" xfId="28" applyNumberFormat="1" applyFont="1" applyFill="1" applyBorder="1" applyAlignment="1">
      <alignment vertical="center"/>
    </xf>
    <xf numFmtId="0" fontId="23" fillId="0" borderId="0" xfId="48" applyFont="1" applyAlignment="1">
      <alignment horizontal="right" vertical="center"/>
    </xf>
    <xf numFmtId="187" fontId="27" fillId="0" borderId="0" xfId="28" applyNumberFormat="1" applyFont="1" applyFill="1" applyBorder="1" applyAlignment="1">
      <alignment horizontal="right" vertical="center"/>
    </xf>
    <xf numFmtId="187" fontId="23" fillId="0" borderId="11" xfId="28" applyNumberFormat="1" applyFont="1" applyFill="1" applyBorder="1" applyAlignment="1">
      <alignment horizontal="center" vertical="center"/>
    </xf>
    <xf numFmtId="187" fontId="27" fillId="0" borderId="0" xfId="28" applyNumberFormat="1" applyFont="1" applyFill="1" applyAlignment="1">
      <alignment vertical="center"/>
    </xf>
    <xf numFmtId="187" fontId="23" fillId="0" borderId="17" xfId="52" applyNumberFormat="1" applyFont="1" applyFill="1" applyBorder="1" applyAlignment="1">
      <alignment horizontal="right" vertical="center"/>
    </xf>
    <xf numFmtId="187" fontId="23" fillId="0" borderId="18" xfId="52" applyNumberFormat="1" applyFont="1" applyFill="1" applyBorder="1" applyAlignment="1">
      <alignment horizontal="right" vertical="center"/>
    </xf>
    <xf numFmtId="187" fontId="25" fillId="0" borderId="0" xfId="28" applyNumberFormat="1" applyFont="1" applyFill="1" applyAlignment="1">
      <alignment horizontal="right" vertical="center"/>
    </xf>
    <xf numFmtId="187" fontId="27" fillId="0" borderId="0" xfId="28" applyNumberFormat="1" applyFont="1" applyFill="1" applyBorder="1" applyAlignment="1">
      <alignment vertical="center"/>
    </xf>
    <xf numFmtId="49" fontId="23" fillId="0" borderId="0" xfId="40" applyNumberFormat="1" applyFont="1" applyAlignment="1">
      <alignment vertical="center"/>
    </xf>
    <xf numFmtId="0" fontId="23" fillId="0" borderId="0" xfId="0" applyFont="1" applyAlignment="1">
      <alignment vertical="center" wrapText="1"/>
    </xf>
    <xf numFmtId="187" fontId="25" fillId="0" borderId="0" xfId="28" applyNumberFormat="1" applyFont="1" applyFill="1" applyAlignment="1">
      <alignment vertical="center"/>
    </xf>
    <xf numFmtId="49" fontId="25" fillId="0" borderId="0" xfId="39" applyNumberFormat="1" applyFont="1" applyAlignment="1">
      <alignment vertical="center"/>
    </xf>
    <xf numFmtId="0" fontId="24" fillId="0" borderId="0" xfId="39" applyFont="1" applyAlignment="1">
      <alignment vertical="center"/>
    </xf>
    <xf numFmtId="189" fontId="23" fillId="0" borderId="0" xfId="39" applyNumberFormat="1" applyFont="1" applyAlignment="1">
      <alignment vertical="center"/>
    </xf>
    <xf numFmtId="0" fontId="25" fillId="0" borderId="0" xfId="47" applyFont="1" applyAlignment="1">
      <alignment vertical="center"/>
    </xf>
    <xf numFmtId="189" fontId="23" fillId="0" borderId="0" xfId="39" applyNumberFormat="1" applyFont="1" applyAlignment="1">
      <alignment horizontal="right" vertical="center"/>
    </xf>
    <xf numFmtId="49" fontId="23" fillId="0" borderId="0" xfId="39" applyNumberFormat="1" applyFont="1" applyAlignment="1">
      <alignment vertical="center"/>
    </xf>
    <xf numFmtId="49" fontId="23" fillId="0" borderId="10" xfId="0" applyNumberFormat="1" applyFont="1" applyBorder="1" applyAlignment="1">
      <alignment horizontal="center" vertical="center"/>
    </xf>
    <xf numFmtId="49" fontId="24" fillId="0" borderId="0" xfId="39" applyNumberFormat="1" applyFont="1" applyAlignment="1">
      <alignment horizontal="center" vertical="center"/>
    </xf>
    <xf numFmtId="49" fontId="23" fillId="0" borderId="10" xfId="39" applyNumberFormat="1" applyFont="1" applyBorder="1" applyAlignment="1">
      <alignment horizontal="center" vertical="center"/>
    </xf>
    <xf numFmtId="0" fontId="23" fillId="0" borderId="0" xfId="39" applyFont="1" applyAlignment="1">
      <alignment horizontal="center" vertical="center"/>
    </xf>
    <xf numFmtId="15" fontId="23" fillId="0" borderId="0" xfId="0" quotePrefix="1" applyNumberFormat="1" applyFont="1" applyAlignment="1">
      <alignment horizontal="center" vertical="center"/>
    </xf>
    <xf numFmtId="15" fontId="23" fillId="0" borderId="0" xfId="47" quotePrefix="1" applyNumberFormat="1" applyFont="1" applyAlignment="1">
      <alignment horizontal="center" vertical="center"/>
    </xf>
    <xf numFmtId="0" fontId="23" fillId="0" borderId="0" xfId="47" applyFont="1" applyAlignment="1">
      <alignment horizontal="center" vertical="center"/>
    </xf>
    <xf numFmtId="49" fontId="25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189" fontId="23" fillId="0" borderId="0" xfId="0" applyNumberFormat="1" applyFont="1" applyAlignment="1">
      <alignment horizontal="right" vertical="center"/>
    </xf>
    <xf numFmtId="187" fontId="25" fillId="0" borderId="0" xfId="0" applyNumberFormat="1" applyFont="1" applyAlignment="1">
      <alignment horizontal="right" vertical="center"/>
    </xf>
    <xf numFmtId="189" fontId="23" fillId="0" borderId="0" xfId="0" applyNumberFormat="1" applyFont="1" applyAlignment="1">
      <alignment vertical="center"/>
    </xf>
    <xf numFmtId="189" fontId="27" fillId="0" borderId="0" xfId="0" applyNumberFormat="1" applyFont="1" applyAlignment="1">
      <alignment vertical="center"/>
    </xf>
    <xf numFmtId="187" fontId="27" fillId="0" borderId="0" xfId="0" applyNumberFormat="1" applyFont="1" applyAlignment="1">
      <alignment vertical="center"/>
    </xf>
    <xf numFmtId="187" fontId="25" fillId="0" borderId="0" xfId="0" applyNumberFormat="1" applyFont="1" applyAlignment="1">
      <alignment horizontal="center" vertical="center"/>
    </xf>
    <xf numFmtId="187" fontId="23" fillId="0" borderId="10" xfId="0" applyNumberFormat="1" applyFont="1" applyBorder="1" applyAlignment="1">
      <alignment horizontal="right" vertical="center"/>
    </xf>
    <xf numFmtId="187" fontId="23" fillId="0" borderId="0" xfId="0" applyNumberFormat="1" applyFont="1" applyAlignment="1">
      <alignment horizontal="right" vertical="center"/>
    </xf>
    <xf numFmtId="187" fontId="23" fillId="0" borderId="0" xfId="39" applyNumberFormat="1" applyFont="1" applyAlignment="1">
      <alignment vertical="center"/>
    </xf>
    <xf numFmtId="49" fontId="23" fillId="0" borderId="0" xfId="0" applyNumberFormat="1" applyFont="1" applyAlignment="1">
      <alignment horizontal="left" vertical="center"/>
    </xf>
    <xf numFmtId="187" fontId="23" fillId="0" borderId="12" xfId="0" applyNumberFormat="1" applyFont="1" applyBorder="1" applyAlignment="1">
      <alignment horizontal="right" vertical="center"/>
    </xf>
    <xf numFmtId="189" fontId="25" fillId="0" borderId="0" xfId="39" applyNumberFormat="1" applyFont="1" applyAlignment="1">
      <alignment horizontal="right" vertical="center"/>
    </xf>
    <xf numFmtId="0" fontId="24" fillId="0" borderId="0" xfId="40" applyFont="1" applyAlignment="1">
      <alignment horizontal="center" vertical="center"/>
    </xf>
    <xf numFmtId="187" fontId="23" fillId="0" borderId="11" xfId="0" applyNumberFormat="1" applyFont="1" applyBorder="1" applyAlignment="1">
      <alignment horizontal="right" vertical="center"/>
    </xf>
    <xf numFmtId="49" fontId="23" fillId="0" borderId="0" xfId="39" applyNumberFormat="1" applyFont="1" applyAlignment="1">
      <alignment horizontal="center" vertical="center"/>
    </xf>
    <xf numFmtId="187" fontId="27" fillId="0" borderId="14" xfId="0" applyNumberFormat="1" applyFont="1" applyBorder="1" applyAlignment="1">
      <alignment horizontal="right" vertical="center"/>
    </xf>
    <xf numFmtId="187" fontId="27" fillId="0" borderId="0" xfId="0" applyNumberFormat="1" applyFont="1" applyAlignment="1">
      <alignment horizontal="right" vertical="center"/>
    </xf>
    <xf numFmtId="187" fontId="23" fillId="0" borderId="11" xfId="0" applyNumberFormat="1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0" xfId="48" applyFont="1" applyAlignment="1">
      <alignment vertical="center"/>
    </xf>
    <xf numFmtId="189" fontId="25" fillId="0" borderId="0" xfId="0" applyNumberFormat="1" applyFont="1" applyAlignment="1">
      <alignment horizontal="right" vertical="center"/>
    </xf>
    <xf numFmtId="0" fontId="23" fillId="0" borderId="15" xfId="0" applyFont="1" applyBorder="1" applyAlignment="1">
      <alignment vertical="center"/>
    </xf>
    <xf numFmtId="192" fontId="23" fillId="0" borderId="0" xfId="39" applyNumberFormat="1" applyFont="1" applyAlignment="1">
      <alignment horizontal="right" vertical="center"/>
    </xf>
    <xf numFmtId="192" fontId="23" fillId="0" borderId="0" xfId="39" applyNumberFormat="1" applyFont="1" applyAlignment="1">
      <alignment vertical="center"/>
    </xf>
    <xf numFmtId="189" fontId="23" fillId="0" borderId="0" xfId="38" applyNumberFormat="1" applyFont="1" applyAlignment="1">
      <alignment horizontal="right" vertical="center"/>
    </xf>
    <xf numFmtId="0" fontId="26" fillId="0" borderId="0" xfId="39" applyFont="1" applyAlignment="1">
      <alignment horizontal="center" vertical="center"/>
    </xf>
    <xf numFmtId="0" fontId="25" fillId="0" borderId="0" xfId="39" applyFont="1" applyAlignment="1">
      <alignment vertical="center"/>
    </xf>
    <xf numFmtId="0" fontId="24" fillId="0" borderId="0" xfId="40" applyFont="1" applyAlignment="1">
      <alignment vertical="center"/>
    </xf>
    <xf numFmtId="0" fontId="23" fillId="0" borderId="0" xfId="47" applyFont="1" applyAlignment="1">
      <alignment horizontal="right" vertical="center"/>
    </xf>
    <xf numFmtId="37" fontId="23" fillId="0" borderId="0" xfId="47" applyNumberFormat="1" applyFont="1" applyAlignment="1">
      <alignment horizontal="right" vertical="center"/>
    </xf>
    <xf numFmtId="0" fontId="23" fillId="0" borderId="11" xfId="40" applyFont="1" applyBorder="1" applyAlignment="1">
      <alignment horizontal="center" vertical="center"/>
    </xf>
    <xf numFmtId="187" fontId="23" fillId="0" borderId="0" xfId="40" applyNumberFormat="1" applyFont="1" applyAlignment="1">
      <alignment horizontal="right" vertical="center"/>
    </xf>
    <xf numFmtId="187" fontId="23" fillId="0" borderId="10" xfId="40" applyNumberFormat="1" applyFont="1" applyBorder="1" applyAlignment="1">
      <alignment vertical="center"/>
    </xf>
    <xf numFmtId="187" fontId="25" fillId="0" borderId="0" xfId="0" applyNumberFormat="1" applyFont="1" applyAlignment="1">
      <alignment vertical="center"/>
    </xf>
    <xf numFmtId="187" fontId="23" fillId="0" borderId="16" xfId="40" applyNumberFormat="1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187" fontId="23" fillId="0" borderId="11" xfId="40" applyNumberFormat="1" applyFont="1" applyBorder="1" applyAlignment="1">
      <alignment vertical="center"/>
    </xf>
    <xf numFmtId="0" fontId="25" fillId="0" borderId="0" xfId="47" quotePrefix="1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187" fontId="23" fillId="0" borderId="12" xfId="0" applyNumberFormat="1" applyFont="1" applyBorder="1" applyAlignment="1">
      <alignment vertical="center"/>
    </xf>
    <xf numFmtId="187" fontId="23" fillId="0" borderId="0" xfId="0" applyNumberFormat="1" applyFont="1" applyAlignment="1">
      <alignment horizontal="center" vertical="center"/>
    </xf>
    <xf numFmtId="187" fontId="25" fillId="0" borderId="0" xfId="40" applyNumberFormat="1" applyFont="1" applyAlignment="1">
      <alignment vertical="center"/>
    </xf>
    <xf numFmtId="191" fontId="25" fillId="0" borderId="0" xfId="40" applyNumberFormat="1" applyFont="1" applyAlignment="1">
      <alignment vertical="center"/>
    </xf>
    <xf numFmtId="0" fontId="25" fillId="0" borderId="0" xfId="0" applyFont="1" applyAlignment="1">
      <alignment vertical="center" wrapText="1"/>
    </xf>
    <xf numFmtId="189" fontId="25" fillId="0" borderId="0" xfId="40" applyNumberFormat="1" applyFont="1" applyAlignment="1">
      <alignment vertical="center"/>
    </xf>
    <xf numFmtId="0" fontId="23" fillId="0" borderId="0" xfId="47" applyFont="1" applyAlignment="1">
      <alignment horizontal="left" vertical="center"/>
    </xf>
    <xf numFmtId="193" fontId="23" fillId="0" borderId="12" xfId="40" applyNumberFormat="1" applyFont="1" applyBorder="1" applyAlignment="1">
      <alignment horizontal="right" vertical="center"/>
    </xf>
    <xf numFmtId="37" fontId="23" fillId="0" borderId="0" xfId="0" applyNumberFormat="1" applyFont="1" applyAlignment="1">
      <alignment horizontal="center" vertical="center"/>
    </xf>
    <xf numFmtId="190" fontId="25" fillId="0" borderId="0" xfId="0" applyNumberFormat="1" applyFont="1" applyAlignment="1">
      <alignment vertical="center"/>
    </xf>
    <xf numFmtId="0" fontId="23" fillId="0" borderId="0" xfId="40" applyFont="1" applyAlignment="1">
      <alignment horizontal="center" vertical="center"/>
    </xf>
    <xf numFmtId="49" fontId="23" fillId="0" borderId="0" xfId="40" applyNumberFormat="1" applyFont="1" applyAlignment="1">
      <alignment horizontal="center" vertical="center"/>
    </xf>
    <xf numFmtId="189" fontId="23" fillId="0" borderId="11" xfId="40" applyNumberFormat="1" applyFont="1" applyBorder="1" applyAlignment="1">
      <alignment horizontal="center" vertical="center"/>
    </xf>
    <xf numFmtId="49" fontId="24" fillId="0" borderId="0" xfId="40" applyNumberFormat="1" applyFont="1" applyAlignment="1">
      <alignment horizontal="center" vertical="center"/>
    </xf>
    <xf numFmtId="49" fontId="23" fillId="0" borderId="11" xfId="40" applyNumberFormat="1" applyFont="1" applyBorder="1" applyAlignment="1">
      <alignment horizontal="center" vertical="center"/>
    </xf>
    <xf numFmtId="189" fontId="23" fillId="0" borderId="0" xfId="40" applyNumberFormat="1" applyFont="1" applyAlignment="1">
      <alignment horizontal="center" vertical="center"/>
    </xf>
    <xf numFmtId="0" fontId="25" fillId="0" borderId="0" xfId="46" quotePrefix="1" applyFont="1" applyAlignment="1">
      <alignment vertical="center"/>
    </xf>
    <xf numFmtId="187" fontId="24" fillId="0" borderId="0" xfId="40" applyNumberFormat="1" applyFont="1" applyAlignment="1">
      <alignment horizontal="center" vertical="center"/>
    </xf>
    <xf numFmtId="187" fontId="23" fillId="0" borderId="17" xfId="28" applyNumberFormat="1" applyFont="1" applyFill="1" applyBorder="1" applyAlignment="1">
      <alignment vertical="center"/>
    </xf>
    <xf numFmtId="0" fontId="23" fillId="0" borderId="0" xfId="0" applyFont="1"/>
    <xf numFmtId="191" fontId="23" fillId="0" borderId="0" xfId="28" applyNumberFormat="1" applyFont="1" applyFill="1" applyBorder="1" applyAlignment="1">
      <alignment vertical="center"/>
    </xf>
    <xf numFmtId="187" fontId="23" fillId="0" borderId="17" xfId="0" applyNumberFormat="1" applyFont="1" applyBorder="1" applyAlignment="1">
      <alignment vertical="center"/>
    </xf>
    <xf numFmtId="187" fontId="23" fillId="0" borderId="18" xfId="0" applyNumberFormat="1" applyFont="1" applyBorder="1" applyAlignment="1">
      <alignment vertical="center"/>
    </xf>
    <xf numFmtId="0" fontId="25" fillId="0" borderId="0" xfId="40" applyFont="1" applyAlignment="1">
      <alignment vertical="center"/>
    </xf>
    <xf numFmtId="37" fontId="23" fillId="0" borderId="0" xfId="40" applyNumberFormat="1" applyFont="1" applyAlignment="1">
      <alignment vertical="center"/>
    </xf>
    <xf numFmtId="37" fontId="23" fillId="0" borderId="0" xfId="40" applyNumberFormat="1" applyFont="1" applyAlignment="1">
      <alignment horizontal="right" vertical="center"/>
    </xf>
    <xf numFmtId="0" fontId="23" fillId="0" borderId="0" xfId="49" applyFont="1" applyAlignment="1">
      <alignment vertical="center"/>
    </xf>
    <xf numFmtId="0" fontId="23" fillId="0" borderId="0" xfId="49" applyFont="1" applyAlignment="1">
      <alignment vertical="center" wrapText="1"/>
    </xf>
    <xf numFmtId="38" fontId="23" fillId="0" borderId="0" xfId="49" applyNumberFormat="1" applyFont="1" applyAlignment="1">
      <alignment vertical="center"/>
    </xf>
    <xf numFmtId="38" fontId="25" fillId="0" borderId="0" xfId="49" applyNumberFormat="1" applyFont="1" applyAlignment="1">
      <alignment vertical="center"/>
    </xf>
    <xf numFmtId="37" fontId="25" fillId="0" borderId="0" xfId="40" applyNumberFormat="1" applyFont="1" applyAlignment="1">
      <alignment horizontal="right" vertical="center"/>
    </xf>
    <xf numFmtId="37" fontId="25" fillId="0" borderId="0" xfId="40" applyNumberFormat="1" applyFont="1" applyAlignment="1">
      <alignment vertical="center"/>
    </xf>
    <xf numFmtId="37" fontId="24" fillId="0" borderId="0" xfId="40" applyNumberFormat="1" applyFont="1" applyAlignment="1">
      <alignment horizontal="center" vertical="center"/>
    </xf>
    <xf numFmtId="0" fontId="25" fillId="0" borderId="0" xfId="50" applyFont="1" applyAlignment="1">
      <alignment vertical="center"/>
    </xf>
    <xf numFmtId="0" fontId="23" fillId="0" borderId="0" xfId="51" applyFont="1" applyAlignment="1">
      <alignment vertical="center"/>
    </xf>
    <xf numFmtId="0" fontId="23" fillId="0" borderId="0" xfId="50" applyFont="1" applyAlignment="1">
      <alignment vertical="center"/>
    </xf>
    <xf numFmtId="0" fontId="23" fillId="0" borderId="0" xfId="51" applyFont="1" applyAlignment="1">
      <alignment horizontal="left" vertical="center"/>
    </xf>
    <xf numFmtId="187" fontId="29" fillId="0" borderId="0" xfId="0" applyNumberFormat="1" applyFont="1" applyAlignment="1">
      <alignment horizontal="right" vertical="center"/>
    </xf>
    <xf numFmtId="187" fontId="29" fillId="0" borderId="0" xfId="39" applyNumberFormat="1" applyFont="1" applyAlignment="1">
      <alignment vertical="center"/>
    </xf>
    <xf numFmtId="187" fontId="29" fillId="0" borderId="0" xfId="28" applyNumberFormat="1" applyFont="1" applyFill="1" applyBorder="1" applyAlignment="1">
      <alignment vertical="center"/>
    </xf>
    <xf numFmtId="187" fontId="29" fillId="0" borderId="0" xfId="0" applyNumberFormat="1" applyFont="1" applyAlignment="1">
      <alignment vertical="center"/>
    </xf>
    <xf numFmtId="187" fontId="29" fillId="0" borderId="0" xfId="28" applyNumberFormat="1" applyFont="1" applyFill="1" applyAlignment="1">
      <alignment vertical="center"/>
    </xf>
    <xf numFmtId="187" fontId="29" fillId="0" borderId="0" xfId="28" applyNumberFormat="1" applyFont="1" applyFill="1" applyBorder="1"/>
    <xf numFmtId="187" fontId="29" fillId="0" borderId="0" xfId="0" applyNumberFormat="1" applyFont="1"/>
    <xf numFmtId="187" fontId="30" fillId="0" borderId="0" xfId="28" applyNumberFormat="1" applyFont="1" applyFill="1" applyBorder="1" applyAlignment="1">
      <alignment horizontal="right" vertical="center"/>
    </xf>
    <xf numFmtId="187" fontId="29" fillId="0" borderId="0" xfId="40" applyNumberFormat="1" applyFont="1" applyAlignment="1">
      <alignment vertical="center"/>
    </xf>
    <xf numFmtId="187" fontId="30" fillId="0" borderId="0" xfId="28" applyNumberFormat="1" applyFont="1" applyFill="1" applyAlignment="1">
      <alignment horizontal="right" vertical="center"/>
    </xf>
    <xf numFmtId="49" fontId="25" fillId="0" borderId="0" xfId="40" applyNumberFormat="1" applyFont="1" applyAlignment="1">
      <alignment horizontal="left" vertical="center"/>
    </xf>
    <xf numFmtId="189" fontId="23" fillId="0" borderId="11" xfId="39" applyNumberFormat="1" applyFont="1" applyBorder="1" applyAlignment="1">
      <alignment horizontal="center" vertical="center"/>
    </xf>
    <xf numFmtId="0" fontId="24" fillId="0" borderId="0" xfId="40" applyFont="1" applyAlignment="1">
      <alignment horizontal="center" vertical="center"/>
    </xf>
    <xf numFmtId="189" fontId="23" fillId="0" borderId="11" xfId="40" applyNumberFormat="1" applyFont="1" applyBorder="1" applyAlignment="1">
      <alignment horizontal="center" vertical="center"/>
    </xf>
    <xf numFmtId="49" fontId="23" fillId="0" borderId="0" xfId="40" applyNumberFormat="1" applyFont="1" applyAlignment="1">
      <alignment horizontal="center" vertical="center"/>
    </xf>
    <xf numFmtId="0" fontId="23" fillId="0" borderId="11" xfId="40" applyFont="1" applyBorder="1" applyAlignment="1">
      <alignment horizontal="center" vertical="center"/>
    </xf>
    <xf numFmtId="0" fontId="23" fillId="0" borderId="10" xfId="40" applyFont="1" applyBorder="1" applyAlignment="1">
      <alignment horizontal="center" vertical="center"/>
    </xf>
    <xf numFmtId="49" fontId="23" fillId="0" borderId="11" xfId="0" applyNumberFormat="1" applyFont="1" applyBorder="1" applyAlignment="1">
      <alignment horizontal="center" vertic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52" xr:uid="{D9FB7C86-6E10-4616-A1B0-0A0DB6D3CD4A}"/>
    <cellStyle name="Comma 6 2" xfId="53" xr:uid="{E8F17D1A-71E1-463D-B1D4-75ECC80FACB5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50" xr:uid="{289587DE-2363-4917-BAF0-5028DCCFDFC7}"/>
    <cellStyle name="Normal 2 2" xfId="47" xr:uid="{E609BE75-1855-4B43-B220-140819C3DD85}"/>
    <cellStyle name="Normal 2 2 3" xfId="49" xr:uid="{DE9EAE71-CF03-4E76-B1A5-2EE95C8D77E2}"/>
    <cellStyle name="Normal 3" xfId="46" xr:uid="{6B807A0E-21B4-4B9B-A42C-6F83D3414E6E}"/>
    <cellStyle name="Normal_031220040678T02" xfId="48" xr:uid="{0E871D5C-5128-44FB-8D72-7652E44E4054}"/>
    <cellStyle name="Normal_BL" xfId="38" xr:uid="{00000000-0005-0000-0000-000026000000}"/>
    <cellStyle name="Normal_pha085a101b-09e-1 Rev 2" xfId="39" xr:uid="{00000000-0005-0000-0000-000027000000}"/>
    <cellStyle name="Normal_pha085a101b-09e-1 Rev 2 (2)" xfId="40" xr:uid="{00000000-0005-0000-0000-000028000000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  <cellStyle name="ปกติ 2" xfId="51" xr:uid="{33233F78-E239-4FC8-98E5-5EB1E06084D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4"/>
  <sheetViews>
    <sheetView showGridLines="0" tabSelected="1" topLeftCell="A85" zoomScale="80" zoomScaleNormal="80" zoomScaleSheetLayoutView="70" workbookViewId="0">
      <selection activeCell="F105" sqref="F105"/>
    </sheetView>
  </sheetViews>
  <sheetFormatPr defaultColWidth="9.109375" defaultRowHeight="24" customHeight="1" x14ac:dyDescent="0.25"/>
  <cols>
    <col min="1" max="1" width="44.44140625" style="53" customWidth="1"/>
    <col min="2" max="2" width="5.44140625" style="49" customWidth="1"/>
    <col min="3" max="3" width="1" style="1" customWidth="1"/>
    <col min="4" max="4" width="18.5546875" style="50" customWidth="1"/>
    <col min="5" max="5" width="1.5546875" style="50" customWidth="1"/>
    <col min="6" max="6" width="18.5546875" style="50" customWidth="1"/>
    <col min="7" max="7" width="1.88671875" style="1" customWidth="1"/>
    <col min="8" max="8" width="18.5546875" style="50" customWidth="1"/>
    <col min="9" max="9" width="1" style="50" customWidth="1"/>
    <col min="10" max="10" width="18.5546875" style="50" customWidth="1"/>
    <col min="11" max="11" width="1.44140625" style="1" customWidth="1"/>
    <col min="12" max="16384" width="9.109375" style="1"/>
  </cols>
  <sheetData>
    <row r="1" spans="1:11" ht="24" customHeight="1" x14ac:dyDescent="0.25">
      <c r="A1" s="149" t="s">
        <v>96</v>
      </c>
      <c r="B1" s="149"/>
      <c r="C1" s="149"/>
      <c r="D1" s="149"/>
      <c r="E1" s="149"/>
      <c r="F1" s="149"/>
      <c r="H1" s="1"/>
      <c r="I1" s="1"/>
      <c r="J1" s="1"/>
    </row>
    <row r="2" spans="1:11" ht="24" customHeight="1" x14ac:dyDescent="0.25">
      <c r="A2" s="48" t="s">
        <v>33</v>
      </c>
    </row>
    <row r="3" spans="1:11" ht="24" customHeight="1" x14ac:dyDescent="0.25">
      <c r="A3" s="51" t="s">
        <v>145</v>
      </c>
    </row>
    <row r="4" spans="1:11" ht="24" customHeight="1" x14ac:dyDescent="0.25">
      <c r="A4" s="51"/>
      <c r="J4" s="52" t="s">
        <v>80</v>
      </c>
    </row>
    <row r="5" spans="1:11" ht="24" customHeight="1" x14ac:dyDescent="0.25">
      <c r="C5" s="50"/>
      <c r="D5" s="150" t="s">
        <v>56</v>
      </c>
      <c r="E5" s="150"/>
      <c r="F5" s="150"/>
      <c r="G5" s="50"/>
      <c r="H5" s="150" t="s">
        <v>46</v>
      </c>
      <c r="I5" s="150"/>
      <c r="J5" s="150"/>
    </row>
    <row r="6" spans="1:11" ht="24" customHeight="1" x14ac:dyDescent="0.25">
      <c r="A6" s="48"/>
      <c r="B6" s="7" t="s">
        <v>1</v>
      </c>
      <c r="D6" s="54" t="s">
        <v>146</v>
      </c>
      <c r="E6" s="55"/>
      <c r="F6" s="56" t="s">
        <v>147</v>
      </c>
      <c r="H6" s="54" t="s">
        <v>146</v>
      </c>
      <c r="I6" s="55"/>
      <c r="J6" s="56" t="s">
        <v>147</v>
      </c>
    </row>
    <row r="7" spans="1:11" ht="24" customHeight="1" x14ac:dyDescent="0.25">
      <c r="A7" s="48"/>
      <c r="B7" s="57"/>
      <c r="D7" s="58" t="s">
        <v>88</v>
      </c>
      <c r="E7" s="59"/>
      <c r="F7" s="59" t="s">
        <v>89</v>
      </c>
      <c r="G7" s="60"/>
      <c r="H7" s="58" t="s">
        <v>88</v>
      </c>
      <c r="I7" s="59"/>
      <c r="J7" s="59" t="s">
        <v>89</v>
      </c>
    </row>
    <row r="8" spans="1:11" ht="24" customHeight="1" x14ac:dyDescent="0.25">
      <c r="A8" s="48"/>
      <c r="B8" s="57"/>
      <c r="D8" s="58" t="s">
        <v>90</v>
      </c>
      <c r="E8" s="59"/>
      <c r="F8" s="59"/>
      <c r="G8" s="60"/>
      <c r="H8" s="58" t="s">
        <v>90</v>
      </c>
      <c r="I8" s="59"/>
      <c r="J8" s="59"/>
    </row>
    <row r="9" spans="1:11" ht="24" customHeight="1" x14ac:dyDescent="0.25">
      <c r="A9" s="48" t="s">
        <v>0</v>
      </c>
      <c r="D9" s="57"/>
      <c r="E9" s="2"/>
      <c r="F9" s="57"/>
      <c r="H9" s="57"/>
      <c r="I9" s="2"/>
      <c r="J9" s="57"/>
    </row>
    <row r="10" spans="1:11" ht="24" customHeight="1" x14ac:dyDescent="0.25">
      <c r="A10" s="61" t="s">
        <v>2</v>
      </c>
      <c r="B10" s="62"/>
      <c r="C10" s="3"/>
      <c r="D10" s="63"/>
      <c r="E10" s="63"/>
      <c r="F10" s="63"/>
      <c r="H10" s="63"/>
      <c r="I10" s="63"/>
      <c r="J10" s="63"/>
    </row>
    <row r="11" spans="1:11" ht="24" customHeight="1" x14ac:dyDescent="0.25">
      <c r="A11" s="4" t="s">
        <v>3</v>
      </c>
      <c r="B11" s="62"/>
      <c r="C11" s="3"/>
      <c r="D11" s="10">
        <v>12466</v>
      </c>
      <c r="E11" s="64"/>
      <c r="F11" s="10">
        <v>15150</v>
      </c>
      <c r="G11" s="24"/>
      <c r="H11" s="24">
        <v>2164</v>
      </c>
      <c r="I11" s="24"/>
      <c r="J11" s="24">
        <v>3674</v>
      </c>
      <c r="K11" s="65"/>
    </row>
    <row r="12" spans="1:11" ht="24" customHeight="1" x14ac:dyDescent="0.25">
      <c r="A12" s="4" t="s">
        <v>142</v>
      </c>
      <c r="B12" s="62"/>
      <c r="C12" s="3"/>
      <c r="D12" s="10"/>
      <c r="E12" s="64"/>
      <c r="F12" s="10"/>
      <c r="G12" s="24"/>
      <c r="H12" s="24"/>
      <c r="I12" s="24"/>
      <c r="J12" s="24"/>
      <c r="K12" s="65"/>
    </row>
    <row r="13" spans="1:11" ht="24" customHeight="1" x14ac:dyDescent="0.25">
      <c r="A13" s="4" t="s">
        <v>143</v>
      </c>
      <c r="B13" s="62">
        <v>4</v>
      </c>
      <c r="C13" s="3"/>
      <c r="D13" s="10">
        <v>949029</v>
      </c>
      <c r="E13" s="64"/>
      <c r="F13" s="66">
        <v>925822</v>
      </c>
      <c r="G13" s="24"/>
      <c r="H13" s="24">
        <v>397904</v>
      </c>
      <c r="I13" s="24"/>
      <c r="J13" s="66">
        <v>386234</v>
      </c>
      <c r="K13" s="65"/>
    </row>
    <row r="14" spans="1:11" ht="24" customHeight="1" x14ac:dyDescent="0.25">
      <c r="A14" s="53" t="s">
        <v>31</v>
      </c>
      <c r="B14" s="62"/>
      <c r="C14" s="3"/>
      <c r="D14" s="67">
        <v>5066</v>
      </c>
      <c r="E14" s="64"/>
      <c r="F14" s="67">
        <v>6275</v>
      </c>
      <c r="G14" s="24"/>
      <c r="H14" s="24">
        <v>7049</v>
      </c>
      <c r="I14" s="24"/>
      <c r="J14" s="24">
        <v>5209</v>
      </c>
    </row>
    <row r="15" spans="1:11" ht="24" customHeight="1" x14ac:dyDescent="0.25">
      <c r="A15" s="53" t="s">
        <v>118</v>
      </c>
      <c r="B15" s="62">
        <v>3</v>
      </c>
      <c r="C15" s="3"/>
      <c r="D15" s="31">
        <v>0</v>
      </c>
      <c r="E15" s="68"/>
      <c r="F15" s="31">
        <v>0</v>
      </c>
      <c r="G15" s="24"/>
      <c r="H15" s="24">
        <v>41976</v>
      </c>
      <c r="I15" s="24"/>
      <c r="J15" s="24">
        <v>59377</v>
      </c>
    </row>
    <row r="16" spans="1:11" ht="24" customHeight="1" x14ac:dyDescent="0.25">
      <c r="A16" s="53" t="s">
        <v>169</v>
      </c>
      <c r="B16" s="62"/>
      <c r="C16" s="3"/>
      <c r="D16" s="10">
        <v>32016</v>
      </c>
      <c r="E16" s="64"/>
      <c r="F16" s="10">
        <v>41272</v>
      </c>
      <c r="G16" s="24"/>
      <c r="H16" s="31">
        <v>0</v>
      </c>
      <c r="I16" s="24"/>
      <c r="J16" s="31">
        <v>0</v>
      </c>
    </row>
    <row r="17" spans="1:10" ht="24" customHeight="1" x14ac:dyDescent="0.25">
      <c r="A17" s="53" t="s">
        <v>144</v>
      </c>
      <c r="B17" s="62"/>
      <c r="C17" s="3"/>
      <c r="D17" s="31">
        <v>39056</v>
      </c>
      <c r="E17" s="68"/>
      <c r="F17" s="31">
        <v>56454</v>
      </c>
      <c r="G17" s="24"/>
      <c r="H17" s="10">
        <v>39056</v>
      </c>
      <c r="I17" s="24"/>
      <c r="J17" s="24">
        <v>56454</v>
      </c>
    </row>
    <row r="18" spans="1:10" ht="24" customHeight="1" x14ac:dyDescent="0.25">
      <c r="A18" s="4" t="s">
        <v>27</v>
      </c>
      <c r="B18" s="62">
        <v>3</v>
      </c>
      <c r="C18" s="3"/>
      <c r="D18" s="10">
        <v>12000</v>
      </c>
      <c r="E18" s="64"/>
      <c r="F18" s="10">
        <v>10659</v>
      </c>
      <c r="G18" s="24"/>
      <c r="H18" s="24">
        <v>10284</v>
      </c>
      <c r="I18" s="24"/>
      <c r="J18" s="24">
        <v>5619</v>
      </c>
    </row>
    <row r="19" spans="1:10" ht="24" customHeight="1" x14ac:dyDescent="0.25">
      <c r="A19" s="61" t="s">
        <v>4</v>
      </c>
      <c r="B19" s="62"/>
      <c r="C19" s="3"/>
      <c r="D19" s="69">
        <f>SUM(D11:D18)</f>
        <v>1049633</v>
      </c>
      <c r="E19" s="70"/>
      <c r="F19" s="69">
        <f>SUM(F11:F18)</f>
        <v>1055632</v>
      </c>
      <c r="G19" s="71"/>
      <c r="H19" s="69">
        <f>SUM(H11:H18)</f>
        <v>498433</v>
      </c>
      <c r="I19" s="70"/>
      <c r="J19" s="69">
        <f>SUM(J11:J18)</f>
        <v>516567</v>
      </c>
    </row>
    <row r="20" spans="1:10" ht="24" customHeight="1" x14ac:dyDescent="0.25">
      <c r="A20" s="61" t="s">
        <v>5</v>
      </c>
      <c r="B20" s="62"/>
      <c r="C20" s="3"/>
      <c r="D20" s="70"/>
      <c r="E20" s="70"/>
      <c r="F20" s="70"/>
      <c r="G20" s="71"/>
      <c r="H20" s="70"/>
      <c r="I20" s="70"/>
      <c r="J20" s="70"/>
    </row>
    <row r="21" spans="1:10" ht="24" customHeight="1" x14ac:dyDescent="0.25">
      <c r="A21" s="4" t="s">
        <v>142</v>
      </c>
      <c r="B21" s="62"/>
      <c r="C21" s="3"/>
      <c r="D21" s="70"/>
      <c r="E21" s="70"/>
      <c r="F21" s="70"/>
      <c r="G21" s="71"/>
      <c r="H21" s="70"/>
      <c r="I21" s="70"/>
      <c r="J21" s="70"/>
    </row>
    <row r="22" spans="1:10" ht="24" customHeight="1" x14ac:dyDescent="0.25">
      <c r="A22" s="72" t="s">
        <v>170</v>
      </c>
      <c r="B22" s="62">
        <v>4</v>
      </c>
      <c r="C22" s="3"/>
      <c r="D22" s="67">
        <v>1061454</v>
      </c>
      <c r="E22" s="64"/>
      <c r="F22" s="10">
        <v>989094</v>
      </c>
      <c r="G22" s="24"/>
      <c r="H22" s="24">
        <v>1035526</v>
      </c>
      <c r="I22" s="24"/>
      <c r="J22" s="10">
        <v>968924</v>
      </c>
    </row>
    <row r="23" spans="1:10" ht="24" customHeight="1" x14ac:dyDescent="0.25">
      <c r="A23" s="4" t="s">
        <v>57</v>
      </c>
      <c r="B23" s="62">
        <v>5</v>
      </c>
      <c r="C23" s="3"/>
      <c r="D23" s="31">
        <v>0</v>
      </c>
      <c r="E23" s="68"/>
      <c r="F23" s="31">
        <v>0</v>
      </c>
      <c r="G23" s="24"/>
      <c r="H23" s="10">
        <v>339999</v>
      </c>
      <c r="I23" s="24"/>
      <c r="J23" s="10">
        <v>339999</v>
      </c>
    </row>
    <row r="24" spans="1:10" ht="24" customHeight="1" x14ac:dyDescent="0.25">
      <c r="A24" s="53" t="s">
        <v>171</v>
      </c>
      <c r="B24" s="62">
        <v>3</v>
      </c>
      <c r="C24" s="3"/>
      <c r="D24" s="67">
        <v>0</v>
      </c>
      <c r="E24" s="64"/>
      <c r="F24" s="10">
        <v>0</v>
      </c>
      <c r="G24" s="24"/>
      <c r="H24" s="24">
        <v>10000</v>
      </c>
      <c r="I24" s="24"/>
      <c r="J24" s="10">
        <v>0</v>
      </c>
    </row>
    <row r="25" spans="1:10" ht="24" customHeight="1" x14ac:dyDescent="0.25">
      <c r="A25" s="4" t="s">
        <v>61</v>
      </c>
      <c r="B25" s="62"/>
      <c r="C25" s="3"/>
      <c r="D25" s="67">
        <v>7487</v>
      </c>
      <c r="E25" s="64"/>
      <c r="F25" s="67">
        <v>7407</v>
      </c>
      <c r="G25" s="24"/>
      <c r="H25" s="10">
        <v>3851</v>
      </c>
      <c r="I25" s="24"/>
      <c r="J25" s="10">
        <v>3803</v>
      </c>
    </row>
    <row r="26" spans="1:10" ht="24" customHeight="1" x14ac:dyDescent="0.25">
      <c r="A26" s="4" t="s">
        <v>62</v>
      </c>
      <c r="B26" s="62"/>
      <c r="C26" s="3"/>
      <c r="D26" s="67">
        <v>10656</v>
      </c>
      <c r="E26" s="64"/>
      <c r="F26" s="67">
        <v>10310</v>
      </c>
      <c r="G26" s="24"/>
      <c r="H26" s="10">
        <v>6890</v>
      </c>
      <c r="I26" s="24"/>
      <c r="J26" s="10">
        <v>7423</v>
      </c>
    </row>
    <row r="27" spans="1:10" ht="24" customHeight="1" x14ac:dyDescent="0.25">
      <c r="A27" s="4" t="s">
        <v>6</v>
      </c>
      <c r="B27" s="62"/>
      <c r="C27" s="3"/>
      <c r="D27" s="67">
        <v>10650</v>
      </c>
      <c r="E27" s="64"/>
      <c r="F27" s="67">
        <v>10813</v>
      </c>
      <c r="G27" s="24"/>
      <c r="H27" s="10">
        <v>10520</v>
      </c>
      <c r="I27" s="24"/>
      <c r="J27" s="10">
        <v>10669</v>
      </c>
    </row>
    <row r="28" spans="1:10" ht="24" customHeight="1" x14ac:dyDescent="0.25">
      <c r="A28" s="4" t="s">
        <v>17</v>
      </c>
      <c r="B28" s="62"/>
      <c r="C28" s="3"/>
      <c r="D28" s="67">
        <v>11195</v>
      </c>
      <c r="E28" s="64"/>
      <c r="F28" s="67">
        <v>9964</v>
      </c>
      <c r="G28" s="24"/>
      <c r="H28" s="10">
        <v>9273</v>
      </c>
      <c r="I28" s="24"/>
      <c r="J28" s="10">
        <v>8442</v>
      </c>
    </row>
    <row r="29" spans="1:10" ht="24" customHeight="1" x14ac:dyDescent="0.25">
      <c r="A29" s="4" t="s">
        <v>7</v>
      </c>
      <c r="B29" s="62">
        <v>3</v>
      </c>
      <c r="C29" s="3"/>
      <c r="D29" s="67">
        <v>5418</v>
      </c>
      <c r="E29" s="64"/>
      <c r="F29" s="67">
        <v>4655</v>
      </c>
      <c r="G29" s="24"/>
      <c r="H29" s="10">
        <v>3901</v>
      </c>
      <c r="I29" s="24"/>
      <c r="J29" s="10">
        <v>3874</v>
      </c>
    </row>
    <row r="30" spans="1:10" ht="24" customHeight="1" x14ac:dyDescent="0.25">
      <c r="A30" s="61" t="s">
        <v>8</v>
      </c>
      <c r="B30" s="62"/>
      <c r="C30" s="3"/>
      <c r="D30" s="69">
        <f>SUM(D22:D29)</f>
        <v>1106860</v>
      </c>
      <c r="E30" s="70"/>
      <c r="F30" s="69">
        <f>SUM(F22:F29)</f>
        <v>1032243</v>
      </c>
      <c r="G30" s="71"/>
      <c r="H30" s="69">
        <f>SUM(H22:H29)</f>
        <v>1419960</v>
      </c>
      <c r="I30" s="70"/>
      <c r="J30" s="69">
        <f>SUM(J22:J29)</f>
        <v>1343134</v>
      </c>
    </row>
    <row r="31" spans="1:10" ht="24" customHeight="1" thickBot="1" x14ac:dyDescent="0.3">
      <c r="A31" s="61" t="s">
        <v>9</v>
      </c>
      <c r="B31" s="62"/>
      <c r="C31" s="3"/>
      <c r="D31" s="73">
        <f>D19+D30</f>
        <v>2156493</v>
      </c>
      <c r="E31" s="70"/>
      <c r="F31" s="73">
        <f>F19+F30</f>
        <v>2087875</v>
      </c>
      <c r="G31" s="71"/>
      <c r="H31" s="73">
        <f>H19+H30</f>
        <v>1918393</v>
      </c>
      <c r="I31" s="70"/>
      <c r="J31" s="73">
        <f>J19+J30</f>
        <v>1859701</v>
      </c>
    </row>
    <row r="32" spans="1:10" ht="24" customHeight="1" thickTop="1" x14ac:dyDescent="0.25">
      <c r="A32" s="48"/>
      <c r="B32" s="2"/>
      <c r="D32" s="74"/>
      <c r="E32" s="74"/>
      <c r="F32" s="74"/>
      <c r="H32" s="74"/>
      <c r="I32" s="74"/>
      <c r="J32" s="74"/>
    </row>
    <row r="33" spans="1:10" ht="24" customHeight="1" x14ac:dyDescent="0.25">
      <c r="A33" s="8" t="s">
        <v>81</v>
      </c>
      <c r="B33" s="2"/>
      <c r="D33" s="52"/>
      <c r="E33" s="52"/>
      <c r="F33" s="52"/>
      <c r="G33" s="52"/>
      <c r="H33" s="52"/>
      <c r="I33" s="52"/>
      <c r="J33" s="52"/>
    </row>
    <row r="34" spans="1:10" ht="24" customHeight="1" x14ac:dyDescent="0.25">
      <c r="A34" s="48"/>
      <c r="B34" s="2"/>
      <c r="D34" s="74"/>
      <c r="E34" s="74"/>
      <c r="F34" s="74"/>
      <c r="H34" s="74"/>
      <c r="I34" s="74"/>
      <c r="J34" s="74"/>
    </row>
    <row r="36" spans="1:10" ht="24" customHeight="1" x14ac:dyDescent="0.25">
      <c r="A36" s="149" t="s">
        <v>96</v>
      </c>
      <c r="B36" s="149"/>
      <c r="C36" s="149"/>
      <c r="D36" s="149"/>
      <c r="E36" s="149"/>
      <c r="F36" s="149"/>
      <c r="H36" s="1"/>
      <c r="I36" s="1"/>
      <c r="J36" s="1"/>
    </row>
    <row r="37" spans="1:10" ht="24" customHeight="1" x14ac:dyDescent="0.25">
      <c r="A37" s="48" t="s">
        <v>82</v>
      </c>
    </row>
    <row r="38" spans="1:10" ht="24" customHeight="1" x14ac:dyDescent="0.25">
      <c r="A38" s="51" t="s">
        <v>145</v>
      </c>
    </row>
    <row r="39" spans="1:10" ht="24" customHeight="1" x14ac:dyDescent="0.25">
      <c r="A39" s="48"/>
      <c r="J39" s="52" t="s">
        <v>80</v>
      </c>
    </row>
    <row r="40" spans="1:10" ht="24" customHeight="1" x14ac:dyDescent="0.25">
      <c r="A40" s="48"/>
      <c r="C40" s="50"/>
      <c r="D40" s="150" t="s">
        <v>56</v>
      </c>
      <c r="E40" s="150"/>
      <c r="F40" s="150"/>
      <c r="G40" s="50"/>
      <c r="H40" s="150" t="s">
        <v>46</v>
      </c>
      <c r="I40" s="150"/>
      <c r="J40" s="150"/>
    </row>
    <row r="41" spans="1:10" ht="24" customHeight="1" x14ac:dyDescent="0.25">
      <c r="A41" s="1"/>
      <c r="B41" s="7" t="s">
        <v>1</v>
      </c>
      <c r="D41" s="54" t="s">
        <v>146</v>
      </c>
      <c r="E41" s="55"/>
      <c r="F41" s="56" t="s">
        <v>147</v>
      </c>
      <c r="H41" s="54" t="s">
        <v>146</v>
      </c>
      <c r="I41" s="55"/>
      <c r="J41" s="56" t="s">
        <v>147</v>
      </c>
    </row>
    <row r="42" spans="1:10" ht="24" customHeight="1" x14ac:dyDescent="0.25">
      <c r="A42" s="1"/>
      <c r="B42" s="57"/>
      <c r="D42" s="58" t="s">
        <v>88</v>
      </c>
      <c r="E42" s="59"/>
      <c r="F42" s="59" t="s">
        <v>89</v>
      </c>
      <c r="G42" s="60"/>
      <c r="H42" s="58" t="s">
        <v>88</v>
      </c>
      <c r="I42" s="59"/>
      <c r="J42" s="59" t="s">
        <v>89</v>
      </c>
    </row>
    <row r="43" spans="1:10" ht="24" customHeight="1" x14ac:dyDescent="0.25">
      <c r="A43" s="1"/>
      <c r="B43" s="57"/>
      <c r="D43" s="58" t="s">
        <v>90</v>
      </c>
      <c r="E43" s="59"/>
      <c r="F43" s="59"/>
      <c r="G43" s="60"/>
      <c r="H43" s="58" t="s">
        <v>90</v>
      </c>
      <c r="I43" s="59"/>
      <c r="J43" s="59"/>
    </row>
    <row r="44" spans="1:10" ht="24" customHeight="1" x14ac:dyDescent="0.25">
      <c r="A44" s="48" t="s">
        <v>127</v>
      </c>
      <c r="B44" s="2"/>
      <c r="D44" s="151"/>
      <c r="E44" s="151"/>
      <c r="F44" s="151"/>
      <c r="G44" s="151"/>
      <c r="H44" s="151"/>
      <c r="I44" s="151"/>
      <c r="J44" s="151"/>
    </row>
    <row r="45" spans="1:10" ht="24" customHeight="1" x14ac:dyDescent="0.25">
      <c r="A45" s="48" t="s">
        <v>126</v>
      </c>
      <c r="B45" s="2"/>
      <c r="D45" s="75"/>
      <c r="E45" s="75"/>
      <c r="F45" s="75"/>
      <c r="G45" s="75"/>
      <c r="H45" s="75"/>
      <c r="I45" s="75"/>
      <c r="J45" s="75"/>
    </row>
    <row r="46" spans="1:10" ht="24" customHeight="1" x14ac:dyDescent="0.25">
      <c r="A46" s="61" t="s">
        <v>10</v>
      </c>
      <c r="B46" s="62"/>
      <c r="C46" s="3"/>
      <c r="D46" s="63"/>
      <c r="E46" s="63"/>
      <c r="F46" s="63"/>
      <c r="H46" s="63"/>
      <c r="I46" s="63"/>
      <c r="J46" s="63"/>
    </row>
    <row r="47" spans="1:10" ht="24" customHeight="1" x14ac:dyDescent="0.25">
      <c r="A47" s="4" t="s">
        <v>79</v>
      </c>
      <c r="B47" s="62">
        <v>6</v>
      </c>
      <c r="C47" s="3"/>
      <c r="D47" s="67">
        <v>303688</v>
      </c>
      <c r="E47" s="70"/>
      <c r="F47" s="67">
        <v>255488</v>
      </c>
      <c r="G47" s="24"/>
      <c r="H47" s="24">
        <v>293688</v>
      </c>
      <c r="I47" s="24"/>
      <c r="J47" s="24">
        <v>245488</v>
      </c>
    </row>
    <row r="48" spans="1:10" ht="24" customHeight="1" x14ac:dyDescent="0.25">
      <c r="A48" s="4" t="s">
        <v>65</v>
      </c>
      <c r="B48" s="62" t="s">
        <v>152</v>
      </c>
      <c r="C48" s="3"/>
      <c r="D48" s="67">
        <v>30000</v>
      </c>
      <c r="E48" s="70"/>
      <c r="F48" s="67">
        <v>55000</v>
      </c>
      <c r="G48" s="24"/>
      <c r="H48" s="31">
        <v>30000</v>
      </c>
      <c r="I48" s="24"/>
      <c r="J48" s="31">
        <v>10000</v>
      </c>
    </row>
    <row r="49" spans="1:10" ht="24" customHeight="1" x14ac:dyDescent="0.25">
      <c r="A49" s="4" t="s">
        <v>66</v>
      </c>
      <c r="B49" s="62">
        <v>6</v>
      </c>
      <c r="C49" s="3"/>
      <c r="D49" s="67">
        <v>149000</v>
      </c>
      <c r="E49" s="70"/>
      <c r="F49" s="67">
        <v>129000</v>
      </c>
      <c r="G49" s="24"/>
      <c r="H49" s="24">
        <v>59000</v>
      </c>
      <c r="I49" s="24"/>
      <c r="J49" s="24">
        <v>44000</v>
      </c>
    </row>
    <row r="50" spans="1:10" ht="24" customHeight="1" x14ac:dyDescent="0.25">
      <c r="A50" s="4" t="s">
        <v>32</v>
      </c>
      <c r="B50" s="62"/>
      <c r="C50" s="3"/>
      <c r="D50" s="67">
        <v>29183</v>
      </c>
      <c r="E50" s="70"/>
      <c r="F50" s="67">
        <v>27848</v>
      </c>
      <c r="G50" s="24"/>
      <c r="H50" s="24">
        <v>48911</v>
      </c>
      <c r="I50" s="24"/>
      <c r="J50" s="24">
        <v>44503</v>
      </c>
    </row>
    <row r="51" spans="1:10" ht="24" customHeight="1" x14ac:dyDescent="0.25">
      <c r="A51" s="4" t="s">
        <v>63</v>
      </c>
      <c r="B51" s="62"/>
      <c r="C51" s="3"/>
      <c r="D51" s="24"/>
      <c r="E51" s="24"/>
      <c r="F51" s="24"/>
      <c r="G51" s="24"/>
      <c r="H51" s="24"/>
      <c r="I51" s="24"/>
      <c r="J51" s="24"/>
    </row>
    <row r="52" spans="1:10" ht="24" customHeight="1" x14ac:dyDescent="0.25">
      <c r="A52" s="72" t="s">
        <v>39</v>
      </c>
      <c r="B52" s="62">
        <v>6</v>
      </c>
      <c r="C52" s="3"/>
      <c r="D52" s="67">
        <v>165490</v>
      </c>
      <c r="E52" s="70"/>
      <c r="F52" s="67">
        <v>219458</v>
      </c>
      <c r="G52" s="24"/>
      <c r="H52" s="67">
        <v>165490</v>
      </c>
      <c r="I52" s="24"/>
      <c r="J52" s="10">
        <v>219458</v>
      </c>
    </row>
    <row r="53" spans="1:10" ht="24" customHeight="1" x14ac:dyDescent="0.25">
      <c r="A53" s="4" t="s">
        <v>63</v>
      </c>
      <c r="B53" s="62"/>
      <c r="C53" s="3"/>
      <c r="D53" s="67"/>
      <c r="E53" s="70"/>
      <c r="F53" s="67"/>
      <c r="G53" s="24"/>
      <c r="H53" s="67"/>
      <c r="I53" s="24"/>
      <c r="J53" s="10"/>
    </row>
    <row r="54" spans="1:10" ht="24" customHeight="1" x14ac:dyDescent="0.25">
      <c r="A54" s="72" t="s">
        <v>172</v>
      </c>
      <c r="B54" s="62" t="s">
        <v>152</v>
      </c>
      <c r="C54" s="3"/>
      <c r="D54" s="67">
        <v>50000</v>
      </c>
      <c r="E54" s="70"/>
      <c r="F54" s="67">
        <v>0</v>
      </c>
      <c r="G54" s="24"/>
      <c r="H54" s="67">
        <v>0</v>
      </c>
      <c r="I54" s="24"/>
      <c r="J54" s="10">
        <v>0</v>
      </c>
    </row>
    <row r="55" spans="1:10" ht="24" customHeight="1" x14ac:dyDescent="0.25">
      <c r="A55" s="4" t="s">
        <v>63</v>
      </c>
      <c r="B55" s="62"/>
      <c r="C55" s="3"/>
      <c r="D55" s="67"/>
      <c r="E55" s="70"/>
      <c r="F55" s="24"/>
      <c r="G55" s="24"/>
      <c r="H55" s="24"/>
      <c r="I55" s="24"/>
      <c r="J55" s="24"/>
    </row>
    <row r="56" spans="1:10" ht="24" customHeight="1" x14ac:dyDescent="0.25">
      <c r="A56" s="72" t="s">
        <v>173</v>
      </c>
      <c r="B56" s="62">
        <v>6</v>
      </c>
      <c r="C56" s="3"/>
      <c r="D56" s="24">
        <v>0</v>
      </c>
      <c r="E56" s="70"/>
      <c r="F56" s="24">
        <v>280</v>
      </c>
      <c r="G56" s="24"/>
      <c r="H56" s="24">
        <v>0</v>
      </c>
      <c r="I56" s="24"/>
      <c r="J56" s="24">
        <v>280</v>
      </c>
    </row>
    <row r="57" spans="1:10" ht="24" customHeight="1" x14ac:dyDescent="0.25">
      <c r="A57" s="4" t="s">
        <v>64</v>
      </c>
      <c r="B57" s="62"/>
      <c r="C57" s="3"/>
      <c r="D57" s="67">
        <v>7532</v>
      </c>
      <c r="E57" s="70"/>
      <c r="F57" s="67">
        <v>5094</v>
      </c>
      <c r="G57" s="24"/>
      <c r="H57" s="24">
        <v>4068</v>
      </c>
      <c r="I57" s="24"/>
      <c r="J57" s="24">
        <v>3878</v>
      </c>
    </row>
    <row r="58" spans="1:10" ht="24" customHeight="1" x14ac:dyDescent="0.25">
      <c r="A58" s="4" t="s">
        <v>47</v>
      </c>
      <c r="B58" s="62"/>
      <c r="C58" s="3"/>
      <c r="D58" s="67">
        <v>9300</v>
      </c>
      <c r="E58" s="70"/>
      <c r="F58" s="67">
        <v>8440</v>
      </c>
      <c r="G58" s="24"/>
      <c r="H58" s="24">
        <v>2444</v>
      </c>
      <c r="I58" s="24"/>
      <c r="J58" s="9">
        <v>476</v>
      </c>
    </row>
    <row r="59" spans="1:10" ht="24" customHeight="1" x14ac:dyDescent="0.25">
      <c r="A59" s="53" t="s">
        <v>35</v>
      </c>
      <c r="B59" s="62"/>
      <c r="C59" s="3"/>
      <c r="D59" s="67">
        <v>2699</v>
      </c>
      <c r="E59" s="70"/>
      <c r="F59" s="67">
        <v>3059</v>
      </c>
      <c r="G59" s="24"/>
      <c r="H59" s="24">
        <v>2562</v>
      </c>
      <c r="I59" s="24"/>
      <c r="J59" s="24">
        <v>1044</v>
      </c>
    </row>
    <row r="60" spans="1:10" ht="24" customHeight="1" x14ac:dyDescent="0.25">
      <c r="A60" s="61" t="s">
        <v>11</v>
      </c>
      <c r="B60" s="62"/>
      <c r="C60" s="3"/>
      <c r="D60" s="69">
        <f>SUM(D47:D59)</f>
        <v>746892</v>
      </c>
      <c r="E60" s="70"/>
      <c r="F60" s="69">
        <f>SUM(F47:F59)</f>
        <v>703667</v>
      </c>
      <c r="G60" s="71"/>
      <c r="H60" s="69">
        <f>SUM(H47:H59)</f>
        <v>606163</v>
      </c>
      <c r="I60" s="70"/>
      <c r="J60" s="69">
        <f>SUM(J47:J59)</f>
        <v>569127</v>
      </c>
    </row>
    <row r="61" spans="1:10" ht="24" customHeight="1" x14ac:dyDescent="0.25">
      <c r="A61" s="61" t="s">
        <v>12</v>
      </c>
      <c r="B61" s="62"/>
      <c r="C61" s="3"/>
      <c r="D61" s="70"/>
      <c r="E61" s="70"/>
      <c r="F61" s="70"/>
      <c r="G61" s="71"/>
      <c r="H61" s="70"/>
      <c r="I61" s="70"/>
      <c r="J61" s="70"/>
    </row>
    <row r="62" spans="1:10" ht="24" customHeight="1" x14ac:dyDescent="0.25">
      <c r="A62" s="4" t="s">
        <v>174</v>
      </c>
      <c r="C62" s="3"/>
      <c r="D62" s="24"/>
      <c r="E62" s="70"/>
      <c r="F62" s="65"/>
      <c r="G62" s="24"/>
      <c r="H62" s="24"/>
      <c r="I62" s="24"/>
      <c r="J62" s="65"/>
    </row>
    <row r="63" spans="1:10" ht="24" customHeight="1" x14ac:dyDescent="0.25">
      <c r="A63" s="72" t="s">
        <v>175</v>
      </c>
      <c r="B63" s="62">
        <v>6</v>
      </c>
      <c r="C63" s="3"/>
      <c r="D63" s="24">
        <v>47385</v>
      </c>
      <c r="E63" s="70"/>
      <c r="F63" s="24">
        <v>45803</v>
      </c>
      <c r="G63" s="24"/>
      <c r="H63" s="24">
        <v>47385</v>
      </c>
      <c r="I63" s="24"/>
      <c r="J63" s="24">
        <v>45803</v>
      </c>
    </row>
    <row r="64" spans="1:10" ht="24" customHeight="1" x14ac:dyDescent="0.25">
      <c r="A64" s="4" t="s">
        <v>176</v>
      </c>
      <c r="C64" s="3"/>
      <c r="D64" s="24"/>
      <c r="E64" s="70"/>
      <c r="F64" s="24"/>
      <c r="G64" s="24"/>
      <c r="H64" s="24"/>
      <c r="I64" s="24"/>
      <c r="J64" s="24"/>
    </row>
    <row r="65" spans="1:10" ht="24" customHeight="1" x14ac:dyDescent="0.25">
      <c r="A65" s="72" t="s">
        <v>175</v>
      </c>
      <c r="B65" s="62" t="s">
        <v>152</v>
      </c>
      <c r="C65" s="3"/>
      <c r="D65" s="24">
        <v>105000</v>
      </c>
      <c r="E65" s="70"/>
      <c r="F65" s="24">
        <v>95000</v>
      </c>
      <c r="G65" s="24"/>
      <c r="H65" s="24">
        <v>55000</v>
      </c>
      <c r="I65" s="24"/>
      <c r="J65" s="24">
        <v>45000</v>
      </c>
    </row>
    <row r="66" spans="1:10" ht="24" customHeight="1" x14ac:dyDescent="0.25">
      <c r="A66" s="4" t="s">
        <v>177</v>
      </c>
      <c r="C66" s="3"/>
      <c r="D66" s="24"/>
      <c r="E66" s="70"/>
      <c r="F66" s="65"/>
      <c r="G66" s="24"/>
      <c r="H66" s="24"/>
      <c r="I66" s="24"/>
      <c r="J66" s="65"/>
    </row>
    <row r="67" spans="1:10" ht="24" customHeight="1" x14ac:dyDescent="0.25">
      <c r="A67" s="72" t="s">
        <v>175</v>
      </c>
      <c r="B67" s="62">
        <v>6</v>
      </c>
      <c r="C67" s="3"/>
      <c r="D67" s="24">
        <v>43000</v>
      </c>
      <c r="E67" s="70"/>
      <c r="F67" s="24">
        <v>37000</v>
      </c>
      <c r="G67" s="24"/>
      <c r="H67" s="24">
        <v>13000</v>
      </c>
      <c r="I67" s="24"/>
      <c r="J67" s="24">
        <v>7000</v>
      </c>
    </row>
    <row r="68" spans="1:10" ht="24" customHeight="1" x14ac:dyDescent="0.25">
      <c r="A68" s="4" t="s">
        <v>178</v>
      </c>
      <c r="B68" s="62"/>
      <c r="C68" s="3"/>
      <c r="D68" s="24">
        <v>3372</v>
      </c>
      <c r="E68" s="70"/>
      <c r="F68" s="24">
        <v>5297</v>
      </c>
      <c r="G68" s="24"/>
      <c r="H68" s="24">
        <v>2994</v>
      </c>
      <c r="I68" s="24"/>
      <c r="J68" s="24">
        <v>3700</v>
      </c>
    </row>
    <row r="69" spans="1:10" ht="24" customHeight="1" x14ac:dyDescent="0.25">
      <c r="A69" s="4" t="s">
        <v>91</v>
      </c>
      <c r="B69" s="62"/>
      <c r="C69" s="3"/>
      <c r="D69" s="24">
        <v>7544</v>
      </c>
      <c r="E69" s="70"/>
      <c r="F69" s="24">
        <v>6806</v>
      </c>
      <c r="G69" s="24"/>
      <c r="H69" s="24">
        <v>4743</v>
      </c>
      <c r="I69" s="24"/>
      <c r="J69" s="24">
        <v>4565</v>
      </c>
    </row>
    <row r="70" spans="1:10" ht="24" customHeight="1" x14ac:dyDescent="0.25">
      <c r="A70" s="4" t="s">
        <v>34</v>
      </c>
      <c r="B70" s="62"/>
      <c r="C70" s="3"/>
      <c r="D70" s="24">
        <v>1675</v>
      </c>
      <c r="E70" s="70"/>
      <c r="F70" s="24">
        <v>1551</v>
      </c>
      <c r="G70" s="24"/>
      <c r="H70" s="24">
        <v>479</v>
      </c>
      <c r="I70" s="24"/>
      <c r="J70" s="24">
        <v>441</v>
      </c>
    </row>
    <row r="71" spans="1:10" ht="24" customHeight="1" x14ac:dyDescent="0.25">
      <c r="A71" s="61" t="s">
        <v>13</v>
      </c>
      <c r="B71" s="62"/>
      <c r="C71" s="3"/>
      <c r="D71" s="69">
        <f>SUM(D62:D70)</f>
        <v>207976</v>
      </c>
      <c r="E71" s="70"/>
      <c r="F71" s="69">
        <f>SUM(F62:F70)</f>
        <v>191457</v>
      </c>
      <c r="G71" s="71"/>
      <c r="H71" s="69">
        <f>SUM(H62:H70)</f>
        <v>123601</v>
      </c>
      <c r="I71" s="70"/>
      <c r="J71" s="69">
        <f>SUM(J62:J70)</f>
        <v>106509</v>
      </c>
    </row>
    <row r="72" spans="1:10" ht="24" customHeight="1" x14ac:dyDescent="0.25">
      <c r="A72" s="61" t="s">
        <v>14</v>
      </c>
      <c r="B72" s="62"/>
      <c r="C72" s="3"/>
      <c r="D72" s="76">
        <f>+D60+D71</f>
        <v>954868</v>
      </c>
      <c r="E72" s="70"/>
      <c r="F72" s="76">
        <f>+F60+F71</f>
        <v>895124</v>
      </c>
      <c r="G72" s="71"/>
      <c r="H72" s="76">
        <f>+H60+H71</f>
        <v>729764</v>
      </c>
      <c r="I72" s="70"/>
      <c r="J72" s="76">
        <f>+J60+J71</f>
        <v>675636</v>
      </c>
    </row>
    <row r="73" spans="1:10" ht="24" customHeight="1" x14ac:dyDescent="0.25">
      <c r="A73" s="61"/>
      <c r="B73" s="62"/>
      <c r="C73" s="3"/>
      <c r="D73" s="63"/>
      <c r="E73" s="63"/>
      <c r="F73" s="63"/>
      <c r="H73" s="63"/>
      <c r="I73" s="63"/>
      <c r="J73" s="63"/>
    </row>
    <row r="74" spans="1:10" ht="24" customHeight="1" x14ac:dyDescent="0.25">
      <c r="A74" s="8" t="s">
        <v>81</v>
      </c>
      <c r="B74" s="62"/>
      <c r="C74" s="3"/>
      <c r="D74" s="63"/>
      <c r="E74" s="63"/>
      <c r="F74" s="63"/>
      <c r="H74" s="63"/>
      <c r="I74" s="63"/>
      <c r="J74" s="63"/>
    </row>
    <row r="75" spans="1:10" ht="24" customHeight="1" x14ac:dyDescent="0.25">
      <c r="A75" s="61"/>
      <c r="B75" s="62"/>
      <c r="C75" s="3"/>
      <c r="D75" s="63"/>
      <c r="E75" s="63"/>
      <c r="F75" s="63"/>
      <c r="H75" s="63"/>
      <c r="I75" s="63"/>
      <c r="J75" s="63"/>
    </row>
    <row r="76" spans="1:10" ht="24" customHeight="1" x14ac:dyDescent="0.25">
      <c r="A76" s="4"/>
      <c r="B76" s="62"/>
      <c r="C76" s="3"/>
      <c r="D76" s="63"/>
      <c r="E76" s="63"/>
      <c r="F76" s="63"/>
      <c r="H76" s="63"/>
      <c r="I76" s="63"/>
      <c r="J76" s="63"/>
    </row>
    <row r="77" spans="1:10" ht="24" customHeight="1" x14ac:dyDescent="0.25">
      <c r="A77" s="149" t="s">
        <v>96</v>
      </c>
      <c r="B77" s="149"/>
      <c r="C77" s="149"/>
      <c r="D77" s="149"/>
      <c r="E77" s="149"/>
      <c r="F77" s="149"/>
      <c r="H77" s="1"/>
      <c r="I77" s="1"/>
      <c r="J77" s="1"/>
    </row>
    <row r="78" spans="1:10" ht="24" customHeight="1" x14ac:dyDescent="0.25">
      <c r="A78" s="48" t="s">
        <v>82</v>
      </c>
    </row>
    <row r="79" spans="1:10" ht="24" customHeight="1" x14ac:dyDescent="0.25">
      <c r="A79" s="51" t="s">
        <v>145</v>
      </c>
    </row>
    <row r="80" spans="1:10" ht="24" customHeight="1" x14ac:dyDescent="0.25">
      <c r="A80" s="48"/>
      <c r="J80" s="52" t="s">
        <v>80</v>
      </c>
    </row>
    <row r="81" spans="1:10" ht="24" customHeight="1" x14ac:dyDescent="0.25">
      <c r="A81" s="48"/>
      <c r="C81" s="50"/>
      <c r="D81" s="150" t="s">
        <v>56</v>
      </c>
      <c r="E81" s="150"/>
      <c r="F81" s="150"/>
      <c r="G81" s="50"/>
      <c r="H81" s="150" t="s">
        <v>46</v>
      </c>
      <c r="I81" s="150"/>
      <c r="J81" s="150"/>
    </row>
    <row r="82" spans="1:10" ht="24" customHeight="1" x14ac:dyDescent="0.25">
      <c r="A82" s="1"/>
      <c r="B82" s="7" t="s">
        <v>1</v>
      </c>
      <c r="D82" s="54" t="s">
        <v>146</v>
      </c>
      <c r="E82" s="55"/>
      <c r="F82" s="56" t="s">
        <v>147</v>
      </c>
      <c r="H82" s="54" t="s">
        <v>146</v>
      </c>
      <c r="I82" s="55"/>
      <c r="J82" s="56" t="s">
        <v>147</v>
      </c>
    </row>
    <row r="83" spans="1:10" ht="24" customHeight="1" x14ac:dyDescent="0.25">
      <c r="A83" s="1"/>
      <c r="B83" s="57"/>
      <c r="D83" s="58" t="s">
        <v>88</v>
      </c>
      <c r="E83" s="59"/>
      <c r="F83" s="59" t="s">
        <v>89</v>
      </c>
      <c r="G83" s="60"/>
      <c r="H83" s="58" t="s">
        <v>88</v>
      </c>
      <c r="I83" s="59"/>
      <c r="J83" s="59" t="s">
        <v>89</v>
      </c>
    </row>
    <row r="84" spans="1:10" ht="24" customHeight="1" x14ac:dyDescent="0.25">
      <c r="A84" s="1"/>
      <c r="B84" s="57"/>
      <c r="D84" s="58" t="s">
        <v>90</v>
      </c>
      <c r="E84" s="59"/>
      <c r="F84" s="59"/>
      <c r="G84" s="60"/>
      <c r="H84" s="58" t="s">
        <v>90</v>
      </c>
      <c r="I84" s="59"/>
      <c r="J84" s="59"/>
    </row>
    <row r="85" spans="1:10" ht="24" customHeight="1" x14ac:dyDescent="0.25">
      <c r="A85" s="61" t="s">
        <v>92</v>
      </c>
      <c r="B85" s="2"/>
      <c r="D85" s="77"/>
      <c r="E85" s="77"/>
      <c r="F85" s="77"/>
      <c r="H85" s="77"/>
      <c r="I85" s="77"/>
      <c r="J85" s="77"/>
    </row>
    <row r="86" spans="1:10" ht="24" customHeight="1" x14ac:dyDescent="0.25">
      <c r="A86" s="4" t="s">
        <v>15</v>
      </c>
      <c r="B86" s="62"/>
      <c r="C86" s="3"/>
      <c r="D86" s="63"/>
      <c r="E86" s="63"/>
      <c r="F86" s="63"/>
      <c r="H86" s="63"/>
      <c r="I86" s="63"/>
      <c r="J86" s="63"/>
    </row>
    <row r="87" spans="1:10" ht="24" customHeight="1" x14ac:dyDescent="0.25">
      <c r="A87" s="72" t="s">
        <v>179</v>
      </c>
      <c r="B87" s="62"/>
      <c r="C87" s="3"/>
      <c r="D87" s="63"/>
      <c r="E87" s="63"/>
      <c r="F87" s="63"/>
      <c r="H87" s="63"/>
      <c r="I87" s="63"/>
      <c r="J87" s="63"/>
    </row>
    <row r="88" spans="1:10" ht="24" customHeight="1" x14ac:dyDescent="0.25">
      <c r="A88" s="72" t="s">
        <v>180</v>
      </c>
      <c r="B88" s="62"/>
      <c r="C88" s="3"/>
      <c r="D88" s="63"/>
      <c r="E88" s="63"/>
      <c r="F88" s="63"/>
      <c r="H88" s="63"/>
      <c r="I88" s="63"/>
      <c r="J88" s="63"/>
    </row>
    <row r="89" spans="1:10" ht="24" customHeight="1" thickBot="1" x14ac:dyDescent="0.3">
      <c r="A89" s="72" t="s">
        <v>181</v>
      </c>
      <c r="B89" s="62"/>
      <c r="C89" s="3"/>
      <c r="D89" s="78">
        <v>787892</v>
      </c>
      <c r="E89" s="70"/>
      <c r="F89" s="78">
        <v>787892</v>
      </c>
      <c r="G89" s="24"/>
      <c r="H89" s="78">
        <v>787892</v>
      </c>
      <c r="I89" s="24"/>
      <c r="J89" s="78">
        <v>787892</v>
      </c>
    </row>
    <row r="90" spans="1:10" ht="24" customHeight="1" thickTop="1" x14ac:dyDescent="0.25">
      <c r="A90" s="72" t="s">
        <v>182</v>
      </c>
      <c r="B90" s="62"/>
      <c r="C90" s="3"/>
      <c r="D90" s="70"/>
      <c r="E90" s="70"/>
      <c r="F90" s="70"/>
      <c r="G90" s="71"/>
      <c r="H90" s="70"/>
      <c r="I90" s="70"/>
      <c r="J90" s="70"/>
    </row>
    <row r="91" spans="1:10" ht="24" customHeight="1" x14ac:dyDescent="0.25">
      <c r="A91" s="72" t="s">
        <v>183</v>
      </c>
      <c r="B91" s="62"/>
      <c r="C91" s="3"/>
      <c r="D91" s="70"/>
      <c r="E91" s="70"/>
      <c r="F91" s="70"/>
      <c r="G91" s="71"/>
      <c r="H91" s="70"/>
      <c r="I91" s="70"/>
      <c r="J91" s="70"/>
    </row>
    <row r="92" spans="1:10" ht="24" customHeight="1" x14ac:dyDescent="0.25">
      <c r="A92" s="72" t="s">
        <v>184</v>
      </c>
      <c r="B92" s="62"/>
      <c r="C92" s="3"/>
      <c r="D92" s="79">
        <v>686319</v>
      </c>
      <c r="E92" s="70"/>
      <c r="F92" s="79">
        <v>686319</v>
      </c>
      <c r="G92" s="24"/>
      <c r="H92" s="79">
        <v>686319</v>
      </c>
      <c r="I92" s="24"/>
      <c r="J92" s="79">
        <v>686319</v>
      </c>
    </row>
    <row r="93" spans="1:10" ht="24" customHeight="1" x14ac:dyDescent="0.25">
      <c r="A93" s="4" t="s">
        <v>58</v>
      </c>
      <c r="B93" s="62"/>
      <c r="C93" s="3"/>
      <c r="D93" s="67">
        <v>434864</v>
      </c>
      <c r="E93" s="70"/>
      <c r="F93" s="67">
        <v>434864</v>
      </c>
      <c r="G93" s="24"/>
      <c r="H93" s="67">
        <v>434864</v>
      </c>
      <c r="I93" s="24"/>
      <c r="J93" s="67">
        <v>434864</v>
      </c>
    </row>
    <row r="94" spans="1:10" ht="24" customHeight="1" x14ac:dyDescent="0.25">
      <c r="A94" s="4" t="s">
        <v>40</v>
      </c>
      <c r="B94" s="62"/>
      <c r="C94" s="3"/>
      <c r="D94" s="67">
        <v>2736</v>
      </c>
      <c r="E94" s="70"/>
      <c r="F94" s="67">
        <v>2736</v>
      </c>
      <c r="G94" s="24"/>
      <c r="H94" s="67">
        <v>2736</v>
      </c>
      <c r="I94" s="24"/>
      <c r="J94" s="67">
        <v>2736</v>
      </c>
    </row>
    <row r="95" spans="1:10" ht="24" customHeight="1" x14ac:dyDescent="0.25">
      <c r="A95" s="4" t="s">
        <v>16</v>
      </c>
      <c r="B95" s="62"/>
      <c r="C95" s="3"/>
      <c r="D95" s="67"/>
      <c r="E95" s="70"/>
      <c r="F95" s="67"/>
      <c r="G95" s="24"/>
      <c r="H95" s="67"/>
      <c r="I95" s="24"/>
      <c r="J95" s="67"/>
    </row>
    <row r="96" spans="1:10" ht="24" customHeight="1" x14ac:dyDescent="0.25">
      <c r="A96" s="72" t="s">
        <v>185</v>
      </c>
      <c r="B96" s="62"/>
      <c r="C96" s="3"/>
      <c r="D96" s="67">
        <v>20491</v>
      </c>
      <c r="E96" s="70"/>
      <c r="F96" s="67">
        <v>20491</v>
      </c>
      <c r="G96" s="24"/>
      <c r="H96" s="67">
        <v>18962</v>
      </c>
      <c r="I96" s="24"/>
      <c r="J96" s="67">
        <v>18962</v>
      </c>
    </row>
    <row r="97" spans="1:10" ht="24" customHeight="1" x14ac:dyDescent="0.25">
      <c r="A97" s="72" t="s">
        <v>186</v>
      </c>
      <c r="B97" s="62"/>
      <c r="C97" s="3"/>
      <c r="D97" s="80">
        <v>57213</v>
      </c>
      <c r="E97" s="70"/>
      <c r="F97" s="80">
        <v>48339</v>
      </c>
      <c r="G97" s="24"/>
      <c r="H97" s="80">
        <v>45748</v>
      </c>
      <c r="I97" s="24"/>
      <c r="J97" s="80">
        <v>41184</v>
      </c>
    </row>
    <row r="98" spans="1:10" ht="24" customHeight="1" x14ac:dyDescent="0.25">
      <c r="A98" s="61" t="s">
        <v>187</v>
      </c>
      <c r="B98" s="81"/>
      <c r="C98" s="6"/>
      <c r="D98" s="70">
        <f>SUM(D90:D97)</f>
        <v>1201623</v>
      </c>
      <c r="E98" s="70"/>
      <c r="F98" s="70">
        <f>SUM(F90:F97)</f>
        <v>1192749</v>
      </c>
      <c r="G98" s="71"/>
      <c r="H98" s="70">
        <f>SUM(H90:H97)</f>
        <v>1188629</v>
      </c>
      <c r="I98" s="70"/>
      <c r="J98" s="70">
        <f>SUM(J90:J97)</f>
        <v>1184065</v>
      </c>
    </row>
    <row r="99" spans="1:10" ht="24" customHeight="1" x14ac:dyDescent="0.25">
      <c r="A99" s="4" t="s">
        <v>68</v>
      </c>
      <c r="B99" s="81"/>
      <c r="C99" s="6"/>
      <c r="D99" s="32">
        <v>2</v>
      </c>
      <c r="E99" s="31"/>
      <c r="F99" s="32">
        <v>2</v>
      </c>
      <c r="G99" s="10"/>
      <c r="H99" s="33">
        <v>0</v>
      </c>
      <c r="I99" s="10"/>
      <c r="J99" s="33">
        <v>0</v>
      </c>
    </row>
    <row r="100" spans="1:10" ht="24" customHeight="1" x14ac:dyDescent="0.25">
      <c r="A100" s="82" t="s">
        <v>93</v>
      </c>
      <c r="B100" s="81"/>
      <c r="C100" s="6"/>
      <c r="D100" s="69">
        <f>SUM(D98:D99)</f>
        <v>1201625</v>
      </c>
      <c r="E100" s="70"/>
      <c r="F100" s="69">
        <f>SUM(F98:F99)</f>
        <v>1192751</v>
      </c>
      <c r="G100" s="71"/>
      <c r="H100" s="69">
        <f>SUM(H98:H99)</f>
        <v>1188629</v>
      </c>
      <c r="I100" s="70"/>
      <c r="J100" s="69">
        <f>SUM(J98:J99)</f>
        <v>1184065</v>
      </c>
    </row>
    <row r="101" spans="1:10" ht="24" customHeight="1" thickBot="1" x14ac:dyDescent="0.3">
      <c r="A101" s="82" t="s">
        <v>94</v>
      </c>
      <c r="B101" s="62"/>
      <c r="C101" s="3"/>
      <c r="D101" s="73">
        <f>SUM(D72+D100)</f>
        <v>2156493</v>
      </c>
      <c r="E101" s="70"/>
      <c r="F101" s="73">
        <f>SUM(F72+F100)</f>
        <v>2087875</v>
      </c>
      <c r="G101" s="71"/>
      <c r="H101" s="73">
        <f>SUM(H72+H100)</f>
        <v>1918393</v>
      </c>
      <c r="I101" s="70"/>
      <c r="J101" s="73">
        <f>SUM(J72+J100)</f>
        <v>1859701</v>
      </c>
    </row>
    <row r="102" spans="1:10" ht="24" customHeight="1" thickTop="1" x14ac:dyDescent="0.25">
      <c r="A102" s="61"/>
      <c r="B102" s="62"/>
      <c r="C102" s="3"/>
      <c r="D102" s="139">
        <f>SUM(D101-D31)</f>
        <v>0</v>
      </c>
      <c r="E102" s="139"/>
      <c r="F102" s="139">
        <f>SUM(F101-F31)</f>
        <v>0</v>
      </c>
      <c r="G102" s="140"/>
      <c r="H102" s="139">
        <f>SUM(H101-H31)</f>
        <v>0</v>
      </c>
      <c r="I102" s="139"/>
      <c r="J102" s="139">
        <f>SUM(J101-J31)</f>
        <v>0</v>
      </c>
    </row>
    <row r="103" spans="1:10" ht="24" customHeight="1" x14ac:dyDescent="0.25">
      <c r="A103" s="8" t="s">
        <v>81</v>
      </c>
      <c r="B103" s="62"/>
      <c r="C103" s="3"/>
      <c r="D103" s="83"/>
      <c r="E103" s="83"/>
      <c r="F103" s="83"/>
      <c r="H103" s="83"/>
      <c r="I103" s="83"/>
      <c r="J103" s="83"/>
    </row>
    <row r="104" spans="1:10" ht="24" customHeight="1" x14ac:dyDescent="0.25">
      <c r="A104" s="61"/>
      <c r="B104" s="62"/>
      <c r="C104" s="3"/>
      <c r="D104" s="83"/>
      <c r="E104" s="83"/>
      <c r="F104" s="83"/>
      <c r="H104" s="83"/>
      <c r="I104" s="83"/>
      <c r="J104" s="83"/>
    </row>
    <row r="105" spans="1:10" ht="24" customHeight="1" x14ac:dyDescent="0.25">
      <c r="A105" s="3"/>
      <c r="B105" s="62"/>
      <c r="C105" s="3"/>
      <c r="D105" s="83"/>
      <c r="E105" s="83"/>
      <c r="F105" s="83"/>
      <c r="H105" s="83"/>
      <c r="I105" s="83"/>
      <c r="J105" s="83"/>
    </row>
    <row r="106" spans="1:10" ht="24" customHeight="1" x14ac:dyDescent="0.25">
      <c r="A106" s="84"/>
      <c r="B106" s="62"/>
      <c r="D106" s="65"/>
      <c r="E106" s="52"/>
      <c r="F106" s="63"/>
      <c r="H106" s="65"/>
      <c r="I106" s="52"/>
      <c r="J106" s="63"/>
    </row>
    <row r="107" spans="1:10" ht="24" customHeight="1" x14ac:dyDescent="0.25">
      <c r="A107" s="3"/>
      <c r="B107" s="62"/>
      <c r="D107" s="85"/>
      <c r="E107" s="85"/>
      <c r="F107" s="85"/>
      <c r="G107" s="86"/>
      <c r="H107" s="85"/>
      <c r="I107" s="85"/>
      <c r="J107" s="85"/>
    </row>
    <row r="108" spans="1:10" ht="24" customHeight="1" x14ac:dyDescent="0.25">
      <c r="A108" s="3"/>
      <c r="B108" s="8" t="s">
        <v>95</v>
      </c>
      <c r="D108" s="52"/>
      <c r="E108" s="52"/>
      <c r="F108" s="87"/>
      <c r="H108" s="52"/>
      <c r="I108" s="52"/>
      <c r="J108" s="87"/>
    </row>
    <row r="109" spans="1:10" ht="24" customHeight="1" x14ac:dyDescent="0.25">
      <c r="A109" s="84"/>
      <c r="B109" s="62"/>
      <c r="D109" s="65"/>
      <c r="E109" s="52"/>
      <c r="F109" s="63"/>
      <c r="H109" s="65"/>
      <c r="I109" s="52"/>
      <c r="J109" s="63"/>
    </row>
    <row r="110" spans="1:10" ht="24" customHeight="1" x14ac:dyDescent="0.25">
      <c r="A110" s="3"/>
      <c r="B110" s="62"/>
      <c r="D110" s="65"/>
      <c r="E110" s="52"/>
      <c r="F110" s="63"/>
      <c r="H110" s="65"/>
      <c r="I110" s="52"/>
      <c r="J110" s="63"/>
    </row>
    <row r="111" spans="1:10" s="89" customFormat="1" ht="24" customHeight="1" x14ac:dyDescent="0.25">
      <c r="A111" s="48"/>
      <c r="B111" s="88"/>
      <c r="D111" s="74"/>
      <c r="E111" s="74"/>
      <c r="F111" s="74"/>
      <c r="H111" s="74"/>
      <c r="I111" s="74"/>
      <c r="J111" s="74"/>
    </row>
    <row r="112" spans="1:10" ht="24" customHeight="1" x14ac:dyDescent="0.25">
      <c r="B112" s="2"/>
      <c r="D112" s="74"/>
      <c r="E112" s="74"/>
      <c r="F112" s="74"/>
      <c r="H112" s="74"/>
      <c r="I112" s="74"/>
      <c r="J112" s="74"/>
    </row>
    <row r="113" spans="1:10" ht="24" customHeight="1" x14ac:dyDescent="0.25">
      <c r="A113" s="48"/>
      <c r="B113" s="2"/>
      <c r="D113" s="74"/>
      <c r="E113" s="74"/>
      <c r="F113" s="74"/>
      <c r="H113" s="74"/>
      <c r="I113" s="74"/>
      <c r="J113" s="74"/>
    </row>
    <row r="114" spans="1:10" ht="24" customHeight="1" x14ac:dyDescent="0.25">
      <c r="C114" s="50"/>
    </row>
  </sheetData>
  <mergeCells count="10">
    <mergeCell ref="A77:F77"/>
    <mergeCell ref="D81:F81"/>
    <mergeCell ref="H81:J81"/>
    <mergeCell ref="A1:F1"/>
    <mergeCell ref="H5:J5"/>
    <mergeCell ref="D44:J44"/>
    <mergeCell ref="A36:F36"/>
    <mergeCell ref="D5:F5"/>
    <mergeCell ref="D40:F40"/>
    <mergeCell ref="H40:J40"/>
  </mergeCells>
  <dataValidations count="1">
    <dataValidation type="textLength" errorStyle="information" allowBlank="1" showInputMessage="1" showErrorMessage="1" error="XLBVal:2=0_x000d__x000a_" sqref="D6:D8 H41:H43 D82:D84 H6:H8 D41:D43 H82:H84" xr:uid="{2A19D411-5E40-4743-AC4B-BDB3F1EFA408}">
      <formula1>0</formula1>
      <formula2>300</formula2>
    </dataValidation>
  </dataValidations>
  <pageMargins left="0.86614173228346458" right="0.55118110236220474" top="0.9055118110236221" bottom="0" header="0.51181102362204722" footer="0.51181102362204722"/>
  <pageSetup paperSize="9" scale="69" firstPageNumber="2" fitToHeight="0" orientation="portrait" useFirstPageNumber="1" r:id="rId1"/>
  <rowBreaks count="2" manualBreakCount="2">
    <brk id="35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1"/>
  <sheetViews>
    <sheetView showGridLines="0" view="pageBreakPreview" topLeftCell="A52" zoomScaleNormal="70" zoomScaleSheetLayoutView="100" workbookViewId="0">
      <selection activeCell="I14" sqref="I14"/>
    </sheetView>
  </sheetViews>
  <sheetFormatPr defaultColWidth="9.109375" defaultRowHeight="24" customHeight="1" x14ac:dyDescent="0.25"/>
  <cols>
    <col min="1" max="1" width="44.5546875" style="45" customWidth="1"/>
    <col min="2" max="2" width="6.44140625" style="90" customWidth="1"/>
    <col min="3" max="3" width="1.109375" style="11" customWidth="1"/>
    <col min="4" max="4" width="15" style="12" customWidth="1"/>
    <col min="5" max="5" width="11.6640625" style="12" customWidth="1"/>
    <col min="6" max="6" width="15" style="12" customWidth="1"/>
    <col min="7" max="7" width="1.109375" style="11" customWidth="1"/>
    <col min="8" max="8" width="15" style="12" customWidth="1"/>
    <col min="9" max="9" width="11.5546875" style="12" customWidth="1"/>
    <col min="10" max="10" width="15" style="12" customWidth="1"/>
    <col min="11" max="11" width="1.109375" style="11" customWidth="1"/>
    <col min="12" max="16384" width="9.109375" style="11"/>
  </cols>
  <sheetData>
    <row r="1" spans="1:10" ht="24" customHeight="1" x14ac:dyDescent="0.25">
      <c r="J1" s="91" t="s">
        <v>97</v>
      </c>
    </row>
    <row r="2" spans="1:10" ht="24" customHeight="1" x14ac:dyDescent="0.25">
      <c r="A2" s="149" t="s">
        <v>96</v>
      </c>
      <c r="B2" s="149"/>
      <c r="C2" s="149"/>
      <c r="D2" s="149"/>
      <c r="E2" s="149"/>
      <c r="F2" s="149"/>
    </row>
    <row r="3" spans="1:10" ht="24" customHeight="1" x14ac:dyDescent="0.25">
      <c r="A3" s="51" t="s">
        <v>83</v>
      </c>
    </row>
    <row r="4" spans="1:10" ht="24" customHeight="1" x14ac:dyDescent="0.25">
      <c r="A4" s="13" t="s">
        <v>151</v>
      </c>
    </row>
    <row r="5" spans="1:10" ht="24" customHeight="1" x14ac:dyDescent="0.25">
      <c r="A5" s="51"/>
      <c r="J5" s="92" t="s">
        <v>98</v>
      </c>
    </row>
    <row r="6" spans="1:10" ht="24" customHeight="1" x14ac:dyDescent="0.25">
      <c r="A6" s="13"/>
      <c r="C6" s="50"/>
      <c r="D6" s="150" t="s">
        <v>56</v>
      </c>
      <c r="E6" s="150"/>
      <c r="F6" s="150"/>
      <c r="G6" s="50"/>
      <c r="H6" s="150" t="s">
        <v>46</v>
      </c>
      <c r="I6" s="150"/>
      <c r="J6" s="150"/>
    </row>
    <row r="7" spans="1:10" ht="24" customHeight="1" x14ac:dyDescent="0.25">
      <c r="B7" s="93" t="s">
        <v>1</v>
      </c>
      <c r="D7" s="7">
        <v>2025</v>
      </c>
      <c r="E7" s="2"/>
      <c r="F7" s="7">
        <v>2024</v>
      </c>
      <c r="G7" s="1"/>
      <c r="H7" s="7">
        <v>2025</v>
      </c>
      <c r="I7" s="2"/>
      <c r="J7" s="7">
        <v>2024</v>
      </c>
    </row>
    <row r="8" spans="1:10" ht="24" customHeight="1" x14ac:dyDescent="0.25">
      <c r="A8" s="13" t="s">
        <v>50</v>
      </c>
      <c r="B8" s="75"/>
      <c r="D8" s="75"/>
      <c r="E8" s="75"/>
      <c r="F8" s="75"/>
      <c r="G8" s="75"/>
      <c r="H8" s="75"/>
      <c r="I8" s="75"/>
      <c r="J8" s="75"/>
    </row>
    <row r="9" spans="1:10" ht="24" customHeight="1" x14ac:dyDescent="0.25">
      <c r="A9" s="45" t="s">
        <v>53</v>
      </c>
      <c r="B9" s="75"/>
      <c r="D9" s="70">
        <v>108363</v>
      </c>
      <c r="E9" s="70"/>
      <c r="F9" s="70">
        <v>113491</v>
      </c>
      <c r="G9" s="70"/>
      <c r="H9" s="70">
        <v>0</v>
      </c>
      <c r="I9" s="70"/>
      <c r="J9" s="94">
        <v>0</v>
      </c>
    </row>
    <row r="10" spans="1:10" ht="24" customHeight="1" x14ac:dyDescent="0.25">
      <c r="A10" s="45" t="s">
        <v>157</v>
      </c>
      <c r="B10" s="75">
        <v>7</v>
      </c>
      <c r="D10" s="70">
        <v>69970</v>
      </c>
      <c r="E10" s="70"/>
      <c r="F10" s="70">
        <v>61146</v>
      </c>
      <c r="G10" s="70"/>
      <c r="H10" s="70">
        <v>46849</v>
      </c>
      <c r="I10" s="70"/>
      <c r="J10" s="70">
        <v>40746</v>
      </c>
    </row>
    <row r="11" spans="1:10" ht="24" customHeight="1" x14ac:dyDescent="0.25">
      <c r="A11" s="45" t="s">
        <v>18</v>
      </c>
      <c r="B11" s="75">
        <v>3</v>
      </c>
      <c r="C11" s="75"/>
      <c r="D11" s="24">
        <v>10610</v>
      </c>
      <c r="E11" s="24"/>
      <c r="F11" s="24">
        <v>17856</v>
      </c>
      <c r="G11" s="24"/>
      <c r="H11" s="24">
        <v>10491</v>
      </c>
      <c r="I11" s="24"/>
      <c r="J11" s="24">
        <v>13771</v>
      </c>
    </row>
    <row r="12" spans="1:10" ht="24" customHeight="1" x14ac:dyDescent="0.25">
      <c r="A12" s="13" t="s">
        <v>54</v>
      </c>
      <c r="B12" s="75"/>
      <c r="C12" s="75"/>
      <c r="D12" s="95">
        <f>SUM(D9:D11)</f>
        <v>188943</v>
      </c>
      <c r="E12" s="14"/>
      <c r="F12" s="95">
        <f>SUM(F9:F11)</f>
        <v>192493</v>
      </c>
      <c r="G12" s="14"/>
      <c r="H12" s="95">
        <f>SUM(H9:H11)</f>
        <v>57340</v>
      </c>
      <c r="I12" s="14"/>
      <c r="J12" s="95">
        <f>SUM(J9:J11)</f>
        <v>54517</v>
      </c>
    </row>
    <row r="13" spans="1:10" ht="24" customHeight="1" x14ac:dyDescent="0.25">
      <c r="A13" s="13" t="s">
        <v>51</v>
      </c>
      <c r="B13" s="75"/>
      <c r="C13" s="75"/>
      <c r="D13" s="20"/>
      <c r="E13" s="14"/>
      <c r="F13" s="20"/>
      <c r="G13" s="14"/>
      <c r="H13" s="20"/>
      <c r="I13" s="14"/>
      <c r="J13" s="20"/>
    </row>
    <row r="14" spans="1:10" ht="24" customHeight="1" x14ac:dyDescent="0.25">
      <c r="A14" s="45" t="s">
        <v>52</v>
      </c>
      <c r="B14" s="75"/>
      <c r="C14" s="75"/>
      <c r="D14" s="20">
        <v>95574</v>
      </c>
      <c r="E14" s="24"/>
      <c r="F14" s="10">
        <v>101088</v>
      </c>
      <c r="G14" s="24"/>
      <c r="H14" s="70">
        <v>0</v>
      </c>
      <c r="I14" s="24"/>
      <c r="J14" s="31">
        <v>0</v>
      </c>
    </row>
    <row r="15" spans="1:10" ht="24" customHeight="1" x14ac:dyDescent="0.25">
      <c r="A15" s="45" t="s">
        <v>48</v>
      </c>
      <c r="B15" s="75">
        <v>3</v>
      </c>
      <c r="C15" s="75"/>
      <c r="D15" s="20">
        <v>23769</v>
      </c>
      <c r="E15" s="24"/>
      <c r="F15" s="10">
        <v>24120</v>
      </c>
      <c r="G15" s="24"/>
      <c r="H15" s="20">
        <v>5732</v>
      </c>
      <c r="I15" s="24"/>
      <c r="J15" s="10">
        <v>5345</v>
      </c>
    </row>
    <row r="16" spans="1:10" ht="24" customHeight="1" x14ac:dyDescent="0.25">
      <c r="A16" s="45" t="s">
        <v>19</v>
      </c>
      <c r="B16" s="75">
        <v>3</v>
      </c>
      <c r="C16" s="75"/>
      <c r="D16" s="20">
        <v>27800</v>
      </c>
      <c r="E16" s="24"/>
      <c r="F16" s="10">
        <v>23424</v>
      </c>
      <c r="G16" s="24"/>
      <c r="H16" s="20">
        <v>20257</v>
      </c>
      <c r="I16" s="24"/>
      <c r="J16" s="10">
        <v>16743</v>
      </c>
    </row>
    <row r="17" spans="1:10" ht="24" customHeight="1" x14ac:dyDescent="0.25">
      <c r="A17" s="45" t="s">
        <v>113</v>
      </c>
      <c r="B17" s="75"/>
      <c r="C17" s="75"/>
      <c r="D17" s="20">
        <v>18835</v>
      </c>
      <c r="E17" s="24"/>
      <c r="F17" s="20">
        <v>16525</v>
      </c>
      <c r="G17" s="24"/>
      <c r="H17" s="20">
        <v>16988</v>
      </c>
      <c r="I17" s="96"/>
      <c r="J17" s="20">
        <v>16541</v>
      </c>
    </row>
    <row r="18" spans="1:10" ht="24" customHeight="1" x14ac:dyDescent="0.25">
      <c r="A18" s="13" t="s">
        <v>49</v>
      </c>
      <c r="B18" s="75"/>
      <c r="C18" s="75"/>
      <c r="D18" s="95">
        <f>SUM(D14:D17)</f>
        <v>165978</v>
      </c>
      <c r="E18" s="14"/>
      <c r="F18" s="95">
        <f>SUM(F14:F17)</f>
        <v>165157</v>
      </c>
      <c r="G18" s="14"/>
      <c r="H18" s="95">
        <f>SUM(H14:H17)</f>
        <v>42977</v>
      </c>
      <c r="I18" s="14"/>
      <c r="J18" s="95">
        <f>SUM(J14:J17)</f>
        <v>38629</v>
      </c>
    </row>
    <row r="19" spans="1:10" ht="24" customHeight="1" x14ac:dyDescent="0.25">
      <c r="A19" s="13" t="s">
        <v>69</v>
      </c>
      <c r="B19" s="75"/>
      <c r="C19" s="75"/>
      <c r="D19" s="14">
        <f>D12-D18</f>
        <v>22965</v>
      </c>
      <c r="E19" s="14"/>
      <c r="F19" s="14">
        <f>F12-F18</f>
        <v>27336</v>
      </c>
      <c r="G19" s="14"/>
      <c r="H19" s="14">
        <f>H12-H18</f>
        <v>14363</v>
      </c>
      <c r="I19" s="14"/>
      <c r="J19" s="14">
        <f>J12-J18</f>
        <v>15888</v>
      </c>
    </row>
    <row r="20" spans="1:10" ht="24" customHeight="1" x14ac:dyDescent="0.25">
      <c r="A20" s="45" t="s">
        <v>20</v>
      </c>
      <c r="B20" s="75">
        <v>3</v>
      </c>
      <c r="C20" s="75"/>
      <c r="D20" s="34">
        <v>-11322</v>
      </c>
      <c r="E20" s="24"/>
      <c r="F20" s="34">
        <v>-12862</v>
      </c>
      <c r="G20" s="24"/>
      <c r="H20" s="33">
        <v>-8385</v>
      </c>
      <c r="I20" s="24"/>
      <c r="J20" s="39">
        <v>-8245</v>
      </c>
    </row>
    <row r="21" spans="1:10" ht="24" customHeight="1" x14ac:dyDescent="0.25">
      <c r="A21" s="13" t="s">
        <v>160</v>
      </c>
      <c r="C21" s="75"/>
      <c r="D21" s="14">
        <f>SUM(D19:D20)</f>
        <v>11643</v>
      </c>
      <c r="E21" s="14"/>
      <c r="F21" s="14">
        <f>SUM(F19:F20)</f>
        <v>14474</v>
      </c>
      <c r="G21" s="14"/>
      <c r="H21" s="14">
        <f>SUM(H19:H20)</f>
        <v>5978</v>
      </c>
      <c r="I21" s="14"/>
      <c r="J21" s="14">
        <f>SUM(J19:J20)</f>
        <v>7643</v>
      </c>
    </row>
    <row r="22" spans="1:10" ht="24" customHeight="1" x14ac:dyDescent="0.25">
      <c r="A22" s="45" t="s">
        <v>114</v>
      </c>
      <c r="B22" s="75">
        <v>8</v>
      </c>
      <c r="C22" s="75"/>
      <c r="D22" s="34">
        <v>-2769</v>
      </c>
      <c r="E22" s="24"/>
      <c r="F22" s="34">
        <v>-3360</v>
      </c>
      <c r="G22" s="14"/>
      <c r="H22" s="39">
        <v>-1414</v>
      </c>
      <c r="I22" s="24"/>
      <c r="J22" s="39">
        <v>-1525</v>
      </c>
    </row>
    <row r="23" spans="1:10" ht="24" customHeight="1" x14ac:dyDescent="0.25">
      <c r="A23" s="13" t="s">
        <v>161</v>
      </c>
      <c r="B23" s="75"/>
      <c r="C23" s="75"/>
      <c r="D23" s="97">
        <f>SUM(D21:D22)</f>
        <v>8874</v>
      </c>
      <c r="E23" s="14"/>
      <c r="F23" s="97">
        <f>SUM(F21:F22)</f>
        <v>11114</v>
      </c>
      <c r="G23" s="14"/>
      <c r="H23" s="97">
        <f>SUM(H21:H22)</f>
        <v>4564</v>
      </c>
      <c r="I23" s="14"/>
      <c r="J23" s="97">
        <f>SUM(J21:J22)</f>
        <v>6118</v>
      </c>
    </row>
    <row r="24" spans="1:10" ht="24" customHeight="1" x14ac:dyDescent="0.25">
      <c r="A24" s="98" t="s">
        <v>120</v>
      </c>
      <c r="B24" s="75"/>
      <c r="C24" s="75"/>
      <c r="D24" s="99">
        <v>0</v>
      </c>
      <c r="E24" s="19"/>
      <c r="F24" s="99">
        <v>0</v>
      </c>
      <c r="G24" s="14"/>
      <c r="H24" s="99">
        <v>0</v>
      </c>
      <c r="I24" s="19"/>
      <c r="J24" s="99">
        <v>0</v>
      </c>
    </row>
    <row r="25" spans="1:10" ht="24" customHeight="1" thickBot="1" x14ac:dyDescent="0.3">
      <c r="A25" s="6" t="s">
        <v>112</v>
      </c>
      <c r="D25" s="22">
        <f>SUM(D23:D24)</f>
        <v>8874</v>
      </c>
      <c r="E25" s="19"/>
      <c r="F25" s="22">
        <f>SUM(F23:F24)</f>
        <v>11114</v>
      </c>
      <c r="G25" s="14"/>
      <c r="H25" s="22">
        <f>SUM(H23:H24)</f>
        <v>4564</v>
      </c>
      <c r="I25" s="19"/>
      <c r="J25" s="22">
        <f>SUM(J23:J24)</f>
        <v>6118</v>
      </c>
    </row>
    <row r="26" spans="1:10" ht="24" customHeight="1" thickTop="1" x14ac:dyDescent="0.25">
      <c r="A26" s="6"/>
      <c r="D26" s="15"/>
      <c r="E26" s="15"/>
      <c r="F26" s="15"/>
      <c r="H26" s="15"/>
      <c r="I26" s="15"/>
      <c r="J26" s="15"/>
    </row>
    <row r="27" spans="1:10" ht="24" customHeight="1" x14ac:dyDescent="0.25">
      <c r="A27" s="8" t="s">
        <v>81</v>
      </c>
      <c r="D27" s="15"/>
      <c r="E27" s="15"/>
      <c r="F27" s="15"/>
      <c r="H27" s="15"/>
      <c r="I27" s="15"/>
      <c r="J27" s="15"/>
    </row>
    <row r="28" spans="1:10" ht="24" customHeight="1" x14ac:dyDescent="0.25">
      <c r="A28" s="8"/>
      <c r="D28" s="15"/>
      <c r="E28" s="15"/>
      <c r="F28" s="15"/>
      <c r="H28" s="15"/>
      <c r="I28" s="15"/>
      <c r="J28" s="15"/>
    </row>
    <row r="29" spans="1:10" ht="24" customHeight="1" x14ac:dyDescent="0.25">
      <c r="A29" s="8"/>
      <c r="D29" s="15"/>
      <c r="E29" s="15"/>
      <c r="F29" s="15"/>
      <c r="H29" s="15"/>
      <c r="I29" s="15"/>
      <c r="J29" s="15"/>
    </row>
    <row r="30" spans="1:10" ht="24" customHeight="1" x14ac:dyDescent="0.25">
      <c r="A30" s="8"/>
      <c r="D30" s="15"/>
      <c r="E30" s="15"/>
      <c r="F30" s="15"/>
      <c r="H30" s="15"/>
      <c r="I30" s="15"/>
      <c r="J30" s="15"/>
    </row>
    <row r="31" spans="1:10" ht="24" customHeight="1" x14ac:dyDescent="0.25">
      <c r="A31" s="6"/>
      <c r="D31" s="15"/>
      <c r="E31" s="15"/>
      <c r="F31" s="15"/>
      <c r="H31" s="15"/>
      <c r="I31" s="15"/>
      <c r="J31" s="91" t="s">
        <v>97</v>
      </c>
    </row>
    <row r="32" spans="1:10" ht="24" customHeight="1" x14ac:dyDescent="0.25">
      <c r="A32" s="149" t="s">
        <v>96</v>
      </c>
      <c r="B32" s="149"/>
      <c r="C32" s="149"/>
      <c r="D32" s="149"/>
      <c r="E32" s="149"/>
      <c r="F32" s="149"/>
    </row>
    <row r="33" spans="1:10" ht="24" customHeight="1" x14ac:dyDescent="0.25">
      <c r="A33" s="51" t="s">
        <v>117</v>
      </c>
    </row>
    <row r="34" spans="1:10" ht="24" customHeight="1" x14ac:dyDescent="0.25">
      <c r="A34" s="13" t="s">
        <v>151</v>
      </c>
    </row>
    <row r="35" spans="1:10" ht="24" customHeight="1" x14ac:dyDescent="0.25">
      <c r="A35" s="51"/>
      <c r="J35" s="92" t="s">
        <v>98</v>
      </c>
    </row>
    <row r="36" spans="1:10" ht="24" customHeight="1" x14ac:dyDescent="0.25">
      <c r="A36" s="13"/>
      <c r="C36" s="50"/>
      <c r="D36" s="150" t="s">
        <v>56</v>
      </c>
      <c r="E36" s="150"/>
      <c r="F36" s="150"/>
      <c r="G36" s="50"/>
      <c r="H36" s="150" t="s">
        <v>46</v>
      </c>
      <c r="I36" s="150"/>
      <c r="J36" s="150"/>
    </row>
    <row r="37" spans="1:10" ht="24" customHeight="1" x14ac:dyDescent="0.25">
      <c r="B37" s="93" t="s">
        <v>1</v>
      </c>
      <c r="D37" s="7">
        <v>2025</v>
      </c>
      <c r="E37" s="2"/>
      <c r="F37" s="7">
        <v>2024</v>
      </c>
      <c r="G37" s="1"/>
      <c r="H37" s="7">
        <v>2025</v>
      </c>
      <c r="I37" s="2"/>
      <c r="J37" s="7">
        <v>2024</v>
      </c>
    </row>
    <row r="38" spans="1:10" ht="24" customHeight="1" x14ac:dyDescent="0.25">
      <c r="A38" s="100" t="s">
        <v>162</v>
      </c>
      <c r="D38" s="15"/>
      <c r="E38" s="15"/>
      <c r="F38" s="15"/>
      <c r="H38" s="15"/>
      <c r="I38" s="15"/>
      <c r="J38" s="15"/>
    </row>
    <row r="39" spans="1:10" ht="24" customHeight="1" x14ac:dyDescent="0.25">
      <c r="A39" s="101" t="s">
        <v>115</v>
      </c>
      <c r="D39" s="24">
        <f>D25</f>
        <v>8874</v>
      </c>
      <c r="E39" s="24"/>
      <c r="F39" s="24">
        <f>F25</f>
        <v>11114</v>
      </c>
      <c r="G39" s="96"/>
      <c r="H39" s="24">
        <f>H25</f>
        <v>4564</v>
      </c>
      <c r="I39" s="24"/>
      <c r="J39" s="24">
        <f>J25</f>
        <v>6118</v>
      </c>
    </row>
    <row r="40" spans="1:10" ht="24" customHeight="1" x14ac:dyDescent="0.25">
      <c r="A40" s="101" t="s">
        <v>68</v>
      </c>
      <c r="D40" s="70" t="s">
        <v>45</v>
      </c>
      <c r="E40" s="103"/>
      <c r="F40" s="70" t="s">
        <v>45</v>
      </c>
      <c r="G40" s="96"/>
      <c r="H40" s="70">
        <v>0</v>
      </c>
      <c r="I40" s="24"/>
      <c r="J40" s="70">
        <v>0</v>
      </c>
    </row>
    <row r="41" spans="1:10" ht="24" customHeight="1" thickBot="1" x14ac:dyDescent="0.3">
      <c r="A41" s="3"/>
      <c r="D41" s="18">
        <f>SUM(D39:D40)</f>
        <v>8874</v>
      </c>
      <c r="E41" s="19"/>
      <c r="F41" s="18">
        <f>SUM(F39:F40)</f>
        <v>11114</v>
      </c>
      <c r="G41" s="14"/>
      <c r="H41" s="18">
        <f>SUM(H39:H40)</f>
        <v>4564</v>
      </c>
      <c r="I41" s="19"/>
      <c r="J41" s="18">
        <f>SUM(J39:J40)</f>
        <v>6118</v>
      </c>
    </row>
    <row r="42" spans="1:10" ht="24" customHeight="1" thickTop="1" x14ac:dyDescent="0.25">
      <c r="A42" s="3"/>
      <c r="D42" s="17"/>
      <c r="E42" s="21"/>
      <c r="F42" s="17"/>
      <c r="G42" s="104"/>
      <c r="H42" s="17"/>
      <c r="I42" s="21"/>
      <c r="J42" s="17"/>
    </row>
    <row r="43" spans="1:10" ht="24" customHeight="1" x14ac:dyDescent="0.25">
      <c r="A43" s="100" t="s">
        <v>163</v>
      </c>
      <c r="D43" s="19"/>
      <c r="E43" s="19"/>
      <c r="F43" s="19"/>
      <c r="G43" s="14"/>
      <c r="H43" s="19"/>
      <c r="I43" s="19"/>
      <c r="J43" s="19"/>
    </row>
    <row r="44" spans="1:10" ht="24" customHeight="1" x14ac:dyDescent="0.25">
      <c r="A44" s="101" t="s">
        <v>115</v>
      </c>
      <c r="D44" s="24">
        <f>D39</f>
        <v>8874</v>
      </c>
      <c r="E44" s="24"/>
      <c r="F44" s="24">
        <f>F39</f>
        <v>11114</v>
      </c>
      <c r="G44" s="96"/>
      <c r="H44" s="24">
        <f>H39</f>
        <v>4564</v>
      </c>
      <c r="I44" s="24"/>
      <c r="J44" s="24">
        <f>J39</f>
        <v>6118</v>
      </c>
    </row>
    <row r="45" spans="1:10" ht="24" customHeight="1" x14ac:dyDescent="0.25">
      <c r="A45" s="101" t="s">
        <v>68</v>
      </c>
      <c r="D45" s="70" t="s">
        <v>45</v>
      </c>
      <c r="E45" s="103"/>
      <c r="F45" s="70" t="s">
        <v>45</v>
      </c>
      <c r="G45" s="96"/>
      <c r="H45" s="70"/>
      <c r="I45" s="103"/>
      <c r="J45" s="70"/>
    </row>
    <row r="46" spans="1:10" ht="24" customHeight="1" thickBot="1" x14ac:dyDescent="0.3">
      <c r="A46" s="3"/>
      <c r="D46" s="18">
        <f>SUM(D44:D45)</f>
        <v>8874</v>
      </c>
      <c r="E46" s="19"/>
      <c r="F46" s="18">
        <f>SUM(F44:F45)</f>
        <v>11114</v>
      </c>
      <c r="G46" s="14"/>
      <c r="H46" s="18">
        <f>SUM(H44:H45)</f>
        <v>4564</v>
      </c>
      <c r="I46" s="19"/>
      <c r="J46" s="18">
        <f>SUM(J44:J45)</f>
        <v>6118</v>
      </c>
    </row>
    <row r="47" spans="1:10" ht="24" customHeight="1" thickTop="1" x14ac:dyDescent="0.25">
      <c r="A47" s="3"/>
      <c r="D47" s="16"/>
      <c r="E47" s="16"/>
      <c r="F47" s="16"/>
      <c r="G47" s="105"/>
      <c r="H47" s="16"/>
      <c r="I47" s="16"/>
      <c r="J47" s="16"/>
    </row>
    <row r="48" spans="1:10" ht="24" customHeight="1" x14ac:dyDescent="0.25">
      <c r="A48" s="106" t="s">
        <v>164</v>
      </c>
      <c r="B48" s="75">
        <v>10</v>
      </c>
      <c r="D48" s="107"/>
      <c r="E48" s="107"/>
      <c r="F48" s="107"/>
      <c r="I48" s="107"/>
    </row>
    <row r="49" spans="1:10" ht="24" customHeight="1" thickBot="1" x14ac:dyDescent="0.3">
      <c r="A49" s="108" t="s">
        <v>165</v>
      </c>
      <c r="D49" s="109">
        <v>6.0000000000000001E-3</v>
      </c>
      <c r="E49" s="110"/>
      <c r="F49" s="109">
        <v>1.4E-2</v>
      </c>
      <c r="G49" s="46"/>
      <c r="H49" s="109">
        <v>3.0000000000000001E-3</v>
      </c>
      <c r="I49" s="46"/>
      <c r="J49" s="109">
        <v>8.0000000000000002E-3</v>
      </c>
    </row>
    <row r="50" spans="1:10" ht="24" customHeight="1" thickTop="1" x14ac:dyDescent="0.25">
      <c r="A50" s="46"/>
      <c r="B50" s="75"/>
      <c r="D50" s="111"/>
      <c r="E50" s="111"/>
      <c r="F50" s="111"/>
      <c r="H50" s="111"/>
      <c r="I50" s="111"/>
      <c r="J50" s="111"/>
    </row>
    <row r="51" spans="1:10" ht="24" customHeight="1" x14ac:dyDescent="0.25">
      <c r="A51" s="8" t="s">
        <v>81</v>
      </c>
    </row>
  </sheetData>
  <mergeCells count="6">
    <mergeCell ref="A32:F32"/>
    <mergeCell ref="D36:F36"/>
    <mergeCell ref="H36:J36"/>
    <mergeCell ref="A2:F2"/>
    <mergeCell ref="H6:J6"/>
    <mergeCell ref="D6:F6"/>
  </mergeCells>
  <phoneticPr fontId="20" type="noConversion"/>
  <pageMargins left="0.86614173228346458" right="0.55118110236220474" top="0.9055118110236221" bottom="0" header="0.51181102362204722" footer="0.51181102362204722"/>
  <pageSetup paperSize="9" scale="65" firstPageNumber="5" fitToHeight="0" orientation="portrait" useFirstPageNumber="1" r:id="rId1"/>
  <rowBreaks count="1" manualBreakCount="1">
    <brk id="3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40E75-9508-4525-8BA5-DB8170F18AA5}">
  <dimension ref="A1:R25"/>
  <sheetViews>
    <sheetView showGridLines="0" topLeftCell="A25" zoomScale="70" zoomScaleNormal="70" zoomScaleSheetLayoutView="70" workbookViewId="0">
      <selection activeCell="D12" sqref="D12"/>
    </sheetView>
  </sheetViews>
  <sheetFormatPr defaultColWidth="9.109375" defaultRowHeight="24" customHeight="1" x14ac:dyDescent="0.25"/>
  <cols>
    <col min="1" max="1" width="48" style="11" customWidth="1"/>
    <col min="2" max="2" width="17.6640625" style="11" customWidth="1"/>
    <col min="3" max="3" width="15.109375" style="11" customWidth="1"/>
    <col min="4" max="4" width="11.21875" style="11" customWidth="1"/>
    <col min="5" max="5" width="16.44140625" style="11" customWidth="1"/>
    <col min="6" max="6" width="11.109375" style="11" customWidth="1"/>
    <col min="7" max="7" width="16.44140625" style="11" customWidth="1"/>
    <col min="8" max="8" width="10.44140625" style="11" customWidth="1"/>
    <col min="9" max="9" width="14.44140625" style="11" bestFit="1" customWidth="1"/>
    <col min="10" max="10" width="10.6640625" style="11" customWidth="1"/>
    <col min="11" max="11" width="15" style="11" customWidth="1"/>
    <col min="12" max="12" width="9.88671875" style="11" customWidth="1"/>
    <col min="13" max="13" width="16.44140625" style="11" customWidth="1"/>
    <col min="14" max="14" width="12.33203125" style="11" customWidth="1"/>
    <col min="15" max="15" width="14.88671875" style="11" customWidth="1"/>
    <col min="16" max="16" width="11.88671875" style="11" customWidth="1"/>
    <col min="17" max="17" width="16.44140625" style="11" customWidth="1"/>
    <col min="18" max="16384" width="9.109375" style="11"/>
  </cols>
  <sheetData>
    <row r="1" spans="1:17" ht="24" customHeight="1" x14ac:dyDescent="0.25">
      <c r="Q1" s="37" t="s">
        <v>97</v>
      </c>
    </row>
    <row r="2" spans="1:17" ht="24" customHeight="1" x14ac:dyDescent="0.25">
      <c r="A2" s="149" t="s">
        <v>96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Q2" s="112"/>
    </row>
    <row r="3" spans="1:17" ht="24" customHeight="1" x14ac:dyDescent="0.25">
      <c r="A3" s="13" t="s">
        <v>188</v>
      </c>
      <c r="C3" s="13"/>
      <c r="E3" s="90"/>
      <c r="G3" s="12"/>
      <c r="H3" s="12"/>
      <c r="J3" s="12"/>
      <c r="Q3" s="112"/>
    </row>
    <row r="4" spans="1:17" ht="24" customHeight="1" x14ac:dyDescent="0.25">
      <c r="A4" s="13" t="s">
        <v>151</v>
      </c>
      <c r="C4" s="13"/>
      <c r="E4" s="90"/>
      <c r="G4" s="12"/>
      <c r="H4" s="12"/>
      <c r="I4" s="12"/>
      <c r="Q4" s="112"/>
    </row>
    <row r="5" spans="1:17" ht="24" customHeight="1" x14ac:dyDescent="0.25">
      <c r="A5" s="51"/>
      <c r="C5" s="13"/>
      <c r="E5" s="90"/>
      <c r="G5" s="12"/>
      <c r="H5" s="12"/>
      <c r="I5" s="12"/>
      <c r="Q5" s="25" t="s">
        <v>80</v>
      </c>
    </row>
    <row r="6" spans="1:17" ht="24" customHeight="1" x14ac:dyDescent="0.25">
      <c r="A6" s="13"/>
      <c r="B6" s="13"/>
      <c r="C6" s="154" t="s">
        <v>56</v>
      </c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</row>
    <row r="7" spans="1:17" ht="24" customHeight="1" x14ac:dyDescent="0.25">
      <c r="A7" s="13"/>
      <c r="B7" s="13"/>
      <c r="C7" s="155" t="s">
        <v>67</v>
      </c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12"/>
      <c r="O7" s="112"/>
      <c r="P7" s="112"/>
      <c r="Q7" s="112"/>
    </row>
    <row r="8" spans="1:17" ht="24" customHeight="1" x14ac:dyDescent="0.25">
      <c r="A8" s="13"/>
      <c r="B8" s="13"/>
      <c r="G8" s="112" t="s">
        <v>41</v>
      </c>
      <c r="M8" s="112" t="s">
        <v>133</v>
      </c>
    </row>
    <row r="9" spans="1:17" ht="24" customHeight="1" x14ac:dyDescent="0.25">
      <c r="A9" s="13"/>
      <c r="B9" s="13"/>
      <c r="C9" s="113" t="s">
        <v>21</v>
      </c>
      <c r="F9" s="113"/>
      <c r="G9" s="112" t="s">
        <v>42</v>
      </c>
      <c r="H9" s="112"/>
      <c r="I9" s="152" t="s">
        <v>16</v>
      </c>
      <c r="J9" s="152"/>
      <c r="K9" s="152"/>
      <c r="L9" s="112"/>
      <c r="M9" s="112" t="s">
        <v>189</v>
      </c>
      <c r="N9" s="112"/>
      <c r="O9" s="112"/>
      <c r="P9" s="112"/>
      <c r="Q9" s="112" t="s">
        <v>130</v>
      </c>
    </row>
    <row r="10" spans="1:17" ht="24" customHeight="1" x14ac:dyDescent="0.25">
      <c r="A10" s="13"/>
      <c r="B10" s="13"/>
      <c r="C10" s="113" t="s">
        <v>22</v>
      </c>
      <c r="D10" s="153" t="s">
        <v>60</v>
      </c>
      <c r="E10" s="153"/>
      <c r="F10" s="153"/>
      <c r="G10" s="112" t="s">
        <v>43</v>
      </c>
      <c r="H10" s="112"/>
      <c r="I10" s="112" t="s">
        <v>138</v>
      </c>
      <c r="M10" s="112" t="s">
        <v>70</v>
      </c>
      <c r="O10" s="112" t="s">
        <v>74</v>
      </c>
      <c r="Q10" s="112" t="s">
        <v>132</v>
      </c>
    </row>
    <row r="11" spans="1:17" ht="24" customHeight="1" x14ac:dyDescent="0.25">
      <c r="A11" s="13"/>
      <c r="B11" s="115"/>
      <c r="C11" s="116" t="s">
        <v>23</v>
      </c>
      <c r="D11" s="113"/>
      <c r="E11" s="93" t="s">
        <v>59</v>
      </c>
      <c r="F11" s="113"/>
      <c r="G11" s="116" t="s">
        <v>44</v>
      </c>
      <c r="H11" s="113"/>
      <c r="I11" s="114" t="s">
        <v>190</v>
      </c>
      <c r="J11" s="117"/>
      <c r="K11" s="114" t="s">
        <v>24</v>
      </c>
      <c r="L11" s="112"/>
      <c r="M11" s="93" t="s">
        <v>71</v>
      </c>
      <c r="N11" s="112"/>
      <c r="O11" s="93" t="s">
        <v>128</v>
      </c>
      <c r="P11" s="112"/>
      <c r="Q11" s="93" t="s">
        <v>129</v>
      </c>
    </row>
    <row r="12" spans="1:17" ht="24" customHeight="1" x14ac:dyDescent="0.25">
      <c r="A12" s="13" t="s">
        <v>123</v>
      </c>
      <c r="B12" s="6"/>
      <c r="C12" s="14">
        <v>393946</v>
      </c>
      <c r="D12" s="14"/>
      <c r="E12" s="14">
        <v>317914</v>
      </c>
      <c r="F12" s="14"/>
      <c r="G12" s="14">
        <v>2736</v>
      </c>
      <c r="H12" s="14"/>
      <c r="I12" s="14">
        <v>18362</v>
      </c>
      <c r="J12" s="14"/>
      <c r="K12" s="20">
        <v>38721</v>
      </c>
      <c r="L12" s="20"/>
      <c r="M12" s="20">
        <f>SUM(C12:K12)</f>
        <v>771679</v>
      </c>
      <c r="N12" s="20"/>
      <c r="O12" s="20">
        <v>2</v>
      </c>
      <c r="P12" s="20"/>
      <c r="Q12" s="20">
        <f>SUM(M12:O12)</f>
        <v>771681</v>
      </c>
    </row>
    <row r="13" spans="1:17" ht="24" customHeight="1" x14ac:dyDescent="0.25">
      <c r="A13" s="101" t="s">
        <v>111</v>
      </c>
      <c r="B13" s="101"/>
      <c r="C13" s="41">
        <v>0</v>
      </c>
      <c r="D13" s="31"/>
      <c r="E13" s="41">
        <v>0</v>
      </c>
      <c r="F13" s="23"/>
      <c r="G13" s="41">
        <v>0</v>
      </c>
      <c r="H13" s="31"/>
      <c r="I13" s="41">
        <v>0</v>
      </c>
      <c r="J13" s="24"/>
      <c r="K13" s="41">
        <v>11114</v>
      </c>
      <c r="L13" s="24"/>
      <c r="M13" s="41">
        <v>11114</v>
      </c>
      <c r="N13" s="24"/>
      <c r="O13" s="41">
        <v>0</v>
      </c>
      <c r="P13" s="24"/>
      <c r="Q13" s="41">
        <f t="shared" ref="Q13:Q14" si="0">SUM(M13:O13)</f>
        <v>11114</v>
      </c>
    </row>
    <row r="14" spans="1:17" ht="24" customHeight="1" x14ac:dyDescent="0.25">
      <c r="A14" s="101" t="s">
        <v>99</v>
      </c>
      <c r="B14" s="98"/>
      <c r="C14" s="42">
        <v>0</v>
      </c>
      <c r="D14" s="9"/>
      <c r="E14" s="42">
        <v>0</v>
      </c>
      <c r="F14" s="19"/>
      <c r="G14" s="42">
        <v>0</v>
      </c>
      <c r="H14" s="9"/>
      <c r="I14" s="42">
        <v>0</v>
      </c>
      <c r="J14" s="24"/>
      <c r="K14" s="42">
        <v>0</v>
      </c>
      <c r="L14" s="24"/>
      <c r="M14" s="42">
        <v>0</v>
      </c>
      <c r="N14" s="24"/>
      <c r="O14" s="42">
        <v>0</v>
      </c>
      <c r="P14" s="24"/>
      <c r="Q14" s="42">
        <f t="shared" si="0"/>
        <v>0</v>
      </c>
    </row>
    <row r="15" spans="1:17" ht="24" customHeight="1" x14ac:dyDescent="0.25">
      <c r="A15" s="101" t="s">
        <v>112</v>
      </c>
      <c r="B15" s="98"/>
      <c r="C15" s="33">
        <f>SUM(C13:C14)</f>
        <v>0</v>
      </c>
      <c r="D15" s="9"/>
      <c r="E15" s="33">
        <f>SUM(E13:E14)</f>
        <v>0</v>
      </c>
      <c r="F15" s="19"/>
      <c r="G15" s="33">
        <f>SUM(G13:G14)</f>
        <v>0</v>
      </c>
      <c r="H15" s="9"/>
      <c r="I15" s="33">
        <f>SUM(I13:I14)</f>
        <v>0</v>
      </c>
      <c r="J15" s="24"/>
      <c r="K15" s="33">
        <f>SUM(K13:K14)</f>
        <v>11114</v>
      </c>
      <c r="L15" s="24"/>
      <c r="M15" s="33">
        <f>SUM(M13:M14)</f>
        <v>11114</v>
      </c>
      <c r="N15" s="24"/>
      <c r="O15" s="33">
        <f>SUM(O13:O14)</f>
        <v>0</v>
      </c>
      <c r="P15" s="24"/>
      <c r="Q15" s="33">
        <f>SUM(M15:O15)</f>
        <v>11114</v>
      </c>
    </row>
    <row r="16" spans="1:17" ht="24" customHeight="1" thickBot="1" x14ac:dyDescent="0.3">
      <c r="A16" s="118" t="s">
        <v>148</v>
      </c>
      <c r="B16" s="6"/>
      <c r="C16" s="102">
        <f>SUM(C12,C15)</f>
        <v>393946</v>
      </c>
      <c r="D16" s="24"/>
      <c r="E16" s="102">
        <f>SUM(E12,E15)</f>
        <v>317914</v>
      </c>
      <c r="F16" s="14"/>
      <c r="G16" s="102">
        <f>SUM(G12,G15)</f>
        <v>2736</v>
      </c>
      <c r="H16" s="24"/>
      <c r="I16" s="102">
        <f>SUM(I12,I15)</f>
        <v>18362</v>
      </c>
      <c r="J16" s="14"/>
      <c r="K16" s="102">
        <f>SUM(K12,K15)</f>
        <v>49835</v>
      </c>
      <c r="L16" s="24"/>
      <c r="M16" s="102">
        <f>SUM(M12,M15)</f>
        <v>782793</v>
      </c>
      <c r="N16" s="24"/>
      <c r="O16" s="102">
        <f>SUM(O12,O15)</f>
        <v>2</v>
      </c>
      <c r="P16" s="24"/>
      <c r="Q16" s="102">
        <f>SUM(Q12,Q15)</f>
        <v>782795</v>
      </c>
    </row>
    <row r="17" spans="1:18" ht="24" customHeight="1" thickTop="1" x14ac:dyDescent="0.25">
      <c r="B17" s="13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</row>
    <row r="18" spans="1:18" ht="24" customHeight="1" x14ac:dyDescent="0.25">
      <c r="A18" s="13" t="s">
        <v>150</v>
      </c>
      <c r="B18" s="6"/>
      <c r="C18" s="14">
        <v>686319</v>
      </c>
      <c r="D18" s="14"/>
      <c r="E18" s="14">
        <v>434864</v>
      </c>
      <c r="F18" s="14"/>
      <c r="G18" s="14">
        <v>2736</v>
      </c>
      <c r="H18" s="14"/>
      <c r="I18" s="14">
        <v>20491</v>
      </c>
      <c r="J18" s="14"/>
      <c r="K18" s="20">
        <v>48339</v>
      </c>
      <c r="L18" s="20"/>
      <c r="M18" s="20">
        <f>SUM(C18:K18)</f>
        <v>1192749</v>
      </c>
      <c r="N18" s="20"/>
      <c r="O18" s="20">
        <v>2</v>
      </c>
      <c r="P18" s="20"/>
      <c r="Q18" s="20">
        <f>SUM(M18:O18)</f>
        <v>1192751</v>
      </c>
    </row>
    <row r="19" spans="1:18" ht="24" customHeight="1" x14ac:dyDescent="0.25">
      <c r="A19" s="101" t="s">
        <v>111</v>
      </c>
      <c r="B19" s="101"/>
      <c r="C19" s="41">
        <v>0</v>
      </c>
      <c r="D19" s="31"/>
      <c r="E19" s="41">
        <v>0</v>
      </c>
      <c r="F19" s="23"/>
      <c r="G19" s="41">
        <v>0</v>
      </c>
      <c r="H19" s="31"/>
      <c r="I19" s="41">
        <v>0</v>
      </c>
      <c r="J19" s="24"/>
      <c r="K19" s="41">
        <v>8874</v>
      </c>
      <c r="L19" s="24"/>
      <c r="M19" s="120">
        <f>SUM(C19:K19)</f>
        <v>8874</v>
      </c>
      <c r="N19" s="24"/>
      <c r="O19" s="41">
        <v>0</v>
      </c>
      <c r="P19" s="24"/>
      <c r="Q19" s="41">
        <f t="shared" ref="Q19:Q21" si="1">SUM(M19:O19)</f>
        <v>8874</v>
      </c>
    </row>
    <row r="20" spans="1:18" ht="24" customHeight="1" x14ac:dyDescent="0.25">
      <c r="A20" s="101" t="s">
        <v>99</v>
      </c>
      <c r="B20" s="98"/>
      <c r="C20" s="42">
        <v>0</v>
      </c>
      <c r="D20" s="9"/>
      <c r="E20" s="42">
        <v>0</v>
      </c>
      <c r="F20" s="19"/>
      <c r="G20" s="42">
        <v>0</v>
      </c>
      <c r="H20" s="9"/>
      <c r="I20" s="42">
        <v>0</v>
      </c>
      <c r="J20" s="24"/>
      <c r="K20" s="42">
        <v>0</v>
      </c>
      <c r="L20" s="24"/>
      <c r="M20" s="42">
        <v>0</v>
      </c>
      <c r="N20" s="24"/>
      <c r="O20" s="42">
        <v>0</v>
      </c>
      <c r="P20" s="24"/>
      <c r="Q20" s="42">
        <f t="shared" si="1"/>
        <v>0</v>
      </c>
    </row>
    <row r="21" spans="1:18" ht="24" customHeight="1" x14ac:dyDescent="0.25">
      <c r="A21" s="101" t="s">
        <v>112</v>
      </c>
      <c r="B21" s="98"/>
      <c r="C21" s="33">
        <f>SUM(C19:C20)</f>
        <v>0</v>
      </c>
      <c r="D21" s="9"/>
      <c r="E21" s="33">
        <f>SUM(E19:E20)</f>
        <v>0</v>
      </c>
      <c r="F21" s="19"/>
      <c r="G21" s="33">
        <f>SUM(G19:G20)</f>
        <v>0</v>
      </c>
      <c r="H21" s="9"/>
      <c r="I21" s="33">
        <f>SUM(I19:I20)</f>
        <v>0</v>
      </c>
      <c r="J21" s="24"/>
      <c r="K21" s="33">
        <f>SUM(K19:K20)</f>
        <v>8874</v>
      </c>
      <c r="L21" s="24"/>
      <c r="M21" s="33">
        <f t="shared" ref="M21" si="2">SUM(C21:K21)</f>
        <v>8874</v>
      </c>
      <c r="N21" s="24"/>
      <c r="O21" s="33">
        <f>SUM(O19:O20)</f>
        <v>0</v>
      </c>
      <c r="P21" s="24"/>
      <c r="Q21" s="33">
        <f t="shared" si="1"/>
        <v>8874</v>
      </c>
    </row>
    <row r="22" spans="1:18" ht="24" customHeight="1" thickBot="1" x14ac:dyDescent="0.3">
      <c r="A22" s="118" t="s">
        <v>149</v>
      </c>
      <c r="B22" s="6"/>
      <c r="C22" s="102">
        <f>SUM(C18:C18,C21)</f>
        <v>686319</v>
      </c>
      <c r="D22" s="24"/>
      <c r="E22" s="102">
        <f>SUM(E18:E18,E21)</f>
        <v>434864</v>
      </c>
      <c r="F22" s="14"/>
      <c r="G22" s="102">
        <f>SUM(G18:G18,G21)</f>
        <v>2736</v>
      </c>
      <c r="H22" s="24"/>
      <c r="I22" s="102">
        <f>SUM(I18:I18,I21)</f>
        <v>20491</v>
      </c>
      <c r="J22" s="14"/>
      <c r="K22" s="102">
        <f>SUM(K18:K18,K21)</f>
        <v>57213</v>
      </c>
      <c r="L22" s="24"/>
      <c r="M22" s="102">
        <f>SUM(M18:M18,M21)</f>
        <v>1201623</v>
      </c>
      <c r="N22" s="24"/>
      <c r="O22" s="102">
        <f>SUM(O18:O18,O21)</f>
        <v>2</v>
      </c>
      <c r="P22" s="24"/>
      <c r="Q22" s="102">
        <f>SUM(Q18:Q18,Q21)</f>
        <v>1201625</v>
      </c>
    </row>
    <row r="23" spans="1:18" ht="24" customHeight="1" thickTop="1" x14ac:dyDescent="0.25">
      <c r="A23" s="118"/>
      <c r="B23" s="6"/>
      <c r="C23" s="141">
        <f>C22-BS!D92</f>
        <v>0</v>
      </c>
      <c r="D23" s="142"/>
      <c r="E23" s="141">
        <f>E22-BS!D93</f>
        <v>0</v>
      </c>
      <c r="F23" s="142"/>
      <c r="G23" s="141">
        <f>G22-BS!D94</f>
        <v>0</v>
      </c>
      <c r="H23" s="142"/>
      <c r="I23" s="141">
        <f>I22-BS!D96</f>
        <v>0</v>
      </c>
      <c r="J23" s="142"/>
      <c r="K23" s="141">
        <f>K22-BS!D97</f>
        <v>0</v>
      </c>
      <c r="L23" s="142"/>
      <c r="M23" s="141">
        <f>M22-BS!D98</f>
        <v>0</v>
      </c>
      <c r="N23" s="143"/>
      <c r="O23" s="141">
        <f>O22-BS!D99</f>
        <v>0</v>
      </c>
      <c r="P23" s="143"/>
      <c r="Q23" s="141">
        <f>Q22-BS!D100</f>
        <v>0</v>
      </c>
      <c r="R23" s="121"/>
    </row>
    <row r="24" spans="1:18" ht="24" customHeight="1" x14ac:dyDescent="0.25">
      <c r="A24" s="8" t="s">
        <v>81</v>
      </c>
      <c r="B24" s="6"/>
      <c r="C24" s="65"/>
      <c r="D24" s="65"/>
      <c r="E24" s="65"/>
      <c r="G24" s="65"/>
      <c r="H24" s="65"/>
      <c r="I24" s="65"/>
      <c r="K24" s="122"/>
      <c r="L24" s="65"/>
      <c r="M24" s="122"/>
      <c r="N24" s="65"/>
      <c r="O24" s="122"/>
      <c r="P24" s="65"/>
      <c r="Q24" s="122"/>
    </row>
    <row r="25" spans="1:18" ht="24" customHeight="1" x14ac:dyDescent="0.25">
      <c r="A25" s="118"/>
      <c r="B25" s="6"/>
      <c r="C25" s="65"/>
      <c r="D25" s="65"/>
      <c r="E25" s="65"/>
      <c r="G25" s="65"/>
      <c r="H25" s="65"/>
      <c r="I25" s="65"/>
      <c r="K25" s="122"/>
      <c r="L25" s="65"/>
      <c r="M25" s="122"/>
      <c r="N25" s="65"/>
      <c r="O25" s="122"/>
      <c r="P25" s="65"/>
      <c r="Q25" s="122"/>
    </row>
  </sheetData>
  <mergeCells count="5">
    <mergeCell ref="A2:K2"/>
    <mergeCell ref="I9:K9"/>
    <mergeCell ref="D10:F10"/>
    <mergeCell ref="C6:Q6"/>
    <mergeCell ref="C7:M7"/>
  </mergeCells>
  <pageMargins left="0.47244094488188981" right="0.47244094488188981" top="0.9055118110236221" bottom="0" header="0.51181102362204722" footer="0.51181102362204722"/>
  <pageSetup paperSize="9" scale="75" firstPageNumber="6" fitToHeight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3"/>
  <sheetViews>
    <sheetView showGridLines="0" zoomScale="70" zoomScaleNormal="70" zoomScaleSheetLayoutView="85" workbookViewId="0">
      <selection activeCell="L1" sqref="L1:L1048576"/>
    </sheetView>
  </sheetViews>
  <sheetFormatPr defaultColWidth="9.109375" defaultRowHeight="24" customHeight="1" x14ac:dyDescent="0.25"/>
  <cols>
    <col min="1" max="1" width="51" style="11" customWidth="1"/>
    <col min="2" max="2" width="1.109375" style="11" customWidth="1"/>
    <col min="3" max="3" width="20" style="11" customWidth="1"/>
    <col min="4" max="4" width="14.77734375" style="11" customWidth="1"/>
    <col min="5" max="5" width="20" style="11" customWidth="1"/>
    <col min="6" max="6" width="15.88671875" style="11" customWidth="1"/>
    <col min="7" max="7" width="20" style="11" customWidth="1"/>
    <col min="8" max="8" width="10.77734375" style="11" customWidth="1"/>
    <col min="9" max="9" width="20" style="11" customWidth="1"/>
    <col min="10" max="10" width="13.6640625" style="11" customWidth="1"/>
    <col min="11" max="11" width="20" style="11" customWidth="1"/>
    <col min="12" max="12" width="13" style="11" customWidth="1"/>
    <col min="13" max="13" width="20" style="11" customWidth="1"/>
    <col min="14" max="16384" width="9.109375" style="11"/>
  </cols>
  <sheetData>
    <row r="1" spans="1:13" ht="24" customHeight="1" x14ac:dyDescent="0.25">
      <c r="M1" s="37" t="s">
        <v>97</v>
      </c>
    </row>
    <row r="2" spans="1:13" ht="24" customHeight="1" x14ac:dyDescent="0.25">
      <c r="A2" s="149" t="s">
        <v>96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</row>
    <row r="3" spans="1:13" ht="24" customHeight="1" x14ac:dyDescent="0.25">
      <c r="A3" s="13" t="s">
        <v>191</v>
      </c>
      <c r="C3" s="13"/>
      <c r="E3" s="90"/>
      <c r="G3" s="12"/>
      <c r="H3" s="12"/>
      <c r="J3" s="12"/>
      <c r="M3" s="112"/>
    </row>
    <row r="4" spans="1:13" ht="24" customHeight="1" x14ac:dyDescent="0.25">
      <c r="A4" s="13" t="s">
        <v>151</v>
      </c>
      <c r="C4" s="13"/>
      <c r="E4" s="90"/>
      <c r="G4" s="12"/>
      <c r="H4" s="12"/>
      <c r="J4" s="12"/>
      <c r="M4" s="112"/>
    </row>
    <row r="5" spans="1:13" ht="24" customHeight="1" x14ac:dyDescent="0.25">
      <c r="A5" s="13"/>
      <c r="C5" s="13"/>
      <c r="E5" s="90"/>
      <c r="G5" s="12"/>
      <c r="H5" s="12"/>
      <c r="I5" s="12"/>
      <c r="M5" s="25" t="s">
        <v>80</v>
      </c>
    </row>
    <row r="6" spans="1:13" ht="24" customHeight="1" x14ac:dyDescent="0.25">
      <c r="A6" s="13"/>
      <c r="B6" s="13"/>
      <c r="C6" s="154" t="s">
        <v>76</v>
      </c>
      <c r="D6" s="154"/>
      <c r="E6" s="154"/>
      <c r="F6" s="154"/>
      <c r="G6" s="154"/>
      <c r="H6" s="154"/>
      <c r="I6" s="154"/>
      <c r="J6" s="154"/>
      <c r="K6" s="154"/>
      <c r="L6" s="154"/>
      <c r="M6" s="154"/>
    </row>
    <row r="7" spans="1:13" ht="24" customHeight="1" x14ac:dyDescent="0.25">
      <c r="A7" s="13"/>
      <c r="B7" s="13"/>
      <c r="C7" s="113"/>
      <c r="F7" s="113" t="s">
        <v>84</v>
      </c>
      <c r="G7" s="112" t="s">
        <v>41</v>
      </c>
      <c r="H7" s="112"/>
      <c r="I7" s="152" t="s">
        <v>16</v>
      </c>
      <c r="J7" s="152"/>
      <c r="K7" s="152"/>
      <c r="L7" s="112"/>
    </row>
    <row r="8" spans="1:13" ht="24" customHeight="1" x14ac:dyDescent="0.25">
      <c r="A8" s="13"/>
      <c r="B8" s="13"/>
      <c r="C8" s="113" t="s">
        <v>85</v>
      </c>
      <c r="D8" s="153" t="s">
        <v>60</v>
      </c>
      <c r="E8" s="153"/>
      <c r="F8" s="153"/>
      <c r="G8" s="112" t="s">
        <v>42</v>
      </c>
      <c r="H8" s="112"/>
      <c r="I8" s="112" t="s">
        <v>139</v>
      </c>
      <c r="M8" s="112" t="s">
        <v>133</v>
      </c>
    </row>
    <row r="9" spans="1:13" ht="24" customHeight="1" x14ac:dyDescent="0.25">
      <c r="A9" s="13"/>
      <c r="B9" s="115"/>
      <c r="C9" s="116" t="s">
        <v>23</v>
      </c>
      <c r="D9" s="113"/>
      <c r="E9" s="93" t="s">
        <v>59</v>
      </c>
      <c r="F9" s="113"/>
      <c r="G9" s="116" t="s">
        <v>86</v>
      </c>
      <c r="H9" s="113"/>
      <c r="I9" s="114" t="s">
        <v>190</v>
      </c>
      <c r="J9" s="117"/>
      <c r="K9" s="114" t="s">
        <v>24</v>
      </c>
      <c r="L9" s="112"/>
      <c r="M9" s="93" t="s">
        <v>131</v>
      </c>
    </row>
    <row r="10" spans="1:13" ht="24" customHeight="1" x14ac:dyDescent="0.25">
      <c r="A10" s="13" t="s">
        <v>123</v>
      </c>
      <c r="B10" s="6"/>
      <c r="C10" s="14">
        <v>393946</v>
      </c>
      <c r="D10" s="14"/>
      <c r="E10" s="14">
        <v>317914</v>
      </c>
      <c r="F10" s="14"/>
      <c r="G10" s="14">
        <v>2736</v>
      </c>
      <c r="H10" s="14"/>
      <c r="I10" s="14">
        <v>18362</v>
      </c>
      <c r="J10" s="14"/>
      <c r="K10" s="20">
        <v>29861</v>
      </c>
      <c r="L10" s="20"/>
      <c r="M10" s="20">
        <f>SUM(C10:K10)</f>
        <v>762819</v>
      </c>
    </row>
    <row r="11" spans="1:13" ht="24" customHeight="1" x14ac:dyDescent="0.25">
      <c r="A11" s="101" t="s">
        <v>111</v>
      </c>
      <c r="B11" s="101"/>
      <c r="C11" s="123">
        <v>0</v>
      </c>
      <c r="D11" s="96"/>
      <c r="E11" s="123">
        <v>0</v>
      </c>
      <c r="F11" s="47"/>
      <c r="G11" s="123">
        <v>0</v>
      </c>
      <c r="H11" s="96"/>
      <c r="I11" s="123">
        <v>0</v>
      </c>
      <c r="J11" s="47"/>
      <c r="K11" s="123">
        <v>6118</v>
      </c>
      <c r="L11" s="47"/>
      <c r="M11" s="123">
        <f>SUM(C11:K11)</f>
        <v>6118</v>
      </c>
    </row>
    <row r="12" spans="1:13" ht="24" customHeight="1" x14ac:dyDescent="0.25">
      <c r="A12" s="101" t="s">
        <v>99</v>
      </c>
      <c r="B12" s="98"/>
      <c r="C12" s="124">
        <v>0</v>
      </c>
      <c r="D12" s="96"/>
      <c r="E12" s="124">
        <v>0</v>
      </c>
      <c r="F12" s="47"/>
      <c r="G12" s="124">
        <v>0</v>
      </c>
      <c r="H12" s="96"/>
      <c r="I12" s="124">
        <v>0</v>
      </c>
      <c r="J12" s="47"/>
      <c r="K12" s="124">
        <v>0</v>
      </c>
      <c r="L12" s="47"/>
      <c r="M12" s="124">
        <f>SUM(C12:K12)</f>
        <v>0</v>
      </c>
    </row>
    <row r="13" spans="1:13" ht="24" customHeight="1" x14ac:dyDescent="0.25">
      <c r="A13" s="101" t="s">
        <v>112</v>
      </c>
      <c r="B13" s="98"/>
      <c r="C13" s="29">
        <f>C12+C11</f>
        <v>0</v>
      </c>
      <c r="D13" s="9"/>
      <c r="E13" s="29">
        <f>E12+E11</f>
        <v>0</v>
      </c>
      <c r="F13" s="19"/>
      <c r="G13" s="29">
        <f>G12+G11</f>
        <v>0</v>
      </c>
      <c r="H13" s="9"/>
      <c r="I13" s="29">
        <f>I12+I11</f>
        <v>0</v>
      </c>
      <c r="J13" s="24"/>
      <c r="K13" s="29">
        <f>K12+K11</f>
        <v>6118</v>
      </c>
      <c r="L13" s="24"/>
      <c r="M13" s="29">
        <f t="shared" ref="M13" si="0">SUM(C13:K13)</f>
        <v>6118</v>
      </c>
    </row>
    <row r="14" spans="1:13" ht="24" customHeight="1" thickBot="1" x14ac:dyDescent="0.3">
      <c r="A14" s="118" t="s">
        <v>148</v>
      </c>
      <c r="B14" s="6"/>
      <c r="C14" s="102">
        <f>SUM(C10:C10,C13)</f>
        <v>393946</v>
      </c>
      <c r="D14" s="24"/>
      <c r="E14" s="102">
        <f>SUM(E10:E10,E13)</f>
        <v>317914</v>
      </c>
      <c r="F14" s="14"/>
      <c r="G14" s="102">
        <f>SUM(G10:G10,G13)</f>
        <v>2736</v>
      </c>
      <c r="H14" s="24"/>
      <c r="I14" s="102">
        <f>SUM(I10:I10,I13)</f>
        <v>18362</v>
      </c>
      <c r="J14" s="14"/>
      <c r="K14" s="102">
        <f>SUM(K10:K10,K13)</f>
        <v>35979</v>
      </c>
      <c r="L14" s="14"/>
      <c r="M14" s="102">
        <f>SUM(M10:M10,M13)</f>
        <v>768937</v>
      </c>
    </row>
    <row r="15" spans="1:13" ht="24" customHeight="1" thickTop="1" x14ac:dyDescent="0.25">
      <c r="B15" s="13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</row>
    <row r="16" spans="1:13" ht="24" customHeight="1" x14ac:dyDescent="0.25">
      <c r="A16" s="13" t="s">
        <v>150</v>
      </c>
      <c r="B16" s="6"/>
      <c r="C16" s="14">
        <v>686319</v>
      </c>
      <c r="D16" s="14"/>
      <c r="E16" s="14">
        <v>434864</v>
      </c>
      <c r="F16" s="14"/>
      <c r="G16" s="14">
        <v>2736</v>
      </c>
      <c r="H16" s="14"/>
      <c r="I16" s="14">
        <v>18962</v>
      </c>
      <c r="J16" s="14"/>
      <c r="K16" s="20">
        <v>41184</v>
      </c>
      <c r="L16" s="20"/>
      <c r="M16" s="20">
        <f>SUM(C16:K16)</f>
        <v>1184065</v>
      </c>
    </row>
    <row r="17" spans="1:13" ht="24" customHeight="1" x14ac:dyDescent="0.25">
      <c r="A17" s="101" t="s">
        <v>111</v>
      </c>
      <c r="B17" s="101"/>
      <c r="C17" s="123">
        <v>0</v>
      </c>
      <c r="D17" s="96"/>
      <c r="E17" s="123">
        <v>0</v>
      </c>
      <c r="F17" s="47"/>
      <c r="G17" s="123">
        <v>0</v>
      </c>
      <c r="H17" s="96"/>
      <c r="I17" s="123">
        <v>0</v>
      </c>
      <c r="J17" s="47"/>
      <c r="K17" s="123">
        <v>4564</v>
      </c>
      <c r="L17" s="47"/>
      <c r="M17" s="123">
        <f>SUM(C17:K17)</f>
        <v>4564</v>
      </c>
    </row>
    <row r="18" spans="1:13" ht="24" customHeight="1" x14ac:dyDescent="0.25">
      <c r="A18" s="101" t="s">
        <v>99</v>
      </c>
      <c r="B18" s="98"/>
      <c r="C18" s="124">
        <v>0</v>
      </c>
      <c r="D18" s="96"/>
      <c r="E18" s="124">
        <v>0</v>
      </c>
      <c r="F18" s="47"/>
      <c r="G18" s="124">
        <v>0</v>
      </c>
      <c r="H18" s="96"/>
      <c r="I18" s="124">
        <v>0</v>
      </c>
      <c r="J18" s="47"/>
      <c r="K18" s="124">
        <v>0</v>
      </c>
      <c r="L18" s="47"/>
      <c r="M18" s="124">
        <f>SUM(C18:K18)</f>
        <v>0</v>
      </c>
    </row>
    <row r="19" spans="1:13" ht="24" customHeight="1" x14ac:dyDescent="0.25">
      <c r="A19" s="101" t="s">
        <v>112</v>
      </c>
      <c r="B19" s="98"/>
      <c r="C19" s="29">
        <f>C18+C17</f>
        <v>0</v>
      </c>
      <c r="D19" s="9"/>
      <c r="E19" s="29">
        <f>E18+E17</f>
        <v>0</v>
      </c>
      <c r="F19" s="19"/>
      <c r="G19" s="29">
        <f>G18+G17</f>
        <v>0</v>
      </c>
      <c r="H19" s="9"/>
      <c r="I19" s="29">
        <f>I18+I17</f>
        <v>0</v>
      </c>
      <c r="J19" s="24"/>
      <c r="K19" s="29">
        <f>K18+K17</f>
        <v>4564</v>
      </c>
      <c r="L19" s="24"/>
      <c r="M19" s="29">
        <f t="shared" ref="M19" si="1">SUM(C19:K19)</f>
        <v>4564</v>
      </c>
    </row>
    <row r="20" spans="1:13" ht="24" customHeight="1" thickBot="1" x14ac:dyDescent="0.3">
      <c r="A20" s="118" t="s">
        <v>149</v>
      </c>
      <c r="B20" s="6"/>
      <c r="C20" s="102">
        <f>SUM(C16:C16,C19)</f>
        <v>686319</v>
      </c>
      <c r="D20" s="24"/>
      <c r="E20" s="102">
        <f>SUM(E16:E16,E19)</f>
        <v>434864</v>
      </c>
      <c r="F20" s="14"/>
      <c r="G20" s="102">
        <f>SUM(G16:G16,G19)</f>
        <v>2736</v>
      </c>
      <c r="H20" s="24"/>
      <c r="I20" s="102">
        <f>SUM(I16:I16,I19)</f>
        <v>18962</v>
      </c>
      <c r="J20" s="14"/>
      <c r="K20" s="102">
        <f>SUM(K16:K16,K19)</f>
        <v>45748</v>
      </c>
      <c r="L20" s="14"/>
      <c r="M20" s="102">
        <f>SUM(M16:M16,M19)</f>
        <v>1188629</v>
      </c>
    </row>
    <row r="21" spans="1:13" ht="24" customHeight="1" thickTop="1" x14ac:dyDescent="0.25">
      <c r="A21" s="118"/>
      <c r="B21" s="6"/>
      <c r="C21" s="144">
        <f>C20-BS!H92</f>
        <v>0</v>
      </c>
      <c r="D21" s="145"/>
      <c r="E21" s="144">
        <f>E20-BS!H93</f>
        <v>0</v>
      </c>
      <c r="F21" s="145"/>
      <c r="G21" s="144">
        <f>G20-BS!H94</f>
        <v>0</v>
      </c>
      <c r="H21" s="145"/>
      <c r="I21" s="144">
        <f>I20-BS!H96</f>
        <v>0</v>
      </c>
      <c r="J21" s="145"/>
      <c r="K21" s="144">
        <f>K20-BS!H97</f>
        <v>0</v>
      </c>
      <c r="L21" s="145"/>
      <c r="M21" s="144">
        <f>M20-BS!H98</f>
        <v>0</v>
      </c>
    </row>
    <row r="22" spans="1:13" ht="24" customHeight="1" x14ac:dyDescent="0.25">
      <c r="A22" s="8" t="s">
        <v>81</v>
      </c>
      <c r="B22" s="6"/>
      <c r="C22" s="65"/>
      <c r="D22" s="65"/>
      <c r="E22" s="65"/>
      <c r="G22" s="65"/>
      <c r="H22" s="65"/>
      <c r="I22" s="65"/>
      <c r="K22" s="65"/>
      <c r="M22" s="65"/>
    </row>
    <row r="23" spans="1:13" ht="24" customHeight="1" x14ac:dyDescent="0.25">
      <c r="A23" s="118"/>
      <c r="B23" s="6"/>
      <c r="C23" s="65"/>
      <c r="D23" s="65"/>
      <c r="E23" s="65"/>
      <c r="G23" s="65"/>
      <c r="H23" s="65"/>
      <c r="I23" s="65"/>
      <c r="K23" s="65"/>
      <c r="M23" s="65"/>
    </row>
  </sheetData>
  <mergeCells count="4">
    <mergeCell ref="A2:K2"/>
    <mergeCell ref="C6:M6"/>
    <mergeCell ref="I7:K7"/>
    <mergeCell ref="D8:F8"/>
  </mergeCells>
  <phoneticPr fontId="20" type="noConversion"/>
  <pageMargins left="0.59055118110236227" right="0.59055118110236227" top="0.9055118110236221" bottom="0" header="0.51181102362204722" footer="0.51181102362204722"/>
  <pageSetup paperSize="9" scale="75" firstPageNumber="8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81"/>
  <sheetViews>
    <sheetView showGridLines="0" zoomScale="80" zoomScaleNormal="80" zoomScaleSheetLayoutView="85" workbookViewId="0">
      <selection activeCell="I68" sqref="I68"/>
    </sheetView>
  </sheetViews>
  <sheetFormatPr defaultColWidth="9.109375" defaultRowHeight="24" customHeight="1" x14ac:dyDescent="0.25"/>
  <cols>
    <col min="1" max="1" width="1.5546875" style="45" customWidth="1"/>
    <col min="2" max="2" width="57.88671875" style="45" customWidth="1"/>
    <col min="3" max="3" width="1.44140625" style="11" customWidth="1"/>
    <col min="4" max="4" width="15.88671875" style="12" customWidth="1"/>
    <col min="5" max="5" width="1.88671875" style="12" customWidth="1"/>
    <col min="6" max="6" width="15.88671875" style="12" customWidth="1"/>
    <col min="7" max="7" width="1.33203125" style="11" customWidth="1"/>
    <col min="8" max="8" width="15.88671875" style="12" customWidth="1"/>
    <col min="9" max="9" width="2.44140625" style="12" customWidth="1"/>
    <col min="10" max="10" width="13.6640625" style="12" customWidth="1"/>
    <col min="11" max="11" width="0.88671875" style="11" customWidth="1"/>
    <col min="12" max="16384" width="9.109375" style="11"/>
  </cols>
  <sheetData>
    <row r="1" spans="1:10" ht="23.1" customHeight="1" x14ac:dyDescent="0.25">
      <c r="J1" s="37" t="s">
        <v>97</v>
      </c>
    </row>
    <row r="2" spans="1:10" ht="23.1" customHeight="1" x14ac:dyDescent="0.25">
      <c r="A2" s="149" t="s">
        <v>96</v>
      </c>
      <c r="B2" s="149"/>
      <c r="C2" s="149"/>
      <c r="D2" s="149"/>
      <c r="E2" s="149"/>
      <c r="F2" s="149"/>
      <c r="H2" s="11"/>
      <c r="I2" s="11"/>
      <c r="J2" s="11"/>
    </row>
    <row r="3" spans="1:10" ht="23.1" customHeight="1" x14ac:dyDescent="0.25">
      <c r="A3" s="13" t="s">
        <v>87</v>
      </c>
      <c r="B3" s="13"/>
      <c r="D3" s="11"/>
      <c r="E3" s="11"/>
      <c r="F3" s="11"/>
      <c r="H3" s="11"/>
      <c r="I3" s="11"/>
      <c r="J3" s="11"/>
    </row>
    <row r="4" spans="1:10" ht="23.1" customHeight="1" x14ac:dyDescent="0.25">
      <c r="A4" s="13" t="s">
        <v>151</v>
      </c>
      <c r="B4" s="13"/>
      <c r="D4" s="11"/>
      <c r="E4" s="11"/>
      <c r="F4" s="11"/>
      <c r="H4" s="11"/>
      <c r="I4" s="11"/>
      <c r="J4" s="11"/>
    </row>
    <row r="5" spans="1:10" ht="23.1" customHeight="1" x14ac:dyDescent="0.25">
      <c r="A5" s="13"/>
      <c r="B5" s="13"/>
      <c r="D5" s="11"/>
      <c r="E5" s="11"/>
      <c r="F5" s="11"/>
      <c r="H5" s="11"/>
      <c r="I5" s="11"/>
      <c r="J5" s="25" t="s">
        <v>80</v>
      </c>
    </row>
    <row r="6" spans="1:10" ht="23.1" customHeight="1" x14ac:dyDescent="0.25">
      <c r="A6" s="13"/>
      <c r="B6" s="13"/>
      <c r="C6" s="4"/>
      <c r="D6" s="156" t="s">
        <v>56</v>
      </c>
      <c r="E6" s="156"/>
      <c r="F6" s="156"/>
      <c r="G6" s="4"/>
      <c r="H6" s="150" t="s">
        <v>46</v>
      </c>
      <c r="I6" s="150"/>
      <c r="J6" s="150"/>
    </row>
    <row r="7" spans="1:10" ht="23.1" customHeight="1" x14ac:dyDescent="0.25">
      <c r="D7" s="7">
        <v>2025</v>
      </c>
      <c r="E7" s="2"/>
      <c r="F7" s="7">
        <v>2024</v>
      </c>
      <c r="G7" s="1"/>
      <c r="H7" s="7">
        <v>2025</v>
      </c>
      <c r="I7" s="2"/>
      <c r="J7" s="7">
        <v>2024</v>
      </c>
    </row>
    <row r="8" spans="1:10" ht="23.1" customHeight="1" x14ac:dyDescent="0.25">
      <c r="A8" s="125" t="s">
        <v>25</v>
      </c>
      <c r="B8" s="125"/>
      <c r="C8" s="126"/>
      <c r="D8" s="127"/>
      <c r="E8" s="127"/>
      <c r="F8" s="127"/>
      <c r="H8" s="127"/>
      <c r="I8" s="127"/>
      <c r="J8" s="127"/>
    </row>
    <row r="9" spans="1:10" ht="23.1" customHeight="1" x14ac:dyDescent="0.25">
      <c r="A9" s="128" t="s">
        <v>192</v>
      </c>
      <c r="B9" s="129"/>
      <c r="C9" s="126"/>
      <c r="D9" s="35">
        <f>SUM(PL!D21)</f>
        <v>11643</v>
      </c>
      <c r="E9" s="20"/>
      <c r="F9" s="35">
        <f>SUM(PL!F21)</f>
        <v>14474</v>
      </c>
      <c r="G9" s="24"/>
      <c r="H9" s="35">
        <f>SUM(PL!H21)</f>
        <v>5978</v>
      </c>
      <c r="I9" s="24"/>
      <c r="J9" s="35">
        <f>SUM(PL!J21)</f>
        <v>7643</v>
      </c>
    </row>
    <row r="10" spans="1:10" ht="23.1" customHeight="1" x14ac:dyDescent="0.25">
      <c r="A10" s="128" t="s">
        <v>193</v>
      </c>
      <c r="B10" s="129"/>
      <c r="C10" s="126"/>
      <c r="D10" s="5"/>
      <c r="E10" s="5"/>
      <c r="F10" s="5"/>
      <c r="I10" s="5"/>
    </row>
    <row r="11" spans="1:10" ht="23.1" customHeight="1" x14ac:dyDescent="0.25">
      <c r="A11" s="128"/>
      <c r="B11" s="129" t="s">
        <v>194</v>
      </c>
      <c r="C11" s="126"/>
      <c r="D11" s="5"/>
      <c r="E11" s="5"/>
      <c r="F11" s="5"/>
      <c r="I11" s="5"/>
    </row>
    <row r="12" spans="1:10" ht="23.1" customHeight="1" x14ac:dyDescent="0.25">
      <c r="A12" s="128" t="s">
        <v>100</v>
      </c>
      <c r="B12" s="129" t="s">
        <v>195</v>
      </c>
      <c r="C12" s="126"/>
      <c r="D12" s="5"/>
      <c r="E12" s="5"/>
      <c r="F12" s="5"/>
      <c r="H12" s="3"/>
      <c r="I12" s="5"/>
      <c r="J12" s="3"/>
    </row>
    <row r="13" spans="1:10" ht="23.1" customHeight="1" x14ac:dyDescent="0.25">
      <c r="B13" s="11" t="s">
        <v>26</v>
      </c>
      <c r="C13" s="126"/>
      <c r="D13" s="35">
        <v>3417</v>
      </c>
      <c r="E13" s="20"/>
      <c r="F13" s="35">
        <v>3302</v>
      </c>
      <c r="G13" s="24"/>
      <c r="H13" s="9">
        <v>1463</v>
      </c>
      <c r="I13" s="24"/>
      <c r="J13" s="9">
        <v>1536</v>
      </c>
    </row>
    <row r="14" spans="1:10" ht="23.1" customHeight="1" x14ac:dyDescent="0.25">
      <c r="B14" s="11" t="s">
        <v>153</v>
      </c>
      <c r="C14" s="126"/>
      <c r="D14" s="35">
        <v>-266</v>
      </c>
      <c r="E14" s="20"/>
      <c r="F14" s="35">
        <v>629</v>
      </c>
      <c r="G14" s="24"/>
      <c r="H14" s="9">
        <v>0</v>
      </c>
      <c r="I14" s="24"/>
      <c r="J14" s="9">
        <v>0</v>
      </c>
    </row>
    <row r="15" spans="1:10" ht="23.1" customHeight="1" x14ac:dyDescent="0.25">
      <c r="A15" s="11"/>
      <c r="B15" s="11" t="s">
        <v>137</v>
      </c>
      <c r="C15" s="126"/>
      <c r="D15" s="35">
        <v>1</v>
      </c>
      <c r="E15" s="20"/>
      <c r="F15" s="35">
        <v>14</v>
      </c>
      <c r="G15" s="24"/>
      <c r="H15" s="9">
        <v>1</v>
      </c>
      <c r="I15" s="24"/>
      <c r="J15" s="9">
        <v>14</v>
      </c>
    </row>
    <row r="16" spans="1:10" ht="23.1" customHeight="1" x14ac:dyDescent="0.25">
      <c r="B16" s="11" t="s">
        <v>154</v>
      </c>
      <c r="C16" s="126"/>
      <c r="D16" s="35">
        <v>2824</v>
      </c>
      <c r="E16" s="20"/>
      <c r="F16" s="35">
        <v>0</v>
      </c>
      <c r="G16" s="24"/>
      <c r="H16" s="9">
        <v>2824</v>
      </c>
      <c r="I16" s="24"/>
      <c r="J16" s="9">
        <v>0</v>
      </c>
    </row>
    <row r="17" spans="1:10" ht="23.1" customHeight="1" x14ac:dyDescent="0.25">
      <c r="A17" s="11"/>
      <c r="B17" s="11" t="s">
        <v>196</v>
      </c>
      <c r="C17" s="126"/>
      <c r="D17" s="35">
        <v>738</v>
      </c>
      <c r="E17" s="20"/>
      <c r="F17" s="35">
        <v>358</v>
      </c>
      <c r="G17" s="24"/>
      <c r="H17" s="9">
        <v>178</v>
      </c>
      <c r="I17" s="24"/>
      <c r="J17" s="9">
        <v>244</v>
      </c>
    </row>
    <row r="18" spans="1:10" ht="23.1" customHeight="1" x14ac:dyDescent="0.25">
      <c r="B18" s="11" t="s">
        <v>113</v>
      </c>
      <c r="C18" s="126"/>
      <c r="D18" s="35">
        <v>18835</v>
      </c>
      <c r="E18" s="20"/>
      <c r="F18" s="35">
        <v>16525</v>
      </c>
      <c r="G18" s="24"/>
      <c r="H18" s="9">
        <v>16988</v>
      </c>
      <c r="I18" s="24"/>
      <c r="J18" s="9">
        <v>16541</v>
      </c>
    </row>
    <row r="19" spans="1:10" ht="23.1" customHeight="1" x14ac:dyDescent="0.25">
      <c r="B19" s="11" t="s">
        <v>20</v>
      </c>
      <c r="C19" s="126"/>
      <c r="D19" s="35">
        <v>11322</v>
      </c>
      <c r="E19" s="20"/>
      <c r="F19" s="35">
        <v>12862</v>
      </c>
      <c r="G19" s="24"/>
      <c r="H19" s="20">
        <v>8385</v>
      </c>
      <c r="I19" s="24"/>
      <c r="J19" s="9">
        <v>8245</v>
      </c>
    </row>
    <row r="20" spans="1:10" ht="23.1" customHeight="1" x14ac:dyDescent="0.25">
      <c r="A20" s="11"/>
      <c r="B20" s="11" t="s">
        <v>36</v>
      </c>
      <c r="C20" s="126"/>
      <c r="D20" s="32">
        <v>-71995</v>
      </c>
      <c r="E20" s="10"/>
      <c r="F20" s="32">
        <v>-62742</v>
      </c>
      <c r="G20" s="24"/>
      <c r="H20" s="33">
        <v>-49243</v>
      </c>
      <c r="I20" s="24"/>
      <c r="J20" s="33">
        <v>-42592</v>
      </c>
    </row>
    <row r="21" spans="1:10" ht="23.1" customHeight="1" x14ac:dyDescent="0.25">
      <c r="A21" s="128" t="s">
        <v>134</v>
      </c>
      <c r="B21" s="11"/>
      <c r="C21" s="126"/>
      <c r="D21" s="38"/>
      <c r="E21" s="10"/>
      <c r="F21" s="38"/>
      <c r="G21" s="24"/>
      <c r="H21" s="31"/>
      <c r="I21" s="24"/>
      <c r="J21" s="31"/>
    </row>
    <row r="22" spans="1:10" ht="23.1" customHeight="1" x14ac:dyDescent="0.25">
      <c r="A22" s="128" t="s">
        <v>101</v>
      </c>
      <c r="B22" s="11"/>
      <c r="C22" s="126"/>
      <c r="D22" s="9">
        <f>SUM(D9:D20)</f>
        <v>-23481</v>
      </c>
      <c r="E22" s="5"/>
      <c r="F22" s="9">
        <f>SUM(F9:F20)</f>
        <v>-14578</v>
      </c>
      <c r="H22" s="9">
        <f>SUM(H9:H20)</f>
        <v>-13426</v>
      </c>
      <c r="I22" s="5"/>
      <c r="J22" s="9">
        <f>SUM(J9:J20)</f>
        <v>-8369</v>
      </c>
    </row>
    <row r="23" spans="1:10" ht="23.1" customHeight="1" x14ac:dyDescent="0.25">
      <c r="A23" s="128" t="s">
        <v>102</v>
      </c>
      <c r="B23" s="11"/>
      <c r="C23" s="126"/>
      <c r="D23" s="26"/>
      <c r="E23" s="26"/>
      <c r="F23" s="26"/>
      <c r="H23" s="26"/>
      <c r="I23" s="26"/>
      <c r="J23" s="26"/>
    </row>
    <row r="24" spans="1:10" ht="23.1" customHeight="1" x14ac:dyDescent="0.25">
      <c r="B24" s="11" t="s">
        <v>155</v>
      </c>
      <c r="C24" s="126"/>
      <c r="D24" s="35">
        <v>-153173</v>
      </c>
      <c r="E24" s="20"/>
      <c r="F24" s="35">
        <v>-91535</v>
      </c>
      <c r="G24" s="24"/>
      <c r="H24" s="9">
        <v>-134974</v>
      </c>
      <c r="I24" s="24"/>
      <c r="J24" s="9">
        <v>-69395</v>
      </c>
    </row>
    <row r="25" spans="1:10" ht="23.1" customHeight="1" x14ac:dyDescent="0.25">
      <c r="B25" s="11" t="s">
        <v>31</v>
      </c>
      <c r="C25" s="126"/>
      <c r="D25" s="35">
        <v>1204</v>
      </c>
      <c r="E25" s="20"/>
      <c r="F25" s="35">
        <v>-1789</v>
      </c>
      <c r="G25" s="24"/>
      <c r="H25" s="9">
        <v>1563</v>
      </c>
      <c r="I25" s="24"/>
      <c r="J25" s="9">
        <v>22714</v>
      </c>
    </row>
    <row r="26" spans="1:10" ht="23.1" customHeight="1" x14ac:dyDescent="0.25">
      <c r="B26" s="11" t="s">
        <v>55</v>
      </c>
      <c r="C26" s="126"/>
      <c r="D26" s="35">
        <v>9522</v>
      </c>
      <c r="E26" s="20"/>
      <c r="F26" s="35">
        <v>239</v>
      </c>
      <c r="G26" s="24"/>
      <c r="H26" s="9">
        <v>0</v>
      </c>
      <c r="I26" s="24"/>
      <c r="J26" s="9">
        <v>0</v>
      </c>
    </row>
    <row r="27" spans="1:10" ht="23.1" customHeight="1" x14ac:dyDescent="0.25">
      <c r="B27" s="11" t="s">
        <v>78</v>
      </c>
      <c r="C27" s="126"/>
      <c r="D27" s="35">
        <v>55029</v>
      </c>
      <c r="E27" s="20"/>
      <c r="F27" s="35">
        <v>35719</v>
      </c>
      <c r="G27" s="24"/>
      <c r="H27" s="9">
        <v>55029</v>
      </c>
      <c r="I27" s="24"/>
      <c r="J27" s="9">
        <v>35719</v>
      </c>
    </row>
    <row r="28" spans="1:10" ht="23.1" customHeight="1" x14ac:dyDescent="0.25">
      <c r="B28" s="11" t="s">
        <v>27</v>
      </c>
      <c r="C28" s="126"/>
      <c r="D28" s="35">
        <v>-1341</v>
      </c>
      <c r="E28" s="20"/>
      <c r="F28" s="35">
        <v>-1171</v>
      </c>
      <c r="G28" s="24"/>
      <c r="H28" s="9">
        <v>-4665</v>
      </c>
      <c r="I28" s="24"/>
      <c r="J28" s="9">
        <v>1322</v>
      </c>
    </row>
    <row r="29" spans="1:10" ht="23.1" customHeight="1" x14ac:dyDescent="0.25">
      <c r="B29" s="11" t="s">
        <v>7</v>
      </c>
      <c r="C29" s="126"/>
      <c r="D29" s="35">
        <v>-763</v>
      </c>
      <c r="E29" s="20"/>
      <c r="F29" s="35">
        <v>0</v>
      </c>
      <c r="G29" s="24"/>
      <c r="H29" s="9">
        <v>0</v>
      </c>
      <c r="I29" s="24"/>
      <c r="J29" s="9">
        <v>0</v>
      </c>
    </row>
    <row r="30" spans="1:10" ht="23.1" customHeight="1" x14ac:dyDescent="0.25">
      <c r="A30" s="128" t="s">
        <v>103</v>
      </c>
      <c r="B30" s="11"/>
      <c r="C30" s="126"/>
      <c r="D30" s="35"/>
      <c r="E30" s="20"/>
      <c r="F30" s="35"/>
      <c r="G30" s="24"/>
      <c r="H30" s="9"/>
      <c r="I30" s="24"/>
      <c r="J30" s="9"/>
    </row>
    <row r="31" spans="1:10" ht="23.1" customHeight="1" x14ac:dyDescent="0.25">
      <c r="A31" s="11"/>
      <c r="B31" s="11" t="s">
        <v>32</v>
      </c>
      <c r="C31" s="126"/>
      <c r="D31" s="35">
        <v>1589</v>
      </c>
      <c r="E31" s="20"/>
      <c r="F31" s="35">
        <v>5913</v>
      </c>
      <c r="G31" s="24"/>
      <c r="H31" s="9">
        <v>4633</v>
      </c>
      <c r="I31" s="24"/>
      <c r="J31" s="9">
        <v>14146</v>
      </c>
    </row>
    <row r="32" spans="1:10" ht="23.1" customHeight="1" x14ac:dyDescent="0.25">
      <c r="A32" s="11"/>
      <c r="B32" s="11" t="s">
        <v>35</v>
      </c>
      <c r="C32" s="126"/>
      <c r="D32" s="38">
        <v>-360</v>
      </c>
      <c r="E32" s="20"/>
      <c r="F32" s="38">
        <v>3731</v>
      </c>
      <c r="G32" s="24"/>
      <c r="H32" s="9">
        <v>1518</v>
      </c>
      <c r="I32" s="24"/>
      <c r="J32" s="9">
        <v>1079</v>
      </c>
    </row>
    <row r="33" spans="1:10" ht="23.1" customHeight="1" x14ac:dyDescent="0.25">
      <c r="A33" s="11"/>
      <c r="B33" s="11" t="s">
        <v>34</v>
      </c>
      <c r="C33" s="126"/>
      <c r="D33" s="32">
        <v>124</v>
      </c>
      <c r="E33" s="10"/>
      <c r="F33" s="32">
        <v>54</v>
      </c>
      <c r="G33" s="24"/>
      <c r="H33" s="33">
        <v>38</v>
      </c>
      <c r="I33" s="24"/>
      <c r="J33" s="33">
        <v>54</v>
      </c>
    </row>
    <row r="34" spans="1:10" ht="23.1" customHeight="1" x14ac:dyDescent="0.25">
      <c r="A34" s="130" t="s">
        <v>124</v>
      </c>
      <c r="B34" s="46"/>
      <c r="C34" s="126"/>
      <c r="D34" s="9">
        <f>SUM(D22:D33)</f>
        <v>-111650</v>
      </c>
      <c r="E34" s="27"/>
      <c r="F34" s="9">
        <f>SUM(F22:F33)</f>
        <v>-63417</v>
      </c>
      <c r="H34" s="9">
        <f>SUM(H22:H33)</f>
        <v>-90284</v>
      </c>
      <c r="I34" s="27"/>
      <c r="J34" s="9">
        <f>SUM(J22:J33)</f>
        <v>-2730</v>
      </c>
    </row>
    <row r="35" spans="1:10" ht="23.1" customHeight="1" x14ac:dyDescent="0.25">
      <c r="A35" s="11" t="s">
        <v>37</v>
      </c>
      <c r="B35" s="11"/>
      <c r="C35" s="126"/>
      <c r="D35" s="35">
        <v>70316</v>
      </c>
      <c r="E35" s="20"/>
      <c r="F35" s="35">
        <v>68942</v>
      </c>
      <c r="G35" s="24"/>
      <c r="H35" s="9">
        <v>48501</v>
      </c>
      <c r="I35" s="24"/>
      <c r="J35" s="9">
        <v>43154</v>
      </c>
    </row>
    <row r="36" spans="1:10" ht="23.1" customHeight="1" x14ac:dyDescent="0.25">
      <c r="A36" s="11" t="s">
        <v>104</v>
      </c>
      <c r="B36" s="11"/>
      <c r="C36" s="126"/>
      <c r="D36" s="35">
        <v>-3140</v>
      </c>
      <c r="E36" s="20"/>
      <c r="F36" s="35">
        <v>-356</v>
      </c>
      <c r="G36" s="24"/>
      <c r="H36" s="9">
        <v>-277</v>
      </c>
      <c r="I36" s="24"/>
      <c r="J36" s="9">
        <v>-232</v>
      </c>
    </row>
    <row r="37" spans="1:10" ht="23.1" customHeight="1" x14ac:dyDescent="0.25">
      <c r="A37" s="131" t="s">
        <v>167</v>
      </c>
      <c r="B37" s="6"/>
      <c r="C37" s="126"/>
      <c r="D37" s="29">
        <f>SUM(D34:D36)</f>
        <v>-44474</v>
      </c>
      <c r="E37" s="5"/>
      <c r="F37" s="29">
        <f>SUM(F34:F36)</f>
        <v>5169</v>
      </c>
      <c r="H37" s="29">
        <f>SUM(H34:H36)</f>
        <v>-42060</v>
      </c>
      <c r="I37" s="5"/>
      <c r="J37" s="29">
        <f>SUM(J34:J36)</f>
        <v>40192</v>
      </c>
    </row>
    <row r="38" spans="1:10" ht="23.1" customHeight="1" x14ac:dyDescent="0.25">
      <c r="A38" s="6"/>
      <c r="B38" s="6"/>
      <c r="C38" s="126"/>
      <c r="D38" s="28"/>
      <c r="E38" s="26"/>
      <c r="F38" s="28"/>
      <c r="H38" s="28"/>
      <c r="I38" s="26"/>
      <c r="J38" s="28"/>
    </row>
    <row r="39" spans="1:10" ht="23.1" customHeight="1" x14ac:dyDescent="0.25">
      <c r="A39" s="8" t="s">
        <v>81</v>
      </c>
      <c r="B39" s="8"/>
      <c r="C39" s="126"/>
      <c r="D39" s="28"/>
      <c r="E39" s="26"/>
      <c r="F39" s="28"/>
      <c r="H39" s="28"/>
      <c r="I39" s="26"/>
      <c r="J39" s="28"/>
    </row>
    <row r="40" spans="1:10" ht="23.1" customHeight="1" x14ac:dyDescent="0.25">
      <c r="A40" s="8"/>
      <c r="B40" s="8"/>
      <c r="C40" s="126"/>
      <c r="D40" s="28"/>
      <c r="E40" s="26"/>
      <c r="F40" s="28"/>
      <c r="H40" s="28"/>
      <c r="I40" s="26"/>
      <c r="J40" s="28"/>
    </row>
    <row r="41" spans="1:10" ht="23.1" customHeight="1" x14ac:dyDescent="0.25">
      <c r="A41" s="8"/>
      <c r="B41" s="8"/>
      <c r="C41" s="126"/>
      <c r="D41" s="28"/>
      <c r="E41" s="26"/>
      <c r="F41" s="28"/>
      <c r="H41" s="28"/>
      <c r="I41" s="26"/>
      <c r="J41" s="28"/>
    </row>
    <row r="42" spans="1:10" ht="22.5" customHeight="1" x14ac:dyDescent="0.25">
      <c r="A42" s="125"/>
      <c r="B42" s="125"/>
      <c r="C42" s="126"/>
      <c r="D42" s="132"/>
      <c r="E42" s="132"/>
      <c r="F42" s="132"/>
      <c r="H42" s="132"/>
      <c r="I42" s="132"/>
      <c r="J42" s="37" t="s">
        <v>97</v>
      </c>
    </row>
    <row r="43" spans="1:10" ht="22.5" customHeight="1" x14ac:dyDescent="0.25">
      <c r="A43" s="149" t="s">
        <v>96</v>
      </c>
      <c r="B43" s="149"/>
      <c r="C43" s="149"/>
      <c r="D43" s="149"/>
      <c r="E43" s="149"/>
      <c r="F43" s="149"/>
      <c r="H43" s="11"/>
      <c r="I43" s="11"/>
      <c r="J43" s="11"/>
    </row>
    <row r="44" spans="1:10" ht="22.5" customHeight="1" x14ac:dyDescent="0.25">
      <c r="A44" s="13" t="s">
        <v>116</v>
      </c>
      <c r="B44" s="13"/>
      <c r="D44" s="11"/>
      <c r="E44" s="11"/>
      <c r="F44" s="11"/>
      <c r="H44" s="11"/>
      <c r="I44" s="11"/>
      <c r="J44" s="11"/>
    </row>
    <row r="45" spans="1:10" ht="22.5" customHeight="1" x14ac:dyDescent="0.25">
      <c r="A45" s="13" t="s">
        <v>151</v>
      </c>
      <c r="B45" s="13"/>
      <c r="D45" s="11"/>
      <c r="E45" s="11"/>
      <c r="F45" s="11"/>
      <c r="H45" s="11"/>
      <c r="I45" s="11"/>
      <c r="J45" s="11"/>
    </row>
    <row r="46" spans="1:10" ht="22.5" customHeight="1" x14ac:dyDescent="0.25">
      <c r="A46" s="13"/>
      <c r="B46" s="13"/>
      <c r="D46" s="11"/>
      <c r="E46" s="11"/>
      <c r="F46" s="11"/>
      <c r="H46" s="11"/>
      <c r="I46" s="11"/>
      <c r="J46" s="25" t="s">
        <v>80</v>
      </c>
    </row>
    <row r="47" spans="1:10" ht="22.5" customHeight="1" x14ac:dyDescent="0.25">
      <c r="A47" s="13"/>
      <c r="B47" s="13"/>
      <c r="C47" s="4"/>
      <c r="D47" s="156" t="s">
        <v>56</v>
      </c>
      <c r="E47" s="156"/>
      <c r="F47" s="156"/>
      <c r="G47" s="4"/>
      <c r="H47" s="150" t="s">
        <v>46</v>
      </c>
      <c r="I47" s="150"/>
      <c r="J47" s="150"/>
    </row>
    <row r="48" spans="1:10" ht="22.5" customHeight="1" x14ac:dyDescent="0.25">
      <c r="D48" s="7">
        <v>2025</v>
      </c>
      <c r="E48" s="2"/>
      <c r="F48" s="7">
        <v>2024</v>
      </c>
      <c r="G48" s="1"/>
      <c r="H48" s="7">
        <v>2025</v>
      </c>
      <c r="I48" s="2"/>
      <c r="J48" s="7">
        <v>2024</v>
      </c>
    </row>
    <row r="49" spans="1:10" ht="22.5" customHeight="1" x14ac:dyDescent="0.25">
      <c r="A49" s="125" t="s">
        <v>28</v>
      </c>
      <c r="B49" s="125"/>
      <c r="C49" s="126"/>
      <c r="D49" s="127"/>
      <c r="E49" s="127"/>
      <c r="F49" s="127"/>
      <c r="H49" s="127"/>
      <c r="I49" s="127"/>
      <c r="J49" s="127"/>
    </row>
    <row r="50" spans="1:10" ht="22.5" customHeight="1" x14ac:dyDescent="0.25">
      <c r="A50" s="11" t="s">
        <v>198</v>
      </c>
      <c r="B50" s="125"/>
      <c r="C50" s="126"/>
      <c r="D50" s="94">
        <v>0</v>
      </c>
      <c r="E50" s="94"/>
      <c r="F50" s="94">
        <v>0</v>
      </c>
      <c r="G50" s="14"/>
      <c r="H50" s="94">
        <v>14000</v>
      </c>
      <c r="I50" s="94"/>
      <c r="J50" s="94">
        <v>-35000</v>
      </c>
    </row>
    <row r="51" spans="1:10" ht="22.5" customHeight="1" x14ac:dyDescent="0.25">
      <c r="A51" s="11" t="s">
        <v>105</v>
      </c>
      <c r="B51" s="11"/>
      <c r="C51" s="126"/>
      <c r="D51" s="20">
        <v>-759</v>
      </c>
      <c r="E51" s="20"/>
      <c r="F51" s="40">
        <v>-1064</v>
      </c>
      <c r="G51" s="24"/>
      <c r="H51" s="20">
        <v>-340</v>
      </c>
      <c r="I51" s="24"/>
      <c r="J51" s="20">
        <v>-158</v>
      </c>
    </row>
    <row r="52" spans="1:10" ht="22.5" customHeight="1" x14ac:dyDescent="0.25">
      <c r="A52" s="11" t="s">
        <v>106</v>
      </c>
      <c r="B52" s="11"/>
      <c r="C52" s="126"/>
      <c r="D52" s="20">
        <v>3</v>
      </c>
      <c r="E52" s="20"/>
      <c r="F52" s="40">
        <v>2</v>
      </c>
      <c r="G52" s="24"/>
      <c r="H52" s="20">
        <v>3</v>
      </c>
      <c r="I52" s="24"/>
      <c r="J52" s="20">
        <v>2</v>
      </c>
    </row>
    <row r="53" spans="1:10" ht="22.5" customHeight="1" x14ac:dyDescent="0.25">
      <c r="A53" s="11" t="s">
        <v>107</v>
      </c>
      <c r="B53" s="11"/>
      <c r="C53" s="126"/>
      <c r="D53" s="20">
        <v>-24</v>
      </c>
      <c r="E53" s="20"/>
      <c r="F53" s="40">
        <v>-745</v>
      </c>
      <c r="G53" s="24"/>
      <c r="H53" s="9">
        <v>-18</v>
      </c>
      <c r="I53" s="24"/>
      <c r="J53" s="35">
        <v>-745</v>
      </c>
    </row>
    <row r="54" spans="1:10" ht="22.5" customHeight="1" x14ac:dyDescent="0.25">
      <c r="A54" s="11" t="s">
        <v>156</v>
      </c>
      <c r="B54" s="11"/>
      <c r="C54" s="126"/>
      <c r="D54" s="20">
        <v>0</v>
      </c>
      <c r="E54" s="20"/>
      <c r="F54" s="40">
        <v>0</v>
      </c>
      <c r="G54" s="24"/>
      <c r="H54" s="9">
        <v>-10000</v>
      </c>
      <c r="I54" s="24"/>
      <c r="J54" s="35">
        <v>0</v>
      </c>
    </row>
    <row r="55" spans="1:10" ht="22.5" customHeight="1" x14ac:dyDescent="0.25">
      <c r="A55" s="6" t="s">
        <v>166</v>
      </c>
      <c r="B55" s="6"/>
      <c r="C55" s="126"/>
      <c r="D55" s="29">
        <f>SUM(D50:D54)</f>
        <v>-780</v>
      </c>
      <c r="E55" s="9"/>
      <c r="F55" s="29">
        <f>SUM(F50:F54)</f>
        <v>-1807</v>
      </c>
      <c r="G55" s="14"/>
      <c r="H55" s="29">
        <f>SUM(H50:H54)</f>
        <v>3645</v>
      </c>
      <c r="I55" s="9"/>
      <c r="J55" s="29">
        <f>SUM(J50:J54)</f>
        <v>-35901</v>
      </c>
    </row>
    <row r="56" spans="1:10" ht="22.5" customHeight="1" x14ac:dyDescent="0.25">
      <c r="A56" s="125" t="s">
        <v>29</v>
      </c>
      <c r="B56" s="125"/>
      <c r="C56" s="126"/>
      <c r="D56" s="9"/>
      <c r="E56" s="9"/>
      <c r="F56" s="9"/>
      <c r="G56" s="14"/>
      <c r="H56" s="9"/>
      <c r="I56" s="9"/>
      <c r="J56" s="9"/>
    </row>
    <row r="57" spans="1:10" ht="22.5" customHeight="1" x14ac:dyDescent="0.25">
      <c r="A57" s="11" t="s">
        <v>119</v>
      </c>
      <c r="B57" s="125"/>
      <c r="C57" s="126"/>
      <c r="D57" s="14"/>
      <c r="E57" s="14"/>
      <c r="F57" s="14"/>
      <c r="G57" s="14"/>
      <c r="H57" s="14"/>
      <c r="I57" s="14"/>
      <c r="J57" s="14"/>
    </row>
    <row r="58" spans="1:10" ht="22.5" customHeight="1" x14ac:dyDescent="0.25">
      <c r="A58" s="11" t="s">
        <v>39</v>
      </c>
      <c r="B58" s="125"/>
      <c r="C58" s="126"/>
      <c r="D58" s="35">
        <v>105457</v>
      </c>
      <c r="E58" s="20"/>
      <c r="F58" s="35">
        <v>33326</v>
      </c>
      <c r="G58" s="24"/>
      <c r="H58" s="20">
        <v>105457</v>
      </c>
      <c r="I58" s="24"/>
      <c r="J58" s="35">
        <v>33326</v>
      </c>
    </row>
    <row r="59" spans="1:10" ht="22.5" customHeight="1" x14ac:dyDescent="0.25">
      <c r="A59" s="11" t="s">
        <v>110</v>
      </c>
      <c r="B59" s="11"/>
      <c r="C59" s="126"/>
      <c r="D59" s="38">
        <v>-57257</v>
      </c>
      <c r="E59" s="20"/>
      <c r="F59" s="38">
        <v>-47706</v>
      </c>
      <c r="G59" s="24"/>
      <c r="H59" s="20">
        <v>-57257</v>
      </c>
      <c r="I59" s="24"/>
      <c r="J59" s="20">
        <v>-47706</v>
      </c>
    </row>
    <row r="60" spans="1:10" ht="22.5" customHeight="1" x14ac:dyDescent="0.25">
      <c r="A60" s="11" t="s">
        <v>73</v>
      </c>
      <c r="B60" s="11"/>
      <c r="C60" s="126"/>
      <c r="D60" s="20">
        <v>-52475</v>
      </c>
      <c r="E60" s="20"/>
      <c r="F60" s="20">
        <v>-56124</v>
      </c>
      <c r="G60" s="24"/>
      <c r="H60" s="20">
        <v>-52475</v>
      </c>
      <c r="I60" s="24"/>
      <c r="J60" s="20">
        <v>-56124</v>
      </c>
    </row>
    <row r="61" spans="1:10" ht="22.5" customHeight="1" x14ac:dyDescent="0.25">
      <c r="A61" s="11" t="s">
        <v>72</v>
      </c>
      <c r="B61" s="11"/>
      <c r="C61" s="126"/>
      <c r="D61" s="35">
        <v>25000</v>
      </c>
      <c r="E61" s="20"/>
      <c r="F61" s="35">
        <v>155000</v>
      </c>
      <c r="G61" s="24"/>
      <c r="H61" s="9">
        <v>20000</v>
      </c>
      <c r="I61" s="24"/>
      <c r="J61" s="35">
        <v>110000</v>
      </c>
    </row>
    <row r="62" spans="1:10" ht="22.5" customHeight="1" x14ac:dyDescent="0.25">
      <c r="A62" s="11" t="s">
        <v>158</v>
      </c>
      <c r="B62" s="11"/>
      <c r="C62" s="126"/>
      <c r="D62" s="35">
        <v>10000</v>
      </c>
      <c r="E62" s="20"/>
      <c r="F62" s="35">
        <v>0</v>
      </c>
      <c r="G62" s="24"/>
      <c r="H62" s="20">
        <v>10000</v>
      </c>
      <c r="I62" s="24"/>
      <c r="J62" s="20">
        <v>0</v>
      </c>
    </row>
    <row r="63" spans="1:10" ht="22.5" customHeight="1" x14ac:dyDescent="0.25">
      <c r="A63" s="11" t="s">
        <v>135</v>
      </c>
      <c r="B63" s="11"/>
      <c r="C63" s="126"/>
      <c r="D63" s="35">
        <v>20000</v>
      </c>
      <c r="E63" s="20"/>
      <c r="F63" s="35">
        <v>1000</v>
      </c>
      <c r="G63" s="24"/>
      <c r="H63" s="20">
        <v>15000</v>
      </c>
      <c r="I63" s="24"/>
      <c r="J63" s="20">
        <v>1000</v>
      </c>
    </row>
    <row r="64" spans="1:10" ht="22.5" customHeight="1" x14ac:dyDescent="0.25">
      <c r="A64" s="11" t="s">
        <v>159</v>
      </c>
      <c r="B64" s="11"/>
      <c r="C64" s="126"/>
      <c r="D64" s="35">
        <v>6000</v>
      </c>
      <c r="E64" s="20"/>
      <c r="F64" s="35">
        <v>0</v>
      </c>
      <c r="G64" s="24"/>
      <c r="H64" s="20">
        <v>6000</v>
      </c>
      <c r="I64" s="24"/>
      <c r="J64" s="20">
        <v>0</v>
      </c>
    </row>
    <row r="65" spans="1:10" ht="22.5" customHeight="1" x14ac:dyDescent="0.25">
      <c r="A65" s="11" t="s">
        <v>75</v>
      </c>
      <c r="B65" s="11"/>
      <c r="C65" s="126"/>
      <c r="D65" s="35">
        <v>0</v>
      </c>
      <c r="E65" s="20"/>
      <c r="F65" s="35">
        <v>-854</v>
      </c>
      <c r="G65" s="24"/>
      <c r="H65" s="9">
        <v>0</v>
      </c>
      <c r="I65" s="24"/>
      <c r="J65" s="35">
        <v>-854</v>
      </c>
    </row>
    <row r="66" spans="1:10" ht="22.5" customHeight="1" x14ac:dyDescent="0.25">
      <c r="A66" s="11" t="s">
        <v>77</v>
      </c>
      <c r="B66" s="11"/>
      <c r="C66" s="126"/>
      <c r="D66" s="35">
        <v>-2520</v>
      </c>
      <c r="E66" s="20"/>
      <c r="F66" s="35">
        <v>-2327</v>
      </c>
      <c r="G66" s="24"/>
      <c r="H66" s="20">
        <v>-1076</v>
      </c>
      <c r="I66" s="24"/>
      <c r="J66" s="20">
        <v>-1062</v>
      </c>
    </row>
    <row r="67" spans="1:10" ht="22.5" customHeight="1" x14ac:dyDescent="0.25">
      <c r="A67" s="11" t="s">
        <v>38</v>
      </c>
      <c r="B67" s="11"/>
      <c r="C67" s="126"/>
      <c r="D67" s="35">
        <v>-11635</v>
      </c>
      <c r="E67" s="20"/>
      <c r="F67" s="35">
        <v>-14834</v>
      </c>
      <c r="G67" s="24"/>
      <c r="H67" s="20">
        <v>-8744</v>
      </c>
      <c r="I67" s="24"/>
      <c r="J67" s="9">
        <v>-10274</v>
      </c>
    </row>
    <row r="68" spans="1:10" ht="22.5" customHeight="1" x14ac:dyDescent="0.25">
      <c r="A68" s="6" t="s">
        <v>125</v>
      </c>
      <c r="B68" s="6"/>
      <c r="C68" s="126"/>
      <c r="D68" s="29">
        <f>SUM(D58:D67)</f>
        <v>42570</v>
      </c>
      <c r="E68" s="31"/>
      <c r="F68" s="29">
        <f>SUM(F58:F67)</f>
        <v>67481</v>
      </c>
      <c r="G68" s="14"/>
      <c r="H68" s="29">
        <f>SUM(H58:H67)</f>
        <v>36905</v>
      </c>
      <c r="I68" s="31"/>
      <c r="J68" s="29">
        <f>SUM(J58:J67)</f>
        <v>28306</v>
      </c>
    </row>
    <row r="69" spans="1:10" ht="22.5" customHeight="1" x14ac:dyDescent="0.25">
      <c r="A69" s="125" t="s">
        <v>168</v>
      </c>
      <c r="B69" s="125"/>
      <c r="C69" s="133"/>
      <c r="D69" s="20">
        <f>SUM(D37+D55+D68)</f>
        <v>-2684</v>
      </c>
      <c r="E69" s="31"/>
      <c r="F69" s="20">
        <f>SUM(F37+F55+F68)</f>
        <v>70843</v>
      </c>
      <c r="G69" s="14"/>
      <c r="H69" s="20">
        <f>SUM(H37+H55+H68)</f>
        <v>-1510</v>
      </c>
      <c r="I69" s="9"/>
      <c r="J69" s="20">
        <f>SUM(J37+J55+J68)</f>
        <v>32597</v>
      </c>
    </row>
    <row r="70" spans="1:10" ht="22.5" customHeight="1" x14ac:dyDescent="0.25">
      <c r="A70" s="11" t="s">
        <v>30</v>
      </c>
      <c r="B70" s="11"/>
      <c r="C70" s="126"/>
      <c r="D70" s="36">
        <v>15150</v>
      </c>
      <c r="E70" s="10"/>
      <c r="F70" s="36">
        <v>21679</v>
      </c>
      <c r="G70" s="24"/>
      <c r="H70" s="34">
        <v>3674</v>
      </c>
      <c r="I70" s="24"/>
      <c r="J70" s="34">
        <v>13420</v>
      </c>
    </row>
    <row r="71" spans="1:10" ht="22.5" customHeight="1" thickBot="1" x14ac:dyDescent="0.3">
      <c r="A71" s="125" t="s">
        <v>197</v>
      </c>
      <c r="B71" s="125"/>
      <c r="C71" s="134"/>
      <c r="D71" s="30">
        <f>SUM(D69:D70)</f>
        <v>12466</v>
      </c>
      <c r="E71" s="31"/>
      <c r="F71" s="30">
        <f>SUM(F69:F70)</f>
        <v>92522</v>
      </c>
      <c r="G71" s="14"/>
      <c r="H71" s="30">
        <f>SUM(H69:H70)</f>
        <v>2164</v>
      </c>
      <c r="I71" s="9"/>
      <c r="J71" s="30">
        <f>SUM(J69:J70)</f>
        <v>46017</v>
      </c>
    </row>
    <row r="72" spans="1:10" ht="22.5" customHeight="1" thickTop="1" x14ac:dyDescent="0.25">
      <c r="A72" s="125"/>
      <c r="B72" s="125"/>
      <c r="C72" s="134"/>
      <c r="D72" s="146">
        <f>D71-BS!D11</f>
        <v>0</v>
      </c>
      <c r="E72" s="146"/>
      <c r="F72" s="146"/>
      <c r="G72" s="147"/>
      <c r="H72" s="146">
        <f>H71-BS!H11</f>
        <v>0</v>
      </c>
      <c r="I72" s="148"/>
      <c r="J72" s="146"/>
    </row>
    <row r="73" spans="1:10" ht="22.5" customHeight="1" x14ac:dyDescent="0.25">
      <c r="A73" s="135" t="s">
        <v>108</v>
      </c>
      <c r="B73" s="135"/>
      <c r="C73" s="134"/>
      <c r="D73" s="28"/>
      <c r="E73" s="43"/>
      <c r="F73" s="28"/>
      <c r="G73" s="14"/>
      <c r="H73" s="28"/>
      <c r="I73" s="43"/>
      <c r="J73" s="28"/>
    </row>
    <row r="74" spans="1:10" ht="22.5" customHeight="1" x14ac:dyDescent="0.25">
      <c r="A74" s="136" t="s">
        <v>109</v>
      </c>
      <c r="B74" s="137"/>
      <c r="C74" s="134"/>
      <c r="D74" s="28"/>
      <c r="E74" s="43"/>
      <c r="F74" s="28"/>
      <c r="G74" s="14"/>
      <c r="H74" s="28"/>
      <c r="I74" s="43"/>
      <c r="J74" s="28"/>
    </row>
    <row r="75" spans="1:10" ht="22.5" customHeight="1" x14ac:dyDescent="0.25">
      <c r="A75" s="136"/>
      <c r="B75" s="136" t="s">
        <v>122</v>
      </c>
      <c r="C75" s="134"/>
      <c r="D75" s="28"/>
      <c r="E75" s="43"/>
      <c r="F75" s="28"/>
      <c r="G75" s="14"/>
      <c r="H75" s="28"/>
      <c r="I75" s="43"/>
      <c r="J75" s="28"/>
    </row>
    <row r="76" spans="1:10" ht="22.5" customHeight="1" x14ac:dyDescent="0.25">
      <c r="A76" s="125"/>
      <c r="B76" s="138" t="s">
        <v>121</v>
      </c>
      <c r="C76" s="134"/>
      <c r="D76" s="44">
        <v>40455</v>
      </c>
      <c r="E76" s="20"/>
      <c r="F76" s="44">
        <v>42543</v>
      </c>
      <c r="G76" s="24"/>
      <c r="H76" s="10">
        <v>40455</v>
      </c>
      <c r="I76" s="24"/>
      <c r="J76" s="10">
        <v>42543</v>
      </c>
    </row>
    <row r="77" spans="1:10" ht="22.5" customHeight="1" x14ac:dyDescent="0.25">
      <c r="A77" s="8"/>
      <c r="B77" s="136" t="s">
        <v>141</v>
      </c>
      <c r="C77" s="134"/>
      <c r="D77" s="44"/>
      <c r="E77" s="20"/>
      <c r="F77" s="44"/>
      <c r="G77" s="24"/>
      <c r="H77" s="10"/>
      <c r="I77" s="24"/>
      <c r="J77" s="44"/>
    </row>
    <row r="78" spans="1:10" ht="22.5" customHeight="1" x14ac:dyDescent="0.25">
      <c r="A78" s="8"/>
      <c r="B78" s="136" t="s">
        <v>136</v>
      </c>
      <c r="C78" s="134"/>
      <c r="D78" s="44">
        <v>50000</v>
      </c>
      <c r="E78" s="20"/>
      <c r="F78" s="44">
        <v>0</v>
      </c>
      <c r="G78" s="24"/>
      <c r="H78" s="10">
        <v>0</v>
      </c>
      <c r="I78" s="24"/>
      <c r="J78" s="44">
        <v>0</v>
      </c>
    </row>
    <row r="79" spans="1:10" ht="22.5" customHeight="1" x14ac:dyDescent="0.25">
      <c r="A79" s="8"/>
      <c r="B79" s="136" t="s">
        <v>140</v>
      </c>
      <c r="C79" s="134"/>
      <c r="D79" s="44">
        <v>2899</v>
      </c>
      <c r="E79" s="20"/>
      <c r="F79" s="44">
        <v>13512</v>
      </c>
      <c r="G79" s="24"/>
      <c r="H79" s="10">
        <v>474</v>
      </c>
      <c r="I79" s="24"/>
      <c r="J79" s="44">
        <v>11297</v>
      </c>
    </row>
    <row r="80" spans="1:10" ht="22.5" customHeight="1" x14ac:dyDescent="0.25">
      <c r="A80" s="8"/>
    </row>
    <row r="81" spans="1:1" ht="22.5" customHeight="1" x14ac:dyDescent="0.25">
      <c r="A81" s="8" t="s">
        <v>81</v>
      </c>
    </row>
  </sheetData>
  <mergeCells count="6">
    <mergeCell ref="D6:F6"/>
    <mergeCell ref="A2:F2"/>
    <mergeCell ref="A43:F43"/>
    <mergeCell ref="H6:J6"/>
    <mergeCell ref="H47:J47"/>
    <mergeCell ref="D47:F47"/>
  </mergeCells>
  <pageMargins left="0.82677165354330717" right="0.55118110236220474" top="0.9055118110236221" bottom="0" header="0.51181102362204722" footer="0.51181102362204722"/>
  <pageSetup paperSize="9" scale="70" firstPageNumber="10" fitToHeight="0" orientation="portrait" useFirstPageNumber="1" r:id="rId1"/>
  <rowBreaks count="1" manualBreakCount="1">
    <brk id="4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D3A0C54DECD274C970ADE96B6BA87E0" ma:contentTypeVersion="13" ma:contentTypeDescription="สร้างเอกสารใหม่" ma:contentTypeScope="" ma:versionID="0307e7f9b0a2798fb19dde00b8a0cd37">
  <xsd:schema xmlns:xsd="http://www.w3.org/2001/XMLSchema" xmlns:xs="http://www.w3.org/2001/XMLSchema" xmlns:p="http://schemas.microsoft.com/office/2006/metadata/properties" xmlns:ns2="09e7ba13-7d78-4c02-9f8f-06c2d2a62883" xmlns:ns3="2937ab28-6126-44f0-bee7-994bff0aee32" targetNamespace="http://schemas.microsoft.com/office/2006/metadata/properties" ma:root="true" ma:fieldsID="111f1b7a8f4dcebece1c030ec2ddeeda" ns2:_="" ns3:_="">
    <xsd:import namespace="09e7ba13-7d78-4c02-9f8f-06c2d2a62883"/>
    <xsd:import namespace="2937ab28-6126-44f0-bee7-994bff0ae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7ba13-7d78-4c02-9f8f-06c2d2a62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37ab28-6126-44f0-bee7-994bff0aee3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47d453c-729d-4826-9c72-8768363bb188}" ma:internalName="TaxCatchAll" ma:showField="CatchAllData" ma:web="2937ab28-6126-44f0-bee7-994bff0aee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e7ba13-7d78-4c02-9f8f-06c2d2a62883">
      <Terms xmlns="http://schemas.microsoft.com/office/infopath/2007/PartnerControls"/>
    </lcf76f155ced4ddcb4097134ff3c332f>
    <TaxCatchAll xmlns="2937ab28-6126-44f0-bee7-994bff0aee32" xsi:nil="true"/>
  </documentManagement>
</p:properties>
</file>

<file path=customXml/itemProps1.xml><?xml version="1.0" encoding="utf-8"?>
<ds:datastoreItem xmlns:ds="http://schemas.openxmlformats.org/officeDocument/2006/customXml" ds:itemID="{89C26B0C-F83F-4D3C-968D-98DF6411BE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7D87C1-B126-4F71-8B1A-08D9584654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e7ba13-7d78-4c02-9f8f-06c2d2a62883"/>
    <ds:schemaRef ds:uri="2937ab28-6126-44f0-bee7-994bff0ae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03AA79-3F4E-4A64-B022-EDF460CF2C14}">
  <ds:schemaRefs>
    <ds:schemaRef ds:uri="http://schemas.microsoft.com/office/2006/metadata/properties"/>
    <ds:schemaRef ds:uri="http://schemas.microsoft.com/office/infopath/2007/PartnerControls"/>
    <ds:schemaRef ds:uri="09e7ba13-7d78-4c02-9f8f-06c2d2a62883"/>
    <ds:schemaRef ds:uri="2937ab28-6126-44f0-bee7-994bff0aee3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Lalitpan เยียร์. Maedsatan</cp:lastModifiedBy>
  <cp:lastPrinted>2025-05-09T05:34:43Z</cp:lastPrinted>
  <dcterms:created xsi:type="dcterms:W3CDTF">2011-03-31T03:33:17Z</dcterms:created>
  <dcterms:modified xsi:type="dcterms:W3CDTF">2025-05-14T10:54:32Z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0x0101000D3A0C54DECD274C970ADE96B6BA87E0</vt:lpwstr>
  </property>
  <property fmtid="{D5CDD505-2E9C-101B-9397-08002B2CF9AE}" pid="3" name="MediaServiceImageTags">
    <vt:lpwstr/>
  </property>
</Properties>
</file>