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5\Q1'25\2.FS\SET\"/>
    </mc:Choice>
  </mc:AlternateContent>
  <xr:revisionPtr revIDLastSave="0" documentId="13_ncr:1_{1168FA37-1869-4CBE-AC69-DD2DCB3BB7B5}" xr6:coauthVersionLast="47" xr6:coauthVersionMax="47" xr10:uidLastSave="{00000000-0000-0000-0000-000000000000}"/>
  <bookViews>
    <workbookView xWindow="28680" yWindow="-120" windowWidth="29040" windowHeight="157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5" r:id="rId8"/>
    <sheet name="PL 6" sheetId="31" r:id="rId9"/>
    <sheet name="Conso 7" sheetId="24" r:id="rId10"/>
    <sheet name="Company 8" sheetId="27" r:id="rId11"/>
    <sheet name="CF 9-11" sheetId="29" r:id="rId12"/>
    <sheet name="PL Q1" sheetId="34" state="hidden" r:id="rId13"/>
  </sheets>
  <definedNames>
    <definedName name="__123Graph_A" hidden="1">#REF!</definedName>
    <definedName name="_Fill" hidden="1">#REF!</definedName>
    <definedName name="_xlnm._FilterDatabase" localSheetId="9" hidden="1">'Conso 7'!#REF!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'BS 3-5'!$A$1:$J$100</definedName>
    <definedName name="_xlnm.Print_Area" localSheetId="11">'CF 9-11'!$A$1:$K$118</definedName>
    <definedName name="_xlnm.Print_Area" localSheetId="10">'Company 8'!$A$1:$L$27</definedName>
    <definedName name="_xlnm.Print_Area" localSheetId="9">'Conso 7'!$A$1:$P$27</definedName>
    <definedName name="_xlnm.Print_Area" localSheetId="8">'PL 6'!$A$1:$L$41</definedName>
    <definedName name="_xlnm.Print_Area" localSheetId="12">'PL Q1'!$A$1:$L$41</definedName>
    <definedName name="qw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12" hidden="1">#REF!</definedName>
    <definedName name="tjy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8" hidden="1">#REF!</definedName>
    <definedName name="เ" localSheetId="12" hidden="1">#REF!</definedName>
    <definedName name="เ" hidden="1">#REF!</definedName>
    <definedName name="ฆ๋ฒ?ฏธ๋?" hidden="1">#REF!</definedName>
    <definedName name="ด" localSheetId="12" hidden="1">#REF!</definedName>
    <definedName name="ด" hidden="1">#REF!</definedName>
    <definedName name="เท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9" i="29" l="1"/>
  <c r="I12" i="29" l="1"/>
  <c r="E12" i="29"/>
  <c r="E13" i="29"/>
  <c r="I13" i="29"/>
  <c r="K96" i="29" l="1"/>
  <c r="G96" i="29"/>
  <c r="J15" i="24"/>
  <c r="F15" i="24"/>
  <c r="J24" i="24"/>
  <c r="F24" i="24"/>
  <c r="I99" i="29" l="1"/>
  <c r="K12" i="29"/>
  <c r="G12" i="29"/>
  <c r="G13" i="29"/>
  <c r="K13" i="29"/>
  <c r="F24" i="27"/>
  <c r="F26" i="27" s="1"/>
  <c r="L20" i="27"/>
  <c r="F15" i="27"/>
  <c r="F17" i="27" s="1"/>
  <c r="J11" i="27"/>
  <c r="J26" i="24"/>
  <c r="F26" i="24"/>
  <c r="J17" i="24"/>
  <c r="F17" i="24"/>
  <c r="N11" i="24"/>
  <c r="J22" i="31"/>
  <c r="L13" i="31"/>
  <c r="J13" i="31"/>
  <c r="H13" i="31"/>
  <c r="J24" i="31" l="1"/>
  <c r="J28" i="31" s="1"/>
  <c r="J30" i="31" s="1"/>
  <c r="J35" i="31" s="1"/>
  <c r="J38" i="31" s="1"/>
  <c r="F99" i="24"/>
  <c r="F99" i="27"/>
  <c r="J64" i="24"/>
  <c r="J64" i="27"/>
  <c r="J59" i="24"/>
  <c r="J59" i="27"/>
  <c r="J32" i="31" l="1"/>
  <c r="J40" i="31" s="1"/>
  <c r="J23" i="27"/>
  <c r="J24" i="27" s="1"/>
  <c r="J26" i="27" s="1"/>
  <c r="I10" i="29"/>
  <c r="K85" i="29" l="1"/>
  <c r="G85" i="29"/>
  <c r="D34" i="35" l="1"/>
  <c r="L22" i="31" l="1"/>
  <c r="L24" i="31" s="1"/>
  <c r="L28" i="31" s="1"/>
  <c r="L30" i="31" s="1"/>
  <c r="H22" i="31"/>
  <c r="H24" i="31" s="1"/>
  <c r="H28" i="31" s="1"/>
  <c r="H30" i="31" s="1"/>
  <c r="G10" i="29" l="1"/>
  <c r="H35" i="31"/>
  <c r="H38" i="31" s="1"/>
  <c r="H32" i="31"/>
  <c r="L35" i="31"/>
  <c r="L38" i="31" s="1"/>
  <c r="L32" i="31"/>
  <c r="K10" i="29"/>
  <c r="J14" i="27"/>
  <c r="J15" i="27" s="1"/>
  <c r="J17" i="27" s="1"/>
  <c r="L40" i="31" l="1"/>
  <c r="H40" i="31"/>
  <c r="H19" i="35" l="1"/>
  <c r="P20" i="24" l="1"/>
  <c r="K36" i="29" l="1"/>
  <c r="K57" i="29" s="1"/>
  <c r="K70" i="29" s="1"/>
  <c r="K98" i="29" s="1"/>
  <c r="G36" i="29"/>
  <c r="G57" i="29" s="1"/>
  <c r="G70" i="29" s="1"/>
  <c r="G98" i="29" s="1"/>
  <c r="H15" i="27"/>
  <c r="D15" i="27"/>
  <c r="D17" i="27" s="1"/>
  <c r="L15" i="24"/>
  <c r="L17" i="24" s="1"/>
  <c r="H15" i="24"/>
  <c r="H17" i="24" s="1"/>
  <c r="D15" i="24"/>
  <c r="D17" i="24" s="1"/>
  <c r="G100" i="29" l="1"/>
  <c r="P11" i="24"/>
  <c r="L11" i="27"/>
  <c r="F19" i="35"/>
  <c r="J60" i="35"/>
  <c r="F60" i="35"/>
  <c r="H24" i="27" l="1"/>
  <c r="D24" i="27"/>
  <c r="D24" i="24"/>
  <c r="D26" i="24" s="1"/>
  <c r="H24" i="24"/>
  <c r="L24" i="24"/>
  <c r="L26" i="24" l="1"/>
  <c r="H26" i="24"/>
  <c r="H17" i="27"/>
  <c r="D72" i="35" l="1"/>
  <c r="J98" i="35" l="1"/>
  <c r="F98" i="35"/>
  <c r="J72" i="35"/>
  <c r="F72" i="35"/>
  <c r="H60" i="35"/>
  <c r="D60" i="35"/>
  <c r="J34" i="35"/>
  <c r="J19" i="35"/>
  <c r="D73" i="35" l="1"/>
  <c r="J36" i="35"/>
  <c r="F73" i="35"/>
  <c r="F100" i="35" s="1"/>
  <c r="F34" i="35"/>
  <c r="F36" i="35" s="1"/>
  <c r="J73" i="35"/>
  <c r="J100" i="35" l="1"/>
  <c r="K100" i="29" l="1"/>
  <c r="D26" i="27"/>
  <c r="H26" i="27"/>
  <c r="N15" i="24" l="1"/>
  <c r="N17" i="24" s="1"/>
  <c r="P14" i="24"/>
  <c r="P15" i="24" s="1"/>
  <c r="P17" i="24" s="1"/>
  <c r="L14" i="27"/>
  <c r="L15" i="27" s="1"/>
  <c r="L17" i="27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F26" i="34" s="1"/>
  <c r="F28" i="34" s="1"/>
  <c r="F30" i="34" s="1"/>
  <c r="L26" i="34" l="1"/>
  <c r="L28" i="34" s="1"/>
  <c r="L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D19" i="35" l="1"/>
  <c r="H72" i="35" l="1"/>
  <c r="H73" i="35" s="1"/>
  <c r="H98" i="35" l="1"/>
  <c r="H100" i="35" s="1"/>
  <c r="L23" i="27"/>
  <c r="L24" i="27" s="1"/>
  <c r="L26" i="27" s="1"/>
  <c r="D36" i="35" l="1"/>
  <c r="I36" i="29" l="1"/>
  <c r="E85" i="29" l="1"/>
  <c r="I96" i="29" l="1"/>
  <c r="I85" i="29"/>
  <c r="E96" i="29" l="1"/>
  <c r="H34" i="35" l="1"/>
  <c r="H36" i="35" s="1"/>
  <c r="F22" i="31" l="1"/>
  <c r="F13" i="31" l="1"/>
  <c r="F24" i="31" l="1"/>
  <c r="F28" i="31" l="1"/>
  <c r="F30" i="31" l="1"/>
  <c r="E10" i="29" l="1"/>
  <c r="E36" i="29" s="1"/>
  <c r="F35" i="31"/>
  <c r="F38" i="31" s="1"/>
  <c r="F32" i="31"/>
  <c r="F40" i="31" s="1"/>
  <c r="N24" i="24" l="1"/>
  <c r="N26" i="24" s="1"/>
  <c r="D98" i="35" s="1"/>
  <c r="D100" i="35" s="1"/>
  <c r="P23" i="24"/>
  <c r="P24" i="24" s="1"/>
  <c r="P26" i="24" s="1"/>
  <c r="I57" i="29" l="1"/>
  <c r="I70" i="29" l="1"/>
  <c r="E57" i="29"/>
  <c r="E70" i="29" s="1"/>
  <c r="E98" i="29" s="1"/>
  <c r="E100" i="29" s="1"/>
  <c r="I98" i="29" l="1"/>
  <c r="I100" i="29" s="1"/>
</calcChain>
</file>

<file path=xl/sharedStrings.xml><?xml version="1.0" encoding="utf-8"?>
<sst xmlns="http://schemas.openxmlformats.org/spreadsheetml/2006/main" count="378" uniqueCount="230">
  <si>
    <t xml:space="preserve">บริษัท วีรันดา รีสอร์ท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</si>
  <si>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</si>
  <si>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</si>
  <si>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</si>
  <si>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 xml:space="preserve">31 มีนาคม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</si>
  <si>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</si>
  <si>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</si>
  <si>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</si>
  <si>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</si>
  <si>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</si>
  <si>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</si>
  <si>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</si>
  <si>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2</t>
  </si>
  <si>
    <t>ลูกหนี้การค้าและลูกหนี้อื่น</t>
  </si>
  <si>
    <t>2, 3</t>
  </si>
  <si>
    <t>สินค้าคงเหลือ</t>
  </si>
  <si>
    <t>อสังหาริมทรัพย์พัฒนาเพื่อขาย</t>
  </si>
  <si>
    <t>4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</si>
  <si>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</si>
  <si>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</si>
  <si>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</si>
  <si>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</si>
  <si>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</si>
  <si>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</si>
  <si>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</si>
  <si>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</si>
  <si>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</si>
  <si>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5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</si>
  <si>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</si>
  <si>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</si>
  <si>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</si>
  <si>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</si>
  <si>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</si>
  <si>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</si>
  <si>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เงินจ่ายล่วงหน้าค่าก่อสร้าง 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</si>
  <si>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</si>
  <si>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</si>
  <si>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</si>
  <si>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</si>
  <si>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</si>
  <si>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</si>
  <si>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</si>
  <si>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</si>
  <si>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</si>
  <si>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</si>
  <si>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</si>
  <si>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</si>
  <si>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</si>
  <si>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</si>
  <si>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หุ้นกู้ระยะยาวที่ถึงกำหนดชำระภายในหนึ่งปี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</si>
  <si>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</si>
  <si>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</si>
  <si>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เงินรับล่วงหน้าค่าที่ดินและสิ่งปลูกสร้าง</t>
  </si>
  <si>
    <t>3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</si>
  <si>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</si>
  <si>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</si>
  <si>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</si>
  <si>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</si>
  <si>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</si>
  <si>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</si>
  <si>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</si>
  <si>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</si>
  <si>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</si>
  <si>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</si>
  <si>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</si>
  <si>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</si>
  <si>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</si>
  <si>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</si>
  <si>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</si>
  <si>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</si>
  <si>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</si>
  <si>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</si>
  <si>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</si>
  <si>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</si>
  <si>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 มูลค่า 5 บาทต่อหุ้น)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</si>
  <si>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</si>
  <si>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</si>
  <si>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</si>
  <si>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</si>
  <si>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</si>
  <si>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</si>
  <si>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</si>
  <si>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</si>
  <si>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</si>
  <si>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</si>
  <si>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</si>
  <si>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</si>
  <si>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</si>
  <si>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</si>
  <si>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</si>
  <si>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</si>
  <si>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</si>
  <si>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</si>
  <si>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</si>
  <si>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ต้นทุนจากการขายอสังหาริมทรัพย์</t>
  </si>
  <si>
    <t>ต้นทุนอื่น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</si>
  <si>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</si>
  <si>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</si>
  <si>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</si>
  <si>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ยอดน้อยไม่เปิดแยก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</si>
  <si>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</si>
  <si>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</si>
  <si>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</si>
  <si>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</t>
  </si>
  <si>
    <t xml:space="preserve">   สินทรัพย์ทางการเงิน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</si>
  <si>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</si>
  <si>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</si>
  <si>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</si>
  <si>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</si>
  <si>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</si>
  <si>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</si>
  <si>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</si>
  <si>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</si>
  <si>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</si>
  <si>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</si>
  <si>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กำไร (ขาดทุน) สะสม</t>
  </si>
  <si>
    <t>จากการรวม</t>
  </si>
  <si>
    <t>จากการเปลี่ยนแปลง</t>
  </si>
  <si>
    <t>ยังไม่ได้</t>
  </si>
  <si>
    <t>ทุนที่ออก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</si>
  <si>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</si>
  <si>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</si>
  <si>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</si>
  <si>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</si>
  <si>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จัดสรร</t>
  </si>
  <si>
    <t>รวม</t>
  </si>
  <si>
    <t>และชำระแล้ว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</si>
  <si>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</si>
  <si>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</si>
  <si>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</si>
  <si>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</si>
  <si>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(ขาดทุนสะสม)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</si>
  <si>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</si>
  <si>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</si>
  <si>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กำไรขาดทุนเบ็ดเสร็จสำหรับงวด</t>
  </si>
  <si>
    <t xml:space="preserve">  กำไรสำหรับงวด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</si>
  <si>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</si>
  <si>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</si>
  <si>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</si>
  <si>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</si>
  <si>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</si>
  <si>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รวมส่วนของ</t>
  </si>
  <si>
    <t>ผู้ถือหุ้น</t>
  </si>
  <si>
    <t xml:space="preserve">  ขาดทุนสำหรับงวด</t>
  </si>
  <si>
    <t>งบกระแสเงินสด (ไม่ได้ตรวจสอบ)</t>
  </si>
  <si>
    <t>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</si>
  <si>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</si>
  <si>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</si>
  <si>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</si>
  <si>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</si>
  <si>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กลับรายการค่าเผื่อผลขาดทุนด้านเครดิตที่คาดว่าจะเกิดขึ้นของลูกหนี้การค้า</t>
  </si>
  <si>
    <t>หนี้สูญ</t>
  </si>
  <si>
    <t>กลับรายการค่าเผื่อผลขาดทุนด้านเครดิตที่คาดว่าจะเกิดขึ้นของดอกเบี้ยค้างรับ</t>
  </si>
  <si>
    <t>ค่าเผื่อการลดลงของมูลค่าสินค้าคงเหลือ</t>
  </si>
  <si>
    <t>กลับรายการค่าเผื่อการลดมูลค่าอสังหาริมทรัพย์พัฒนาเพื่อขาย</t>
  </si>
  <si>
    <t>ค่าเผื่อการด้อยค่าเงินลงทุนในบริษัทย่อย</t>
  </si>
  <si>
    <t>กลับรายการค่าเผื่อผลขาดทุนด้านเครดิตที่คาดว่าจะเกิดขึ้น</t>
  </si>
  <si>
    <t xml:space="preserve">   ของเงินให้กู้ยืมระยะยาวแก่กิจการที่เกี่ยวข้องกัน</t>
  </si>
  <si>
    <t>กลับรายการค่าเผื่อการด้อยค่าของที่ดิน อาคารและอุปกรณ์</t>
  </si>
  <si>
    <t>กลับรายการค่าเผื่อการด้อยค่าสินทรัพย์ไม่มีตัวตน</t>
  </si>
  <si>
    <t>ผลต่างการลดค่าเช่า</t>
  </si>
  <si>
    <t>ประมาณการหนี้สินสำหรับผลประโยชน์พนักงาน</t>
  </si>
  <si>
    <t>กำไรจากการเปลี่ยนแปลงในมูลค่ายุติธรรมของสินทรัพย์ทางการเงิน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</si>
  <si>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</si>
  <si>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</si>
  <si>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</si>
  <si>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</si>
  <si>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</si>
  <si>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</si>
  <si>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</si>
  <si>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</si>
  <si>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เงินจ่ายล่วงหน้าค่าที่ดินและค่าก่อสร้างอสังหาริมทรัพย์พัฒนาเพื่อขาย</t>
  </si>
  <si>
    <t>จ่ายผลประโยชน์พนักงาน</t>
  </si>
  <si>
    <t xml:space="preserve">หนี้สินทางการเงินไม่หมุนเวียนอื่น    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</si>
  <si>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</si>
  <si>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</si>
  <si>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</si>
  <si>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</si>
  <si>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</si>
  <si>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</si>
  <si>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</si>
  <si>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</si>
  <si>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</si>
  <si>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</si>
  <si>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</si>
  <si>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</si>
  <si>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</si>
  <si>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</si>
  <si>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</si>
  <si>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</si>
  <si>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</si>
  <si>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</si>
  <si>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</si>
  <si>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</si>
  <si>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</si>
  <si>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 (ลดลง)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</si>
  <si>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</si>
  <si>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</si>
  <si>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</si>
  <si>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</si>
  <si>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</si>
  <si>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</si>
  <si>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</si>
  <si>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</si>
  <si>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 (ลดลง) สุทธิ</t>
  </si>
  <si>
    <t>เงินสดและรายการเทียบเท่าเงินสด ณ 1 มกราคม</t>
  </si>
  <si>
    <t xml:space="preserve">เงินสดและรายการเทียบเท่าเงินสด ณ 31 มีนาคม </t>
  </si>
  <si>
    <t>รายการที่ไม่ใช่เงินสด</t>
  </si>
  <si>
    <t xml:space="preserve"> </t>
  </si>
  <si>
    <t>เจ้าหนี้อื่นจากการซื้อสินทรัพย์ลดลง</t>
  </si>
  <si>
    <t>เจ้าหนี้อื่นจากการโอนประมาณการหนี้สินสำหรับผลประโยชน์พนักงาน</t>
  </si>
  <si>
    <t xml:space="preserve">   ไปกิจการที่เกี่ยวข้องกันเพิ่มขึ้น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</si>
  <si>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</si>
  <si>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</si>
  <si>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</si>
  <si>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สินทรัพย์สิทธิการใช้ลดลงจากการยกเลิกสัญญาเช่า</t>
  </si>
  <si>
    <t>กำไรจากการเปลี่ยนแปลงเงื่อนไขสัญญาเงินกู้</t>
  </si>
  <si>
    <t>5, 11</t>
  </si>
  <si>
    <t>รายได้ค่าบริหารจัดการ</t>
  </si>
  <si>
    <t>รายได้จากการขายอาหารและเครื่องดื่ม</t>
  </si>
  <si>
    <t>ต้นทุนค่าบริหารจัดการ</t>
  </si>
  <si>
    <t>ต้นทุนจากการขายอาหารและเครื่องดื่ม</t>
  </si>
  <si>
    <t>กำไร (ขาดทุน) จากกิจกรรมดำเนินงาน</t>
  </si>
  <si>
    <t>รายได้ (ค่าใช้จ่าย) ภาษีเงินได้</t>
  </si>
  <si>
    <t xml:space="preserve">   ยังไม่ได้จัดสรร</t>
  </si>
  <si>
    <t>(กำไร) ขาดทุนจากการจำหน่ายอาคารและอุปกรณ์</t>
  </si>
  <si>
    <t>5, 9</t>
  </si>
  <si>
    <t>2, 6, 8</t>
  </si>
  <si>
    <t>10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</si>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</sst>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4" formatCode="_-* #,##0_-;\-* #,##0_-;_-* &quot;-&quot;??_-;_-@_-"/>
    <numFmt numFmtId="195" formatCode="_(* #,##0.000_);_(* \(#,##0.000\);_(* &quot;-&quot;??_);_(@_)"/>
  </numFmts>
  <fonts count="29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i/>
      <strike/>
      <sz val="15"/>
      <name val="Angsana New"/>
      <family val="1"/>
    </font>
    <font>
      <sz val="15"/>
      <color theme="0" tint="-0.34998626667073579"/>
      <name val="Angsana New"/>
      <family val="1"/>
    </font>
    <font>
      <sz val="15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1" fontId="0" fillId="0" borderId="0"/>
    <xf numFmtId="0" fontId="3" fillId="0" borderId="0"/>
    <xf numFmtId="1" fontId="7" fillId="0" borderId="0"/>
    <xf numFmtId="188" fontId="7" fillId="0" borderId="0" applyFont="0" applyFill="0" applyBorder="0" applyAlignment="0" applyProtection="0"/>
    <xf numFmtId="0" fontId="4" fillId="0" borderId="0"/>
    <xf numFmtId="0" fontId="4" fillId="0" borderId="0"/>
    <xf numFmtId="188" fontId="3" fillId="0" borderId="0" applyFont="0" applyFill="0" applyBorder="0" applyAlignment="0" applyProtection="0"/>
    <xf numFmtId="0" fontId="11" fillId="0" borderId="0"/>
    <xf numFmtId="188" fontId="3" fillId="0" borderId="0" applyFont="0" applyFill="0" applyBorder="0" applyAlignment="0" applyProtection="0"/>
    <xf numFmtId="0" fontId="12" fillId="0" borderId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1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65">
    <xf numFmtId="1" fontId="0" fillId="0" borderId="0" xfId="0"/>
    <xf numFmtId="37" fontId="5" fillId="0" borderId="0" xfId="0" applyNumberFormat="1" applyFont="1" applyAlignment="1">
      <alignment horizontal="right" vertical="center"/>
    </xf>
    <xf numFmtId="189" fontId="9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13" fillId="0" borderId="0" xfId="10" applyNumberFormat="1" applyFont="1" applyAlignment="1">
      <alignment vertical="top"/>
    </xf>
    <xf numFmtId="0" fontId="13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38" fontId="13" fillId="0" borderId="0" xfId="10" applyNumberFormat="1" applyFont="1" applyAlignment="1">
      <alignment vertical="center"/>
    </xf>
    <xf numFmtId="190" fontId="13" fillId="0" borderId="0" xfId="10" applyNumberFormat="1" applyFont="1" applyAlignment="1">
      <alignment vertical="center"/>
    </xf>
    <xf numFmtId="189" fontId="13" fillId="0" borderId="0" xfId="13" applyNumberFormat="1" applyFont="1" applyFill="1" applyAlignment="1">
      <alignment vertical="center"/>
    </xf>
    <xf numFmtId="187" fontId="13" fillId="0" borderId="0" xfId="1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189" fontId="13" fillId="0" borderId="1" xfId="13" applyNumberFormat="1" applyFont="1" applyFill="1" applyBorder="1" applyAlignment="1">
      <alignment vertical="center"/>
    </xf>
    <xf numFmtId="0" fontId="14" fillId="0" borderId="0" xfId="10" quotePrefix="1" applyFont="1" applyAlignment="1">
      <alignment horizontal="left" vertical="center"/>
    </xf>
    <xf numFmtId="187" fontId="13" fillId="0" borderId="2" xfId="10" applyNumberFormat="1" applyFont="1" applyBorder="1" applyAlignment="1">
      <alignment horizontal="center" vertical="center"/>
    </xf>
    <xf numFmtId="49" fontId="18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center"/>
    </xf>
    <xf numFmtId="49" fontId="19" fillId="0" borderId="0" xfId="10" applyNumberFormat="1" applyFont="1" applyAlignment="1">
      <alignment vertical="top"/>
    </xf>
    <xf numFmtId="187" fontId="18" fillId="0" borderId="3" xfId="10" applyNumberFormat="1" applyFont="1" applyBorder="1" applyAlignment="1">
      <alignment horizontal="right" vertical="top"/>
    </xf>
    <xf numFmtId="191" fontId="18" fillId="0" borderId="0" xfId="10" applyNumberFormat="1" applyFont="1" applyAlignment="1">
      <alignment vertical="top"/>
    </xf>
    <xf numFmtId="1" fontId="18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horizontal="right" vertical="top"/>
    </xf>
    <xf numFmtId="189" fontId="13" fillId="0" borderId="3" xfId="10" applyNumberFormat="1" applyFont="1" applyBorder="1" applyAlignment="1">
      <alignment horizontal="right" vertical="top"/>
    </xf>
    <xf numFmtId="189" fontId="13" fillId="0" borderId="0" xfId="10" applyNumberFormat="1" applyFont="1" applyAlignment="1">
      <alignment horizontal="center" vertical="top"/>
    </xf>
    <xf numFmtId="39" fontId="13" fillId="0" borderId="0" xfId="10" applyNumberFormat="1" applyFont="1" applyAlignment="1">
      <alignment vertical="top"/>
    </xf>
    <xf numFmtId="0" fontId="14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188" fontId="13" fillId="0" borderId="3" xfId="10" applyNumberFormat="1" applyFont="1" applyBorder="1" applyAlignment="1">
      <alignment horizontal="right" vertical="top"/>
    </xf>
    <xf numFmtId="37" fontId="13" fillId="0" borderId="0" xfId="10" applyNumberFormat="1" applyFont="1" applyAlignment="1">
      <alignment vertical="center"/>
    </xf>
    <xf numFmtId="189" fontId="14" fillId="0" borderId="0" xfId="14" applyNumberFormat="1" applyFont="1" applyFill="1" applyAlignment="1">
      <alignment horizontal="right" vertical="center"/>
    </xf>
    <xf numFmtId="189" fontId="14" fillId="0" borderId="0" xfId="14" applyNumberFormat="1" applyFont="1" applyFill="1" applyBorder="1" applyAlignment="1">
      <alignment horizontal="right" vertical="center"/>
    </xf>
    <xf numFmtId="189" fontId="13" fillId="0" borderId="0" xfId="6" applyNumberFormat="1" applyFont="1" applyFill="1" applyAlignment="1">
      <alignment vertical="center"/>
    </xf>
    <xf numFmtId="0" fontId="14" fillId="0" borderId="0" xfId="10" applyFont="1" applyAlignment="1">
      <alignment horizontal="left" vertical="top"/>
    </xf>
    <xf numFmtId="189" fontId="13" fillId="0" borderId="0" xfId="14" applyNumberFormat="1" applyFont="1" applyFill="1" applyAlignment="1">
      <alignment vertical="center"/>
    </xf>
    <xf numFmtId="187" fontId="14" fillId="0" borderId="0" xfId="0" applyNumberFormat="1" applyFont="1" applyAlignment="1">
      <alignment horizontal="center"/>
    </xf>
    <xf numFmtId="0" fontId="5" fillId="0" borderId="0" xfId="10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7" fontId="18" fillId="0" borderId="0" xfId="10" applyNumberFormat="1" applyFont="1" applyAlignment="1">
      <alignment horizontal="right" vertical="top"/>
    </xf>
    <xf numFmtId="187" fontId="13" fillId="0" borderId="0" xfId="10" applyNumberFormat="1" applyFont="1" applyAlignment="1">
      <alignment vertical="top"/>
    </xf>
    <xf numFmtId="37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38" fontId="5" fillId="0" borderId="0" xfId="10" applyNumberFormat="1" applyFont="1" applyAlignment="1">
      <alignment vertical="center"/>
    </xf>
    <xf numFmtId="189" fontId="14" fillId="0" borderId="0" xfId="14" applyNumberFormat="1" applyFont="1" applyFill="1" applyAlignment="1">
      <alignment vertical="center"/>
    </xf>
    <xf numFmtId="188" fontId="5" fillId="0" borderId="0" xfId="14" quotePrefix="1" applyFont="1" applyFill="1" applyAlignment="1">
      <alignment horizontal="center" vertical="center"/>
    </xf>
    <xf numFmtId="189" fontId="5" fillId="0" borderId="0" xfId="14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center"/>
    </xf>
    <xf numFmtId="189" fontId="14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/>
    <xf numFmtId="189" fontId="13" fillId="0" borderId="0" xfId="14" applyNumberFormat="1" applyFont="1" applyFill="1" applyAlignment="1">
      <alignment horizontal="right"/>
    </xf>
    <xf numFmtId="188" fontId="25" fillId="0" borderId="0" xfId="14" applyFont="1" applyFill="1"/>
    <xf numFmtId="188" fontId="13" fillId="0" borderId="0" xfId="14" applyFont="1" applyFill="1" applyAlignment="1">
      <alignment vertical="center"/>
    </xf>
    <xf numFmtId="188" fontId="0" fillId="0" borderId="0" xfId="14" applyFont="1" applyFill="1"/>
    <xf numFmtId="188" fontId="13" fillId="0" borderId="0" xfId="14" applyFont="1" applyFill="1"/>
    <xf numFmtId="188" fontId="7" fillId="0" borderId="0" xfId="14" applyFont="1" applyFill="1"/>
    <xf numFmtId="189" fontId="14" fillId="0" borderId="0" xfId="14" applyNumberFormat="1" applyFont="1" applyFill="1" applyBorder="1" applyAlignment="1">
      <alignment horizontal="right"/>
    </xf>
    <xf numFmtId="187" fontId="14" fillId="0" borderId="2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 vertical="center"/>
    </xf>
    <xf numFmtId="187" fontId="14" fillId="0" borderId="0" xfId="14" applyNumberFormat="1" applyFont="1" applyFill="1" applyAlignment="1">
      <alignment horizontal="right" vertical="center"/>
    </xf>
    <xf numFmtId="187" fontId="14" fillId="0" borderId="2" xfId="14" applyNumberFormat="1" applyFont="1" applyFill="1" applyBorder="1" applyAlignment="1">
      <alignment horizontal="center" vertical="center"/>
    </xf>
    <xf numFmtId="187" fontId="14" fillId="0" borderId="0" xfId="14" applyNumberFormat="1" applyFont="1" applyFill="1" applyAlignment="1">
      <alignment horizontal="center" vertical="center"/>
    </xf>
    <xf numFmtId="187" fontId="13" fillId="0" borderId="0" xfId="14" applyNumberFormat="1" applyFont="1" applyFill="1" applyAlignment="1">
      <alignment vertical="center"/>
    </xf>
    <xf numFmtId="187" fontId="19" fillId="0" borderId="3" xfId="14" applyNumberFormat="1" applyFont="1" applyFill="1" applyBorder="1" applyAlignment="1">
      <alignment horizontal="right" vertical="top"/>
    </xf>
    <xf numFmtId="187" fontId="14" fillId="0" borderId="0" xfId="14" applyNumberFormat="1" applyFont="1" applyFill="1" applyAlignment="1">
      <alignment vertical="center"/>
    </xf>
    <xf numFmtId="187" fontId="13" fillId="0" borderId="0" xfId="14" applyNumberFormat="1" applyFont="1" applyFill="1" applyAlignment="1">
      <alignment horizontal="center" vertical="center"/>
    </xf>
    <xf numFmtId="187" fontId="13" fillId="0" borderId="0" xfId="14" applyNumberFormat="1" applyFont="1" applyFill="1"/>
    <xf numFmtId="187" fontId="13" fillId="0" borderId="1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right" vertical="center"/>
    </xf>
    <xf numFmtId="187" fontId="13" fillId="0" borderId="5" xfId="14" applyNumberFormat="1" applyFont="1" applyFill="1" applyBorder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Border="1" applyAlignment="1">
      <alignment horizontal="right" vertical="center"/>
    </xf>
    <xf numFmtId="187" fontId="13" fillId="0" borderId="0" xfId="14" applyNumberFormat="1" applyFont="1" applyFill="1" applyBorder="1" applyAlignment="1">
      <alignment vertical="center"/>
    </xf>
    <xf numFmtId="187" fontId="14" fillId="0" borderId="5" xfId="14" applyNumberFormat="1" applyFont="1" applyFill="1" applyBorder="1" applyAlignment="1">
      <alignment horizontal="right" vertical="center"/>
    </xf>
    <xf numFmtId="187" fontId="14" fillId="0" borderId="5" xfId="14" applyNumberFormat="1" applyFont="1" applyFill="1" applyBorder="1" applyAlignment="1">
      <alignment vertical="center"/>
    </xf>
    <xf numFmtId="187" fontId="13" fillId="0" borderId="1" xfId="14" applyNumberFormat="1" applyFont="1" applyFill="1" applyBorder="1" applyAlignment="1">
      <alignment horizontal="center" vertical="center"/>
    </xf>
    <xf numFmtId="187" fontId="19" fillId="0" borderId="0" xfId="14" applyNumberFormat="1" applyFont="1" applyFill="1" applyAlignment="1">
      <alignment horizontal="right" vertical="top"/>
    </xf>
    <xf numFmtId="187" fontId="18" fillId="0" borderId="0" xfId="14" applyNumberFormat="1" applyFont="1" applyFill="1" applyAlignment="1">
      <alignment vertical="top"/>
    </xf>
    <xf numFmtId="187" fontId="13" fillId="0" borderId="3" xfId="14" applyNumberFormat="1" applyFont="1" applyFill="1" applyBorder="1" applyAlignment="1">
      <alignment horizontal="right" vertical="top"/>
    </xf>
    <xf numFmtId="187" fontId="13" fillId="0" borderId="0" xfId="14" applyNumberFormat="1" applyFont="1" applyFill="1" applyAlignment="1">
      <alignment vertical="top"/>
    </xf>
    <xf numFmtId="187" fontId="9" fillId="0" borderId="0" xfId="14" applyNumberFormat="1" applyFont="1" applyFill="1" applyAlignment="1">
      <alignment vertical="center"/>
    </xf>
    <xf numFmtId="187" fontId="14" fillId="0" borderId="0" xfId="14" applyNumberFormat="1" applyFont="1" applyFill="1" applyBorder="1" applyAlignment="1">
      <alignment horizontal="right" vertical="center"/>
    </xf>
    <xf numFmtId="187" fontId="14" fillId="0" borderId="3" xfId="14" applyNumberFormat="1" applyFont="1" applyFill="1" applyBorder="1" applyAlignment="1">
      <alignment horizontal="right"/>
    </xf>
    <xf numFmtId="187" fontId="14" fillId="0" borderId="0" xfId="14" applyNumberFormat="1" applyFont="1" applyFill="1" applyAlignment="1">
      <alignment horizontal="right"/>
    </xf>
    <xf numFmtId="187" fontId="14" fillId="0" borderId="0" xfId="14" applyNumberFormat="1" applyFont="1" applyFill="1" applyBorder="1" applyAlignment="1">
      <alignment horizontal="right"/>
    </xf>
    <xf numFmtId="187" fontId="13" fillId="0" borderId="0" xfId="14" applyNumberFormat="1" applyFont="1" applyFill="1" applyAlignment="1">
      <alignment horizontal="right"/>
    </xf>
    <xf numFmtId="187" fontId="13" fillId="0" borderId="0" xfId="14" applyNumberFormat="1" applyFont="1" applyFill="1" applyAlignment="1"/>
    <xf numFmtId="188" fontId="13" fillId="0" borderId="0" xfId="14" applyFont="1" applyFill="1" applyAlignment="1">
      <alignment horizontal="right" vertical="center"/>
    </xf>
    <xf numFmtId="188" fontId="13" fillId="0" borderId="0" xfId="14" applyFont="1" applyFill="1" applyAlignment="1">
      <alignment horizontal="center" vertical="center"/>
    </xf>
    <xf numFmtId="188" fontId="14" fillId="0" borderId="2" xfId="14" applyFont="1" applyFill="1" applyBorder="1" applyAlignment="1">
      <alignment horizontal="right" vertical="center"/>
    </xf>
    <xf numFmtId="188" fontId="14" fillId="0" borderId="0" xfId="14" applyFont="1" applyFill="1" applyAlignment="1">
      <alignment horizontal="right" vertical="center"/>
    </xf>
    <xf numFmtId="188" fontId="13" fillId="0" borderId="1" xfId="14" applyFont="1" applyFill="1" applyBorder="1" applyAlignment="1">
      <alignment horizontal="right" vertical="center"/>
    </xf>
    <xf numFmtId="188" fontId="13" fillId="0" borderId="0" xfId="14" applyFont="1" applyFill="1" applyBorder="1" applyAlignment="1">
      <alignment horizontal="right" vertical="center"/>
    </xf>
    <xf numFmtId="188" fontId="13" fillId="0" borderId="0" xfId="14" applyFont="1" applyFill="1" applyAlignment="1"/>
    <xf numFmtId="188" fontId="9" fillId="0" borderId="0" xfId="14" applyFont="1" applyFill="1" applyAlignment="1">
      <alignment vertical="center"/>
    </xf>
    <xf numFmtId="189" fontId="14" fillId="0" borderId="1" xfId="14" applyNumberFormat="1" applyFont="1" applyFill="1" applyBorder="1" applyAlignment="1">
      <alignment horizontal="center" vertical="center"/>
    </xf>
    <xf numFmtId="189" fontId="14" fillId="0" borderId="2" xfId="14" applyNumberFormat="1" applyFont="1" applyFill="1" applyBorder="1" applyAlignment="1">
      <alignment horizontal="center" vertical="center"/>
    </xf>
    <xf numFmtId="189" fontId="14" fillId="0" borderId="2" xfId="14" applyNumberFormat="1" applyFont="1" applyFill="1" applyBorder="1" applyAlignment="1">
      <alignment horizontal="right" vertical="center"/>
    </xf>
    <xf numFmtId="188" fontId="23" fillId="0" borderId="0" xfId="14" applyFont="1" applyFill="1"/>
    <xf numFmtId="189" fontId="27" fillId="0" borderId="0" xfId="14" applyNumberFormat="1" applyFont="1" applyFill="1" applyAlignment="1">
      <alignment vertical="center"/>
    </xf>
    <xf numFmtId="189" fontId="7" fillId="0" borderId="0" xfId="14" applyNumberFormat="1" applyFont="1" applyFill="1"/>
    <xf numFmtId="188" fontId="18" fillId="0" borderId="0" xfId="14" applyFont="1" applyFill="1" applyAlignment="1">
      <alignment vertical="center"/>
    </xf>
    <xf numFmtId="187" fontId="13" fillId="0" borderId="0" xfId="14" applyNumberFormat="1" applyFont="1" applyFill="1" applyBorder="1" applyAlignment="1">
      <alignment horizontal="center" vertical="center"/>
    </xf>
    <xf numFmtId="188" fontId="13" fillId="0" borderId="1" xfId="14" applyFont="1" applyFill="1" applyBorder="1"/>
    <xf numFmtId="189" fontId="13" fillId="0" borderId="1" xfId="14" applyNumberFormat="1" applyFont="1" applyFill="1" applyBorder="1"/>
    <xf numFmtId="189" fontId="14" fillId="0" borderId="0" xfId="14" applyNumberFormat="1" applyFont="1" applyFill="1" applyAlignment="1"/>
    <xf numFmtId="187" fontId="14" fillId="0" borderId="0" xfId="14" applyNumberFormat="1" applyFont="1" applyFill="1" applyAlignment="1"/>
    <xf numFmtId="188" fontId="14" fillId="0" borderId="0" xfId="14" applyFont="1" applyFill="1" applyAlignment="1"/>
    <xf numFmtId="188" fontId="25" fillId="0" borderId="0" xfId="14" applyFont="1" applyFill="1" applyAlignment="1"/>
    <xf numFmtId="189" fontId="13" fillId="0" borderId="0" xfId="14" applyNumberFormat="1" applyFont="1" applyFill="1" applyAlignment="1"/>
    <xf numFmtId="188" fontId="13" fillId="0" borderId="0" xfId="14" applyFont="1" applyFill="1" applyAlignment="1">
      <alignment horizontal="right"/>
    </xf>
    <xf numFmtId="189" fontId="13" fillId="0" borderId="1" xfId="14" applyNumberFormat="1" applyFont="1" applyFill="1" applyBorder="1" applyAlignment="1">
      <alignment horizontal="right"/>
    </xf>
    <xf numFmtId="187" fontId="13" fillId="0" borderId="1" xfId="14" applyNumberFormat="1" applyFont="1" applyFill="1" applyBorder="1" applyAlignment="1">
      <alignment horizontal="right"/>
    </xf>
    <xf numFmtId="189" fontId="13" fillId="0" borderId="0" xfId="14" applyNumberFormat="1" applyFont="1" applyFill="1" applyBorder="1" applyAlignment="1">
      <alignment horizontal="center"/>
    </xf>
    <xf numFmtId="187" fontId="13" fillId="0" borderId="0" xfId="14" applyNumberFormat="1" applyFont="1" applyFill="1" applyBorder="1" applyAlignment="1"/>
    <xf numFmtId="187" fontId="13" fillId="0" borderId="0" xfId="14" applyNumberFormat="1" applyFont="1" applyFill="1" applyBorder="1" applyAlignment="1">
      <alignment horizontal="right"/>
    </xf>
    <xf numFmtId="189" fontId="14" fillId="0" borderId="2" xfId="14" applyNumberFormat="1" applyFont="1" applyFill="1" applyBorder="1" applyAlignment="1"/>
    <xf numFmtId="189" fontId="14" fillId="0" borderId="0" xfId="14" applyNumberFormat="1" applyFont="1" applyFill="1" applyBorder="1" applyAlignment="1"/>
    <xf numFmtId="187" fontId="14" fillId="0" borderId="0" xfId="14" applyNumberFormat="1" applyFont="1" applyFill="1" applyBorder="1" applyAlignment="1"/>
    <xf numFmtId="188" fontId="13" fillId="0" borderId="0" xfId="14" applyFont="1" applyFill="1" applyBorder="1" applyAlignment="1"/>
    <xf numFmtId="187" fontId="13" fillId="0" borderId="0" xfId="14" applyNumberFormat="1" applyFont="1" applyFill="1" applyAlignment="1">
      <alignment horizontal="center"/>
    </xf>
    <xf numFmtId="189" fontId="13" fillId="0" borderId="0" xfId="14" applyNumberFormat="1" applyFont="1" applyFill="1" applyBorder="1" applyAlignment="1"/>
    <xf numFmtId="187" fontId="14" fillId="0" borderId="2" xfId="14" applyNumberFormat="1" applyFont="1" applyFill="1" applyBorder="1" applyAlignment="1"/>
    <xf numFmtId="187" fontId="14" fillId="0" borderId="4" xfId="14" applyNumberFormat="1" applyFont="1" applyFill="1" applyBorder="1" applyAlignment="1"/>
    <xf numFmtId="188" fontId="7" fillId="0" borderId="0" xfId="14" applyFont="1" applyFill="1" applyAlignment="1"/>
    <xf numFmtId="189" fontId="7" fillId="0" borderId="0" xfId="14" applyNumberFormat="1" applyFont="1" applyFill="1" applyAlignment="1"/>
    <xf numFmtId="188" fontId="22" fillId="0" borderId="0" xfId="14" applyFont="1" applyFill="1" applyAlignment="1">
      <alignment horizontal="center"/>
    </xf>
    <xf numFmtId="187" fontId="9" fillId="0" borderId="0" xfId="6" applyNumberFormat="1" applyFont="1" applyFill="1" applyBorder="1" applyAlignment="1">
      <alignment horizontal="right" vertical="center"/>
    </xf>
    <xf numFmtId="189" fontId="14" fillId="0" borderId="0" xfId="14" applyNumberFormat="1" applyFont="1" applyFill="1" applyAlignment="1">
      <alignment vertical="top"/>
    </xf>
    <xf numFmtId="187" fontId="14" fillId="0" borderId="1" xfId="14" applyNumberFormat="1" applyFont="1" applyFill="1" applyBorder="1" applyAlignment="1">
      <alignment horizontal="right"/>
    </xf>
    <xf numFmtId="187" fontId="14" fillId="0" borderId="5" xfId="14" applyNumberFormat="1" applyFont="1" applyFill="1" applyBorder="1" applyAlignment="1">
      <alignment horizontal="right"/>
    </xf>
    <xf numFmtId="187" fontId="13" fillId="0" borderId="1" xfId="14" quotePrefix="1" applyNumberFormat="1" applyFont="1" applyFill="1" applyBorder="1" applyAlignment="1">
      <alignment horizontal="right" vertical="center"/>
    </xf>
    <xf numFmtId="189" fontId="13" fillId="0" borderId="1" xfId="14" applyNumberFormat="1" applyFont="1" applyFill="1" applyBorder="1" applyAlignment="1">
      <alignment horizontal="center" vertical="center"/>
    </xf>
    <xf numFmtId="188" fontId="7" fillId="0" borderId="0" xfId="14" applyFont="1" applyFill="1" applyBorder="1"/>
    <xf numFmtId="188" fontId="13" fillId="0" borderId="0" xfId="14" applyFont="1" applyFill="1" applyBorder="1" applyAlignment="1">
      <alignment vertical="center"/>
    </xf>
    <xf numFmtId="189" fontId="14" fillId="0" borderId="0" xfId="14" applyNumberFormat="1" applyFont="1" applyFill="1" applyBorder="1" applyAlignment="1">
      <alignment horizontal="center" vertical="center"/>
    </xf>
    <xf numFmtId="188" fontId="28" fillId="0" borderId="0" xfId="14" applyFont="1" applyFill="1" applyBorder="1"/>
    <xf numFmtId="189" fontId="19" fillId="0" borderId="0" xfId="14" applyNumberFormat="1" applyFont="1" applyFill="1" applyBorder="1" applyAlignment="1">
      <alignment horizontal="right" vertical="top"/>
    </xf>
    <xf numFmtId="187" fontId="13" fillId="0" borderId="1" xfId="14" applyNumberFormat="1" applyFont="1" applyFill="1" applyBorder="1" applyAlignment="1"/>
    <xf numFmtId="188" fontId="0" fillId="0" borderId="0" xfId="14" applyFont="1" applyFill="1" applyAlignment="1"/>
    <xf numFmtId="0" fontId="6" fillId="0" borderId="0" xfId="1" applyFont="1" applyAlignment="1">
      <alignment vertical="center"/>
    </xf>
    <xf numFmtId="1" fontId="5" fillId="0" borderId="0" xfId="0" quotePrefix="1" applyFont="1" applyAlignment="1">
      <alignment horizontal="left" vertical="center"/>
    </xf>
    <xf numFmtId="1" fontId="5" fillId="0" borderId="0" xfId="0" quotePrefix="1" applyFont="1" applyAlignment="1">
      <alignment vertical="center"/>
    </xf>
    <xf numFmtId="1" fontId="5" fillId="0" borderId="0" xfId="0" applyFont="1" applyAlignment="1">
      <alignment vertical="center"/>
    </xf>
    <xf numFmtId="1" fontId="23" fillId="0" borderId="0" xfId="0" applyFont="1" applyAlignment="1">
      <alignment vertical="center"/>
    </xf>
    <xf numFmtId="1" fontId="6" fillId="0" borderId="0" xfId="0" applyFont="1" applyAlignment="1">
      <alignment horizontal="left" vertical="center"/>
    </xf>
    <xf numFmtId="49" fontId="24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1" fontId="13" fillId="0" borderId="0" xfId="0" applyFont="1" applyAlignment="1">
      <alignment horizontal="left" vertical="center"/>
    </xf>
    <xf numFmtId="1" fontId="13" fillId="0" borderId="0" xfId="0" applyFont="1" applyAlignment="1">
      <alignment vertical="center"/>
    </xf>
    <xf numFmtId="1" fontId="7" fillId="0" borderId="0" xfId="0" applyFont="1" applyAlignment="1">
      <alignment vertical="center"/>
    </xf>
    <xf numFmtId="1" fontId="13" fillId="0" borderId="0" xfId="0" quotePrefix="1" applyFont="1" applyAlignment="1">
      <alignment horizontal="left" vertical="center"/>
    </xf>
    <xf numFmtId="1" fontId="13" fillId="0" borderId="0" xfId="0" applyFont="1" applyAlignment="1">
      <alignment horizontal="center" vertical="center"/>
    </xf>
    <xf numFmtId="0" fontId="13" fillId="0" borderId="0" xfId="0" quotePrefix="1" applyNumberFormat="1" applyFont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1" fontId="16" fillId="0" borderId="0" xfId="0" applyFont="1" applyAlignment="1">
      <alignment vertical="center"/>
    </xf>
    <xf numFmtId="193" fontId="13" fillId="0" borderId="0" xfId="0" applyNumberFormat="1" applyFont="1" applyAlignment="1">
      <alignment horizontal="center" vertical="center"/>
    </xf>
    <xf numFmtId="193" fontId="13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" fontId="13" fillId="0" borderId="0" xfId="0" applyFont="1"/>
    <xf numFmtId="1" fontId="14" fillId="0" borderId="0" xfId="0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" fontId="5" fillId="0" borderId="0" xfId="0" quotePrefix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1" fontId="5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1" fontId="16" fillId="0" borderId="0" xfId="0" quotePrefix="1" applyFont="1" applyAlignment="1">
      <alignment horizontal="left" vertical="center"/>
    </xf>
    <xf numFmtId="193" fontId="13" fillId="0" borderId="0" xfId="0" applyNumberFormat="1" applyFont="1" applyAlignment="1">
      <alignment horizontal="right" vertical="center"/>
    </xf>
    <xf numFmtId="1" fontId="15" fillId="0" borderId="0" xfId="0" applyFont="1" applyAlignment="1">
      <alignment horizontal="left" vertical="center"/>
    </xf>
    <xf numFmtId="1" fontId="27" fillId="0" borderId="0" xfId="0" applyFont="1" applyAlignment="1">
      <alignment vertical="center"/>
    </xf>
    <xf numFmtId="0" fontId="14" fillId="0" borderId="0" xfId="1" applyFont="1" applyAlignment="1">
      <alignment vertical="center"/>
    </xf>
    <xf numFmtId="189" fontId="14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1" fontId="7" fillId="0" borderId="0" xfId="0" applyFont="1"/>
    <xf numFmtId="37" fontId="16" fillId="0" borderId="0" xfId="1" applyNumberFormat="1" applyFont="1"/>
    <xf numFmtId="0" fontId="13" fillId="0" borderId="0" xfId="1" applyFont="1"/>
    <xf numFmtId="187" fontId="13" fillId="0" borderId="0" xfId="1" applyNumberFormat="1" applyFont="1"/>
    <xf numFmtId="37" fontId="13" fillId="0" borderId="0" xfId="1" applyNumberFormat="1" applyFont="1"/>
    <xf numFmtId="37" fontId="15" fillId="0" borderId="0" xfId="1" applyNumberFormat="1" applyFont="1"/>
    <xf numFmtId="37" fontId="13" fillId="0" borderId="0" xfId="2" applyNumberFormat="1" applyFont="1"/>
    <xf numFmtId="37" fontId="13" fillId="0" borderId="0" xfId="1" applyNumberFormat="1" applyFont="1" applyAlignment="1">
      <alignment vertical="center"/>
    </xf>
    <xf numFmtId="0" fontId="13" fillId="0" borderId="0" xfId="1" applyFont="1" applyAlignment="1">
      <alignment horizontal="left"/>
    </xf>
    <xf numFmtId="37" fontId="14" fillId="0" borderId="0" xfId="1" applyNumberFormat="1" applyFont="1"/>
    <xf numFmtId="0" fontId="14" fillId="0" borderId="0" xfId="1" applyFont="1"/>
    <xf numFmtId="1" fontId="25" fillId="0" borderId="0" xfId="0" applyFont="1"/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189" fontId="13" fillId="0" borderId="0" xfId="1" applyNumberFormat="1" applyFont="1"/>
    <xf numFmtId="37" fontId="14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6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17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37" fontId="14" fillId="0" borderId="0" xfId="5" applyNumberFormat="1" applyFont="1" applyAlignment="1">
      <alignment vertical="center"/>
    </xf>
    <xf numFmtId="37" fontId="15" fillId="0" borderId="0" xfId="5" applyNumberFormat="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0" fontId="15" fillId="0" borderId="0" xfId="10" applyFont="1" applyAlignment="1">
      <alignment horizontal="center"/>
    </xf>
    <xf numFmtId="187" fontId="13" fillId="0" borderId="0" xfId="0" applyNumberFormat="1" applyFont="1"/>
    <xf numFmtId="194" fontId="13" fillId="0" borderId="0" xfId="10" applyNumberFormat="1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/>
    <xf numFmtId="0" fontId="13" fillId="0" borderId="0" xfId="10" applyFont="1"/>
    <xf numFmtId="187" fontId="13" fillId="0" borderId="1" xfId="0" applyNumberFormat="1" applyFont="1" applyBorder="1"/>
    <xf numFmtId="189" fontId="13" fillId="0" borderId="0" xfId="10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89" fontId="14" fillId="0" borderId="0" xfId="10" applyNumberFormat="1" applyFont="1" applyAlignment="1">
      <alignment vertical="top"/>
    </xf>
    <xf numFmtId="0" fontId="16" fillId="0" borderId="0" xfId="10" applyFont="1" applyAlignment="1">
      <alignment horizontal="center" vertical="top"/>
    </xf>
    <xf numFmtId="195" fontId="14" fillId="0" borderId="3" xfId="10" applyNumberFormat="1" applyFont="1" applyBorder="1" applyAlignment="1">
      <alignment horizontal="right" vertical="top"/>
    </xf>
    <xf numFmtId="195" fontId="14" fillId="0" borderId="0" xfId="10" applyNumberFormat="1" applyFont="1" applyAlignment="1">
      <alignment vertical="top"/>
    </xf>
    <xf numFmtId="49" fontId="15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1" fontId="14" fillId="0" borderId="0" xfId="0" applyFont="1" applyAlignment="1">
      <alignment horizontal="center"/>
    </xf>
    <xf numFmtId="189" fontId="14" fillId="0" borderId="3" xfId="14" applyNumberFormat="1" applyFont="1" applyFill="1" applyBorder="1" applyAlignment="1">
      <alignment horizontal="right" vertical="center"/>
    </xf>
    <xf numFmtId="189" fontId="19" fillId="0" borderId="3" xfId="14" applyNumberFormat="1" applyFont="1" applyFill="1" applyBorder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3" fillId="0" borderId="1" xfId="14" applyNumberFormat="1" applyFont="1" applyFill="1" applyBorder="1" applyAlignment="1">
      <alignment horizontal="right" vertical="center"/>
    </xf>
    <xf numFmtId="49" fontId="15" fillId="0" borderId="0" xfId="0" quotePrefix="1" applyNumberFormat="1" applyFont="1" applyAlignment="1">
      <alignment horizontal="center" vertical="center"/>
    </xf>
    <xf numFmtId="1" fontId="14" fillId="0" borderId="0" xfId="0" applyFont="1" applyAlignment="1">
      <alignment horizontal="center" vertical="center"/>
    </xf>
    <xf numFmtId="49" fontId="15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37" fontId="14" fillId="0" borderId="0" xfId="1" applyNumberFormat="1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187" fontId="15" fillId="0" borderId="0" xfId="0" applyNumberFormat="1" applyFont="1" applyAlignment="1">
      <alignment horizontal="center"/>
    </xf>
    <xf numFmtId="1" fontId="14" fillId="0" borderId="0" xfId="0" applyFont="1" applyAlignment="1">
      <alignment horizontal="center"/>
    </xf>
  </cellXfs>
  <cellStyles count="32">
    <cellStyle name="Comma" xfId="14" builtinId="3"/>
    <cellStyle name="Comma 12 2 2" xfId="8" xr:uid="{00000000-0005-0000-0000-000000000000}"/>
    <cellStyle name="Comma 12 2 2 2" xfId="25" xr:uid="{2C16247D-D11D-450A-A3D2-4C4891748751}"/>
    <cellStyle name="Comma 17" xfId="17" xr:uid="{006F88AD-177E-4764-A04E-6013B36E327C}"/>
    <cellStyle name="Comma 17 2" xfId="30" xr:uid="{126C7095-5340-43C2-9E14-D63A4E3B6269}"/>
    <cellStyle name="Comma 2" xfId="3" xr:uid="{00000000-0005-0000-0000-000001000000}"/>
    <cellStyle name="Comma 2 2" xfId="23" xr:uid="{571BF52F-16DE-4A8B-A620-A47213CED77D}"/>
    <cellStyle name="Comma 3" xfId="6" xr:uid="{00000000-0005-0000-0000-000002000000}"/>
    <cellStyle name="Comma 3 2" xfId="24" xr:uid="{87BD4B19-EAD3-4EA4-BD0B-06444977C202}"/>
    <cellStyle name="Comma 36" xfId="13" xr:uid="{00000000-0005-0000-0000-000003000000}"/>
    <cellStyle name="Comma 36 2" xfId="27" xr:uid="{6718CEA4-4E39-4BD7-B415-BA58DF405082}"/>
    <cellStyle name="Comma 4" xfId="12" xr:uid="{00000000-0005-0000-0000-000004000000}"/>
    <cellStyle name="Comma 4 2" xfId="26" xr:uid="{1BF93CA6-E497-4FC0-A015-AB1B563DB54C}"/>
    <cellStyle name="Comma 48" xfId="18" xr:uid="{0BF7ED21-AC3D-44D0-8047-FBD64BF2AFAB}"/>
    <cellStyle name="Comma 48 2" xfId="31" xr:uid="{7F62F286-97A3-4BD0-9419-EE8DE259A05F}"/>
    <cellStyle name="Comma 5" xfId="16" xr:uid="{A9DE71BA-0879-4BC1-AFED-ECE19F03124A}"/>
    <cellStyle name="Comma 5 2" xfId="29" xr:uid="{EDC446F7-08FB-4BA9-A766-1EEDBA5A9577}"/>
    <cellStyle name="Comma 6" xfId="28" xr:uid="{9511D590-84D3-429C-8695-96B0786B16D7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99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AH102"/>
  <sheetViews>
    <sheetView tabSelected="1" view="pageBreakPreview" zoomScale="90" zoomScaleNormal="76" zoomScaleSheetLayoutView="90" workbookViewId="0">
      <selection activeCell="K1" sqref="K1"/>
    </sheetView>
  </sheetViews>
  <sheetFormatPr defaultColWidth="8.21875" defaultRowHeight="24.6" customHeight="1"/>
  <cols>
    <col min="1" max="1" width="42.88671875" style="164" customWidth="1"/>
    <col min="2" max="2" width="8.5546875" style="162" customWidth="1"/>
    <col min="3" max="3" width="0.5546875" style="164" customWidth="1"/>
    <col min="4" max="4" width="13.77734375" style="167" customWidth="1"/>
    <col min="5" max="5" width="0.5546875" style="164" customWidth="1"/>
    <col min="6" max="6" width="13.77734375" style="167" customWidth="1"/>
    <col min="7" max="7" width="0.5546875" style="164" customWidth="1"/>
    <col min="8" max="8" width="13.77734375" style="164" customWidth="1"/>
    <col min="9" max="9" width="0.5546875" style="164" customWidth="1"/>
    <col min="10" max="10" width="13.77734375" style="164" customWidth="1"/>
    <col min="11" max="11" width="10.21875" style="164" bestFit="1" customWidth="1"/>
    <col min="12" max="12" width="12.44140625" style="47" customWidth="1"/>
    <col min="13" max="13" width="3.77734375" style="47" customWidth="1"/>
    <col min="14" max="14" width="11.5546875" style="47" customWidth="1"/>
    <col min="15" max="15" width="2.21875" style="47" customWidth="1"/>
    <col min="16" max="16" width="10.77734375" style="47" customWidth="1"/>
    <col min="17" max="17" width="3.5546875" style="47" customWidth="1"/>
    <col min="18" max="18" width="12.77734375" style="47" customWidth="1"/>
    <col min="19" max="20" width="20.77734375" style="47" customWidth="1"/>
    <col min="21" max="21" width="17.77734375" style="47" customWidth="1"/>
    <col min="22" max="22" width="11.44140625" style="47" customWidth="1"/>
    <col min="23" max="23" width="8.5546875" style="47" customWidth="1"/>
    <col min="24" max="34" width="8.21875" style="165"/>
    <col min="35" max="16384" width="8.21875" style="164"/>
  </cols>
  <sheetData>
    <row r="1" spans="1:34" s="157" customFormat="1" ht="24.6" customHeight="1">
      <c r="A1" s="154" t="s">
        <v>0</v>
      </c>
      <c r="B1" s="154"/>
      <c r="C1" s="154"/>
      <c r="D1" s="155"/>
      <c r="E1" s="155"/>
      <c r="F1" s="155"/>
      <c r="G1" s="155"/>
      <c r="H1" s="156"/>
      <c r="I1" s="156"/>
      <c r="J1" s="156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s="157" customFormat="1" ht="24.6" customHeight="1">
      <c r="A2" s="159" t="s">
        <v>1</v>
      </c>
      <c r="B2" s="160"/>
      <c r="C2" s="155"/>
      <c r="D2" s="155"/>
      <c r="E2" s="155"/>
      <c r="F2" s="155"/>
      <c r="G2" s="155"/>
      <c r="H2" s="156"/>
      <c r="I2" s="156"/>
      <c r="J2" s="156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</row>
    <row r="3" spans="1:34" ht="24.6" customHeight="1">
      <c r="A3" s="161"/>
      <c r="C3" s="163"/>
      <c r="D3" s="163"/>
      <c r="E3" s="163"/>
      <c r="F3" s="163"/>
      <c r="G3" s="163"/>
    </row>
    <row r="4" spans="1:34" ht="24.6" customHeight="1">
      <c r="A4" s="166"/>
      <c r="B4" s="244"/>
      <c r="D4" s="254" t="s">
        <v>2</v>
      </c>
      <c r="E4" s="254"/>
      <c r="F4" s="254"/>
      <c r="G4" s="254"/>
      <c r="H4" s="254" t="s">
        <v>3</v>
      </c>
      <c r="I4" s="254"/>
      <c r="J4" s="254"/>
    </row>
    <row r="5" spans="1:34" ht="24.6" customHeight="1">
      <c r="A5" s="166"/>
      <c r="B5" s="244"/>
      <c r="D5" s="167" t="s">
        <v>4</v>
      </c>
      <c r="E5" s="167"/>
      <c r="F5" s="167" t="s">
        <v>5</v>
      </c>
      <c r="G5" s="245"/>
      <c r="H5" s="167" t="s">
        <v>4</v>
      </c>
      <c r="I5" s="167"/>
      <c r="J5" s="167" t="s">
        <v>5</v>
      </c>
    </row>
    <row r="6" spans="1:34" ht="24.6" customHeight="1">
      <c r="A6" s="161" t="s">
        <v>6</v>
      </c>
      <c r="B6" s="162" t="s">
        <v>7</v>
      </c>
      <c r="D6" s="168">
        <v>2568</v>
      </c>
      <c r="E6" s="169"/>
      <c r="F6" s="168">
        <v>2567</v>
      </c>
      <c r="G6" s="169"/>
      <c r="H6" s="168">
        <v>2568</v>
      </c>
      <c r="I6" s="169"/>
      <c r="J6" s="168">
        <v>2567</v>
      </c>
    </row>
    <row r="7" spans="1:34" ht="24.6" customHeight="1">
      <c r="A7" s="161"/>
      <c r="D7" s="167" t="s">
        <v>8</v>
      </c>
      <c r="E7" s="169"/>
      <c r="F7" s="168"/>
      <c r="G7" s="169"/>
      <c r="H7" s="167" t="s">
        <v>8</v>
      </c>
      <c r="I7" s="169"/>
      <c r="J7" s="168"/>
    </row>
    <row r="8" spans="1:34" ht="24.6" customHeight="1">
      <c r="D8" s="253" t="s">
        <v>9</v>
      </c>
      <c r="E8" s="253"/>
      <c r="F8" s="253"/>
      <c r="G8" s="253"/>
      <c r="H8" s="253"/>
      <c r="I8" s="253"/>
      <c r="J8" s="253"/>
    </row>
    <row r="9" spans="1:34" ht="24.6" customHeight="1">
      <c r="A9" s="170" t="s">
        <v>10</v>
      </c>
      <c r="D9" s="171"/>
      <c r="E9" s="172"/>
      <c r="F9" s="171"/>
      <c r="G9" s="172"/>
      <c r="H9" s="172"/>
      <c r="I9" s="172"/>
      <c r="J9" s="172"/>
    </row>
    <row r="10" spans="1:34" ht="24.6" customHeight="1">
      <c r="A10" s="164" t="s">
        <v>11</v>
      </c>
      <c r="B10" s="162" t="s">
        <v>12</v>
      </c>
      <c r="D10" s="75">
        <v>131793</v>
      </c>
      <c r="E10" s="75"/>
      <c r="F10" s="70">
        <v>120901</v>
      </c>
      <c r="G10" s="75"/>
      <c r="H10" s="75">
        <v>44935</v>
      </c>
      <c r="I10" s="75"/>
      <c r="J10" s="70">
        <v>33468</v>
      </c>
      <c r="L10" s="9"/>
      <c r="M10" s="9"/>
      <c r="N10" s="9"/>
      <c r="O10" s="9"/>
      <c r="P10" s="61"/>
      <c r="Q10" s="10"/>
      <c r="R10" s="10"/>
      <c r="S10" s="10"/>
      <c r="T10" s="10"/>
      <c r="U10" s="10"/>
      <c r="V10" s="10"/>
    </row>
    <row r="11" spans="1:34" ht="24.6" customHeight="1">
      <c r="A11" s="164" t="s">
        <v>13</v>
      </c>
      <c r="B11" s="162" t="s">
        <v>14</v>
      </c>
      <c r="D11" s="75">
        <v>57227</v>
      </c>
      <c r="E11" s="75"/>
      <c r="F11" s="70">
        <v>55427</v>
      </c>
      <c r="G11" s="75"/>
      <c r="H11" s="75">
        <v>32756</v>
      </c>
      <c r="I11" s="75"/>
      <c r="J11" s="70">
        <v>30329</v>
      </c>
      <c r="P11" s="61"/>
      <c r="Q11" s="10"/>
      <c r="R11" s="10"/>
      <c r="S11" s="10"/>
      <c r="T11" s="10"/>
    </row>
    <row r="12" spans="1:34" ht="24.6" customHeight="1">
      <c r="A12" s="164" t="s">
        <v>15</v>
      </c>
      <c r="D12" s="75">
        <v>15662</v>
      </c>
      <c r="E12" s="75"/>
      <c r="F12" s="70">
        <v>16851</v>
      </c>
      <c r="G12" s="75"/>
      <c r="H12" s="75">
        <v>5647</v>
      </c>
      <c r="I12" s="75"/>
      <c r="J12" s="70">
        <v>5797</v>
      </c>
      <c r="L12" s="9"/>
      <c r="M12" s="9"/>
      <c r="N12" s="9"/>
      <c r="O12" s="9"/>
      <c r="P12" s="61"/>
      <c r="Q12" s="10"/>
      <c r="R12" s="10"/>
      <c r="S12" s="10"/>
      <c r="T12" s="10"/>
      <c r="U12" s="10"/>
      <c r="V12" s="10"/>
      <c r="W12" s="10"/>
    </row>
    <row r="13" spans="1:34" ht="24.6" customHeight="1">
      <c r="A13" s="164" t="s">
        <v>16</v>
      </c>
      <c r="B13" s="162" t="s">
        <v>17</v>
      </c>
      <c r="D13" s="75">
        <v>456717</v>
      </c>
      <c r="E13" s="75"/>
      <c r="F13" s="70">
        <v>399925</v>
      </c>
      <c r="G13" s="75"/>
      <c r="H13" s="75">
        <v>91851</v>
      </c>
      <c r="I13" s="75"/>
      <c r="J13" s="70">
        <v>91752</v>
      </c>
      <c r="P13" s="61"/>
      <c r="Q13" s="10"/>
      <c r="R13" s="10"/>
      <c r="S13" s="10"/>
      <c r="T13" s="10"/>
    </row>
    <row r="14" spans="1:34" ht="24.6" customHeight="1">
      <c r="A14" s="164" t="s">
        <v>18</v>
      </c>
      <c r="D14" s="164"/>
      <c r="E14" s="75"/>
      <c r="F14" s="70"/>
      <c r="J14" s="101"/>
      <c r="Q14" s="10"/>
      <c r="R14" s="10"/>
      <c r="S14" s="10"/>
      <c r="T14" s="10"/>
    </row>
    <row r="15" spans="1:34" ht="24.6" customHeight="1">
      <c r="A15" s="164" t="s">
        <v>19</v>
      </c>
      <c r="D15" s="75">
        <v>68592</v>
      </c>
      <c r="E15" s="75"/>
      <c r="F15" s="70">
        <v>71952</v>
      </c>
      <c r="G15" s="75"/>
      <c r="H15" s="75">
        <v>46216</v>
      </c>
      <c r="I15" s="75"/>
      <c r="J15" s="70">
        <v>46255</v>
      </c>
      <c r="Q15" s="10"/>
      <c r="R15" s="10"/>
      <c r="S15" s="10"/>
      <c r="T15" s="10"/>
    </row>
    <row r="16" spans="1:34" ht="24.6" customHeight="1">
      <c r="A16" s="164" t="s">
        <v>20</v>
      </c>
      <c r="D16" s="75">
        <v>38669</v>
      </c>
      <c r="E16" s="75"/>
      <c r="F16" s="70">
        <v>29129</v>
      </c>
      <c r="G16" s="75"/>
      <c r="H16" s="75">
        <v>599</v>
      </c>
      <c r="I16" s="75"/>
      <c r="J16" s="101">
        <v>0</v>
      </c>
      <c r="L16" s="9"/>
      <c r="M16" s="9"/>
      <c r="N16" s="9"/>
      <c r="O16" s="9"/>
      <c r="P16" s="10"/>
      <c r="Q16" s="10"/>
      <c r="R16" s="10"/>
      <c r="S16" s="10"/>
      <c r="T16" s="10"/>
      <c r="U16" s="10"/>
      <c r="V16" s="10"/>
      <c r="W16" s="10"/>
    </row>
    <row r="17" spans="1:34" ht="24.6" customHeight="1">
      <c r="A17" s="164" t="s">
        <v>21</v>
      </c>
      <c r="B17" s="173"/>
      <c r="D17" s="75">
        <v>435</v>
      </c>
      <c r="E17" s="75"/>
      <c r="F17" s="70">
        <v>435</v>
      </c>
      <c r="G17" s="75"/>
      <c r="H17" s="64">
        <v>0</v>
      </c>
      <c r="I17" s="64"/>
      <c r="J17" s="101">
        <v>0</v>
      </c>
      <c r="Q17" s="10"/>
      <c r="R17" s="10"/>
      <c r="S17" s="10"/>
      <c r="T17" s="10"/>
    </row>
    <row r="18" spans="1:34" ht="24.6" customHeight="1">
      <c r="A18" s="164" t="s">
        <v>22</v>
      </c>
      <c r="D18" s="75">
        <v>54224</v>
      </c>
      <c r="E18" s="75"/>
      <c r="F18" s="70">
        <v>57786</v>
      </c>
      <c r="G18" s="75"/>
      <c r="H18" s="75">
        <v>51797</v>
      </c>
      <c r="I18" s="75"/>
      <c r="J18" s="70">
        <v>53342</v>
      </c>
      <c r="L18" s="9"/>
      <c r="M18" s="9"/>
      <c r="N18" s="9"/>
      <c r="O18" s="9"/>
      <c r="P18" s="10"/>
      <c r="Q18" s="10"/>
      <c r="R18" s="10"/>
      <c r="S18" s="10"/>
      <c r="T18" s="10"/>
      <c r="U18" s="10"/>
      <c r="V18" s="10"/>
      <c r="W18" s="10"/>
    </row>
    <row r="19" spans="1:34" ht="24.6" customHeight="1">
      <c r="A19" s="161" t="s">
        <v>23</v>
      </c>
      <c r="B19" s="244"/>
      <c r="C19" s="166"/>
      <c r="D19" s="111">
        <f>SUM(D10:D18)</f>
        <v>823319</v>
      </c>
      <c r="E19" s="77"/>
      <c r="F19" s="69">
        <f>SUM(F10:F18)</f>
        <v>752406</v>
      </c>
      <c r="G19" s="77"/>
      <c r="H19" s="111">
        <f>SUM(H10:H18)</f>
        <v>273801</v>
      </c>
      <c r="I19" s="77"/>
      <c r="J19" s="69">
        <f>SUM(J10:J18)</f>
        <v>260943</v>
      </c>
      <c r="L19" s="43"/>
      <c r="M19" s="43"/>
      <c r="N19" s="43"/>
      <c r="O19" s="43"/>
      <c r="P19" s="60"/>
      <c r="Q19" s="60"/>
      <c r="R19" s="60"/>
      <c r="S19" s="60"/>
      <c r="T19" s="10"/>
    </row>
    <row r="20" spans="1:34" ht="24.6" customHeight="1">
      <c r="A20" s="161"/>
      <c r="B20" s="244"/>
      <c r="C20" s="166"/>
      <c r="D20" s="75"/>
      <c r="E20" s="75"/>
      <c r="F20" s="70"/>
      <c r="G20" s="75"/>
      <c r="H20" s="75"/>
      <c r="I20" s="75"/>
      <c r="J20" s="75"/>
    </row>
    <row r="21" spans="1:34" ht="24.6" customHeight="1">
      <c r="A21" s="170" t="s">
        <v>24</v>
      </c>
      <c r="D21" s="75"/>
      <c r="E21" s="75"/>
      <c r="F21" s="78"/>
      <c r="G21" s="75"/>
      <c r="H21" s="174"/>
      <c r="I21" s="75"/>
      <c r="J21" s="75"/>
    </row>
    <row r="22" spans="1:34" ht="24.6" customHeight="1">
      <c r="A22" s="164" t="s">
        <v>25</v>
      </c>
      <c r="D22" s="75">
        <v>160</v>
      </c>
      <c r="E22" s="75"/>
      <c r="F22" s="70">
        <v>260</v>
      </c>
      <c r="G22" s="75"/>
      <c r="H22" s="75">
        <v>60</v>
      </c>
      <c r="I22" s="75"/>
      <c r="J22" s="70">
        <v>60</v>
      </c>
    </row>
    <row r="23" spans="1:34" ht="24.6" customHeight="1">
      <c r="A23" s="164" t="s">
        <v>26</v>
      </c>
      <c r="D23" s="64">
        <v>0</v>
      </c>
      <c r="E23" s="101"/>
      <c r="F23" s="101">
        <v>0</v>
      </c>
      <c r="G23" s="70"/>
      <c r="H23" s="75">
        <v>1811453</v>
      </c>
      <c r="I23" s="75"/>
      <c r="J23" s="70">
        <v>1811453</v>
      </c>
    </row>
    <row r="24" spans="1:34" ht="24.6" customHeight="1">
      <c r="A24" s="164" t="s">
        <v>28</v>
      </c>
      <c r="B24" s="162" t="s">
        <v>12</v>
      </c>
      <c r="D24" s="64">
        <v>0</v>
      </c>
      <c r="E24" s="64"/>
      <c r="F24" s="101">
        <v>0</v>
      </c>
      <c r="G24" s="75"/>
      <c r="H24" s="75">
        <v>67640</v>
      </c>
      <c r="I24" s="75"/>
      <c r="J24" s="70">
        <v>83420</v>
      </c>
    </row>
    <row r="25" spans="1:34" ht="24.6" customHeight="1">
      <c r="A25" s="175" t="s">
        <v>29</v>
      </c>
      <c r="D25" s="75">
        <v>44995</v>
      </c>
      <c r="E25" s="75"/>
      <c r="F25" s="70">
        <v>44995</v>
      </c>
      <c r="G25" s="75"/>
      <c r="H25" s="75">
        <v>28905</v>
      </c>
      <c r="I25" s="75"/>
      <c r="J25" s="70">
        <v>28905</v>
      </c>
    </row>
    <row r="26" spans="1:34" ht="24.6" customHeight="1">
      <c r="A26" s="175" t="s">
        <v>30</v>
      </c>
      <c r="B26" s="162" t="s">
        <v>226</v>
      </c>
      <c r="D26" s="75">
        <v>4525887</v>
      </c>
      <c r="E26" s="75"/>
      <c r="F26" s="70">
        <v>4491676</v>
      </c>
      <c r="G26" s="75"/>
      <c r="H26" s="75">
        <v>2534534</v>
      </c>
      <c r="I26" s="75"/>
      <c r="J26" s="70">
        <v>2474104</v>
      </c>
    </row>
    <row r="27" spans="1:34" ht="24.6" customHeight="1">
      <c r="A27" s="175" t="s">
        <v>31</v>
      </c>
      <c r="B27" s="162" t="s">
        <v>27</v>
      </c>
      <c r="D27" s="75">
        <v>174577</v>
      </c>
      <c r="E27" s="75"/>
      <c r="F27" s="70">
        <v>180196</v>
      </c>
      <c r="G27" s="75"/>
      <c r="H27" s="75">
        <v>12407</v>
      </c>
      <c r="I27" s="75"/>
      <c r="J27" s="70">
        <v>14824</v>
      </c>
    </row>
    <row r="28" spans="1:34" ht="24.6" customHeight="1">
      <c r="A28" s="175" t="s">
        <v>33</v>
      </c>
      <c r="D28" s="75">
        <v>31450</v>
      </c>
      <c r="E28" s="75"/>
      <c r="F28" s="70">
        <v>31450</v>
      </c>
      <c r="G28" s="75"/>
      <c r="H28" s="64">
        <v>0</v>
      </c>
      <c r="I28" s="64"/>
      <c r="J28" s="101">
        <v>0</v>
      </c>
    </row>
    <row r="29" spans="1:34" ht="24.6" customHeight="1">
      <c r="A29" s="175" t="s">
        <v>229</v>
      </c>
      <c r="D29" s="75">
        <v>17612</v>
      </c>
      <c r="E29" s="75"/>
      <c r="F29" s="70">
        <v>14148</v>
      </c>
      <c r="G29" s="75"/>
      <c r="H29" s="75">
        <v>8678</v>
      </c>
      <c r="I29" s="75"/>
      <c r="J29" s="70">
        <v>6136</v>
      </c>
    </row>
    <row r="30" spans="1:34" s="176" customFormat="1" ht="24.6" customHeight="1">
      <c r="A30" s="175" t="s">
        <v>34</v>
      </c>
      <c r="B30" s="162"/>
      <c r="D30" s="75">
        <v>4626</v>
      </c>
      <c r="E30" s="79"/>
      <c r="F30" s="79">
        <v>11597</v>
      </c>
      <c r="G30" s="79"/>
      <c r="H30" s="75">
        <v>4158</v>
      </c>
      <c r="I30" s="79"/>
      <c r="J30" s="79">
        <v>10696</v>
      </c>
      <c r="K30" s="61"/>
      <c r="L30" s="56"/>
      <c r="M30" s="62"/>
      <c r="N30" s="62"/>
      <c r="O30" s="62"/>
      <c r="P30" s="61"/>
      <c r="Q30" s="47"/>
      <c r="R30" s="47"/>
      <c r="S30" s="47"/>
      <c r="T30" s="47"/>
      <c r="U30" s="59"/>
      <c r="V30" s="61"/>
      <c r="W30" s="61"/>
      <c r="X30"/>
      <c r="Y30"/>
      <c r="Z30"/>
      <c r="AA30"/>
      <c r="AB30"/>
      <c r="AC30"/>
      <c r="AD30"/>
      <c r="AE30"/>
      <c r="AF30"/>
      <c r="AG30"/>
      <c r="AH30"/>
    </row>
    <row r="31" spans="1:34" ht="24.6" customHeight="1">
      <c r="A31" s="175" t="s">
        <v>35</v>
      </c>
      <c r="D31" s="75">
        <v>59151</v>
      </c>
      <c r="E31" s="75"/>
      <c r="F31" s="70">
        <v>70653</v>
      </c>
      <c r="G31" s="75"/>
      <c r="H31" s="75">
        <v>29438</v>
      </c>
      <c r="I31" s="75"/>
      <c r="J31" s="70">
        <v>29426</v>
      </c>
      <c r="L31" s="9"/>
      <c r="M31" s="9"/>
      <c r="N31" s="9"/>
      <c r="O31" s="9"/>
      <c r="U31" s="10"/>
    </row>
    <row r="32" spans="1:34" ht="24.6" customHeight="1">
      <c r="A32" s="175" t="s">
        <v>36</v>
      </c>
      <c r="D32" s="75">
        <v>2655</v>
      </c>
      <c r="E32" s="75"/>
      <c r="F32" s="70">
        <v>2655</v>
      </c>
      <c r="G32" s="75"/>
      <c r="H32" s="75">
        <v>2500</v>
      </c>
      <c r="I32" s="75"/>
      <c r="J32" s="70">
        <v>2500</v>
      </c>
    </row>
    <row r="33" spans="1:34" ht="24.6" customHeight="1">
      <c r="A33" s="175" t="s">
        <v>37</v>
      </c>
      <c r="D33" s="75">
        <v>14715</v>
      </c>
      <c r="E33" s="75"/>
      <c r="F33" s="70">
        <v>14722</v>
      </c>
      <c r="G33" s="75"/>
      <c r="H33" s="75">
        <v>3545</v>
      </c>
      <c r="I33" s="75"/>
      <c r="J33" s="70">
        <v>3525</v>
      </c>
      <c r="L33" s="9"/>
      <c r="M33" s="9"/>
      <c r="N33" s="9"/>
      <c r="O33" s="9"/>
      <c r="P33" s="10"/>
      <c r="U33" s="10"/>
      <c r="V33" s="10"/>
      <c r="W33" s="10"/>
    </row>
    <row r="34" spans="1:34" ht="24.6" customHeight="1">
      <c r="A34" s="177" t="s">
        <v>38</v>
      </c>
      <c r="D34" s="111">
        <f>SUM(D22:D33)</f>
        <v>4875828</v>
      </c>
      <c r="E34" s="72">
        <v>0</v>
      </c>
      <c r="F34" s="69">
        <f>SUM(F22:F33)</f>
        <v>4862352</v>
      </c>
      <c r="G34" s="72">
        <v>0</v>
      </c>
      <c r="H34" s="111">
        <f>SUM(H22:H33)</f>
        <v>4503318</v>
      </c>
      <c r="I34" s="72"/>
      <c r="J34" s="69">
        <f>SUM(J22:J33)</f>
        <v>4465049</v>
      </c>
      <c r="L34" s="56"/>
      <c r="M34" s="56"/>
      <c r="N34" s="56"/>
      <c r="O34" s="56"/>
      <c r="P34" s="56"/>
      <c r="Q34" s="56"/>
      <c r="R34" s="56"/>
      <c r="S34" s="56"/>
      <c r="T34" s="56"/>
    </row>
    <row r="35" spans="1:34" ht="24.6" customHeight="1">
      <c r="A35" s="177"/>
      <c r="D35" s="72"/>
      <c r="E35" s="77"/>
      <c r="F35" s="72"/>
      <c r="G35" s="77"/>
      <c r="H35" s="77"/>
      <c r="I35" s="77"/>
      <c r="J35" s="77"/>
    </row>
    <row r="36" spans="1:34" ht="24.6" customHeight="1" thickBot="1">
      <c r="A36" s="161" t="s">
        <v>39</v>
      </c>
      <c r="B36" s="244"/>
      <c r="C36" s="166"/>
      <c r="D36" s="249">
        <f>SUM(D19+D34)</f>
        <v>5699147</v>
      </c>
      <c r="E36" s="77"/>
      <c r="F36" s="71">
        <f>SUM(F19+F34)</f>
        <v>5614758</v>
      </c>
      <c r="G36" s="77"/>
      <c r="H36" s="249">
        <f>SUM(H19+H34)</f>
        <v>4777119</v>
      </c>
      <c r="I36" s="77"/>
      <c r="J36" s="71">
        <f>SUM(J19+J34)</f>
        <v>4725992</v>
      </c>
      <c r="M36" s="56"/>
      <c r="N36" s="56"/>
      <c r="O36" s="56"/>
      <c r="P36" s="56"/>
      <c r="Q36" s="60"/>
      <c r="R36" s="60"/>
      <c r="S36" s="60"/>
      <c r="T36" s="60"/>
    </row>
    <row r="37" spans="1:34" ht="24.6" customHeight="1" thickTop="1">
      <c r="D37" s="178"/>
      <c r="E37" s="174"/>
      <c r="F37" s="178"/>
      <c r="G37" s="174"/>
      <c r="H37" s="174"/>
      <c r="I37" s="174"/>
      <c r="J37" s="174"/>
    </row>
    <row r="38" spans="1:34" s="157" customFormat="1" ht="24.6" customHeight="1">
      <c r="A38" s="154" t="s">
        <v>0</v>
      </c>
      <c r="B38" s="154"/>
      <c r="C38" s="179"/>
      <c r="D38" s="57"/>
      <c r="E38" s="179"/>
      <c r="F38" s="179"/>
      <c r="G38" s="179"/>
      <c r="H38" s="156"/>
      <c r="I38" s="156">
        <v>643</v>
      </c>
      <c r="J38" s="156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</row>
    <row r="39" spans="1:34" s="157" customFormat="1" ht="24.6" customHeight="1">
      <c r="A39" s="159" t="s">
        <v>1</v>
      </c>
      <c r="B39" s="180"/>
      <c r="C39" s="181"/>
      <c r="D39" s="181"/>
      <c r="E39" s="181"/>
      <c r="F39" s="181"/>
      <c r="G39" s="181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</row>
    <row r="40" spans="1:34" ht="24.6" customHeight="1">
      <c r="A40" s="167"/>
      <c r="C40" s="167"/>
      <c r="E40" s="167"/>
      <c r="G40" s="167"/>
    </row>
    <row r="41" spans="1:34" ht="24.6" customHeight="1">
      <c r="B41" s="244"/>
      <c r="D41" s="254" t="s">
        <v>2</v>
      </c>
      <c r="E41" s="254"/>
      <c r="F41" s="254"/>
      <c r="G41" s="254"/>
      <c r="H41" s="254" t="s">
        <v>3</v>
      </c>
      <c r="I41" s="254"/>
      <c r="J41" s="254"/>
    </row>
    <row r="42" spans="1:34" ht="24.6" customHeight="1">
      <c r="B42" s="244"/>
      <c r="D42" s="167" t="s">
        <v>4</v>
      </c>
      <c r="E42" s="167"/>
      <c r="F42" s="167" t="s">
        <v>5</v>
      </c>
      <c r="G42" s="245"/>
      <c r="H42" s="167" t="s">
        <v>4</v>
      </c>
      <c r="I42" s="167"/>
      <c r="J42" s="167" t="s">
        <v>5</v>
      </c>
    </row>
    <row r="43" spans="1:34" ht="24.6" customHeight="1">
      <c r="A43" s="161" t="s">
        <v>40</v>
      </c>
      <c r="B43" s="162" t="s">
        <v>7</v>
      </c>
      <c r="D43" s="168">
        <v>2568</v>
      </c>
      <c r="E43" s="169"/>
      <c r="F43" s="168">
        <v>2567</v>
      </c>
      <c r="G43" s="169"/>
      <c r="H43" s="168">
        <v>2568</v>
      </c>
      <c r="I43" s="169"/>
      <c r="J43" s="168">
        <v>2567</v>
      </c>
    </row>
    <row r="44" spans="1:34" ht="24.6" customHeight="1">
      <c r="A44" s="161"/>
      <c r="D44" s="167" t="s">
        <v>8</v>
      </c>
      <c r="E44" s="169"/>
      <c r="F44" s="168"/>
      <c r="G44" s="169"/>
      <c r="H44" s="167" t="s">
        <v>8</v>
      </c>
      <c r="I44" s="169"/>
      <c r="J44" s="168"/>
    </row>
    <row r="45" spans="1:34" ht="24.6" customHeight="1">
      <c r="A45" s="161"/>
      <c r="D45" s="253" t="s">
        <v>9</v>
      </c>
      <c r="E45" s="253"/>
      <c r="F45" s="253"/>
      <c r="G45" s="253"/>
      <c r="H45" s="253"/>
      <c r="I45" s="253"/>
      <c r="J45" s="253"/>
    </row>
    <row r="46" spans="1:34" ht="24.6" customHeight="1">
      <c r="A46" s="170" t="s">
        <v>41</v>
      </c>
      <c r="D46" s="171"/>
      <c r="E46" s="172"/>
      <c r="F46" s="171"/>
      <c r="G46" s="172"/>
      <c r="H46" s="172"/>
      <c r="I46" s="172"/>
      <c r="J46" s="172"/>
    </row>
    <row r="47" spans="1:34" ht="24.6" customHeight="1">
      <c r="A47" s="175" t="s">
        <v>42</v>
      </c>
      <c r="D47" s="182"/>
      <c r="E47" s="174"/>
      <c r="F47" s="182"/>
      <c r="G47" s="174"/>
      <c r="H47" s="174"/>
      <c r="I47" s="174"/>
      <c r="J47" s="174"/>
      <c r="L47" s="9"/>
      <c r="M47" s="9"/>
      <c r="N47" s="9"/>
      <c r="O47" s="9"/>
    </row>
    <row r="48" spans="1:34" ht="24.6" customHeight="1">
      <c r="A48" s="175" t="s">
        <v>43</v>
      </c>
      <c r="B48" s="162" t="s">
        <v>32</v>
      </c>
      <c r="D48" s="75">
        <v>310051</v>
      </c>
      <c r="E48" s="75"/>
      <c r="F48" s="70">
        <v>216609</v>
      </c>
      <c r="G48" s="75"/>
      <c r="H48" s="75">
        <v>275000</v>
      </c>
      <c r="I48" s="75"/>
      <c r="J48" s="75">
        <v>181609</v>
      </c>
      <c r="P48" s="10"/>
      <c r="Q48" s="10"/>
      <c r="R48" s="10"/>
      <c r="S48" s="10"/>
      <c r="T48" s="10"/>
      <c r="U48" s="10"/>
      <c r="V48" s="10"/>
      <c r="W48" s="10"/>
    </row>
    <row r="49" spans="1:22" ht="24.6" customHeight="1">
      <c r="A49" s="175" t="s">
        <v>44</v>
      </c>
      <c r="B49" s="162" t="s">
        <v>12</v>
      </c>
      <c r="D49" s="75">
        <v>363318</v>
      </c>
      <c r="E49" s="75"/>
      <c r="F49" s="70">
        <v>440911</v>
      </c>
      <c r="G49" s="75"/>
      <c r="H49" s="75">
        <v>199004</v>
      </c>
      <c r="I49" s="75"/>
      <c r="J49" s="75">
        <v>254350</v>
      </c>
      <c r="Q49" s="10"/>
      <c r="R49" s="10"/>
      <c r="S49" s="10"/>
      <c r="T49" s="10"/>
    </row>
    <row r="50" spans="1:22" ht="24.6" customHeight="1">
      <c r="A50" s="175" t="s">
        <v>45</v>
      </c>
      <c r="D50" s="75"/>
      <c r="E50" s="75"/>
      <c r="F50" s="70"/>
      <c r="G50" s="75"/>
      <c r="H50" s="75"/>
      <c r="I50" s="75"/>
      <c r="J50" s="75"/>
      <c r="L50" s="9"/>
      <c r="M50" s="9"/>
      <c r="N50" s="9"/>
      <c r="O50" s="9"/>
      <c r="P50" s="10"/>
      <c r="Q50" s="10"/>
      <c r="R50" s="10"/>
      <c r="S50" s="10"/>
      <c r="T50" s="10"/>
      <c r="U50" s="10"/>
      <c r="V50" s="10"/>
    </row>
    <row r="51" spans="1:22" ht="24.6" customHeight="1">
      <c r="A51" s="175" t="s">
        <v>46</v>
      </c>
      <c r="B51" s="162" t="s">
        <v>32</v>
      </c>
      <c r="D51" s="75">
        <v>201100</v>
      </c>
      <c r="E51" s="75"/>
      <c r="F51" s="70">
        <v>193557</v>
      </c>
      <c r="G51" s="75"/>
      <c r="H51" s="75">
        <v>52172</v>
      </c>
      <c r="I51" s="75"/>
      <c r="J51" s="75">
        <v>50678</v>
      </c>
      <c r="Q51" s="10"/>
      <c r="R51" s="10"/>
      <c r="S51" s="10"/>
      <c r="T51" s="10"/>
    </row>
    <row r="52" spans="1:22" ht="24.6" customHeight="1">
      <c r="A52" s="175" t="s">
        <v>47</v>
      </c>
      <c r="B52" s="162" t="s">
        <v>12</v>
      </c>
      <c r="D52" s="64">
        <v>0</v>
      </c>
      <c r="E52" s="101"/>
      <c r="F52" s="101">
        <v>0</v>
      </c>
      <c r="G52" s="75"/>
      <c r="H52" s="75">
        <v>167630</v>
      </c>
      <c r="I52" s="75"/>
      <c r="J52" s="75">
        <v>174230</v>
      </c>
      <c r="Q52" s="10"/>
      <c r="R52" s="10"/>
      <c r="S52" s="10"/>
      <c r="T52" s="10"/>
    </row>
    <row r="53" spans="1:22" ht="24.6" customHeight="1">
      <c r="A53" s="175" t="s">
        <v>48</v>
      </c>
      <c r="D53" s="64"/>
      <c r="E53" s="64"/>
      <c r="F53" s="102"/>
      <c r="G53" s="75"/>
      <c r="H53" s="64"/>
      <c r="I53" s="64"/>
      <c r="J53" s="64"/>
      <c r="Q53" s="10"/>
      <c r="R53" s="10"/>
      <c r="S53" s="10"/>
      <c r="T53" s="10"/>
    </row>
    <row r="54" spans="1:22" ht="24.6" customHeight="1">
      <c r="A54" s="175" t="s">
        <v>46</v>
      </c>
      <c r="D54" s="75">
        <v>16639</v>
      </c>
      <c r="E54" s="75"/>
      <c r="F54" s="70">
        <v>32468</v>
      </c>
      <c r="G54" s="75"/>
      <c r="H54" s="75">
        <v>6058</v>
      </c>
      <c r="I54" s="75"/>
      <c r="J54" s="75">
        <v>8474</v>
      </c>
      <c r="Q54" s="10"/>
      <c r="R54" s="10"/>
      <c r="S54" s="10"/>
      <c r="T54" s="10"/>
    </row>
    <row r="55" spans="1:22" ht="24.6" customHeight="1">
      <c r="A55" s="175" t="s">
        <v>49</v>
      </c>
      <c r="B55" s="7" t="s">
        <v>227</v>
      </c>
      <c r="D55" s="64">
        <v>0</v>
      </c>
      <c r="E55" s="75"/>
      <c r="F55" s="9">
        <v>299797</v>
      </c>
      <c r="G55" s="75"/>
      <c r="H55" s="64">
        <v>0</v>
      </c>
      <c r="I55" s="75"/>
      <c r="J55" s="9">
        <v>299797</v>
      </c>
      <c r="Q55" s="10"/>
      <c r="R55" s="10"/>
      <c r="S55" s="10"/>
      <c r="T55" s="10"/>
    </row>
    <row r="56" spans="1:22" ht="24.6" customHeight="1">
      <c r="A56" s="175" t="s">
        <v>50</v>
      </c>
      <c r="D56" s="75">
        <v>7717</v>
      </c>
      <c r="E56" s="75"/>
      <c r="F56" s="9">
        <v>2778</v>
      </c>
      <c r="G56" s="75"/>
      <c r="H56" s="64">
        <v>0</v>
      </c>
      <c r="I56" s="64"/>
      <c r="J56" s="101">
        <v>0</v>
      </c>
      <c r="Q56" s="10"/>
      <c r="R56" s="10"/>
      <c r="S56" s="10"/>
      <c r="T56" s="10"/>
    </row>
    <row r="57" spans="1:22" ht="24.6" customHeight="1">
      <c r="A57" s="175" t="s">
        <v>51</v>
      </c>
      <c r="D57" s="75">
        <v>309607</v>
      </c>
      <c r="E57" s="75"/>
      <c r="F57" s="70">
        <v>273721</v>
      </c>
      <c r="G57" s="75"/>
      <c r="H57" s="75">
        <v>32732</v>
      </c>
      <c r="I57" s="75"/>
      <c r="J57" s="75">
        <v>26199</v>
      </c>
      <c r="L57" s="9"/>
      <c r="M57" s="9"/>
      <c r="N57" s="9"/>
      <c r="O57" s="9"/>
      <c r="P57" s="10"/>
      <c r="Q57" s="10"/>
      <c r="R57" s="10"/>
      <c r="S57" s="10"/>
      <c r="T57" s="10"/>
      <c r="V57" s="10"/>
    </row>
    <row r="58" spans="1:22" ht="24.6" hidden="1" customHeight="1">
      <c r="A58" s="175" t="s">
        <v>52</v>
      </c>
      <c r="B58" s="7" t="s">
        <v>53</v>
      </c>
      <c r="D58" s="101">
        <v>0</v>
      </c>
      <c r="E58" s="64"/>
      <c r="F58" s="101">
        <v>0</v>
      </c>
      <c r="G58" s="64"/>
      <c r="H58" s="101">
        <v>0</v>
      </c>
      <c r="I58" s="75"/>
      <c r="J58" s="101">
        <v>0</v>
      </c>
      <c r="L58" s="9"/>
      <c r="M58" s="9"/>
      <c r="N58" s="9"/>
      <c r="O58" s="9"/>
      <c r="P58" s="10"/>
      <c r="Q58" s="10"/>
      <c r="R58" s="10"/>
      <c r="S58" s="10"/>
      <c r="T58" s="10"/>
      <c r="V58" s="10"/>
    </row>
    <row r="59" spans="1:22" ht="24.6" customHeight="1">
      <c r="A59" s="183" t="s">
        <v>54</v>
      </c>
      <c r="D59" s="80">
        <v>10848</v>
      </c>
      <c r="E59" s="75"/>
      <c r="F59" s="81">
        <v>9194</v>
      </c>
      <c r="G59" s="75"/>
      <c r="H59" s="80">
        <v>3025</v>
      </c>
      <c r="I59" s="75"/>
      <c r="J59" s="80">
        <v>3086</v>
      </c>
      <c r="Q59" s="10"/>
      <c r="R59" s="10"/>
      <c r="S59" s="10"/>
      <c r="T59" s="10"/>
    </row>
    <row r="60" spans="1:22" ht="24.6" customHeight="1">
      <c r="A60" s="184" t="s">
        <v>55</v>
      </c>
      <c r="D60" s="43">
        <f>SUM(D48:D59)</f>
        <v>1219280</v>
      </c>
      <c r="E60" s="77"/>
      <c r="F60" s="72">
        <f>SUM(F47:F59)</f>
        <v>1469035</v>
      </c>
      <c r="G60" s="77"/>
      <c r="H60" s="43">
        <f>SUM(H48:H59)</f>
        <v>735621</v>
      </c>
      <c r="I60" s="77"/>
      <c r="J60" s="72">
        <f>SUM(J47:J59)</f>
        <v>998423</v>
      </c>
      <c r="K60" s="64"/>
      <c r="L60" s="56"/>
      <c r="M60" s="56"/>
      <c r="N60" s="56"/>
      <c r="O60" s="56"/>
      <c r="P60" s="56"/>
      <c r="Q60" s="56"/>
      <c r="R60" s="56"/>
      <c r="S60" s="56"/>
      <c r="T60" s="60"/>
    </row>
    <row r="61" spans="1:22" ht="24.6" customHeight="1">
      <c r="A61" s="170"/>
      <c r="D61" s="82"/>
      <c r="E61" s="75"/>
      <c r="F61" s="82"/>
      <c r="G61" s="75"/>
      <c r="H61" s="83"/>
      <c r="I61" s="75"/>
      <c r="J61" s="83"/>
      <c r="P61" s="56"/>
      <c r="Q61" s="56"/>
      <c r="R61" s="56"/>
      <c r="S61" s="56"/>
    </row>
    <row r="62" spans="1:22" ht="24.6" customHeight="1">
      <c r="A62" s="185" t="s">
        <v>56</v>
      </c>
      <c r="D62" s="78"/>
      <c r="E62" s="75"/>
      <c r="F62" s="78"/>
      <c r="G62" s="75"/>
      <c r="H62" s="75"/>
      <c r="I62" s="75"/>
      <c r="J62" s="75"/>
    </row>
    <row r="63" spans="1:22" ht="24.6" customHeight="1">
      <c r="A63" s="175" t="s">
        <v>57</v>
      </c>
      <c r="B63" s="162" t="s">
        <v>32</v>
      </c>
      <c r="D63" s="75">
        <v>2074904</v>
      </c>
      <c r="E63" s="75"/>
      <c r="F63" s="70">
        <v>2080968</v>
      </c>
      <c r="G63" s="75"/>
      <c r="H63" s="75">
        <v>1235217</v>
      </c>
      <c r="I63" s="75"/>
      <c r="J63" s="75">
        <v>1218472</v>
      </c>
    </row>
    <row r="64" spans="1:22" ht="24.6" customHeight="1">
      <c r="A64" s="175" t="s">
        <v>58</v>
      </c>
      <c r="D64" s="75">
        <v>100611</v>
      </c>
      <c r="E64" s="75"/>
      <c r="F64" s="70">
        <v>102321</v>
      </c>
      <c r="G64" s="75"/>
      <c r="H64" s="75">
        <v>4313</v>
      </c>
      <c r="I64" s="75"/>
      <c r="J64" s="70">
        <v>4809</v>
      </c>
    </row>
    <row r="65" spans="1:34" s="176" customFormat="1" ht="24.6" customHeight="1">
      <c r="A65" s="175" t="s">
        <v>59</v>
      </c>
      <c r="B65" s="7" t="s">
        <v>227</v>
      </c>
      <c r="D65" s="75">
        <v>296485</v>
      </c>
      <c r="E65" s="75"/>
      <c r="F65" s="64">
        <v>0</v>
      </c>
      <c r="G65" s="75"/>
      <c r="H65" s="75">
        <v>296485</v>
      </c>
      <c r="I65" s="75"/>
      <c r="J65" s="64">
        <v>0</v>
      </c>
      <c r="K65" s="61"/>
      <c r="L65" s="61"/>
      <c r="M65" s="47"/>
      <c r="N65" s="47"/>
      <c r="O65" s="47"/>
      <c r="P65" s="47"/>
      <c r="Q65" s="47"/>
      <c r="R65" s="47"/>
      <c r="S65" s="47"/>
      <c r="T65" s="47"/>
      <c r="U65" s="61"/>
      <c r="V65" s="61"/>
      <c r="W65" s="61"/>
      <c r="X65"/>
      <c r="Y65"/>
      <c r="Z65"/>
      <c r="AA65"/>
      <c r="AB65"/>
      <c r="AC65"/>
      <c r="AD65"/>
      <c r="AE65"/>
      <c r="AF65"/>
      <c r="AG65"/>
      <c r="AH65"/>
    </row>
    <row r="66" spans="1:34" ht="24.6" customHeight="1">
      <c r="A66" s="175" t="s">
        <v>60</v>
      </c>
      <c r="D66" s="75">
        <v>55024</v>
      </c>
      <c r="E66" s="75"/>
      <c r="F66" s="70">
        <v>54082</v>
      </c>
      <c r="G66" s="75"/>
      <c r="H66" s="64">
        <v>0</v>
      </c>
      <c r="I66" s="75"/>
      <c r="J66" s="101">
        <v>0</v>
      </c>
    </row>
    <row r="67" spans="1:34" ht="24.6" customHeight="1">
      <c r="A67" s="175" t="s">
        <v>61</v>
      </c>
      <c r="D67" s="70"/>
      <c r="E67" s="75"/>
      <c r="F67" s="101"/>
      <c r="G67" s="75"/>
      <c r="H67" s="70"/>
      <c r="I67" s="75"/>
      <c r="J67" s="101"/>
    </row>
    <row r="68" spans="1:34" ht="24.6" customHeight="1">
      <c r="A68" s="175" t="s">
        <v>62</v>
      </c>
      <c r="D68" s="75">
        <v>25982</v>
      </c>
      <c r="E68" s="75"/>
      <c r="F68" s="70">
        <v>25148</v>
      </c>
      <c r="G68" s="75"/>
      <c r="H68" s="75">
        <v>15033</v>
      </c>
      <c r="I68" s="75"/>
      <c r="J68" s="70">
        <v>14613</v>
      </c>
    </row>
    <row r="69" spans="1:34" ht="24.6" customHeight="1">
      <c r="A69" s="175" t="s">
        <v>63</v>
      </c>
      <c r="B69" s="162" t="s">
        <v>228</v>
      </c>
      <c r="D69" s="75">
        <v>26680</v>
      </c>
      <c r="E69" s="75"/>
      <c r="F69" s="70">
        <v>26680</v>
      </c>
      <c r="G69" s="75"/>
      <c r="H69" s="75">
        <v>26680</v>
      </c>
      <c r="I69" s="75"/>
      <c r="J69" s="75">
        <v>26680</v>
      </c>
    </row>
    <row r="70" spans="1:34" ht="24.6" customHeight="1">
      <c r="A70" s="175" t="s">
        <v>64</v>
      </c>
      <c r="D70" s="75">
        <v>6540</v>
      </c>
      <c r="E70" s="75"/>
      <c r="F70" s="70">
        <v>6540</v>
      </c>
      <c r="G70" s="75"/>
      <c r="H70" s="64">
        <v>0</v>
      </c>
      <c r="I70" s="64"/>
      <c r="J70" s="101">
        <v>0</v>
      </c>
      <c r="L70" s="9"/>
      <c r="M70" s="9"/>
      <c r="N70" s="9"/>
      <c r="O70" s="9"/>
      <c r="P70" s="10"/>
    </row>
    <row r="71" spans="1:34" ht="24.6" customHeight="1">
      <c r="A71" s="175" t="s">
        <v>65</v>
      </c>
      <c r="D71" s="75">
        <v>11682</v>
      </c>
      <c r="E71" s="75"/>
      <c r="F71" s="81">
        <v>10892</v>
      </c>
      <c r="G71" s="75"/>
      <c r="H71" s="64">
        <v>0</v>
      </c>
      <c r="I71" s="75"/>
      <c r="J71" s="80">
        <v>519</v>
      </c>
    </row>
    <row r="72" spans="1:34" ht="24.6" customHeight="1">
      <c r="A72" s="161" t="s">
        <v>66</v>
      </c>
      <c r="B72" s="244"/>
      <c r="C72" s="166"/>
      <c r="D72" s="111">
        <f>SUM(D63:D71)</f>
        <v>2597908</v>
      </c>
      <c r="E72" s="72">
        <v>0</v>
      </c>
      <c r="F72" s="69">
        <f>SUM(F63:F71)</f>
        <v>2306631</v>
      </c>
      <c r="G72" s="72">
        <v>0</v>
      </c>
      <c r="H72" s="111">
        <f>SUM(H63:H71)</f>
        <v>1577728</v>
      </c>
      <c r="I72" s="72"/>
      <c r="J72" s="69">
        <f>SUM(J63:J71)</f>
        <v>1265093</v>
      </c>
      <c r="L72" s="56"/>
      <c r="M72" s="56"/>
      <c r="N72" s="56"/>
      <c r="O72" s="56"/>
      <c r="P72" s="56"/>
      <c r="Q72" s="56"/>
      <c r="R72" s="56"/>
      <c r="S72" s="56"/>
      <c r="T72" s="56"/>
    </row>
    <row r="73" spans="1:34" ht="24.6" customHeight="1">
      <c r="A73" s="177" t="s">
        <v>67</v>
      </c>
      <c r="D73" s="111">
        <f>SUM(D60+D72)</f>
        <v>3817188</v>
      </c>
      <c r="E73" s="72">
        <v>0</v>
      </c>
      <c r="F73" s="69">
        <f>SUM(F60+F72)</f>
        <v>3775666</v>
      </c>
      <c r="G73" s="72">
        <v>0</v>
      </c>
      <c r="H73" s="111">
        <f>SUM(H60+H72)</f>
        <v>2313349</v>
      </c>
      <c r="I73" s="72"/>
      <c r="J73" s="69">
        <f>SUM(J60+J72)</f>
        <v>2263516</v>
      </c>
      <c r="L73" s="56"/>
      <c r="M73" s="56"/>
      <c r="N73" s="56"/>
      <c r="O73" s="56"/>
      <c r="P73" s="56"/>
      <c r="Q73" s="56"/>
      <c r="R73" s="56"/>
      <c r="S73" s="56"/>
      <c r="T73" s="56"/>
    </row>
    <row r="74" spans="1:34" ht="24.6" customHeight="1">
      <c r="D74" s="10"/>
      <c r="E74" s="47"/>
      <c r="F74" s="10"/>
      <c r="G74" s="47"/>
      <c r="H74" s="47"/>
      <c r="I74" s="47"/>
      <c r="J74" s="47"/>
    </row>
    <row r="75" spans="1:34" s="157" customFormat="1" ht="24.6" customHeight="1">
      <c r="A75" s="154" t="s">
        <v>0</v>
      </c>
      <c r="B75" s="154"/>
      <c r="C75" s="179"/>
      <c r="D75" s="179"/>
      <c r="E75" s="179"/>
      <c r="F75" s="179"/>
      <c r="G75" s="179"/>
      <c r="H75" s="156"/>
      <c r="I75" s="156"/>
      <c r="J75" s="156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</row>
    <row r="76" spans="1:34" s="157" customFormat="1" ht="24.6" customHeight="1">
      <c r="A76" s="159" t="s">
        <v>1</v>
      </c>
      <c r="B76" s="160"/>
      <c r="C76" s="179"/>
      <c r="D76" s="179"/>
      <c r="E76" s="179"/>
      <c r="F76" s="179"/>
      <c r="G76" s="179"/>
      <c r="H76" s="156"/>
      <c r="I76" s="156"/>
      <c r="J76" s="156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</row>
    <row r="78" spans="1:34" ht="24.6" customHeight="1">
      <c r="B78" s="244"/>
      <c r="D78" s="254" t="s">
        <v>2</v>
      </c>
      <c r="E78" s="254"/>
      <c r="F78" s="254"/>
      <c r="G78" s="254"/>
      <c r="H78" s="254" t="s">
        <v>3</v>
      </c>
      <c r="I78" s="254"/>
      <c r="J78" s="254"/>
    </row>
    <row r="79" spans="1:34" ht="24.6" customHeight="1">
      <c r="B79" s="244"/>
      <c r="D79" s="167" t="s">
        <v>4</v>
      </c>
      <c r="E79" s="167"/>
      <c r="F79" s="167" t="s">
        <v>5</v>
      </c>
      <c r="G79" s="245"/>
      <c r="H79" s="167" t="s">
        <v>4</v>
      </c>
      <c r="I79" s="167"/>
      <c r="J79" s="167" t="s">
        <v>5</v>
      </c>
    </row>
    <row r="80" spans="1:34" ht="24.6" customHeight="1">
      <c r="A80" s="161" t="s">
        <v>68</v>
      </c>
      <c r="D80" s="168">
        <v>2568</v>
      </c>
      <c r="E80" s="169"/>
      <c r="F80" s="168">
        <v>2567</v>
      </c>
      <c r="G80" s="169"/>
      <c r="H80" s="168">
        <v>2568</v>
      </c>
      <c r="I80" s="169"/>
      <c r="J80" s="168">
        <v>2567</v>
      </c>
    </row>
    <row r="81" spans="1:10" ht="24.6" customHeight="1">
      <c r="A81" s="161"/>
      <c r="D81" s="167" t="s">
        <v>8</v>
      </c>
      <c r="E81" s="169"/>
      <c r="F81" s="168"/>
      <c r="G81" s="169"/>
      <c r="H81" s="167" t="s">
        <v>8</v>
      </c>
      <c r="I81" s="169"/>
      <c r="J81" s="168"/>
    </row>
    <row r="82" spans="1:10" ht="24.6" customHeight="1">
      <c r="A82" s="161"/>
      <c r="D82" s="253" t="s">
        <v>9</v>
      </c>
      <c r="E82" s="253"/>
      <c r="F82" s="253"/>
      <c r="G82" s="253"/>
      <c r="H82" s="253"/>
      <c r="I82" s="253"/>
      <c r="J82" s="253"/>
    </row>
    <row r="83" spans="1:10" ht="24.6" customHeight="1">
      <c r="A83" s="170" t="s">
        <v>69</v>
      </c>
      <c r="D83" s="186"/>
      <c r="E83" s="172"/>
      <c r="F83" s="186"/>
      <c r="G83" s="172"/>
      <c r="H83" s="172"/>
      <c r="I83" s="172"/>
      <c r="J83" s="172"/>
    </row>
    <row r="84" spans="1:10" ht="24.6" customHeight="1">
      <c r="A84" s="163" t="s">
        <v>70</v>
      </c>
      <c r="C84" s="166"/>
      <c r="D84" s="182"/>
      <c r="E84" s="174"/>
      <c r="F84" s="182"/>
      <c r="G84" s="174"/>
      <c r="H84" s="174"/>
      <c r="I84" s="174"/>
      <c r="J84" s="174"/>
    </row>
    <row r="85" spans="1:10" ht="24.6" customHeight="1">
      <c r="A85" s="163" t="s">
        <v>71</v>
      </c>
      <c r="C85" s="166"/>
      <c r="D85" s="182"/>
      <c r="E85" s="174"/>
      <c r="F85" s="182"/>
      <c r="G85" s="174"/>
      <c r="H85" s="174"/>
      <c r="I85" s="174"/>
      <c r="J85" s="174"/>
    </row>
    <row r="86" spans="1:10" ht="24.6" customHeight="1" thickBot="1">
      <c r="A86" s="187" t="s">
        <v>72</v>
      </c>
      <c r="C86" s="166"/>
      <c r="D86" s="84">
        <v>1750000</v>
      </c>
      <c r="E86" s="75"/>
      <c r="F86" s="84">
        <v>1750000</v>
      </c>
      <c r="G86" s="75"/>
      <c r="H86" s="84">
        <v>1750000</v>
      </c>
      <c r="I86" s="75"/>
      <c r="J86" s="84">
        <v>1750000</v>
      </c>
    </row>
    <row r="87" spans="1:10" ht="24.6" customHeight="1" thickTop="1">
      <c r="A87" s="164" t="s">
        <v>73</v>
      </c>
      <c r="C87" s="163"/>
      <c r="D87" s="70"/>
      <c r="E87" s="75"/>
      <c r="F87" s="85"/>
      <c r="G87" s="75"/>
      <c r="H87" s="70"/>
      <c r="I87" s="75"/>
      <c r="J87" s="86"/>
    </row>
    <row r="88" spans="1:10" ht="24.6" customHeight="1">
      <c r="A88" s="187" t="s">
        <v>74</v>
      </c>
      <c r="C88" s="163"/>
      <c r="D88" s="70">
        <v>1598408</v>
      </c>
      <c r="E88" s="70"/>
      <c r="F88" s="61">
        <v>1598408</v>
      </c>
      <c r="G88" s="70"/>
      <c r="H88" s="70">
        <v>1598408</v>
      </c>
      <c r="I88" s="75"/>
      <c r="J88" s="61">
        <v>1598408</v>
      </c>
    </row>
    <row r="89" spans="1:10" ht="24.6" customHeight="1">
      <c r="A89" s="164" t="s">
        <v>75</v>
      </c>
      <c r="D89" s="70">
        <v>812932</v>
      </c>
      <c r="E89" s="70"/>
      <c r="F89" s="61">
        <v>812932</v>
      </c>
      <c r="G89" s="70"/>
      <c r="H89" s="70">
        <v>812932</v>
      </c>
      <c r="I89" s="75"/>
      <c r="J89" s="61">
        <v>812932</v>
      </c>
    </row>
    <row r="90" spans="1:10" ht="24.6" customHeight="1">
      <c r="A90" s="164" t="s">
        <v>76</v>
      </c>
      <c r="D90" s="70"/>
      <c r="E90" s="75"/>
      <c r="F90" s="70"/>
      <c r="G90" s="75"/>
      <c r="H90" s="70"/>
      <c r="I90" s="75"/>
      <c r="J90" s="75"/>
    </row>
    <row r="91" spans="1:10" ht="24.6" customHeight="1">
      <c r="A91" s="164" t="s">
        <v>77</v>
      </c>
      <c r="D91" s="70">
        <v>-120630</v>
      </c>
      <c r="E91" s="75"/>
      <c r="F91" s="70">
        <v>-120630</v>
      </c>
      <c r="G91" s="75"/>
      <c r="H91" s="101">
        <v>0</v>
      </c>
      <c r="I91" s="64"/>
      <c r="J91" s="101">
        <v>0</v>
      </c>
    </row>
    <row r="92" spans="1:10" ht="24.6" customHeight="1">
      <c r="A92" s="164" t="s">
        <v>78</v>
      </c>
      <c r="D92" s="70"/>
      <c r="E92" s="75"/>
      <c r="F92" s="70"/>
      <c r="G92" s="75"/>
      <c r="H92" s="101"/>
      <c r="I92" s="64"/>
      <c r="J92" s="64"/>
    </row>
    <row r="93" spans="1:10" ht="24.6" customHeight="1">
      <c r="A93" s="164" t="s">
        <v>79</v>
      </c>
      <c r="D93" s="70">
        <v>-471468</v>
      </c>
      <c r="E93" s="75"/>
      <c r="F93" s="70">
        <v>-471468</v>
      </c>
      <c r="G93" s="75"/>
      <c r="H93" s="101">
        <v>0</v>
      </c>
      <c r="I93" s="64"/>
      <c r="J93" s="101">
        <v>0</v>
      </c>
    </row>
    <row r="94" spans="1:10" ht="24.6" customHeight="1">
      <c r="A94" s="164" t="s">
        <v>80</v>
      </c>
      <c r="D94" s="70"/>
      <c r="E94" s="75"/>
      <c r="F94" s="70"/>
      <c r="G94" s="75"/>
      <c r="H94" s="70"/>
      <c r="I94" s="75"/>
      <c r="J94" s="75"/>
    </row>
    <row r="95" spans="1:10" ht="24.6" customHeight="1">
      <c r="A95" s="164" t="s">
        <v>81</v>
      </c>
      <c r="D95" s="78"/>
      <c r="E95" s="75"/>
      <c r="F95" s="78"/>
      <c r="G95" s="75"/>
      <c r="H95" s="78"/>
      <c r="I95" s="75"/>
      <c r="J95" s="75"/>
    </row>
    <row r="96" spans="1:10" ht="24.6" customHeight="1">
      <c r="A96" s="164" t="s">
        <v>82</v>
      </c>
      <c r="D96" s="70">
        <v>1215</v>
      </c>
      <c r="E96" s="75"/>
      <c r="F96" s="70">
        <v>1215</v>
      </c>
      <c r="G96" s="75"/>
      <c r="H96" s="70">
        <v>1215</v>
      </c>
      <c r="I96" s="75"/>
      <c r="J96" s="75">
        <v>1215</v>
      </c>
    </row>
    <row r="97" spans="1:20" ht="24.6" customHeight="1">
      <c r="A97" s="164" t="s">
        <v>224</v>
      </c>
      <c r="D97" s="70">
        <v>61502</v>
      </c>
      <c r="E97" s="75"/>
      <c r="F97" s="70">
        <v>18635</v>
      </c>
      <c r="G97" s="75"/>
      <c r="H97" s="70">
        <v>51215</v>
      </c>
      <c r="I97" s="75"/>
      <c r="J97" s="75">
        <v>49921</v>
      </c>
    </row>
    <row r="98" spans="1:20" ht="24.6" customHeight="1">
      <c r="A98" s="161" t="s">
        <v>83</v>
      </c>
      <c r="D98" s="111">
        <f>SUM(D88:D97)</f>
        <v>1881959</v>
      </c>
      <c r="E98" s="72"/>
      <c r="F98" s="69">
        <f>SUM(F88:F97)</f>
        <v>1839092</v>
      </c>
      <c r="G98" s="72"/>
      <c r="H98" s="111">
        <f>SUM(H88:H97)</f>
        <v>2463770</v>
      </c>
      <c r="I98" s="77"/>
      <c r="J98" s="69">
        <f>SUM(J88:J97)</f>
        <v>2462476</v>
      </c>
      <c r="L98" s="56"/>
      <c r="M98" s="56"/>
      <c r="N98" s="56"/>
      <c r="O98" s="56"/>
      <c r="P98" s="56"/>
      <c r="Q98" s="56"/>
      <c r="R98" s="56"/>
      <c r="S98" s="56"/>
      <c r="T98" s="56"/>
    </row>
    <row r="99" spans="1:20" ht="24.6" customHeight="1">
      <c r="A99" s="177"/>
      <c r="D99" s="87"/>
      <c r="E99" s="72"/>
      <c r="F99" s="87"/>
      <c r="G99" s="72"/>
      <c r="H99" s="88"/>
      <c r="I99" s="77"/>
      <c r="J99" s="88"/>
    </row>
    <row r="100" spans="1:20" ht="24.6" customHeight="1" thickBot="1">
      <c r="A100" s="177" t="s">
        <v>84</v>
      </c>
      <c r="D100" s="249">
        <f>SUM(D73+D98)</f>
        <v>5699147</v>
      </c>
      <c r="E100" s="77"/>
      <c r="F100" s="71">
        <f>SUM(F73+F98)</f>
        <v>5614758</v>
      </c>
      <c r="G100" s="77"/>
      <c r="H100" s="249">
        <f>SUM(H73+H98)</f>
        <v>4777119</v>
      </c>
      <c r="I100" s="77"/>
      <c r="J100" s="71">
        <f>SUM(J73+J98)</f>
        <v>4725992</v>
      </c>
      <c r="L100" s="68"/>
      <c r="M100" s="68"/>
      <c r="N100" s="68"/>
      <c r="O100" s="68"/>
      <c r="P100" s="56"/>
      <c r="Q100" s="56"/>
      <c r="R100" s="56"/>
      <c r="S100" s="56"/>
      <c r="T100" s="56"/>
    </row>
    <row r="101" spans="1:20" ht="24.6" customHeight="1" thickTop="1">
      <c r="D101" s="10"/>
      <c r="E101" s="10"/>
      <c r="F101" s="10"/>
      <c r="G101" s="10"/>
      <c r="H101" s="10"/>
      <c r="I101" s="10"/>
      <c r="J101" s="10"/>
      <c r="K101" s="188"/>
    </row>
    <row r="102" spans="1:20" ht="24.6" customHeight="1">
      <c r="D102" s="102"/>
      <c r="E102" s="167"/>
      <c r="G102" s="167"/>
      <c r="H102" s="102"/>
      <c r="J102" s="167"/>
    </row>
  </sheetData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4" firstPageNumber="3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87"/>
  <sheetViews>
    <sheetView view="pageBreakPreview" zoomScale="90" zoomScaleNormal="85" zoomScaleSheetLayoutView="90" workbookViewId="0">
      <selection activeCell="R17" sqref="R17"/>
    </sheetView>
  </sheetViews>
  <sheetFormatPr defaultColWidth="8" defaultRowHeight="23.55" customHeight="1"/>
  <cols>
    <col min="1" max="1" width="9.44140625" style="13" customWidth="1"/>
    <col min="2" max="2" width="10.44140625" style="13" customWidth="1"/>
    <col min="3" max="3" width="18.6640625" style="13" customWidth="1"/>
    <col min="4" max="4" width="2.5546875" style="13" customWidth="1"/>
    <col min="5" max="5" width="7.77734375" style="13" customWidth="1"/>
    <col min="6" max="6" width="13.77734375" style="16" customWidth="1"/>
    <col min="7" max="7" width="1.44140625" style="16" customWidth="1"/>
    <col min="8" max="8" width="13.77734375" style="16" customWidth="1"/>
    <col min="9" max="9" width="1.44140625" style="13" customWidth="1"/>
    <col min="10" max="10" width="13.77734375" style="16" customWidth="1"/>
    <col min="11" max="11" width="1.44140625" style="16" customWidth="1"/>
    <col min="12" max="12" width="13.77734375" style="16" customWidth="1"/>
    <col min="13" max="13" width="1.44140625" style="13" customWidth="1"/>
    <col min="14" max="14" width="11.5546875" style="67" bestFit="1" customWidth="1"/>
    <col min="15" max="15" width="2.5546875" style="67" customWidth="1"/>
    <col min="16" max="16" width="11.77734375" style="67" customWidth="1"/>
    <col min="17" max="17" width="2" style="67" customWidth="1"/>
    <col min="18" max="21" width="8" style="13"/>
    <col min="22" max="22" width="10.21875" style="13" bestFit="1" customWidth="1"/>
    <col min="23" max="23" width="9.44140625" style="13" bestFit="1" customWidth="1"/>
    <col min="24" max="24" width="8" style="13"/>
    <col min="25" max="25" width="11.21875" style="13" bestFit="1" customWidth="1"/>
    <col min="26" max="16384" width="8" style="13"/>
  </cols>
  <sheetData>
    <row r="1" spans="1:26" s="4" customFormat="1" ht="23.55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  <c r="N1" s="112"/>
      <c r="O1" s="112"/>
      <c r="P1" s="112"/>
      <c r="Q1" s="112"/>
    </row>
    <row r="2" spans="1:26" s="4" customFormat="1" ht="23.55" customHeight="1">
      <c r="A2" s="3" t="s">
        <v>85</v>
      </c>
      <c r="B2" s="3"/>
      <c r="C2" s="3"/>
      <c r="D2" s="3"/>
      <c r="E2" s="3"/>
      <c r="F2" s="3"/>
      <c r="G2" s="3"/>
      <c r="H2" s="3"/>
      <c r="J2" s="3"/>
      <c r="K2" s="3"/>
      <c r="L2" s="3"/>
      <c r="N2" s="112"/>
      <c r="O2" s="112"/>
      <c r="P2" s="112"/>
      <c r="Q2" s="112"/>
    </row>
    <row r="3" spans="1:26" ht="23.55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26" ht="23.55" customHeight="1">
      <c r="A4" s="21"/>
      <c r="B4" s="21"/>
      <c r="C4" s="21"/>
      <c r="D4" s="21"/>
      <c r="E4" s="7"/>
      <c r="F4" s="257" t="s">
        <v>2</v>
      </c>
      <c r="G4" s="257"/>
      <c r="H4" s="257"/>
      <c r="I4" s="48"/>
      <c r="J4" s="257" t="s">
        <v>3</v>
      </c>
      <c r="K4" s="257"/>
      <c r="L4" s="257"/>
    </row>
    <row r="5" spans="1:26" ht="23.55" customHeight="1">
      <c r="E5" s="7"/>
      <c r="F5" s="256" t="s">
        <v>86</v>
      </c>
      <c r="G5" s="256"/>
      <c r="H5" s="256"/>
      <c r="I5" s="48"/>
      <c r="J5" s="256" t="s">
        <v>86</v>
      </c>
      <c r="K5" s="256"/>
      <c r="L5" s="256"/>
      <c r="N5" s="65"/>
      <c r="Q5" s="65"/>
    </row>
    <row r="6" spans="1:26" ht="23.55" customHeight="1">
      <c r="C6" s="14"/>
      <c r="D6" s="14"/>
      <c r="E6" s="7"/>
      <c r="F6" s="256" t="s">
        <v>4</v>
      </c>
      <c r="G6" s="256"/>
      <c r="H6" s="256"/>
      <c r="I6" s="48"/>
      <c r="J6" s="256" t="s">
        <v>4</v>
      </c>
      <c r="K6" s="256"/>
      <c r="L6" s="256"/>
      <c r="N6" s="65"/>
      <c r="O6" s="65"/>
      <c r="P6" s="65"/>
      <c r="Q6" s="65"/>
    </row>
    <row r="7" spans="1:26" ht="23.55" customHeight="1">
      <c r="C7" s="14"/>
      <c r="D7" s="14"/>
      <c r="E7" s="162" t="s">
        <v>7</v>
      </c>
      <c r="F7" s="6">
        <v>2568</v>
      </c>
      <c r="G7" s="8"/>
      <c r="H7" s="6">
        <v>2567</v>
      </c>
      <c r="I7" s="8"/>
      <c r="J7" s="6">
        <v>2568</v>
      </c>
      <c r="K7" s="8"/>
      <c r="L7" s="6">
        <v>2567</v>
      </c>
    </row>
    <row r="8" spans="1:26" ht="23.55" customHeight="1">
      <c r="C8" s="14"/>
      <c r="D8" s="14"/>
      <c r="E8" s="7"/>
      <c r="F8" s="255" t="s">
        <v>9</v>
      </c>
      <c r="G8" s="255"/>
      <c r="H8" s="255"/>
      <c r="I8" s="255"/>
      <c r="J8" s="255"/>
      <c r="K8" s="255"/>
      <c r="L8" s="255"/>
      <c r="Q8" s="6"/>
    </row>
    <row r="9" spans="1:26" ht="23.55" customHeight="1">
      <c r="A9" s="12" t="s">
        <v>87</v>
      </c>
      <c r="D9" s="14"/>
      <c r="E9" s="15"/>
    </row>
    <row r="10" spans="1:26" ht="23.55" customHeight="1">
      <c r="A10" s="17" t="s">
        <v>88</v>
      </c>
      <c r="D10" s="14"/>
      <c r="E10" s="231">
        <v>7</v>
      </c>
      <c r="F10" s="232">
        <v>412884</v>
      </c>
      <c r="G10" s="78"/>
      <c r="H10" s="232">
        <v>338973</v>
      </c>
      <c r="I10" s="78"/>
      <c r="J10" s="232">
        <v>144453</v>
      </c>
      <c r="K10" s="78"/>
      <c r="L10" s="232">
        <v>85049</v>
      </c>
      <c r="Q10" s="114"/>
      <c r="V10" s="28"/>
      <c r="W10" s="28"/>
      <c r="Y10" s="233"/>
      <c r="Z10" s="233"/>
    </row>
    <row r="11" spans="1:26" ht="23.55" customHeight="1">
      <c r="A11" s="17" t="s">
        <v>89</v>
      </c>
      <c r="D11" s="14"/>
      <c r="E11" s="231">
        <v>7</v>
      </c>
      <c r="F11" s="66">
        <v>0</v>
      </c>
      <c r="G11" s="78"/>
      <c r="H11" s="232">
        <v>51108</v>
      </c>
      <c r="I11" s="78"/>
      <c r="J11" s="66">
        <v>0</v>
      </c>
      <c r="K11" s="78"/>
      <c r="L11" s="232">
        <v>34750</v>
      </c>
      <c r="Q11" s="114"/>
      <c r="V11" s="28"/>
      <c r="W11" s="28"/>
      <c r="Y11" s="233"/>
      <c r="Z11" s="233"/>
    </row>
    <row r="12" spans="1:26" ht="23.55" customHeight="1">
      <c r="A12" s="17" t="s">
        <v>90</v>
      </c>
      <c r="D12" s="14"/>
      <c r="E12" s="231">
        <v>2</v>
      </c>
      <c r="F12" s="116">
        <v>15045</v>
      </c>
      <c r="G12" s="116"/>
      <c r="H12" s="232">
        <v>30816</v>
      </c>
      <c r="I12" s="116"/>
      <c r="J12" s="116">
        <v>11217</v>
      </c>
      <c r="K12" s="116"/>
      <c r="L12" s="232">
        <v>14106</v>
      </c>
      <c r="Q12" s="114"/>
      <c r="V12" s="28"/>
      <c r="W12" s="28"/>
      <c r="Y12" s="233"/>
      <c r="Z12" s="233"/>
    </row>
    <row r="13" spans="1:26" s="21" customFormat="1" ht="23.55" customHeight="1">
      <c r="A13" s="21" t="s">
        <v>91</v>
      </c>
      <c r="D13" s="234"/>
      <c r="E13" s="235"/>
      <c r="F13" s="110">
        <f>SUM(F10:F12)</f>
        <v>427929</v>
      </c>
      <c r="G13" s="74"/>
      <c r="H13" s="73">
        <f>SUM(H10:H12)</f>
        <v>420897</v>
      </c>
      <c r="I13" s="74"/>
      <c r="J13" s="110">
        <f>SUM(J10:J12)</f>
        <v>155670</v>
      </c>
      <c r="K13" s="77"/>
      <c r="L13" s="73">
        <f>SUM(L10:L12)</f>
        <v>133905</v>
      </c>
      <c r="N13" s="63"/>
      <c r="O13" s="67"/>
      <c r="P13" s="67"/>
      <c r="Q13" s="63"/>
      <c r="V13" s="28"/>
      <c r="W13" s="28"/>
      <c r="Y13" s="233"/>
      <c r="Z13" s="233"/>
    </row>
    <row r="14" spans="1:26" ht="13.5" customHeight="1">
      <c r="A14" s="21"/>
      <c r="D14" s="14"/>
      <c r="E14" s="236"/>
      <c r="F14" s="78"/>
      <c r="G14" s="78"/>
      <c r="H14" s="78"/>
      <c r="I14" s="78"/>
      <c r="J14" s="78"/>
      <c r="K14" s="75"/>
      <c r="L14" s="78"/>
      <c r="V14" s="28"/>
      <c r="W14" s="28"/>
      <c r="Y14" s="233"/>
      <c r="Z14" s="233"/>
    </row>
    <row r="15" spans="1:26" ht="23.55" customHeight="1">
      <c r="A15" s="12" t="s">
        <v>92</v>
      </c>
      <c r="D15" s="14"/>
      <c r="E15" s="236"/>
      <c r="F15" s="78"/>
      <c r="G15" s="78"/>
      <c r="H15" s="78"/>
      <c r="I15" s="78"/>
      <c r="J15" s="78"/>
      <c r="K15" s="75"/>
      <c r="L15" s="78"/>
      <c r="V15" s="28"/>
      <c r="W15" s="28"/>
      <c r="Y15" s="233"/>
      <c r="Z15" s="233"/>
    </row>
    <row r="16" spans="1:26" ht="23.55" customHeight="1">
      <c r="A16" s="13" t="s">
        <v>93</v>
      </c>
      <c r="D16" s="14"/>
      <c r="E16" s="231"/>
      <c r="F16" s="232">
        <v>218020</v>
      </c>
      <c r="G16" s="78"/>
      <c r="H16" s="232">
        <v>189690</v>
      </c>
      <c r="I16" s="78"/>
      <c r="J16" s="232">
        <v>79606</v>
      </c>
      <c r="K16" s="78"/>
      <c r="L16" s="232">
        <v>51892</v>
      </c>
      <c r="V16" s="28"/>
      <c r="W16" s="28"/>
      <c r="Y16" s="233"/>
      <c r="Z16" s="233"/>
    </row>
    <row r="17" spans="1:26" ht="23.55" customHeight="1">
      <c r="A17" s="13" t="s">
        <v>94</v>
      </c>
      <c r="D17" s="14"/>
      <c r="E17" s="236"/>
      <c r="F17" s="66">
        <v>0</v>
      </c>
      <c r="G17" s="78"/>
      <c r="H17" s="232">
        <v>36794</v>
      </c>
      <c r="I17" s="78"/>
      <c r="J17" s="66">
        <v>0</v>
      </c>
      <c r="K17" s="78"/>
      <c r="L17" s="232">
        <v>23155</v>
      </c>
      <c r="N17" s="65"/>
      <c r="V17" s="28"/>
      <c r="W17" s="28"/>
      <c r="Y17" s="233"/>
      <c r="Z17" s="233"/>
    </row>
    <row r="18" spans="1:26" ht="23.55" hidden="1" customHeight="1">
      <c r="A18" s="13" t="s">
        <v>95</v>
      </c>
      <c r="D18" s="14"/>
      <c r="E18" s="236"/>
      <c r="F18" s="232"/>
      <c r="G18" s="78"/>
      <c r="H18" s="232"/>
      <c r="I18" s="78"/>
      <c r="J18" s="232"/>
      <c r="K18" s="78"/>
      <c r="L18" s="232"/>
      <c r="N18" s="65"/>
      <c r="V18" s="28"/>
      <c r="W18" s="28"/>
      <c r="Y18" s="233"/>
      <c r="Z18" s="233"/>
    </row>
    <row r="19" spans="1:26" ht="23.55" customHeight="1">
      <c r="A19" s="13" t="s">
        <v>96</v>
      </c>
      <c r="D19" s="14"/>
      <c r="E19" s="231">
        <v>2</v>
      </c>
      <c r="F19" s="232">
        <v>50066</v>
      </c>
      <c r="G19" s="78"/>
      <c r="H19" s="232">
        <v>47612</v>
      </c>
      <c r="I19" s="78"/>
      <c r="J19" s="232">
        <v>20408</v>
      </c>
      <c r="K19" s="78"/>
      <c r="L19" s="232">
        <v>16773</v>
      </c>
      <c r="V19" s="28"/>
      <c r="W19" s="28"/>
      <c r="Y19" s="233"/>
      <c r="Z19" s="233"/>
    </row>
    <row r="20" spans="1:26" ht="23.55" customHeight="1">
      <c r="A20" s="13" t="s">
        <v>97</v>
      </c>
      <c r="D20" s="14"/>
      <c r="E20" s="231">
        <v>2</v>
      </c>
      <c r="F20" s="237">
        <v>69762</v>
      </c>
      <c r="G20" s="116"/>
      <c r="H20" s="237">
        <v>76269</v>
      </c>
      <c r="I20" s="116"/>
      <c r="J20" s="237">
        <v>34666</v>
      </c>
      <c r="K20" s="116"/>
      <c r="L20" s="237">
        <v>29636</v>
      </c>
      <c r="V20" s="28"/>
      <c r="W20" s="28"/>
      <c r="Y20" s="233"/>
      <c r="Z20" s="233"/>
    </row>
    <row r="21" spans="1:26" ht="23.55" hidden="1" customHeight="1">
      <c r="A21" s="23" t="s">
        <v>98</v>
      </c>
      <c r="D21" s="14"/>
      <c r="E21" s="231"/>
      <c r="F21" s="117"/>
      <c r="G21" s="116"/>
      <c r="H21" s="118">
        <v>0</v>
      </c>
      <c r="I21" s="116"/>
      <c r="J21" s="237"/>
      <c r="K21" s="116"/>
      <c r="L21" s="117">
        <v>0</v>
      </c>
      <c r="N21" s="65" t="s">
        <v>99</v>
      </c>
      <c r="V21" s="28"/>
      <c r="W21" s="28"/>
      <c r="Y21" s="233"/>
      <c r="Z21" s="233"/>
    </row>
    <row r="22" spans="1:26" s="21" customFormat="1" ht="23.55" customHeight="1">
      <c r="A22" s="21" t="s">
        <v>100</v>
      </c>
      <c r="D22" s="234"/>
      <c r="E22" s="235"/>
      <c r="F22" s="109">
        <f>SUM(F16:F21)</f>
        <v>337848</v>
      </c>
      <c r="G22" s="74"/>
      <c r="H22" s="109">
        <f>SUM(H16:H21)</f>
        <v>350365</v>
      </c>
      <c r="I22" s="74"/>
      <c r="J22" s="109">
        <f>SUM(J16:J21)</f>
        <v>134680</v>
      </c>
      <c r="K22" s="77"/>
      <c r="L22" s="109">
        <f>SUM(L16:L21)</f>
        <v>121456</v>
      </c>
      <c r="N22" s="63"/>
      <c r="O22" s="67"/>
      <c r="P22" s="67"/>
      <c r="Q22" s="63"/>
      <c r="V22" s="28"/>
      <c r="W22" s="28"/>
      <c r="Y22" s="233"/>
      <c r="Z22" s="233"/>
    </row>
    <row r="23" spans="1:26" ht="13.5" customHeight="1">
      <c r="A23" s="21"/>
      <c r="D23" s="14"/>
      <c r="E23" s="236"/>
      <c r="F23" s="78"/>
      <c r="G23" s="78"/>
      <c r="H23" s="78"/>
      <c r="I23" s="78"/>
      <c r="J23" s="78"/>
      <c r="K23" s="75"/>
      <c r="L23" s="78"/>
      <c r="Q23" s="147"/>
      <c r="V23" s="28"/>
      <c r="W23" s="28"/>
      <c r="Y23" s="233"/>
      <c r="Z23" s="233"/>
    </row>
    <row r="24" spans="1:26" s="21" customFormat="1" ht="23.55" customHeight="1">
      <c r="A24" s="22" t="s">
        <v>101</v>
      </c>
      <c r="D24" s="234"/>
      <c r="E24" s="235"/>
      <c r="F24" s="60">
        <f>F13-F22</f>
        <v>90081</v>
      </c>
      <c r="G24" s="74"/>
      <c r="H24" s="60">
        <f>H13-H22</f>
        <v>70532</v>
      </c>
      <c r="I24" s="74"/>
      <c r="J24" s="60">
        <f>J13-J22</f>
        <v>20990</v>
      </c>
      <c r="K24" s="77"/>
      <c r="L24" s="60">
        <f>L13-L22</f>
        <v>12449</v>
      </c>
      <c r="N24" s="63"/>
      <c r="O24" s="67"/>
      <c r="P24" s="67"/>
      <c r="Q24" s="149"/>
      <c r="V24" s="28"/>
      <c r="W24" s="28"/>
      <c r="Y24" s="233"/>
      <c r="Z24" s="233"/>
    </row>
    <row r="25" spans="1:26" s="21" customFormat="1" ht="23.55" customHeight="1">
      <c r="A25" s="23" t="s">
        <v>102</v>
      </c>
      <c r="D25" s="234"/>
      <c r="E25" s="231">
        <v>2</v>
      </c>
      <c r="F25" s="116">
        <v>-29838</v>
      </c>
      <c r="G25" s="116"/>
      <c r="H25" s="116">
        <v>-24861</v>
      </c>
      <c r="I25" s="116"/>
      <c r="J25" s="116">
        <v>-19719</v>
      </c>
      <c r="K25" s="86"/>
      <c r="L25" s="116">
        <v>-13490</v>
      </c>
      <c r="N25" s="63"/>
      <c r="O25" s="67"/>
      <c r="P25" s="67"/>
      <c r="Q25" s="150"/>
      <c r="V25" s="28"/>
      <c r="W25" s="28"/>
      <c r="Y25" s="233"/>
      <c r="Z25" s="233"/>
    </row>
    <row r="26" spans="1:26" s="21" customFormat="1" ht="23.55" customHeight="1">
      <c r="A26" s="23" t="s">
        <v>103</v>
      </c>
      <c r="D26" s="234"/>
      <c r="E26" s="231"/>
      <c r="F26" s="116"/>
      <c r="G26" s="116"/>
      <c r="H26" s="116"/>
      <c r="I26" s="116"/>
      <c r="J26" s="116"/>
      <c r="K26" s="86"/>
      <c r="L26" s="116"/>
      <c r="N26" s="63"/>
      <c r="O26" s="67"/>
      <c r="P26" s="67"/>
      <c r="Q26" s="150"/>
      <c r="V26" s="28"/>
      <c r="W26" s="28"/>
      <c r="Y26" s="233"/>
      <c r="Z26" s="233"/>
    </row>
    <row r="27" spans="1:26" ht="23.55" customHeight="1">
      <c r="A27" s="23" t="s">
        <v>104</v>
      </c>
      <c r="D27" s="14"/>
      <c r="E27" s="231">
        <v>3</v>
      </c>
      <c r="F27" s="152">
        <v>7</v>
      </c>
      <c r="G27" s="78"/>
      <c r="H27" s="146">
        <v>23</v>
      </c>
      <c r="I27" s="78"/>
      <c r="J27" s="89">
        <v>11</v>
      </c>
      <c r="K27" s="78"/>
      <c r="L27" s="146">
        <v>17</v>
      </c>
      <c r="Q27" s="147"/>
      <c r="V27" s="28"/>
      <c r="W27" s="28"/>
      <c r="Y27" s="233"/>
      <c r="Z27" s="233"/>
    </row>
    <row r="28" spans="1:26" s="21" customFormat="1" ht="23.55" customHeight="1">
      <c r="A28" s="22" t="s">
        <v>105</v>
      </c>
      <c r="D28" s="234"/>
      <c r="F28" s="60">
        <f>SUM(F24:F27)</f>
        <v>60250</v>
      </c>
      <c r="G28" s="74"/>
      <c r="H28" s="74">
        <f>SUM(H24:H27)</f>
        <v>45694</v>
      </c>
      <c r="I28" s="74"/>
      <c r="J28" s="74">
        <f>SUM(J24:J27)</f>
        <v>1282</v>
      </c>
      <c r="K28" s="77"/>
      <c r="L28" s="74">
        <f>SUM(L24:L27)</f>
        <v>-1024</v>
      </c>
      <c r="N28" s="63"/>
      <c r="O28" s="67"/>
      <c r="P28" s="67"/>
      <c r="Q28" s="149"/>
      <c r="V28" s="28"/>
      <c r="W28" s="28"/>
      <c r="Y28" s="233"/>
      <c r="Z28" s="233"/>
    </row>
    <row r="29" spans="1:26" ht="23.55" customHeight="1">
      <c r="A29" s="13" t="s">
        <v>106</v>
      </c>
      <c r="D29" s="14"/>
      <c r="E29" s="231"/>
      <c r="F29" s="89">
        <v>-17383</v>
      </c>
      <c r="G29" s="78"/>
      <c r="H29" s="89">
        <v>-9393</v>
      </c>
      <c r="I29" s="78"/>
      <c r="J29" s="89">
        <v>12</v>
      </c>
      <c r="K29" s="78"/>
      <c r="L29" s="89">
        <v>316</v>
      </c>
      <c r="M29" s="238"/>
      <c r="Q29" s="147"/>
      <c r="V29" s="28"/>
      <c r="W29" s="28"/>
      <c r="Y29" s="233"/>
      <c r="Z29" s="233"/>
    </row>
    <row r="30" spans="1:26" s="21" customFormat="1" ht="23.55" customHeight="1">
      <c r="A30" s="25" t="s">
        <v>107</v>
      </c>
      <c r="D30" s="234"/>
      <c r="E30" s="239"/>
      <c r="F30" s="110">
        <f>F28+F29</f>
        <v>42867</v>
      </c>
      <c r="G30" s="74"/>
      <c r="H30" s="73">
        <f>H28+H29</f>
        <v>36301</v>
      </c>
      <c r="I30" s="74"/>
      <c r="J30" s="110">
        <f>J28+J29</f>
        <v>1294</v>
      </c>
      <c r="K30" s="77"/>
      <c r="L30" s="73">
        <f>L28+L29</f>
        <v>-708</v>
      </c>
      <c r="N30" s="63"/>
      <c r="O30" s="67"/>
      <c r="P30" s="67"/>
      <c r="Q30" s="149"/>
      <c r="V30" s="28"/>
      <c r="W30" s="28"/>
      <c r="Y30" s="233"/>
      <c r="Z30" s="233"/>
    </row>
    <row r="31" spans="1:26" ht="13.5" customHeight="1">
      <c r="A31" s="27"/>
      <c r="D31" s="14"/>
      <c r="F31" s="75"/>
      <c r="G31" s="75"/>
      <c r="H31" s="75"/>
      <c r="I31" s="75"/>
      <c r="J31" s="75"/>
      <c r="K31" s="75"/>
      <c r="L31" s="75"/>
      <c r="Q31" s="147"/>
      <c r="V31" s="28"/>
      <c r="W31" s="28"/>
      <c r="Y31" s="233"/>
      <c r="Z31" s="233"/>
    </row>
    <row r="32" spans="1:26" s="21" customFormat="1" ht="23.55" customHeight="1" thickBot="1">
      <c r="A32" s="29" t="s">
        <v>108</v>
      </c>
      <c r="D32" s="234"/>
      <c r="F32" s="250">
        <f>F30</f>
        <v>42867</v>
      </c>
      <c r="G32" s="90"/>
      <c r="H32" s="76">
        <f>H30</f>
        <v>36301</v>
      </c>
      <c r="I32" s="90"/>
      <c r="J32" s="250">
        <f>J30</f>
        <v>1294</v>
      </c>
      <c r="K32" s="77"/>
      <c r="L32" s="76">
        <f>L30</f>
        <v>-708</v>
      </c>
      <c r="N32" s="63"/>
      <c r="O32" s="67"/>
      <c r="P32" s="67"/>
      <c r="Q32" s="151"/>
      <c r="V32" s="28"/>
      <c r="W32" s="28"/>
      <c r="Y32" s="233"/>
      <c r="Z32" s="233"/>
    </row>
    <row r="33" spans="1:21" ht="13.5" customHeight="1" thickTop="1">
      <c r="A33" s="27"/>
      <c r="D33" s="14"/>
      <c r="F33" s="75"/>
      <c r="G33" s="75"/>
      <c r="H33" s="75"/>
      <c r="I33" s="75"/>
      <c r="J33" s="75"/>
      <c r="K33" s="75"/>
      <c r="L33" s="75"/>
      <c r="Q33" s="147"/>
    </row>
    <row r="34" spans="1:21" ht="23.55" customHeight="1">
      <c r="A34" s="29" t="s">
        <v>109</v>
      </c>
      <c r="B34" s="5"/>
      <c r="C34" s="31"/>
      <c r="D34" s="32"/>
      <c r="E34" s="31"/>
      <c r="F34" s="91"/>
      <c r="G34" s="91"/>
      <c r="H34" s="91"/>
      <c r="I34" s="75"/>
      <c r="J34" s="75"/>
      <c r="K34" s="75"/>
      <c r="L34" s="75"/>
      <c r="Q34" s="147"/>
      <c r="R34" s="192"/>
      <c r="S34" s="192"/>
      <c r="T34" s="192"/>
      <c r="U34" s="192"/>
    </row>
    <row r="35" spans="1:21" ht="23.55" customHeight="1" thickBot="1">
      <c r="A35" s="33" t="s">
        <v>110</v>
      </c>
      <c r="B35" s="5"/>
      <c r="C35" s="31"/>
      <c r="D35" s="32"/>
      <c r="E35" s="34"/>
      <c r="F35" s="251">
        <f>F30</f>
        <v>42867</v>
      </c>
      <c r="G35" s="93"/>
      <c r="H35" s="92">
        <f>H30</f>
        <v>36301</v>
      </c>
      <c r="I35" s="75"/>
      <c r="J35" s="251">
        <f>J30</f>
        <v>1294</v>
      </c>
      <c r="K35" s="93"/>
      <c r="L35" s="92">
        <f>L30</f>
        <v>-708</v>
      </c>
      <c r="Q35" s="148"/>
    </row>
    <row r="36" spans="1:21" ht="13.5" customHeight="1" thickTop="1">
      <c r="A36" s="27"/>
      <c r="B36" s="5"/>
      <c r="C36" s="31"/>
      <c r="D36" s="32"/>
      <c r="E36" s="36"/>
      <c r="F36" s="91"/>
      <c r="G36" s="91"/>
      <c r="H36" s="91"/>
      <c r="I36" s="75"/>
      <c r="J36" s="93"/>
      <c r="K36" s="93"/>
      <c r="L36" s="93"/>
      <c r="Q36" s="147"/>
    </row>
    <row r="37" spans="1:21" ht="23.55" customHeight="1">
      <c r="A37" s="38" t="s">
        <v>111</v>
      </c>
      <c r="B37" s="39"/>
      <c r="C37" s="40"/>
      <c r="D37" s="39"/>
      <c r="E37" s="34"/>
      <c r="F37" s="91"/>
      <c r="G37" s="91"/>
      <c r="H37" s="91"/>
      <c r="I37" s="75"/>
      <c r="J37" s="93"/>
      <c r="K37" s="93"/>
      <c r="L37" s="93"/>
      <c r="Q37" s="147"/>
    </row>
    <row r="38" spans="1:21" ht="23.55" customHeight="1" thickBot="1">
      <c r="A38" s="33" t="s">
        <v>110</v>
      </c>
      <c r="B38" s="39"/>
      <c r="C38" s="40"/>
      <c r="D38" s="39"/>
      <c r="E38" s="34"/>
      <c r="F38" s="251">
        <f>F35</f>
        <v>42867</v>
      </c>
      <c r="G38" s="93"/>
      <c r="H38" s="92">
        <f>H35</f>
        <v>36301</v>
      </c>
      <c r="I38" s="75"/>
      <c r="J38" s="251">
        <f>J35</f>
        <v>1294</v>
      </c>
      <c r="K38" s="93"/>
      <c r="L38" s="92">
        <f>L35</f>
        <v>-708</v>
      </c>
      <c r="Q38" s="147"/>
    </row>
    <row r="39" spans="1:21" ht="13.5" customHeight="1" thickTop="1">
      <c r="F39" s="13"/>
      <c r="G39" s="13"/>
      <c r="H39" s="13"/>
      <c r="J39" s="13"/>
      <c r="K39" s="13"/>
      <c r="L39" s="13"/>
      <c r="Q39" s="147"/>
    </row>
    <row r="40" spans="1:21" s="21" customFormat="1" ht="23.55" customHeight="1" thickBot="1">
      <c r="A40" s="46" t="s">
        <v>112</v>
      </c>
      <c r="B40" s="240"/>
      <c r="C40" s="241"/>
      <c r="D40" s="240"/>
      <c r="E40" s="239"/>
      <c r="F40" s="242">
        <f>F32/319682</f>
        <v>0.13409262955061593</v>
      </c>
      <c r="G40" s="243"/>
      <c r="H40" s="242">
        <f>H32/319682</f>
        <v>0.11355346875957983</v>
      </c>
      <c r="I40" s="243"/>
      <c r="J40" s="242">
        <f>J32/319682</f>
        <v>4.0477724738959345E-3</v>
      </c>
      <c r="K40" s="243"/>
      <c r="L40" s="242">
        <f>L32/319682</f>
        <v>-2.21470085897861E-3</v>
      </c>
      <c r="N40" s="63"/>
      <c r="O40" s="63"/>
      <c r="P40" s="63"/>
      <c r="Q40" s="63"/>
    </row>
    <row r="41" spans="1:21" ht="23.55" customHeight="1" thickTop="1">
      <c r="D41" s="14"/>
      <c r="F41" s="42"/>
      <c r="G41" s="42"/>
      <c r="H41" s="42"/>
      <c r="J41" s="42"/>
      <c r="K41" s="42"/>
      <c r="L41" s="42"/>
    </row>
    <row r="42" spans="1:21" ht="23.55" customHeight="1">
      <c r="A42" s="42"/>
      <c r="F42" s="28"/>
      <c r="G42" s="28"/>
      <c r="H42" s="28"/>
      <c r="J42" s="28"/>
      <c r="K42" s="28"/>
      <c r="L42" s="28"/>
    </row>
    <row r="43" spans="1:21" ht="23.55" customHeight="1">
      <c r="F43" s="28"/>
      <c r="G43" s="28"/>
      <c r="H43" s="28"/>
      <c r="I43" s="28"/>
      <c r="J43" s="28"/>
      <c r="K43" s="28"/>
      <c r="L43" s="28"/>
    </row>
    <row r="44" spans="1:21" ht="23.55" customHeight="1">
      <c r="F44" s="28"/>
      <c r="G44" s="28"/>
      <c r="H44" s="28"/>
      <c r="I44" s="28"/>
      <c r="J44" s="28"/>
      <c r="K44" s="28"/>
      <c r="L44" s="28"/>
      <c r="M44" s="28"/>
    </row>
    <row r="87" spans="6:10" ht="23.55" customHeight="1">
      <c r="F87" s="142"/>
      <c r="J87" s="142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4" firstPageNumber="6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9"/>
  <sheetViews>
    <sheetView view="pageBreakPreview" zoomScale="74" zoomScaleNormal="70" zoomScaleSheetLayoutView="74" workbookViewId="0">
      <selection activeCell="Q1" sqref="Q1"/>
    </sheetView>
  </sheetViews>
  <sheetFormatPr defaultColWidth="9.44140625" defaultRowHeight="20.85" customHeight="1"/>
  <cols>
    <col min="1" max="1" width="48" style="216" customWidth="1"/>
    <col min="2" max="2" width="5.33203125" style="217" customWidth="1"/>
    <col min="3" max="3" width="0.77734375" style="216" customWidth="1"/>
    <col min="4" max="4" width="14.77734375" style="216" customWidth="1"/>
    <col min="5" max="5" width="0.77734375" style="216" customWidth="1"/>
    <col min="6" max="6" width="14.77734375" style="216" customWidth="1"/>
    <col min="7" max="7" width="0.77734375" style="216" customWidth="1"/>
    <col min="8" max="8" width="14.77734375" style="216" customWidth="1"/>
    <col min="9" max="9" width="0.77734375" style="216" customWidth="1"/>
    <col min="10" max="10" width="14.77734375" style="216" customWidth="1"/>
    <col min="11" max="11" width="0.77734375" style="216" customWidth="1"/>
    <col min="12" max="12" width="14.77734375" style="216" customWidth="1"/>
    <col min="13" max="13" width="0.77734375" style="216" customWidth="1"/>
    <col min="14" max="14" width="14.77734375" style="216" customWidth="1"/>
    <col min="15" max="15" width="0.77734375" style="216" customWidth="1"/>
    <col min="16" max="16" width="14.77734375" style="216" customWidth="1"/>
    <col min="17" max="17" width="10.5546875" style="216" bestFit="1" customWidth="1"/>
    <col min="18" max="16384" width="9.44140625" style="216"/>
  </cols>
  <sheetData>
    <row r="1" spans="1:18" s="211" customFormat="1" ht="23.1" customHeight="1">
      <c r="A1" s="209" t="s">
        <v>0</v>
      </c>
      <c r="B1" s="228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8" s="211" customFormat="1" ht="23.1" customHeight="1">
      <c r="A2" s="209" t="s">
        <v>113</v>
      </c>
      <c r="B2" s="228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8" s="214" customFormat="1" ht="20.85" customHeight="1">
      <c r="A3" s="212"/>
      <c r="B3" s="221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13"/>
    </row>
    <row r="4" spans="1:18" s="214" customFormat="1" ht="23.1" customHeight="1">
      <c r="A4" s="212"/>
      <c r="B4" s="221"/>
      <c r="C4" s="199"/>
      <c r="D4" s="258" t="s">
        <v>2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8" s="214" customFormat="1" ht="23.1" customHeight="1">
      <c r="A5" s="212"/>
      <c r="B5" s="221"/>
      <c r="C5" s="199"/>
      <c r="D5" s="246"/>
      <c r="E5" s="246"/>
      <c r="F5" s="246"/>
      <c r="G5" s="246"/>
      <c r="H5" s="221" t="s">
        <v>114</v>
      </c>
      <c r="I5" s="246"/>
      <c r="J5" s="221" t="s">
        <v>114</v>
      </c>
      <c r="K5" s="221"/>
      <c r="L5" s="259" t="s">
        <v>115</v>
      </c>
      <c r="M5" s="259"/>
      <c r="N5" s="259"/>
      <c r="O5" s="246"/>
      <c r="P5" s="246"/>
    </row>
    <row r="6" spans="1:18" s="214" customFormat="1" ht="23.1" customHeight="1">
      <c r="A6" s="212"/>
      <c r="B6" s="221"/>
      <c r="C6" s="199"/>
      <c r="D6" s="199"/>
      <c r="E6" s="199"/>
      <c r="F6" s="199"/>
      <c r="G6" s="199"/>
      <c r="H6" s="221" t="s">
        <v>116</v>
      </c>
      <c r="I6" s="220"/>
      <c r="J6" s="220" t="s">
        <v>117</v>
      </c>
      <c r="K6" s="221"/>
      <c r="N6" s="220" t="s">
        <v>118</v>
      </c>
      <c r="O6" s="220"/>
      <c r="P6" s="213"/>
    </row>
    <row r="7" spans="1:18" ht="23.1" customHeight="1">
      <c r="A7" s="215"/>
      <c r="B7" s="221"/>
      <c r="C7" s="215"/>
      <c r="D7" s="220" t="s">
        <v>119</v>
      </c>
      <c r="E7" s="219"/>
      <c r="F7" s="220" t="s">
        <v>120</v>
      </c>
      <c r="G7" s="220"/>
      <c r="H7" s="220" t="s">
        <v>121</v>
      </c>
      <c r="I7" s="218"/>
      <c r="J7" s="218" t="s">
        <v>122</v>
      </c>
      <c r="K7" s="220"/>
      <c r="L7" s="223" t="s">
        <v>123</v>
      </c>
      <c r="M7" s="219"/>
      <c r="N7" s="220" t="s">
        <v>124</v>
      </c>
      <c r="O7" s="218"/>
      <c r="P7" s="215" t="s">
        <v>125</v>
      </c>
    </row>
    <row r="8" spans="1:18" s="217" customFormat="1" ht="23.1" customHeight="1">
      <c r="A8" s="221"/>
      <c r="B8" s="7"/>
      <c r="C8" s="221"/>
      <c r="D8" s="218" t="s">
        <v>126</v>
      </c>
      <c r="E8" s="220"/>
      <c r="F8" s="218" t="s">
        <v>127</v>
      </c>
      <c r="G8" s="218"/>
      <c r="H8" s="218" t="s">
        <v>128</v>
      </c>
      <c r="I8" s="220"/>
      <c r="J8" s="218" t="s">
        <v>129</v>
      </c>
      <c r="K8" s="218"/>
      <c r="L8" s="223" t="s">
        <v>130</v>
      </c>
      <c r="M8" s="220"/>
      <c r="N8" s="220" t="s">
        <v>131</v>
      </c>
      <c r="O8" s="220"/>
      <c r="P8" s="221" t="s">
        <v>69</v>
      </c>
    </row>
    <row r="9" spans="1:18" s="217" customFormat="1" ht="23.1" customHeight="1">
      <c r="A9" s="221"/>
      <c r="B9" s="221"/>
      <c r="C9" s="221"/>
      <c r="D9" s="260" t="s">
        <v>9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</row>
    <row r="10" spans="1:18" ht="23.1" customHeight="1">
      <c r="A10" s="224" t="s">
        <v>132</v>
      </c>
      <c r="B10" s="221"/>
      <c r="C10" s="199"/>
      <c r="D10" s="11"/>
      <c r="E10" s="9"/>
      <c r="F10" s="11"/>
      <c r="G10" s="11"/>
      <c r="H10" s="11"/>
      <c r="I10" s="11"/>
      <c r="J10" s="11"/>
      <c r="K10" s="11"/>
      <c r="L10" s="11"/>
      <c r="M10" s="9"/>
      <c r="N10" s="11"/>
      <c r="O10" s="11"/>
      <c r="P10" s="11"/>
    </row>
    <row r="11" spans="1:18" ht="23.1" customHeight="1">
      <c r="A11" s="224" t="s">
        <v>133</v>
      </c>
      <c r="B11" s="221"/>
      <c r="C11" s="199"/>
      <c r="D11" s="72">
        <v>1598408</v>
      </c>
      <c r="E11" s="72">
        <v>0</v>
      </c>
      <c r="F11" s="72">
        <v>819969</v>
      </c>
      <c r="G11" s="72">
        <v>0</v>
      </c>
      <c r="H11" s="72">
        <v>-120630</v>
      </c>
      <c r="I11" s="72">
        <v>0</v>
      </c>
      <c r="J11" s="72">
        <v>-471468</v>
      </c>
      <c r="K11" s="72">
        <v>0</v>
      </c>
      <c r="L11" s="72">
        <v>23610</v>
      </c>
      <c r="M11" s="72">
        <v>0</v>
      </c>
      <c r="N11" s="72">
        <f>-61984</f>
        <v>-61984</v>
      </c>
      <c r="O11" s="72"/>
      <c r="P11" s="72">
        <f>SUM(D11:N11)</f>
        <v>1787905</v>
      </c>
    </row>
    <row r="12" spans="1:18" ht="18" customHeight="1">
      <c r="A12" s="224"/>
      <c r="B12" s="229"/>
      <c r="C12" s="199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2"/>
      <c r="R12" s="2"/>
    </row>
    <row r="13" spans="1:18" ht="23.1" customHeight="1">
      <c r="A13" s="224" t="s">
        <v>134</v>
      </c>
      <c r="B13" s="229"/>
      <c r="C13" s="199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8" ht="23.1" customHeight="1">
      <c r="A14" s="226" t="s">
        <v>135</v>
      </c>
      <c r="B14" s="221"/>
      <c r="C14" s="199"/>
      <c r="D14" s="101">
        <v>0</v>
      </c>
      <c r="E14" s="101"/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v>0</v>
      </c>
      <c r="M14" s="70"/>
      <c r="N14" s="81">
        <v>36301</v>
      </c>
      <c r="O14" s="70"/>
      <c r="P14" s="81">
        <f>SUM(D14:N14)</f>
        <v>36301</v>
      </c>
    </row>
    <row r="15" spans="1:18" s="227" customFormat="1" ht="23.1" customHeight="1">
      <c r="A15" s="224" t="s">
        <v>136</v>
      </c>
      <c r="B15" s="246"/>
      <c r="C15" s="207"/>
      <c r="D15" s="103">
        <f>SUM(D14)</f>
        <v>0</v>
      </c>
      <c r="E15" s="104"/>
      <c r="F15" s="103">
        <f>SUM(F14)</f>
        <v>0</v>
      </c>
      <c r="G15" s="104"/>
      <c r="H15" s="103">
        <f>SUM(H14)</f>
        <v>0</v>
      </c>
      <c r="I15" s="104"/>
      <c r="J15" s="103">
        <f>SUM(J14)</f>
        <v>0</v>
      </c>
      <c r="K15" s="104"/>
      <c r="L15" s="103">
        <f>SUM(L14)</f>
        <v>0</v>
      </c>
      <c r="M15" s="72"/>
      <c r="N15" s="69">
        <f>SUM(N14)</f>
        <v>36301</v>
      </c>
      <c r="O15" s="72"/>
      <c r="P15" s="69">
        <f>SUM(P14)</f>
        <v>36301</v>
      </c>
    </row>
    <row r="16" spans="1:18" ht="14.55" customHeight="1">
      <c r="A16" s="224"/>
      <c r="B16" s="225"/>
      <c r="C16" s="199"/>
      <c r="D16" s="85"/>
      <c r="E16" s="85"/>
      <c r="F16" s="85"/>
      <c r="G16" s="85"/>
      <c r="H16" s="85"/>
      <c r="I16" s="85"/>
      <c r="J16" s="87"/>
      <c r="K16" s="85"/>
      <c r="L16" s="85"/>
      <c r="M16" s="94"/>
      <c r="N16" s="94"/>
      <c r="O16" s="94"/>
      <c r="P16" s="94"/>
    </row>
    <row r="17" spans="1:18" ht="23.1" customHeight="1" thickBot="1">
      <c r="A17" s="207" t="s">
        <v>137</v>
      </c>
      <c r="B17" s="221"/>
      <c r="C17" s="199"/>
      <c r="D17" s="71">
        <f>SUM(D11,D15)</f>
        <v>1598408</v>
      </c>
      <c r="E17" s="72"/>
      <c r="F17" s="71">
        <f>SUM(F11,F15)</f>
        <v>819969</v>
      </c>
      <c r="G17" s="95"/>
      <c r="H17" s="71">
        <f>SUM(H11,H15)</f>
        <v>-120630</v>
      </c>
      <c r="I17" s="95"/>
      <c r="J17" s="71">
        <f>SUM(J11,J15)</f>
        <v>-471468</v>
      </c>
      <c r="K17" s="95"/>
      <c r="L17" s="71">
        <f>SUM(L11,L15)</f>
        <v>23610</v>
      </c>
      <c r="M17" s="72"/>
      <c r="N17" s="71">
        <f>SUM(N11,N15)</f>
        <v>-25683</v>
      </c>
      <c r="O17" s="95"/>
      <c r="P17" s="71">
        <f>SUM(P11,P15)</f>
        <v>1824206</v>
      </c>
    </row>
    <row r="18" spans="1:18" ht="20.85" customHeight="1" thickTop="1"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8" ht="23.1" customHeight="1">
      <c r="A19" s="224" t="s">
        <v>138</v>
      </c>
      <c r="B19" s="221"/>
      <c r="C19" s="199"/>
      <c r="D19" s="85"/>
      <c r="E19" s="70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8" ht="23.1" customHeight="1">
      <c r="A20" s="224" t="s">
        <v>139</v>
      </c>
      <c r="B20" s="221"/>
      <c r="C20" s="199"/>
      <c r="D20" s="72">
        <v>1598408</v>
      </c>
      <c r="E20" s="72">
        <v>0</v>
      </c>
      <c r="F20" s="72">
        <v>812932</v>
      </c>
      <c r="G20" s="72">
        <v>0</v>
      </c>
      <c r="H20" s="72">
        <v>-120630</v>
      </c>
      <c r="I20" s="72">
        <v>0</v>
      </c>
      <c r="J20" s="72">
        <v>-471468</v>
      </c>
      <c r="K20" s="72">
        <v>0</v>
      </c>
      <c r="L20" s="72">
        <v>1215</v>
      </c>
      <c r="M20" s="72">
        <v>0</v>
      </c>
      <c r="N20" s="72">
        <v>18635</v>
      </c>
      <c r="O20" s="72"/>
      <c r="P20" s="72">
        <f>SUM(D20:N20)</f>
        <v>1839092</v>
      </c>
    </row>
    <row r="21" spans="1:18" ht="21" customHeight="1">
      <c r="A21" s="224"/>
      <c r="B21" s="229"/>
      <c r="C21" s="199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2"/>
      <c r="R21" s="2"/>
    </row>
    <row r="22" spans="1:18" ht="23.1" customHeight="1">
      <c r="A22" s="224" t="s">
        <v>134</v>
      </c>
      <c r="B22" s="229"/>
      <c r="C22" s="199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8" ht="23.1" customHeight="1">
      <c r="A23" s="226" t="s">
        <v>135</v>
      </c>
      <c r="B23" s="221"/>
      <c r="C23" s="199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v>0</v>
      </c>
      <c r="M23" s="70"/>
      <c r="N23" s="252">
        <v>42867</v>
      </c>
      <c r="O23" s="70"/>
      <c r="P23" s="252">
        <f>SUM(D23:N23)</f>
        <v>42867</v>
      </c>
    </row>
    <row r="24" spans="1:18" s="227" customFormat="1" ht="23.1" customHeight="1">
      <c r="A24" s="224" t="s">
        <v>136</v>
      </c>
      <c r="B24" s="246"/>
      <c r="C24" s="207"/>
      <c r="D24" s="103">
        <f>SUM(D23)</f>
        <v>0</v>
      </c>
      <c r="E24" s="104"/>
      <c r="F24" s="103">
        <f>SUM(F23)</f>
        <v>0</v>
      </c>
      <c r="G24" s="104"/>
      <c r="H24" s="103">
        <f>SUM(H23)</f>
        <v>0</v>
      </c>
      <c r="I24" s="104"/>
      <c r="J24" s="103">
        <f>SUM(J23)</f>
        <v>0</v>
      </c>
      <c r="K24" s="104"/>
      <c r="L24" s="103">
        <f>SUM(L23)</f>
        <v>0</v>
      </c>
      <c r="M24" s="72"/>
      <c r="N24" s="111">
        <f>SUM(N23)</f>
        <v>42867</v>
      </c>
      <c r="O24" s="72"/>
      <c r="P24" s="111">
        <f>SUM(P23)</f>
        <v>42867</v>
      </c>
    </row>
    <row r="25" spans="1:18" ht="14.55" customHeight="1">
      <c r="A25" s="224"/>
      <c r="B25" s="225"/>
      <c r="C25" s="199"/>
      <c r="D25" s="85"/>
      <c r="E25" s="85"/>
      <c r="F25" s="85"/>
      <c r="G25" s="85"/>
      <c r="H25" s="85"/>
      <c r="I25" s="85"/>
      <c r="J25" s="85"/>
      <c r="K25" s="85"/>
      <c r="L25" s="85"/>
      <c r="M25" s="94"/>
      <c r="N25" s="94"/>
      <c r="O25" s="94"/>
      <c r="P25" s="94"/>
    </row>
    <row r="26" spans="1:18" ht="23.1" customHeight="1" thickBot="1">
      <c r="A26" s="207" t="s">
        <v>140</v>
      </c>
      <c r="B26" s="221"/>
      <c r="C26" s="199"/>
      <c r="D26" s="71">
        <f>SUM(D20,D24)</f>
        <v>1598408</v>
      </c>
      <c r="E26" s="72"/>
      <c r="F26" s="71">
        <f>SUM(F20,F24)</f>
        <v>812932</v>
      </c>
      <c r="G26" s="95"/>
      <c r="H26" s="71">
        <f>SUM(H20,H24)</f>
        <v>-120630</v>
      </c>
      <c r="I26" s="95"/>
      <c r="J26" s="71">
        <f>SUM(J20,J24)</f>
        <v>-471468</v>
      </c>
      <c r="K26" s="95"/>
      <c r="L26" s="71">
        <f>SUM(L20,L24)</f>
        <v>1215</v>
      </c>
      <c r="M26" s="72"/>
      <c r="N26" s="71">
        <f>SUM(N20,N24)</f>
        <v>61502</v>
      </c>
      <c r="O26" s="95"/>
      <c r="P26" s="71">
        <f>SUM(P20,P24)</f>
        <v>1881959</v>
      </c>
      <c r="Q26" s="108"/>
    </row>
    <row r="27" spans="1:18" ht="20.85" customHeight="1" thickTop="1"/>
    <row r="29" spans="1:18" ht="20.85" customHeight="1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52" spans="6:10" ht="20.85" customHeight="1">
      <c r="F52" s="216">
        <v>0</v>
      </c>
    </row>
    <row r="59" spans="6:10" ht="20.85" customHeight="1">
      <c r="J59" s="216">
        <f>3085+1</f>
        <v>3086</v>
      </c>
    </row>
    <row r="64" spans="6:10" ht="20.85" customHeight="1">
      <c r="J64" s="216">
        <f>4810-1</f>
        <v>4809</v>
      </c>
    </row>
    <row r="70" spans="6:6" ht="20.85" customHeight="1">
      <c r="F70" s="216">
        <v>6539</v>
      </c>
    </row>
    <row r="87" spans="6:10" ht="20.85" customHeight="1">
      <c r="F87" s="216">
        <v>1750000</v>
      </c>
    </row>
    <row r="91" spans="6:10" ht="20.85" customHeight="1">
      <c r="F91" s="216">
        <v>812932</v>
      </c>
    </row>
    <row r="93" spans="6:10" ht="20.85" customHeight="1">
      <c r="F93" s="216">
        <v>-120630</v>
      </c>
      <c r="J93" s="216">
        <v>0</v>
      </c>
    </row>
    <row r="95" spans="6:10" ht="20.85" customHeight="1">
      <c r="F95" s="216">
        <v>-471468</v>
      </c>
      <c r="J95" s="216">
        <v>0</v>
      </c>
    </row>
    <row r="98" spans="6:10" ht="20.85" customHeight="1">
      <c r="F98" s="216">
        <v>1215</v>
      </c>
      <c r="J98" s="216">
        <v>1215</v>
      </c>
    </row>
    <row r="99" spans="6:10" ht="20.85" customHeight="1">
      <c r="F99" s="216">
        <f>18634+1</f>
        <v>18635</v>
      </c>
      <c r="J99" s="216">
        <v>280664</v>
      </c>
    </row>
  </sheetData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84" firstPageNumber="7" fitToHeight="0" orientation="landscape" useFirstPageNumber="1" r:id="rId1"/>
  <headerFooter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99"/>
  <sheetViews>
    <sheetView view="pageBreakPreview" zoomScale="85" zoomScaleNormal="70" zoomScaleSheetLayoutView="85" workbookViewId="0">
      <selection activeCell="M1" sqref="M1"/>
    </sheetView>
  </sheetViews>
  <sheetFormatPr defaultColWidth="9.44140625" defaultRowHeight="24" customHeight="1"/>
  <cols>
    <col min="1" max="1" width="51.5546875" style="216" customWidth="1"/>
    <col min="2" max="2" width="13.21875" style="216" customWidth="1"/>
    <col min="3" max="3" width="1.21875" style="216" customWidth="1"/>
    <col min="4" max="4" width="18.44140625" style="216" customWidth="1"/>
    <col min="5" max="5" width="1.21875" style="216" customWidth="1"/>
    <col min="6" max="6" width="18.44140625" style="217" customWidth="1"/>
    <col min="7" max="7" width="1.21875" style="217" customWidth="1"/>
    <col min="8" max="8" width="18.44140625" style="217" customWidth="1"/>
    <col min="9" max="9" width="1.21875" style="216" customWidth="1"/>
    <col min="10" max="10" width="18.44140625" style="217" customWidth="1"/>
    <col min="11" max="11" width="1.21875" style="217" customWidth="1"/>
    <col min="12" max="12" width="18.44140625" style="216" customWidth="1"/>
    <col min="13" max="13" width="10.77734375" style="216" bestFit="1" customWidth="1"/>
    <col min="14" max="16384" width="9.44140625" style="216"/>
  </cols>
  <sheetData>
    <row r="1" spans="1:12" s="211" customFormat="1" ht="24" customHeight="1">
      <c r="A1" s="209" t="s">
        <v>0</v>
      </c>
      <c r="B1" s="209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s="211" customFormat="1" ht="24" customHeight="1">
      <c r="A2" s="210" t="s">
        <v>113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s="214" customFormat="1" ht="24" customHeight="1">
      <c r="A3" s="212"/>
      <c r="B3" s="212"/>
      <c r="C3" s="199"/>
      <c r="D3" s="199"/>
      <c r="E3" s="199"/>
      <c r="F3" s="199"/>
      <c r="G3" s="199"/>
      <c r="H3" s="199"/>
      <c r="I3" s="199"/>
      <c r="J3" s="199"/>
      <c r="K3" s="199"/>
      <c r="L3" s="213"/>
    </row>
    <row r="4" spans="1:12" s="214" customFormat="1" ht="24" customHeight="1">
      <c r="A4" s="212"/>
      <c r="B4" s="212"/>
      <c r="C4" s="199"/>
      <c r="D4" s="258" t="s">
        <v>3</v>
      </c>
      <c r="E4" s="258"/>
      <c r="F4" s="258"/>
      <c r="G4" s="258"/>
      <c r="H4" s="258"/>
      <c r="I4" s="258"/>
      <c r="J4" s="258"/>
      <c r="K4" s="258"/>
      <c r="L4" s="258"/>
    </row>
    <row r="5" spans="1:12" s="214" customFormat="1" ht="24" customHeight="1">
      <c r="A5" s="212"/>
      <c r="B5" s="212"/>
      <c r="C5" s="199"/>
      <c r="D5" s="246"/>
      <c r="E5" s="246"/>
      <c r="F5" s="246"/>
      <c r="G5" s="246"/>
      <c r="H5" s="261" t="s">
        <v>115</v>
      </c>
      <c r="I5" s="261"/>
      <c r="J5" s="261"/>
      <c r="K5" s="246"/>
      <c r="L5" s="175"/>
    </row>
    <row r="6" spans="1:12" ht="24" customHeight="1">
      <c r="A6" s="215"/>
      <c r="B6" s="215"/>
      <c r="C6" s="215"/>
      <c r="E6" s="247"/>
      <c r="G6" s="218"/>
      <c r="I6" s="219"/>
      <c r="J6" s="220" t="s">
        <v>118</v>
      </c>
      <c r="K6" s="218"/>
    </row>
    <row r="7" spans="1:12" s="217" customFormat="1" ht="24" customHeight="1">
      <c r="A7" s="221"/>
      <c r="B7" s="7"/>
      <c r="C7" s="221"/>
      <c r="D7" s="222" t="s">
        <v>119</v>
      </c>
      <c r="E7" s="220"/>
      <c r="F7" s="218" t="s">
        <v>120</v>
      </c>
      <c r="G7" s="220"/>
      <c r="H7" s="223" t="s">
        <v>123</v>
      </c>
      <c r="I7" s="220"/>
      <c r="J7" s="220" t="s">
        <v>124</v>
      </c>
      <c r="K7" s="220"/>
      <c r="L7" s="215" t="s">
        <v>141</v>
      </c>
    </row>
    <row r="8" spans="1:12" s="217" customFormat="1" ht="24" customHeight="1">
      <c r="A8" s="221"/>
      <c r="B8" s="7"/>
      <c r="C8" s="221"/>
      <c r="D8" s="222" t="s">
        <v>126</v>
      </c>
      <c r="E8" s="220"/>
      <c r="F8" s="220" t="s">
        <v>127</v>
      </c>
      <c r="G8" s="220"/>
      <c r="H8" s="223" t="s">
        <v>130</v>
      </c>
      <c r="I8" s="220"/>
      <c r="J8" s="220" t="s">
        <v>131</v>
      </c>
      <c r="K8" s="220"/>
      <c r="L8" s="221" t="s">
        <v>142</v>
      </c>
    </row>
    <row r="9" spans="1:12" s="217" customFormat="1" ht="24" customHeight="1">
      <c r="A9" s="221"/>
      <c r="B9" s="221"/>
      <c r="C9" s="221"/>
      <c r="D9" s="262" t="s">
        <v>9</v>
      </c>
      <c r="E9" s="262"/>
      <c r="F9" s="262"/>
      <c r="G9" s="262"/>
      <c r="H9" s="262"/>
      <c r="I9" s="262"/>
      <c r="J9" s="262"/>
      <c r="K9" s="262"/>
      <c r="L9" s="262"/>
    </row>
    <row r="10" spans="1:12" ht="24" customHeight="1">
      <c r="A10" s="224" t="s">
        <v>132</v>
      </c>
      <c r="B10" s="207"/>
      <c r="C10" s="45"/>
      <c r="D10" s="11"/>
      <c r="E10" s="9"/>
      <c r="F10" s="11"/>
      <c r="G10" s="11"/>
      <c r="H10" s="11"/>
      <c r="I10" s="9"/>
      <c r="J10" s="11"/>
      <c r="K10" s="11"/>
      <c r="L10" s="11"/>
    </row>
    <row r="11" spans="1:12" ht="24" customHeight="1">
      <c r="A11" s="207" t="s">
        <v>133</v>
      </c>
      <c r="B11" s="224"/>
      <c r="C11" s="199"/>
      <c r="D11" s="72">
        <v>1598408</v>
      </c>
      <c r="E11" s="72"/>
      <c r="F11" s="72">
        <v>819969</v>
      </c>
      <c r="G11" s="72"/>
      <c r="H11" s="72">
        <v>23610</v>
      </c>
      <c r="I11" s="72"/>
      <c r="J11" s="72">
        <f>-3813</f>
        <v>-3813</v>
      </c>
      <c r="K11" s="72"/>
      <c r="L11" s="72">
        <f>SUM(D11:J11)</f>
        <v>2438174</v>
      </c>
    </row>
    <row r="12" spans="1:12" ht="12.6" customHeight="1">
      <c r="A12" s="207"/>
      <c r="B12" s="225"/>
      <c r="C12" s="199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4" customHeight="1">
      <c r="A13" s="224" t="s">
        <v>134</v>
      </c>
      <c r="B13" s="225"/>
      <c r="C13" s="199"/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24" customHeight="1">
      <c r="A14" s="226" t="s">
        <v>143</v>
      </c>
      <c r="B14" s="226"/>
      <c r="C14" s="199"/>
      <c r="D14" s="105">
        <v>0</v>
      </c>
      <c r="E14" s="106"/>
      <c r="F14" s="105">
        <v>0</v>
      </c>
      <c r="G14" s="106"/>
      <c r="H14" s="105">
        <v>0</v>
      </c>
      <c r="I14" s="85"/>
      <c r="J14" s="143">
        <f>'PL 6'!L30</f>
        <v>-708</v>
      </c>
      <c r="K14" s="85"/>
      <c r="L14" s="81">
        <f>SUM(D14:J14)</f>
        <v>-708</v>
      </c>
    </row>
    <row r="15" spans="1:12" s="227" customFormat="1" ht="24" customHeight="1">
      <c r="A15" s="224" t="s">
        <v>136</v>
      </c>
      <c r="B15" s="224"/>
      <c r="C15" s="207"/>
      <c r="D15" s="103">
        <f>SUM(D14)</f>
        <v>0</v>
      </c>
      <c r="E15" s="104"/>
      <c r="F15" s="103">
        <f>SUM(F14)</f>
        <v>0</v>
      </c>
      <c r="G15" s="104"/>
      <c r="H15" s="103">
        <f>SUM(H14)</f>
        <v>0</v>
      </c>
      <c r="I15" s="72"/>
      <c r="J15" s="69">
        <f>SUM(J14)</f>
        <v>-708</v>
      </c>
      <c r="K15" s="72"/>
      <c r="L15" s="69">
        <f>SUM(L14)</f>
        <v>-708</v>
      </c>
    </row>
    <row r="16" spans="1:12" ht="14.55" customHeight="1">
      <c r="A16" s="224"/>
      <c r="B16" s="225"/>
      <c r="C16" s="199"/>
      <c r="D16" s="85"/>
      <c r="E16" s="85"/>
      <c r="F16" s="85"/>
      <c r="G16" s="85"/>
      <c r="H16" s="85"/>
      <c r="I16" s="85"/>
      <c r="J16" s="144"/>
      <c r="K16" s="85"/>
      <c r="L16" s="85"/>
    </row>
    <row r="17" spans="1:13" ht="24" customHeight="1" thickBot="1">
      <c r="A17" s="207" t="s">
        <v>137</v>
      </c>
      <c r="B17" s="207"/>
      <c r="C17" s="199"/>
      <c r="D17" s="96">
        <f>SUM(D11,D15)</f>
        <v>1598408</v>
      </c>
      <c r="E17" s="97"/>
      <c r="F17" s="96">
        <f>SUM(F11,F15)</f>
        <v>819969</v>
      </c>
      <c r="G17" s="98"/>
      <c r="H17" s="96">
        <f>SUM(H11,H15)</f>
        <v>23610</v>
      </c>
      <c r="I17" s="97"/>
      <c r="J17" s="96">
        <f>SUM(J11,J15)</f>
        <v>-4521</v>
      </c>
      <c r="K17" s="98"/>
      <c r="L17" s="96">
        <f>SUM(L11,L15)</f>
        <v>2437466</v>
      </c>
    </row>
    <row r="18" spans="1:13" ht="24" customHeight="1" thickTop="1">
      <c r="A18" s="207"/>
      <c r="B18" s="207"/>
      <c r="C18" s="199"/>
      <c r="D18" s="95"/>
      <c r="E18" s="72"/>
      <c r="F18" s="95"/>
      <c r="G18" s="95"/>
      <c r="H18" s="95"/>
      <c r="I18" s="72"/>
      <c r="J18" s="95"/>
      <c r="K18" s="95"/>
      <c r="L18" s="95"/>
    </row>
    <row r="19" spans="1:13" ht="24" customHeight="1">
      <c r="A19" s="224" t="s">
        <v>138</v>
      </c>
      <c r="B19" s="207"/>
      <c r="C19" s="45"/>
      <c r="D19" s="85"/>
      <c r="E19" s="70"/>
      <c r="F19" s="85"/>
      <c r="G19" s="85"/>
      <c r="H19" s="85"/>
      <c r="I19" s="70"/>
      <c r="J19" s="85"/>
      <c r="K19" s="85"/>
      <c r="L19" s="85"/>
    </row>
    <row r="20" spans="1:13" ht="24" customHeight="1">
      <c r="A20" s="207" t="s">
        <v>139</v>
      </c>
      <c r="B20" s="224"/>
      <c r="C20" s="199"/>
      <c r="D20" s="72">
        <v>1598408</v>
      </c>
      <c r="E20" s="72">
        <v>0</v>
      </c>
      <c r="F20" s="72">
        <v>812932</v>
      </c>
      <c r="G20" s="72">
        <v>0</v>
      </c>
      <c r="H20" s="72">
        <v>1215</v>
      </c>
      <c r="I20" s="72">
        <v>0</v>
      </c>
      <c r="J20" s="72">
        <v>49921</v>
      </c>
      <c r="K20" s="72"/>
      <c r="L20" s="72">
        <f>SUM(D20:J20)</f>
        <v>2462476</v>
      </c>
    </row>
    <row r="21" spans="1:13" ht="12.6" customHeight="1">
      <c r="A21" s="207"/>
      <c r="B21" s="225"/>
      <c r="C21" s="199"/>
      <c r="D21" s="72"/>
      <c r="E21" s="72"/>
      <c r="F21" s="72"/>
      <c r="G21" s="72"/>
      <c r="H21" s="72"/>
      <c r="I21" s="72"/>
      <c r="J21" s="72"/>
      <c r="K21" s="72"/>
      <c r="L21" s="72"/>
    </row>
    <row r="22" spans="1:13" ht="24" customHeight="1">
      <c r="A22" s="224" t="s">
        <v>134</v>
      </c>
      <c r="B22" s="225"/>
      <c r="C22" s="199"/>
      <c r="D22" s="85"/>
      <c r="E22" s="85"/>
      <c r="F22" s="85"/>
      <c r="G22" s="85"/>
      <c r="H22" s="85"/>
      <c r="I22" s="85"/>
      <c r="J22" s="85"/>
      <c r="K22" s="85"/>
      <c r="L22" s="85"/>
    </row>
    <row r="23" spans="1:13" ht="24" customHeight="1">
      <c r="A23" s="226" t="s">
        <v>135</v>
      </c>
      <c r="B23" s="226"/>
      <c r="C23" s="199"/>
      <c r="D23" s="105">
        <v>0</v>
      </c>
      <c r="E23" s="106"/>
      <c r="F23" s="105">
        <v>0</v>
      </c>
      <c r="G23" s="106"/>
      <c r="H23" s="105">
        <v>0</v>
      </c>
      <c r="I23" s="85"/>
      <c r="J23" s="252">
        <f>'PL 6'!J30</f>
        <v>1294</v>
      </c>
      <c r="K23" s="85"/>
      <c r="L23" s="252">
        <f>SUM(D23:J23)</f>
        <v>1294</v>
      </c>
    </row>
    <row r="24" spans="1:13" s="227" customFormat="1" ht="24" customHeight="1">
      <c r="A24" s="224" t="s">
        <v>136</v>
      </c>
      <c r="B24" s="224"/>
      <c r="C24" s="207"/>
      <c r="D24" s="103">
        <f>SUM(D23)</f>
        <v>0</v>
      </c>
      <c r="E24" s="104"/>
      <c r="F24" s="103">
        <f>SUM(F23)</f>
        <v>0</v>
      </c>
      <c r="G24" s="104"/>
      <c r="H24" s="103">
        <f>SUM(H23)</f>
        <v>0</v>
      </c>
      <c r="I24" s="72"/>
      <c r="J24" s="111">
        <f>SUM(J23)</f>
        <v>1294</v>
      </c>
      <c r="K24" s="72"/>
      <c r="L24" s="111">
        <f>SUM(L23)</f>
        <v>1294</v>
      </c>
    </row>
    <row r="25" spans="1:13" ht="14.55" customHeight="1">
      <c r="A25" s="224"/>
      <c r="B25" s="225"/>
      <c r="C25" s="199"/>
      <c r="D25" s="85"/>
      <c r="E25" s="85"/>
      <c r="F25" s="85"/>
      <c r="G25" s="85"/>
      <c r="H25" s="85"/>
      <c r="I25" s="85"/>
      <c r="J25" s="85"/>
      <c r="K25" s="85"/>
      <c r="L25" s="85"/>
    </row>
    <row r="26" spans="1:13" ht="24" customHeight="1" thickBot="1">
      <c r="A26" s="207" t="s">
        <v>140</v>
      </c>
      <c r="B26" s="207"/>
      <c r="C26" s="199"/>
      <c r="D26" s="71">
        <f>SUM(D20,D24)</f>
        <v>1598408</v>
      </c>
      <c r="E26" s="72"/>
      <c r="F26" s="71">
        <f>SUM(F20,F24)</f>
        <v>812932</v>
      </c>
      <c r="G26" s="95"/>
      <c r="H26" s="71">
        <f>SUM(H20,H24)</f>
        <v>1215</v>
      </c>
      <c r="I26" s="72"/>
      <c r="J26" s="71">
        <f>SUM(J20,J24)</f>
        <v>51215</v>
      </c>
      <c r="K26" s="95"/>
      <c r="L26" s="71">
        <f>SUM(L20,L24)</f>
        <v>2463770</v>
      </c>
      <c r="M26" s="108"/>
    </row>
    <row r="27" spans="1:13" ht="24" customHeight="1" thickTop="1">
      <c r="A27" s="207"/>
      <c r="B27" s="207"/>
      <c r="C27" s="199"/>
      <c r="D27" s="44"/>
      <c r="E27" s="43"/>
      <c r="F27" s="44"/>
      <c r="G27" s="44"/>
      <c r="H27" s="44"/>
      <c r="I27" s="43"/>
      <c r="J27" s="44"/>
      <c r="K27" s="44"/>
      <c r="L27" s="44"/>
    </row>
    <row r="29" spans="1:13" ht="24" customHeight="1">
      <c r="D29" s="227"/>
      <c r="E29" s="227"/>
      <c r="F29" s="227"/>
      <c r="G29" s="227"/>
      <c r="H29" s="227"/>
      <c r="I29" s="227"/>
      <c r="J29" s="227"/>
      <c r="K29" s="227"/>
      <c r="L29" s="227"/>
    </row>
    <row r="30" spans="1:13" ht="24" customHeight="1">
      <c r="F30" s="216"/>
      <c r="G30" s="216"/>
      <c r="H30" s="216"/>
      <c r="J30" s="216"/>
      <c r="K30" s="216"/>
    </row>
    <row r="31" spans="1:13" ht="24" customHeight="1">
      <c r="F31" s="216"/>
      <c r="G31" s="216"/>
      <c r="H31" s="216"/>
      <c r="J31" s="216"/>
      <c r="K31" s="216"/>
    </row>
    <row r="52" spans="6:10" ht="24" customHeight="1">
      <c r="F52" s="217">
        <v>0</v>
      </c>
    </row>
    <row r="59" spans="6:10" ht="24" customHeight="1">
      <c r="J59" s="217">
        <f>3085+1</f>
        <v>3086</v>
      </c>
    </row>
    <row r="64" spans="6:10" ht="24" customHeight="1">
      <c r="J64" s="217">
        <f>4810-1</f>
        <v>4809</v>
      </c>
    </row>
    <row r="70" spans="6:6" ht="24" customHeight="1">
      <c r="F70" s="217">
        <v>6539</v>
      </c>
    </row>
    <row r="87" spans="6:10" ht="24" customHeight="1">
      <c r="F87" s="217">
        <v>1750000</v>
      </c>
    </row>
    <row r="90" spans="6:10" ht="24" customHeight="1">
      <c r="F90" s="141"/>
      <c r="J90" s="141"/>
    </row>
    <row r="91" spans="6:10" ht="24" customHeight="1">
      <c r="F91" s="217">
        <v>812932</v>
      </c>
    </row>
    <row r="93" spans="6:10" ht="24" customHeight="1">
      <c r="F93" s="217">
        <v>-120630</v>
      </c>
      <c r="J93" s="217">
        <v>0</v>
      </c>
    </row>
    <row r="95" spans="6:10" ht="24" customHeight="1">
      <c r="F95" s="217">
        <v>-471468</v>
      </c>
      <c r="J95" s="217">
        <v>0</v>
      </c>
    </row>
    <row r="98" spans="6:10" ht="24" customHeight="1">
      <c r="F98" s="217">
        <v>1215</v>
      </c>
      <c r="J98" s="217">
        <v>1215</v>
      </c>
    </row>
    <row r="99" spans="6:10" ht="24" customHeight="1">
      <c r="F99" s="217">
        <f>18634+1</f>
        <v>18635</v>
      </c>
      <c r="J99" s="217">
        <v>280664</v>
      </c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4" firstPageNumber="8" fitToHeight="0" orientation="landscape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119"/>
  <sheetViews>
    <sheetView view="pageBreakPreview" zoomScale="70" zoomScaleNormal="83" zoomScaleSheetLayoutView="70" workbookViewId="0">
      <selection activeCell="N1" sqref="N1"/>
    </sheetView>
  </sheetViews>
  <sheetFormatPr defaultColWidth="9.44140625" defaultRowHeight="21" customHeight="1"/>
  <cols>
    <col min="1" max="1" width="11" style="191" customWidth="1"/>
    <col min="2" max="2" width="11.5546875" style="191" customWidth="1"/>
    <col min="3" max="3" width="23.21875" style="191" customWidth="1"/>
    <col min="4" max="4" width="11.77734375" style="191" customWidth="1"/>
    <col min="5" max="5" width="12.5546875" style="208" customWidth="1"/>
    <col min="6" max="6" width="1.5546875" style="208" customWidth="1"/>
    <col min="7" max="7" width="12.5546875" style="208" customWidth="1"/>
    <col min="8" max="8" width="1.5546875" style="191" customWidth="1"/>
    <col min="9" max="9" width="12.5546875" style="208" customWidth="1"/>
    <col min="10" max="10" width="1.5546875" style="208" customWidth="1"/>
    <col min="11" max="11" width="12.5546875" style="208" customWidth="1"/>
    <col min="12" max="12" width="1.77734375" style="64" customWidth="1"/>
    <col min="13" max="13" width="1.77734375" style="67" customWidth="1"/>
    <col min="14" max="14" width="12" style="67" bestFit="1" customWidth="1"/>
    <col min="15" max="15" width="11.77734375" style="67" bestFit="1" customWidth="1"/>
    <col min="16" max="16" width="10" style="192" bestFit="1" customWidth="1"/>
    <col min="17" max="17" width="10.5546875" style="192" bestFit="1" customWidth="1"/>
    <col min="18" max="18" width="11.21875" style="192" bestFit="1" customWidth="1"/>
    <col min="19" max="19" width="9.5546875" style="192" bestFit="1" customWidth="1"/>
    <col min="20" max="20" width="12.77734375" style="192" bestFit="1" customWidth="1"/>
    <col min="21" max="38" width="9.44140625" style="192"/>
    <col min="39" max="16384" width="9.44140625" style="191"/>
  </cols>
  <sheetData>
    <row r="1" spans="1:38" ht="23.1" customHeight="1">
      <c r="A1" s="154" t="s">
        <v>0</v>
      </c>
      <c r="B1" s="189"/>
      <c r="C1" s="189"/>
      <c r="D1" s="189"/>
      <c r="E1" s="190"/>
      <c r="F1" s="189"/>
      <c r="G1" s="190"/>
      <c r="I1" s="190"/>
      <c r="J1" s="189"/>
      <c r="K1" s="190"/>
    </row>
    <row r="2" spans="1:38" ht="23.1" customHeight="1">
      <c r="A2" s="154" t="s">
        <v>144</v>
      </c>
      <c r="B2" s="189"/>
      <c r="C2" s="189"/>
      <c r="D2" s="189"/>
      <c r="E2" s="189"/>
      <c r="F2" s="189"/>
      <c r="G2" s="189"/>
      <c r="I2" s="189"/>
      <c r="J2" s="189"/>
      <c r="K2" s="189"/>
    </row>
    <row r="3" spans="1:38" ht="17.55" customHeight="1">
      <c r="A3" s="189"/>
      <c r="B3" s="189"/>
      <c r="C3" s="189"/>
      <c r="D3" s="189"/>
      <c r="E3" s="189"/>
      <c r="F3" s="189"/>
      <c r="G3" s="189"/>
      <c r="I3" s="189"/>
      <c r="J3" s="189"/>
      <c r="K3" s="189"/>
    </row>
    <row r="4" spans="1:38" ht="23.1" customHeight="1">
      <c r="A4" s="189"/>
      <c r="B4" s="189"/>
      <c r="C4" s="189"/>
      <c r="D4" s="189"/>
      <c r="E4" s="264" t="s">
        <v>2</v>
      </c>
      <c r="F4" s="264"/>
      <c r="G4" s="264"/>
      <c r="H4" s="248"/>
      <c r="I4" s="264" t="s">
        <v>3</v>
      </c>
      <c r="J4" s="264"/>
      <c r="K4" s="264"/>
    </row>
    <row r="5" spans="1:38" ht="23.1" customHeight="1">
      <c r="A5" s="189"/>
      <c r="B5" s="189"/>
      <c r="C5" s="189"/>
      <c r="D5" s="189"/>
      <c r="E5" s="256" t="s">
        <v>86</v>
      </c>
      <c r="F5" s="256"/>
      <c r="G5" s="256"/>
      <c r="H5" s="48"/>
      <c r="I5" s="256" t="s">
        <v>86</v>
      </c>
      <c r="J5" s="256"/>
      <c r="K5" s="256"/>
    </row>
    <row r="6" spans="1:38" ht="23.1" customHeight="1">
      <c r="A6" s="189"/>
      <c r="B6" s="189"/>
      <c r="C6" s="189"/>
      <c r="D6" s="189"/>
      <c r="E6" s="256" t="s">
        <v>145</v>
      </c>
      <c r="F6" s="256"/>
      <c r="G6" s="256"/>
      <c r="H6" s="48"/>
      <c r="I6" s="256" t="s">
        <v>145</v>
      </c>
      <c r="J6" s="256"/>
      <c r="K6" s="256"/>
    </row>
    <row r="7" spans="1:38" ht="23.1" customHeight="1">
      <c r="E7" s="6">
        <v>2568</v>
      </c>
      <c r="F7" s="8"/>
      <c r="G7" s="6">
        <v>2567</v>
      </c>
      <c r="H7" s="8"/>
      <c r="I7" s="6">
        <v>2568</v>
      </c>
      <c r="J7" s="8"/>
      <c r="K7" s="6">
        <v>2567</v>
      </c>
    </row>
    <row r="8" spans="1:38" ht="19.5" customHeight="1">
      <c r="E8" s="263" t="s">
        <v>9</v>
      </c>
      <c r="F8" s="263"/>
      <c r="G8" s="263"/>
      <c r="H8" s="263"/>
      <c r="I8" s="263"/>
      <c r="J8" s="263"/>
      <c r="K8" s="263"/>
    </row>
    <row r="9" spans="1:38" s="194" customFormat="1" ht="23.1" customHeight="1">
      <c r="A9" s="193" t="s">
        <v>146</v>
      </c>
      <c r="E9" s="195"/>
      <c r="F9" s="195"/>
      <c r="G9" s="195"/>
      <c r="I9" s="195"/>
      <c r="J9" s="195"/>
      <c r="K9" s="195"/>
      <c r="L9" s="107"/>
      <c r="M9" s="138"/>
      <c r="N9" s="138"/>
      <c r="O9" s="138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</row>
    <row r="10" spans="1:38" s="194" customFormat="1" ht="23.1" customHeight="1">
      <c r="A10" s="196" t="s">
        <v>107</v>
      </c>
      <c r="E10" s="123">
        <f>'PL 6'!F30</f>
        <v>42867</v>
      </c>
      <c r="F10" s="100"/>
      <c r="G10" s="100">
        <f>'PL 6'!H30</f>
        <v>36301</v>
      </c>
      <c r="H10" s="100"/>
      <c r="I10" s="123">
        <f>'PL 6'!J30</f>
        <v>1294</v>
      </c>
      <c r="J10" s="100"/>
      <c r="K10" s="100">
        <f>'PL 6'!L30</f>
        <v>-708</v>
      </c>
      <c r="L10" s="107"/>
      <c r="M10" s="138"/>
      <c r="N10" s="138"/>
      <c r="O10" s="138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</row>
    <row r="11" spans="1:38" s="194" customFormat="1" ht="23.1" customHeight="1">
      <c r="A11" s="197" t="s">
        <v>147</v>
      </c>
      <c r="E11" s="100"/>
      <c r="F11" s="100"/>
      <c r="G11" s="100"/>
      <c r="H11" s="100"/>
      <c r="I11" s="100"/>
      <c r="J11" s="100"/>
      <c r="K11" s="100"/>
      <c r="L11" s="107"/>
      <c r="M11" s="138"/>
      <c r="N11" s="138"/>
      <c r="O11" s="138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</row>
    <row r="12" spans="1:38" s="194" customFormat="1" ht="23.1" customHeight="1">
      <c r="A12" s="196" t="s">
        <v>148</v>
      </c>
      <c r="E12" s="123">
        <f>-'PL 6'!F29</f>
        <v>17383</v>
      </c>
      <c r="F12" s="100"/>
      <c r="G12" s="100">
        <f>-'PL 6'!H29</f>
        <v>9393</v>
      </c>
      <c r="H12" s="100"/>
      <c r="I12" s="123">
        <f>-'PL 6'!J29</f>
        <v>-12</v>
      </c>
      <c r="J12" s="100"/>
      <c r="K12" s="100">
        <f>-'PL 6'!L29</f>
        <v>-316</v>
      </c>
      <c r="L12" s="107"/>
      <c r="M12" s="138"/>
      <c r="N12" s="138"/>
      <c r="O12" s="138"/>
      <c r="P12" s="192"/>
      <c r="Q12" s="138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</row>
    <row r="13" spans="1:38" s="194" customFormat="1" ht="23.1" customHeight="1">
      <c r="A13" s="196" t="s">
        <v>102</v>
      </c>
      <c r="E13" s="123">
        <f>-'PL 6'!F25</f>
        <v>29838</v>
      </c>
      <c r="F13" s="100"/>
      <c r="G13" s="100">
        <f>-'PL 6'!H25</f>
        <v>24861</v>
      </c>
      <c r="H13" s="100"/>
      <c r="I13" s="123">
        <f>-'PL 6'!J25</f>
        <v>19719</v>
      </c>
      <c r="J13" s="100"/>
      <c r="K13" s="100">
        <f>-'PL 6'!L25</f>
        <v>13490</v>
      </c>
      <c r="L13" s="107"/>
      <c r="M13" s="138"/>
      <c r="N13" s="138"/>
      <c r="O13" s="138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</row>
    <row r="14" spans="1:38" s="194" customFormat="1" ht="23.1" customHeight="1">
      <c r="A14" s="196" t="s">
        <v>149</v>
      </c>
      <c r="E14" s="99">
        <v>60612</v>
      </c>
      <c r="F14" s="107"/>
      <c r="G14" s="70">
        <v>53728</v>
      </c>
      <c r="H14" s="100"/>
      <c r="I14" s="99">
        <v>24183</v>
      </c>
      <c r="J14" s="107"/>
      <c r="K14" s="70">
        <v>16085</v>
      </c>
      <c r="L14" s="107"/>
      <c r="M14" s="138"/>
      <c r="N14" s="138"/>
      <c r="O14" s="138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</row>
    <row r="15" spans="1:38" s="194" customFormat="1" ht="23.1" customHeight="1">
      <c r="A15" s="196" t="s">
        <v>150</v>
      </c>
      <c r="E15" s="99">
        <v>-7</v>
      </c>
      <c r="F15" s="100"/>
      <c r="G15" s="70">
        <v>-23</v>
      </c>
      <c r="H15" s="100"/>
      <c r="I15" s="99">
        <v>-11</v>
      </c>
      <c r="J15" s="100"/>
      <c r="K15" s="70">
        <v>-17</v>
      </c>
      <c r="L15" s="107"/>
      <c r="M15" s="138"/>
      <c r="N15" s="138"/>
      <c r="O15" s="138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</row>
    <row r="16" spans="1:38" s="194" customFormat="1" ht="22.8" customHeight="1">
      <c r="A16" s="196" t="s">
        <v>151</v>
      </c>
      <c r="E16" s="124">
        <v>0</v>
      </c>
      <c r="F16" s="100"/>
      <c r="G16" s="70">
        <v>3</v>
      </c>
      <c r="H16" s="107"/>
      <c r="I16" s="124">
        <v>0</v>
      </c>
      <c r="J16" s="107"/>
      <c r="K16" s="124">
        <v>0</v>
      </c>
      <c r="L16" s="107"/>
      <c r="M16" s="138"/>
      <c r="N16" s="138"/>
      <c r="O16" s="138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</row>
    <row r="17" spans="1:38" s="194" customFormat="1" ht="23.1" hidden="1" customHeight="1">
      <c r="A17" s="196" t="s">
        <v>152</v>
      </c>
      <c r="E17" s="124"/>
      <c r="F17" s="100"/>
      <c r="G17" s="124"/>
      <c r="H17" s="100"/>
      <c r="I17" s="99"/>
      <c r="J17" s="107"/>
      <c r="K17" s="124"/>
      <c r="L17" s="107"/>
      <c r="M17" s="138"/>
      <c r="O17" s="138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</row>
    <row r="18" spans="1:38" s="194" customFormat="1" ht="23.1" hidden="1" customHeight="1">
      <c r="A18" s="196" t="s">
        <v>153</v>
      </c>
      <c r="E18" s="99"/>
      <c r="F18" s="100"/>
      <c r="G18" s="124"/>
      <c r="H18" s="107"/>
      <c r="I18" s="124"/>
      <c r="J18" s="107"/>
      <c r="K18" s="124"/>
      <c r="L18" s="107"/>
      <c r="M18" s="138"/>
      <c r="O18" s="138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</row>
    <row r="19" spans="1:38" s="194" customFormat="1" ht="23.1" hidden="1" customHeight="1">
      <c r="A19" s="196" t="s">
        <v>154</v>
      </c>
      <c r="E19" s="99"/>
      <c r="F19" s="100"/>
      <c r="G19" s="124"/>
      <c r="H19" s="107"/>
      <c r="I19" s="99"/>
      <c r="J19" s="107"/>
      <c r="K19" s="124"/>
      <c r="L19" s="107"/>
      <c r="M19" s="138"/>
      <c r="N19" s="138"/>
      <c r="O19" s="138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</row>
    <row r="20" spans="1:38" s="194" customFormat="1" ht="23.1" hidden="1" customHeight="1">
      <c r="A20" s="196" t="s">
        <v>155</v>
      </c>
      <c r="E20" s="124"/>
      <c r="F20" s="100"/>
      <c r="G20" s="124"/>
      <c r="H20" s="107"/>
      <c r="I20" s="99"/>
      <c r="J20" s="107"/>
      <c r="K20" s="124"/>
      <c r="L20" s="107"/>
      <c r="M20" s="138"/>
      <c r="N20" s="138"/>
      <c r="O20" s="138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</row>
    <row r="21" spans="1:38" s="194" customFormat="1" ht="23.1" hidden="1" customHeight="1">
      <c r="A21" s="196" t="s">
        <v>156</v>
      </c>
      <c r="E21" s="99"/>
      <c r="F21" s="100"/>
      <c r="G21" s="124"/>
      <c r="H21" s="100"/>
      <c r="I21" s="124"/>
      <c r="J21" s="107"/>
      <c r="K21" s="124"/>
      <c r="L21" s="107"/>
      <c r="M21" s="138"/>
      <c r="O21" s="138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</row>
    <row r="22" spans="1:38" s="194" customFormat="1" ht="23.1" hidden="1" customHeight="1">
      <c r="A22" s="196" t="s">
        <v>157</v>
      </c>
      <c r="E22" s="124"/>
      <c r="F22" s="100"/>
      <c r="G22" s="124"/>
      <c r="H22" s="100"/>
      <c r="I22" s="99"/>
      <c r="J22" s="107"/>
      <c r="K22" s="124"/>
      <c r="L22" s="107"/>
      <c r="M22" s="138"/>
      <c r="O22" s="138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</row>
    <row r="23" spans="1:38" s="194" customFormat="1" ht="23.1" customHeight="1">
      <c r="A23" s="196" t="s">
        <v>158</v>
      </c>
      <c r="E23" s="99">
        <v>-16</v>
      </c>
      <c r="F23" s="100"/>
      <c r="G23" s="124">
        <v>0</v>
      </c>
      <c r="H23" s="100"/>
      <c r="I23" s="124">
        <v>0</v>
      </c>
      <c r="J23" s="107"/>
      <c r="K23" s="124">
        <v>0</v>
      </c>
      <c r="L23" s="107"/>
      <c r="M23" s="138"/>
      <c r="O23" s="138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</row>
    <row r="24" spans="1:38" s="194" customFormat="1" ht="23.1" hidden="1" customHeight="1">
      <c r="A24" s="196" t="s">
        <v>159</v>
      </c>
      <c r="E24" s="99"/>
      <c r="F24" s="100"/>
      <c r="G24" s="124"/>
      <c r="H24" s="100"/>
      <c r="I24" s="124"/>
      <c r="J24" s="107"/>
      <c r="K24" s="124"/>
      <c r="L24" s="107"/>
      <c r="M24" s="138"/>
      <c r="O24" s="138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</row>
    <row r="25" spans="1:38" s="194" customFormat="1" ht="21.6" hidden="1" customHeight="1">
      <c r="A25" s="196" t="s">
        <v>160</v>
      </c>
      <c r="E25" s="62"/>
      <c r="F25" s="100"/>
      <c r="G25" s="99">
        <v>0</v>
      </c>
      <c r="H25" s="100"/>
      <c r="I25" s="124"/>
      <c r="J25" s="107"/>
      <c r="K25" s="124">
        <v>0</v>
      </c>
      <c r="L25" s="107"/>
      <c r="M25" s="138"/>
      <c r="N25" s="138"/>
      <c r="O25" s="138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</row>
    <row r="26" spans="1:38" s="194" customFormat="1" ht="23.1" customHeight="1">
      <c r="A26" s="196" t="s">
        <v>161</v>
      </c>
      <c r="E26" s="62">
        <v>834</v>
      </c>
      <c r="F26" s="100"/>
      <c r="G26" s="70">
        <v>850</v>
      </c>
      <c r="H26" s="100"/>
      <c r="I26" s="99">
        <v>420</v>
      </c>
      <c r="J26" s="107"/>
      <c r="K26" s="70">
        <v>499</v>
      </c>
      <c r="L26" s="107"/>
      <c r="M26" s="138"/>
      <c r="N26" s="138"/>
      <c r="O26" s="138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</row>
    <row r="27" spans="1:38" s="194" customFormat="1" ht="23.1" hidden="1" customHeight="1">
      <c r="A27" s="196" t="s">
        <v>162</v>
      </c>
      <c r="E27" s="124">
        <v>0</v>
      </c>
      <c r="F27" s="100"/>
      <c r="G27" s="101">
        <v>0</v>
      </c>
      <c r="H27" s="100"/>
      <c r="I27" s="124">
        <v>0</v>
      </c>
      <c r="J27" s="99"/>
      <c r="K27" s="124">
        <v>0</v>
      </c>
      <c r="L27" s="107"/>
      <c r="M27" s="138"/>
      <c r="N27" s="138"/>
      <c r="O27" s="138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</row>
    <row r="28" spans="1:38" s="194" customFormat="1" ht="23.1" customHeight="1">
      <c r="A28" s="198" t="s">
        <v>225</v>
      </c>
      <c r="E28" s="99">
        <v>-11</v>
      </c>
      <c r="F28" s="100"/>
      <c r="G28" s="70">
        <v>-324</v>
      </c>
      <c r="H28" s="100"/>
      <c r="I28" s="99">
        <v>49</v>
      </c>
      <c r="J28" s="100"/>
      <c r="K28" s="70">
        <v>21</v>
      </c>
      <c r="L28" s="107"/>
      <c r="M28" s="138"/>
      <c r="N28" s="138"/>
      <c r="O28" s="138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</row>
    <row r="29" spans="1:38" s="194" customFormat="1" ht="23.1" customHeight="1">
      <c r="A29" s="198" t="s">
        <v>163</v>
      </c>
      <c r="E29" s="99"/>
      <c r="F29" s="100"/>
      <c r="G29" s="70"/>
      <c r="H29" s="100"/>
      <c r="I29" s="99"/>
      <c r="J29" s="100"/>
      <c r="K29" s="99"/>
      <c r="L29" s="107"/>
      <c r="M29" s="138"/>
      <c r="N29" s="138"/>
      <c r="O29" s="138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</row>
    <row r="30" spans="1:38" s="194" customFormat="1" ht="23.1" customHeight="1">
      <c r="A30" s="196" t="s">
        <v>164</v>
      </c>
      <c r="E30" s="124">
        <v>0</v>
      </c>
      <c r="F30" s="100"/>
      <c r="G30" s="99">
        <v>-4689</v>
      </c>
      <c r="H30" s="100"/>
      <c r="I30" s="124">
        <v>0</v>
      </c>
      <c r="J30" s="107"/>
      <c r="K30" s="124">
        <v>0</v>
      </c>
      <c r="L30" s="107"/>
      <c r="M30" s="138"/>
      <c r="N30" s="138"/>
      <c r="O30" s="138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</row>
    <row r="31" spans="1:38" s="194" customFormat="1" ht="23.1" customHeight="1">
      <c r="A31" s="196" t="s">
        <v>165</v>
      </c>
      <c r="E31" s="99">
        <v>859</v>
      </c>
      <c r="F31" s="100"/>
      <c r="G31" s="70">
        <v>651</v>
      </c>
      <c r="H31" s="100"/>
      <c r="I31" s="99">
        <v>250</v>
      </c>
      <c r="J31" s="100"/>
      <c r="K31" s="70">
        <v>46</v>
      </c>
      <c r="L31" s="107"/>
      <c r="M31" s="138"/>
      <c r="N31" s="138"/>
      <c r="O31" s="138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</row>
    <row r="32" spans="1:38" s="194" customFormat="1" ht="23.1" customHeight="1">
      <c r="A32" s="196" t="s">
        <v>166</v>
      </c>
      <c r="E32" s="99">
        <v>1</v>
      </c>
      <c r="F32" s="100"/>
      <c r="G32" s="101">
        <v>0</v>
      </c>
      <c r="H32" s="107"/>
      <c r="I32" s="99">
        <v>1</v>
      </c>
      <c r="J32" s="107"/>
      <c r="K32" s="124">
        <v>0</v>
      </c>
      <c r="L32" s="107"/>
      <c r="M32" s="138"/>
      <c r="N32" s="138"/>
      <c r="O32" s="138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</row>
    <row r="33" spans="1:38" s="194" customFormat="1" ht="23.1" hidden="1" customHeight="1">
      <c r="A33" s="196" t="s">
        <v>167</v>
      </c>
      <c r="E33" s="124">
        <v>0</v>
      </c>
      <c r="F33" s="100"/>
      <c r="G33" s="106">
        <v>0</v>
      </c>
      <c r="H33" s="100"/>
      <c r="I33" s="124">
        <v>0</v>
      </c>
      <c r="J33" s="100"/>
      <c r="K33" s="124">
        <v>0</v>
      </c>
      <c r="L33" s="107"/>
      <c r="M33" s="138"/>
      <c r="N33" s="138"/>
      <c r="O33" s="138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</row>
    <row r="34" spans="1:38" s="194" customFormat="1" ht="23.1" hidden="1" customHeight="1">
      <c r="A34" s="196" t="s">
        <v>168</v>
      </c>
      <c r="E34" s="124">
        <v>0</v>
      </c>
      <c r="F34" s="100"/>
      <c r="G34" s="106">
        <v>0</v>
      </c>
      <c r="H34" s="100"/>
      <c r="I34" s="124">
        <v>0</v>
      </c>
      <c r="J34" s="100"/>
      <c r="K34" s="124">
        <v>0</v>
      </c>
      <c r="L34" s="107"/>
      <c r="M34" s="138"/>
      <c r="N34" s="138"/>
      <c r="O34" s="138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</row>
    <row r="35" spans="1:38" s="194" customFormat="1" ht="23.1" customHeight="1">
      <c r="A35" s="196" t="s">
        <v>169</v>
      </c>
      <c r="E35" s="125">
        <v>-1678</v>
      </c>
      <c r="F35" s="100"/>
      <c r="G35" s="105">
        <v>0</v>
      </c>
      <c r="H35" s="100"/>
      <c r="I35" s="126">
        <v>-2302</v>
      </c>
      <c r="J35" s="100"/>
      <c r="K35" s="145">
        <v>-1714</v>
      </c>
      <c r="L35" s="107"/>
      <c r="M35" s="138"/>
      <c r="N35" s="138"/>
      <c r="O35" s="138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</row>
    <row r="36" spans="1:38" s="194" customFormat="1" ht="23.1" customHeight="1">
      <c r="A36" s="196"/>
      <c r="E36" s="62">
        <f>SUM(E10:E35)</f>
        <v>150682</v>
      </c>
      <c r="F36" s="100"/>
      <c r="G36" s="99">
        <f>SUM(G10:G35)</f>
        <v>120751</v>
      </c>
      <c r="H36" s="100"/>
      <c r="I36" s="62">
        <f>SUM(I10:I35)</f>
        <v>43591</v>
      </c>
      <c r="J36" s="100"/>
      <c r="K36" s="99">
        <f>SUM(K10:K35)</f>
        <v>27386</v>
      </c>
      <c r="L36" s="107"/>
      <c r="M36" s="138"/>
      <c r="N36" s="138"/>
      <c r="O36" s="138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</row>
    <row r="37" spans="1:38" ht="11.55" customHeight="1">
      <c r="A37" s="199"/>
      <c r="E37" s="9"/>
      <c r="F37" s="75"/>
      <c r="G37" s="70"/>
      <c r="H37" s="75"/>
      <c r="I37" s="9"/>
      <c r="J37" s="75"/>
      <c r="K37" s="70"/>
    </row>
    <row r="38" spans="1:38" s="194" customFormat="1" ht="22.05" customHeight="1">
      <c r="A38" s="197" t="s">
        <v>170</v>
      </c>
      <c r="E38" s="100"/>
      <c r="F38" s="100"/>
      <c r="G38" s="100"/>
      <c r="H38" s="100"/>
      <c r="I38" s="100"/>
      <c r="J38" s="100"/>
      <c r="K38" s="100"/>
      <c r="L38" s="107"/>
      <c r="M38" s="138"/>
      <c r="N38" s="138"/>
      <c r="O38" s="138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</row>
    <row r="39" spans="1:38" s="194" customFormat="1" ht="23.55" customHeight="1">
      <c r="A39" s="196" t="s">
        <v>13</v>
      </c>
      <c r="E39" s="99">
        <v>-1793</v>
      </c>
      <c r="F39" s="100"/>
      <c r="G39" s="70">
        <v>5619</v>
      </c>
      <c r="H39" s="100"/>
      <c r="I39" s="99">
        <v>-2276</v>
      </c>
      <c r="J39" s="100"/>
      <c r="K39" s="70">
        <v>-2382</v>
      </c>
      <c r="L39" s="107"/>
      <c r="M39" s="138"/>
      <c r="N39" s="138"/>
      <c r="O39" s="138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</row>
    <row r="40" spans="1:38" s="194" customFormat="1" ht="21.6" customHeight="1">
      <c r="A40" s="196" t="s">
        <v>15</v>
      </c>
      <c r="E40" s="99">
        <v>1189</v>
      </c>
      <c r="F40" s="100"/>
      <c r="G40" s="70">
        <v>3056</v>
      </c>
      <c r="H40" s="100"/>
      <c r="I40" s="99">
        <v>150</v>
      </c>
      <c r="J40" s="100"/>
      <c r="K40" s="70">
        <v>764</v>
      </c>
      <c r="L40" s="107"/>
      <c r="M40" s="138"/>
      <c r="N40" s="138"/>
      <c r="O40" s="138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</row>
    <row r="41" spans="1:38" s="194" customFormat="1" ht="22.05" customHeight="1">
      <c r="A41" s="196" t="s">
        <v>16</v>
      </c>
      <c r="E41" s="99">
        <v>-54608</v>
      </c>
      <c r="F41" s="100"/>
      <c r="G41" s="70">
        <v>-20595</v>
      </c>
      <c r="H41" s="100"/>
      <c r="I41" s="99">
        <v>-99</v>
      </c>
      <c r="J41" s="100"/>
      <c r="K41" s="70">
        <v>90090</v>
      </c>
      <c r="L41" s="107"/>
      <c r="M41" s="138"/>
      <c r="N41" s="138"/>
      <c r="O41" s="138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</row>
    <row r="42" spans="1:38" s="194" customFormat="1" ht="22.05" customHeight="1">
      <c r="A42" s="196" t="s">
        <v>171</v>
      </c>
      <c r="E42" s="99">
        <v>3360</v>
      </c>
      <c r="F42" s="100"/>
      <c r="G42" s="70">
        <v>-23840</v>
      </c>
      <c r="H42" s="100"/>
      <c r="I42" s="99">
        <v>39</v>
      </c>
      <c r="J42" s="100"/>
      <c r="K42" s="70">
        <v>2</v>
      </c>
      <c r="L42" s="107"/>
      <c r="M42" s="138"/>
      <c r="N42" s="138"/>
      <c r="O42" s="138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</row>
    <row r="43" spans="1:38" s="194" customFormat="1" ht="22.05" customHeight="1">
      <c r="A43" s="196" t="s">
        <v>20</v>
      </c>
      <c r="E43" s="99">
        <v>-9540</v>
      </c>
      <c r="F43" s="100"/>
      <c r="G43" s="70">
        <v>-15230</v>
      </c>
      <c r="H43" s="100"/>
      <c r="I43" s="99">
        <v>-599</v>
      </c>
      <c r="J43" s="100"/>
      <c r="K43" s="70">
        <v>-534</v>
      </c>
      <c r="L43" s="107"/>
      <c r="M43" s="138"/>
      <c r="N43" s="138"/>
      <c r="O43" s="138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</row>
    <row r="44" spans="1:38" s="194" customFormat="1" ht="22.05" customHeight="1">
      <c r="A44" s="196" t="s">
        <v>21</v>
      </c>
      <c r="E44" s="124">
        <v>0</v>
      </c>
      <c r="F44" s="100">
        <v>0</v>
      </c>
      <c r="G44" s="70">
        <v>633</v>
      </c>
      <c r="H44" s="107"/>
      <c r="I44" s="124">
        <v>0</v>
      </c>
      <c r="J44" s="107"/>
      <c r="K44" s="101">
        <v>0</v>
      </c>
      <c r="L44" s="107"/>
      <c r="M44" s="107"/>
      <c r="N44" s="138"/>
      <c r="O44" s="138"/>
    </row>
    <row r="45" spans="1:38" s="194" customFormat="1" ht="22.05" customHeight="1">
      <c r="A45" s="196" t="s">
        <v>22</v>
      </c>
      <c r="E45" s="99">
        <v>4106</v>
      </c>
      <c r="F45" s="100">
        <v>216092</v>
      </c>
      <c r="G45" s="70">
        <v>-2030</v>
      </c>
      <c r="H45" s="100"/>
      <c r="I45" s="99">
        <v>1671</v>
      </c>
      <c r="J45" s="100"/>
      <c r="K45" s="70">
        <v>-223</v>
      </c>
      <c r="L45" s="107"/>
      <c r="M45" s="138"/>
      <c r="N45" s="138"/>
      <c r="O45" s="138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</row>
    <row r="46" spans="1:38" s="194" customFormat="1" ht="22.05" customHeight="1">
      <c r="A46" s="196" t="s">
        <v>34</v>
      </c>
      <c r="E46" s="99">
        <v>6971</v>
      </c>
      <c r="F46" s="100"/>
      <c r="G46" s="70">
        <v>9247</v>
      </c>
      <c r="H46" s="100"/>
      <c r="I46" s="99">
        <v>6538</v>
      </c>
      <c r="J46" s="100"/>
      <c r="K46" s="70">
        <v>9469</v>
      </c>
      <c r="L46" s="107"/>
      <c r="M46" s="138"/>
      <c r="N46" s="138"/>
      <c r="O46" s="138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</row>
    <row r="47" spans="1:38" s="194" customFormat="1" ht="22.05" customHeight="1">
      <c r="A47" s="196" t="s">
        <v>36</v>
      </c>
      <c r="E47" s="124">
        <v>0</v>
      </c>
      <c r="F47" s="100"/>
      <c r="G47" s="70">
        <v>-435</v>
      </c>
      <c r="H47" s="124"/>
      <c r="I47" s="124">
        <v>0</v>
      </c>
      <c r="J47" s="124"/>
      <c r="K47" s="101">
        <v>0</v>
      </c>
      <c r="L47" s="107"/>
      <c r="M47" s="138"/>
      <c r="N47" s="138"/>
      <c r="O47" s="138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</row>
    <row r="48" spans="1:38" s="194" customFormat="1" ht="22.05" customHeight="1">
      <c r="A48" s="196" t="s">
        <v>37</v>
      </c>
      <c r="E48" s="99">
        <v>-2022</v>
      </c>
      <c r="F48" s="100"/>
      <c r="G48" s="70">
        <v>-1567</v>
      </c>
      <c r="H48" s="100"/>
      <c r="I48" s="99">
        <v>-2049</v>
      </c>
      <c r="J48" s="100"/>
      <c r="K48" s="70">
        <v>-1765</v>
      </c>
      <c r="L48" s="107"/>
      <c r="M48" s="138"/>
      <c r="N48" s="138"/>
      <c r="O48" s="138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</row>
    <row r="49" spans="1:38" s="194" customFormat="1" ht="22.05" customHeight="1">
      <c r="A49" s="196" t="s">
        <v>25</v>
      </c>
      <c r="E49" s="99">
        <v>100</v>
      </c>
      <c r="F49" s="100"/>
      <c r="G49" s="124">
        <v>0</v>
      </c>
      <c r="H49" s="100"/>
      <c r="I49" s="99">
        <v>0</v>
      </c>
      <c r="J49" s="100"/>
      <c r="K49" s="124">
        <v>0</v>
      </c>
      <c r="L49" s="107"/>
      <c r="M49" s="138"/>
      <c r="N49" s="138"/>
      <c r="O49" s="138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</row>
    <row r="50" spans="1:38" s="194" customFormat="1" ht="23.55" customHeight="1">
      <c r="A50" s="196" t="s">
        <v>44</v>
      </c>
      <c r="E50" s="99">
        <v>-32563</v>
      </c>
      <c r="F50" s="100"/>
      <c r="G50" s="70">
        <v>22909</v>
      </c>
      <c r="H50" s="100"/>
      <c r="I50" s="99">
        <v>-22696</v>
      </c>
      <c r="J50" s="100"/>
      <c r="K50" s="70">
        <v>26025</v>
      </c>
      <c r="L50" s="140"/>
      <c r="M50" s="138"/>
      <c r="N50" s="138"/>
      <c r="O50" s="138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</row>
    <row r="51" spans="1:38" s="194" customFormat="1" ht="21.6" customHeight="1">
      <c r="A51" s="200" t="s">
        <v>51</v>
      </c>
      <c r="E51" s="99">
        <v>35886</v>
      </c>
      <c r="F51" s="100"/>
      <c r="G51" s="70">
        <v>17843</v>
      </c>
      <c r="H51" s="100"/>
      <c r="I51" s="99">
        <v>6533</v>
      </c>
      <c r="J51" s="100"/>
      <c r="K51" s="70">
        <v>-18845</v>
      </c>
      <c r="L51" s="107"/>
      <c r="M51" s="138"/>
      <c r="N51" s="138"/>
      <c r="O51" s="138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</row>
    <row r="52" spans="1:38" s="194" customFormat="1" ht="22.05" customHeight="1">
      <c r="A52" s="200" t="s">
        <v>52</v>
      </c>
      <c r="E52" s="124">
        <v>0</v>
      </c>
      <c r="F52" s="124"/>
      <c r="G52" s="101">
        <v>0</v>
      </c>
      <c r="H52" s="124"/>
      <c r="I52" s="124">
        <v>0</v>
      </c>
      <c r="J52" s="124"/>
      <c r="K52" s="70">
        <v>-86967</v>
      </c>
      <c r="L52" s="107"/>
      <c r="M52" s="138"/>
      <c r="N52" s="138"/>
      <c r="O52" s="138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</row>
    <row r="53" spans="1:38" s="194" customFormat="1" ht="21.6" hidden="1" customHeight="1">
      <c r="A53" s="196" t="s">
        <v>172</v>
      </c>
      <c r="E53" s="124">
        <v>0</v>
      </c>
      <c r="F53" s="100"/>
      <c r="G53" s="101">
        <v>0</v>
      </c>
      <c r="H53" s="100"/>
      <c r="I53" s="124">
        <v>0</v>
      </c>
      <c r="J53" s="100"/>
      <c r="K53" s="101">
        <v>0</v>
      </c>
      <c r="L53" s="107"/>
      <c r="M53" s="138"/>
      <c r="N53" s="138"/>
      <c r="O53" s="138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</row>
    <row r="54" spans="1:38" s="194" customFormat="1" ht="23.55" customHeight="1">
      <c r="A54" s="196" t="s">
        <v>54</v>
      </c>
      <c r="E54" s="99">
        <v>1654</v>
      </c>
      <c r="F54" s="100"/>
      <c r="G54" s="70">
        <v>-4546</v>
      </c>
      <c r="H54" s="100"/>
      <c r="I54" s="99">
        <v>-61</v>
      </c>
      <c r="J54" s="100"/>
      <c r="K54" s="70">
        <v>1397</v>
      </c>
      <c r="L54" s="107"/>
      <c r="M54" s="138"/>
      <c r="N54" s="138"/>
      <c r="O54" s="138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</row>
    <row r="55" spans="1:38" s="194" customFormat="1" ht="23.55" hidden="1" customHeight="1">
      <c r="A55" s="196" t="s">
        <v>173</v>
      </c>
      <c r="E55" s="62">
        <v>0</v>
      </c>
      <c r="F55" s="100"/>
      <c r="G55" s="101">
        <v>0</v>
      </c>
      <c r="H55" s="100"/>
      <c r="I55" s="124">
        <v>0</v>
      </c>
      <c r="J55" s="100"/>
      <c r="K55" s="101">
        <v>0</v>
      </c>
      <c r="L55" s="107"/>
      <c r="M55" s="138"/>
      <c r="N55" s="138"/>
      <c r="O55" s="138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</row>
    <row r="56" spans="1:38" s="194" customFormat="1" ht="23.55" customHeight="1">
      <c r="A56" s="196" t="s">
        <v>174</v>
      </c>
      <c r="E56" s="126">
        <v>790</v>
      </c>
      <c r="F56" s="100"/>
      <c r="G56" s="81">
        <v>1369</v>
      </c>
      <c r="H56" s="100"/>
      <c r="I56" s="125">
        <v>-519</v>
      </c>
      <c r="J56" s="100"/>
      <c r="K56" s="105">
        <v>0</v>
      </c>
      <c r="L56" s="107"/>
      <c r="M56" s="138"/>
      <c r="N56" s="138"/>
      <c r="O56" s="138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</row>
    <row r="57" spans="1:38" s="194" customFormat="1" ht="21.6" customHeight="1">
      <c r="A57" s="196" t="s">
        <v>175</v>
      </c>
      <c r="E57" s="127">
        <f>SUM(E39:E56,E36)</f>
        <v>104212</v>
      </c>
      <c r="F57" s="128"/>
      <c r="G57" s="127">
        <f>SUM(G39:G56,G36)</f>
        <v>113184</v>
      </c>
      <c r="H57" s="100"/>
      <c r="I57" s="127">
        <f>SUM(I39:I56,I36)</f>
        <v>30223</v>
      </c>
      <c r="J57" s="100"/>
      <c r="K57" s="127">
        <f>SUM(K39:K56,K36)</f>
        <v>44417</v>
      </c>
      <c r="L57" s="107"/>
      <c r="M57" s="138"/>
      <c r="N57" s="138"/>
      <c r="O57" s="138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</row>
    <row r="58" spans="1:38" s="202" customFormat="1" ht="10.050000000000001" customHeight="1">
      <c r="A58" s="201"/>
      <c r="E58" s="131"/>
      <c r="F58" s="120"/>
      <c r="G58" s="132"/>
      <c r="H58" s="120"/>
      <c r="I58" s="131"/>
      <c r="J58" s="120"/>
      <c r="K58" s="132"/>
      <c r="L58" s="121"/>
      <c r="M58" s="122"/>
      <c r="N58" s="138"/>
      <c r="O58" s="138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03"/>
      <c r="AL58" s="203"/>
    </row>
    <row r="59" spans="1:38" ht="21.6" customHeight="1">
      <c r="A59" s="154" t="s">
        <v>0</v>
      </c>
      <c r="B59" s="189"/>
      <c r="C59" s="189"/>
      <c r="D59" s="189"/>
      <c r="E59" s="189"/>
      <c r="F59" s="189"/>
      <c r="G59" s="189"/>
      <c r="I59" s="189"/>
      <c r="J59" s="189"/>
      <c r="K59" s="189"/>
    </row>
    <row r="60" spans="1:38" ht="21.6" customHeight="1">
      <c r="A60" s="154" t="s">
        <v>144</v>
      </c>
      <c r="B60" s="189"/>
      <c r="C60" s="189"/>
      <c r="D60" s="189"/>
      <c r="E60" s="189"/>
      <c r="F60" s="189"/>
      <c r="G60" s="189"/>
      <c r="I60" s="189"/>
      <c r="J60" s="189"/>
      <c r="K60" s="189"/>
    </row>
    <row r="61" spans="1:38" ht="10.5" customHeight="1">
      <c r="A61" s="189"/>
      <c r="B61" s="189"/>
      <c r="C61" s="189"/>
      <c r="D61" s="189"/>
      <c r="E61" s="189"/>
      <c r="F61" s="189"/>
      <c r="G61" s="189"/>
      <c r="I61" s="189"/>
      <c r="J61" s="189"/>
      <c r="K61" s="189"/>
    </row>
    <row r="62" spans="1:38" ht="21.6" customHeight="1">
      <c r="A62" s="202"/>
      <c r="B62" s="202"/>
      <c r="C62" s="202"/>
      <c r="D62" s="202"/>
      <c r="E62" s="264" t="s">
        <v>2</v>
      </c>
      <c r="F62" s="264"/>
      <c r="G62" s="264"/>
      <c r="H62" s="248"/>
      <c r="I62" s="264" t="s">
        <v>3</v>
      </c>
      <c r="J62" s="264"/>
      <c r="K62" s="264"/>
    </row>
    <row r="63" spans="1:38" ht="21.6" customHeight="1">
      <c r="A63" s="189"/>
      <c r="B63" s="189"/>
      <c r="C63" s="189"/>
      <c r="D63" s="189"/>
      <c r="E63" s="256" t="s">
        <v>86</v>
      </c>
      <c r="F63" s="256"/>
      <c r="G63" s="256"/>
      <c r="H63" s="48"/>
      <c r="I63" s="256" t="s">
        <v>86</v>
      </c>
      <c r="J63" s="256"/>
      <c r="K63" s="256"/>
    </row>
    <row r="64" spans="1:38" ht="21.6" customHeight="1">
      <c r="E64" s="256" t="s">
        <v>145</v>
      </c>
      <c r="F64" s="256"/>
      <c r="G64" s="256"/>
      <c r="H64" s="48"/>
      <c r="I64" s="256" t="s">
        <v>145</v>
      </c>
      <c r="J64" s="256"/>
      <c r="K64" s="256"/>
    </row>
    <row r="65" spans="1:38" ht="21.6" customHeight="1">
      <c r="E65" s="6">
        <v>2568</v>
      </c>
      <c r="F65" s="8"/>
      <c r="G65" s="6">
        <v>2567</v>
      </c>
      <c r="H65" s="8"/>
      <c r="I65" s="6">
        <v>2568</v>
      </c>
      <c r="J65" s="8"/>
      <c r="K65" s="6">
        <v>2567</v>
      </c>
    </row>
    <row r="66" spans="1:38" ht="21.6" customHeight="1">
      <c r="A66" s="199"/>
      <c r="C66" s="204"/>
      <c r="D66" s="205"/>
      <c r="E66" s="263" t="s">
        <v>9</v>
      </c>
      <c r="F66" s="263"/>
      <c r="G66" s="263"/>
      <c r="H66" s="263"/>
      <c r="I66" s="263"/>
      <c r="J66" s="263"/>
      <c r="K66" s="263"/>
    </row>
    <row r="67" spans="1:38" s="194" customFormat="1" ht="22.5" customHeight="1">
      <c r="A67" s="196" t="s">
        <v>176</v>
      </c>
      <c r="D67" s="206"/>
      <c r="E67" s="129">
        <v>-40636</v>
      </c>
      <c r="F67" s="100"/>
      <c r="G67" s="85">
        <v>-31483</v>
      </c>
      <c r="H67" s="100"/>
      <c r="I67" s="129">
        <v>-24780</v>
      </c>
      <c r="J67" s="100"/>
      <c r="K67" s="85">
        <v>-19830</v>
      </c>
      <c r="L67" s="107"/>
      <c r="M67" s="138"/>
      <c r="N67" s="138"/>
      <c r="O67" s="138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</row>
    <row r="68" spans="1:38" s="194" customFormat="1" ht="22.5" customHeight="1">
      <c r="A68" s="196" t="s">
        <v>177</v>
      </c>
      <c r="D68" s="206"/>
      <c r="E68" s="129">
        <v>2029</v>
      </c>
      <c r="F68" s="100"/>
      <c r="G68" s="101">
        <v>0</v>
      </c>
      <c r="H68" s="100"/>
      <c r="I68" s="129">
        <v>2029</v>
      </c>
      <c r="J68" s="100"/>
      <c r="K68" s="101">
        <v>0</v>
      </c>
      <c r="L68" s="107"/>
      <c r="M68" s="138"/>
      <c r="N68" s="138"/>
      <c r="O68" s="138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</row>
    <row r="69" spans="1:38" s="194" customFormat="1" ht="21.6" customHeight="1">
      <c r="A69" s="196" t="s">
        <v>178</v>
      </c>
      <c r="E69" s="129">
        <v>-544</v>
      </c>
      <c r="F69" s="100"/>
      <c r="G69" s="85">
        <v>-1800</v>
      </c>
      <c r="H69" s="100"/>
      <c r="I69" s="129">
        <v>-126</v>
      </c>
      <c r="J69" s="100"/>
      <c r="K69" s="85">
        <v>-1270</v>
      </c>
      <c r="L69" s="107"/>
      <c r="M69" s="138"/>
      <c r="N69" s="138"/>
      <c r="O69" s="138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</row>
    <row r="70" spans="1:38" s="202" customFormat="1" ht="21.6" customHeight="1">
      <c r="A70" s="201" t="s">
        <v>179</v>
      </c>
      <c r="E70" s="130">
        <f>SUM(E57,E67:E69)</f>
        <v>65061</v>
      </c>
      <c r="F70" s="120"/>
      <c r="G70" s="130">
        <f>SUM(G57,G67:G69)</f>
        <v>79901</v>
      </c>
      <c r="H70" s="120"/>
      <c r="I70" s="130">
        <f>SUM(I57,I67:I69)</f>
        <v>7346</v>
      </c>
      <c r="J70" s="120"/>
      <c r="K70" s="130">
        <f>SUM(K57,K67:K69)</f>
        <v>23317</v>
      </c>
      <c r="L70" s="121"/>
      <c r="M70" s="122"/>
      <c r="N70" s="138"/>
      <c r="O70" s="138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</row>
    <row r="71" spans="1:38" ht="19.5" customHeight="1">
      <c r="A71" s="207"/>
      <c r="E71" s="86"/>
      <c r="F71" s="75"/>
      <c r="G71" s="86"/>
      <c r="H71" s="75"/>
      <c r="I71" s="86"/>
      <c r="J71" s="75"/>
      <c r="K71" s="86"/>
    </row>
    <row r="72" spans="1:38" s="194" customFormat="1" ht="21.6" customHeight="1">
      <c r="A72" s="193" t="s">
        <v>180</v>
      </c>
      <c r="E72" s="195"/>
      <c r="F72" s="195"/>
      <c r="G72" s="195"/>
      <c r="I72" s="195"/>
      <c r="J72" s="195"/>
      <c r="K72" s="195"/>
      <c r="L72" s="107"/>
      <c r="M72" s="138"/>
      <c r="N72" s="138"/>
      <c r="O72" s="138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</row>
    <row r="73" spans="1:38" s="194" customFormat="1" ht="22.05" customHeight="1">
      <c r="A73" s="196" t="s">
        <v>181</v>
      </c>
      <c r="E73" s="124">
        <v>0</v>
      </c>
      <c r="F73" s="133"/>
      <c r="G73" s="124">
        <v>0</v>
      </c>
      <c r="H73" s="128"/>
      <c r="I73" s="99">
        <v>-2220</v>
      </c>
      <c r="J73" s="128"/>
      <c r="K73" s="70">
        <v>-52900</v>
      </c>
      <c r="L73" s="107"/>
      <c r="M73" s="138"/>
      <c r="N73" s="138"/>
      <c r="O73" s="138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</row>
    <row r="74" spans="1:38" s="194" customFormat="1" ht="22.05" customHeight="1">
      <c r="A74" s="196" t="s">
        <v>182</v>
      </c>
      <c r="E74" s="124">
        <v>0</v>
      </c>
      <c r="F74" s="133"/>
      <c r="G74" s="124">
        <v>0</v>
      </c>
      <c r="H74" s="128"/>
      <c r="I74" s="99">
        <v>18000</v>
      </c>
      <c r="J74" s="128"/>
      <c r="K74" s="70">
        <v>18000</v>
      </c>
      <c r="L74" s="107"/>
      <c r="M74" s="138"/>
      <c r="N74" s="138"/>
      <c r="O74" s="138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</row>
    <row r="75" spans="1:38" s="194" customFormat="1" ht="23.55" hidden="1" customHeight="1">
      <c r="A75" s="196" t="s">
        <v>183</v>
      </c>
      <c r="E75" s="124"/>
      <c r="F75" s="128"/>
      <c r="G75" s="124">
        <v>0</v>
      </c>
      <c r="H75" s="128"/>
      <c r="I75" s="124"/>
      <c r="J75" s="128"/>
      <c r="K75" s="62">
        <v>0</v>
      </c>
      <c r="L75" s="107"/>
      <c r="M75" s="138"/>
      <c r="N75" s="138"/>
      <c r="O75" s="138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</row>
    <row r="76" spans="1:38" s="194" customFormat="1" ht="21.6" hidden="1" customHeight="1">
      <c r="A76" s="196" t="s">
        <v>184</v>
      </c>
      <c r="E76" s="124"/>
      <c r="F76" s="128"/>
      <c r="G76" s="124">
        <v>0</v>
      </c>
      <c r="H76" s="128"/>
      <c r="I76" s="124"/>
      <c r="J76" s="128"/>
      <c r="K76" s="62">
        <v>0</v>
      </c>
      <c r="L76" s="107"/>
      <c r="M76" s="138"/>
      <c r="N76" s="138"/>
      <c r="O76" s="138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</row>
    <row r="77" spans="1:38" s="194" customFormat="1" ht="23.55" hidden="1" customHeight="1">
      <c r="A77" s="196" t="s">
        <v>185</v>
      </c>
      <c r="E77" s="124"/>
      <c r="F77" s="128"/>
      <c r="G77" s="124">
        <v>0</v>
      </c>
      <c r="H77" s="128"/>
      <c r="I77" s="99"/>
      <c r="J77" s="128"/>
      <c r="K77" s="62">
        <v>0</v>
      </c>
      <c r="L77" s="107"/>
      <c r="M77" s="138"/>
      <c r="N77" s="138"/>
      <c r="O77" s="138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</row>
    <row r="78" spans="1:38" s="194" customFormat="1" ht="23.55" hidden="1" customHeight="1">
      <c r="A78" s="196" t="s">
        <v>186</v>
      </c>
      <c r="E78" s="124"/>
      <c r="F78" s="128"/>
      <c r="G78" s="124">
        <v>0</v>
      </c>
      <c r="H78" s="128"/>
      <c r="I78" s="124"/>
      <c r="J78" s="128"/>
      <c r="K78" s="124">
        <v>0</v>
      </c>
      <c r="L78" s="107"/>
      <c r="M78" s="138"/>
      <c r="N78" s="138"/>
      <c r="O78" s="138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</row>
    <row r="79" spans="1:38" s="194" customFormat="1" ht="23.55" customHeight="1">
      <c r="A79" s="196" t="s">
        <v>187</v>
      </c>
      <c r="E79" s="99">
        <v>-125941</v>
      </c>
      <c r="F79" s="128"/>
      <c r="G79" s="70">
        <v>-120342</v>
      </c>
      <c r="H79" s="128"/>
      <c r="I79" s="99">
        <v>-110883</v>
      </c>
      <c r="J79" s="128"/>
      <c r="K79" s="70">
        <v>-107716</v>
      </c>
      <c r="L79" s="107"/>
      <c r="M79" s="138"/>
      <c r="N79" s="138"/>
      <c r="O79" s="138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</row>
    <row r="80" spans="1:38" s="194" customFormat="1" ht="23.55" hidden="1" customHeight="1">
      <c r="A80" s="196" t="s">
        <v>188</v>
      </c>
      <c r="E80" s="124">
        <v>0</v>
      </c>
      <c r="F80" s="124"/>
      <c r="G80" s="62">
        <v>0</v>
      </c>
      <c r="H80" s="124"/>
      <c r="I80" s="124">
        <v>0</v>
      </c>
      <c r="J80" s="124"/>
      <c r="K80" s="124">
        <v>0</v>
      </c>
      <c r="L80" s="107"/>
      <c r="M80" s="138"/>
      <c r="N80" s="138"/>
      <c r="O80" s="138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</row>
    <row r="81" spans="1:38" s="194" customFormat="1" ht="23.55" customHeight="1">
      <c r="A81" s="196" t="s">
        <v>189</v>
      </c>
      <c r="E81" s="99">
        <v>-4272</v>
      </c>
      <c r="F81" s="128"/>
      <c r="G81" s="70">
        <v>-676</v>
      </c>
      <c r="H81" s="128"/>
      <c r="I81" s="99">
        <v>-2950</v>
      </c>
      <c r="J81" s="128"/>
      <c r="K81" s="70">
        <v>-6</v>
      </c>
      <c r="L81" s="107"/>
      <c r="M81" s="138"/>
      <c r="N81" s="138"/>
      <c r="O81" s="138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</row>
    <row r="82" spans="1:38" s="194" customFormat="1" ht="22.05" customHeight="1">
      <c r="A82" s="196" t="s">
        <v>190</v>
      </c>
      <c r="E82" s="128">
        <v>335</v>
      </c>
      <c r="F82" s="100"/>
      <c r="G82" s="86">
        <v>390</v>
      </c>
      <c r="H82" s="100"/>
      <c r="I82" s="99">
        <v>149</v>
      </c>
      <c r="J82" s="100"/>
      <c r="K82" s="86">
        <v>15</v>
      </c>
      <c r="L82" s="107"/>
      <c r="M82" s="138"/>
      <c r="N82" s="138"/>
      <c r="O82" s="138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</row>
    <row r="83" spans="1:38" s="194" customFormat="1" ht="21.6" hidden="1" customHeight="1">
      <c r="A83" s="196" t="s">
        <v>191</v>
      </c>
      <c r="E83" s="124">
        <v>0</v>
      </c>
      <c r="F83" s="124"/>
      <c r="G83" s="124">
        <v>0</v>
      </c>
      <c r="H83" s="124"/>
      <c r="I83" s="62">
        <v>0</v>
      </c>
      <c r="J83" s="124"/>
      <c r="K83" s="124">
        <v>0</v>
      </c>
      <c r="L83" s="107"/>
      <c r="M83" s="138"/>
      <c r="N83" s="138"/>
      <c r="O83" s="138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</row>
    <row r="84" spans="1:38" s="194" customFormat="1" ht="23.1" customHeight="1">
      <c r="A84" s="196" t="s">
        <v>192</v>
      </c>
      <c r="E84" s="125">
        <v>0</v>
      </c>
      <c r="F84" s="134"/>
      <c r="G84" s="135">
        <v>0</v>
      </c>
      <c r="H84" s="107"/>
      <c r="I84" s="99">
        <v>829</v>
      </c>
      <c r="J84" s="107"/>
      <c r="K84" s="70">
        <v>2815</v>
      </c>
      <c r="L84" s="107"/>
      <c r="M84" s="138"/>
      <c r="N84" s="138"/>
      <c r="O84" s="138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</row>
    <row r="85" spans="1:38" s="202" customFormat="1" ht="21.6" customHeight="1">
      <c r="A85" s="201" t="s">
        <v>193</v>
      </c>
      <c r="E85" s="130">
        <f>SUM(E73:E84)</f>
        <v>-129878</v>
      </c>
      <c r="F85" s="120"/>
      <c r="G85" s="136">
        <f>SUM(G73:G84)</f>
        <v>-120628</v>
      </c>
      <c r="H85" s="120"/>
      <c r="I85" s="130">
        <f>SUM(I73:I84)</f>
        <v>-97075</v>
      </c>
      <c r="J85" s="120"/>
      <c r="K85" s="136">
        <f>SUM(K73:K84)</f>
        <v>-139792</v>
      </c>
      <c r="L85" s="121"/>
      <c r="M85" s="122"/>
      <c r="N85" s="138"/>
      <c r="O85" s="138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</row>
    <row r="86" spans="1:38" ht="19.5" customHeight="1">
      <c r="A86" s="207"/>
      <c r="E86" s="86"/>
      <c r="F86" s="75"/>
      <c r="G86" s="86"/>
      <c r="H86" s="75"/>
      <c r="I86" s="86"/>
      <c r="J86" s="75"/>
      <c r="K86" s="86"/>
    </row>
    <row r="87" spans="1:38" s="194" customFormat="1" ht="23.1" customHeight="1">
      <c r="A87" s="193" t="s">
        <v>194</v>
      </c>
      <c r="E87" s="128"/>
      <c r="F87" s="100"/>
      <c r="G87" s="128"/>
      <c r="H87" s="100"/>
      <c r="I87" s="128"/>
      <c r="J87" s="100"/>
      <c r="K87" s="128"/>
      <c r="L87" s="107"/>
      <c r="M87" s="138"/>
      <c r="N87" s="153"/>
      <c r="O87" s="138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</row>
    <row r="88" spans="1:38" s="194" customFormat="1" ht="23.1" customHeight="1">
      <c r="A88" s="196" t="s">
        <v>195</v>
      </c>
      <c r="E88" s="99">
        <v>93442</v>
      </c>
      <c r="F88" s="128"/>
      <c r="G88" s="70">
        <v>-7395</v>
      </c>
      <c r="H88" s="128"/>
      <c r="I88" s="99">
        <v>93391</v>
      </c>
      <c r="J88" s="128"/>
      <c r="K88" s="70">
        <v>-7395</v>
      </c>
      <c r="L88" s="107"/>
      <c r="M88" s="138"/>
      <c r="N88" s="138"/>
      <c r="O88" s="138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</row>
    <row r="89" spans="1:38" s="194" customFormat="1" ht="23.1" customHeight="1">
      <c r="A89" s="196" t="s">
        <v>196</v>
      </c>
      <c r="E89" s="124">
        <v>0</v>
      </c>
      <c r="F89" s="133"/>
      <c r="G89" s="101">
        <v>0</v>
      </c>
      <c r="H89" s="128"/>
      <c r="I89" s="99">
        <v>43500</v>
      </c>
      <c r="J89" s="128"/>
      <c r="K89" s="70">
        <v>63700</v>
      </c>
      <c r="L89" s="107"/>
      <c r="M89" s="138"/>
      <c r="N89" s="138"/>
      <c r="O89" s="138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</row>
    <row r="90" spans="1:38" s="194" customFormat="1" ht="23.1" customHeight="1">
      <c r="A90" s="196" t="s">
        <v>197</v>
      </c>
      <c r="E90" s="124">
        <v>0</v>
      </c>
      <c r="F90" s="133"/>
      <c r="G90" s="101">
        <v>0</v>
      </c>
      <c r="H90" s="128"/>
      <c r="I90" s="99">
        <v>-50100</v>
      </c>
      <c r="J90" s="128"/>
      <c r="K90" s="70">
        <v>-20250</v>
      </c>
      <c r="L90" s="107"/>
      <c r="M90" s="138"/>
      <c r="N90" s="138"/>
      <c r="O90" s="138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</row>
    <row r="91" spans="1:38" s="194" customFormat="1" ht="23.1" customHeight="1">
      <c r="A91" s="196" t="s">
        <v>198</v>
      </c>
      <c r="E91" s="99">
        <v>55560</v>
      </c>
      <c r="F91" s="128"/>
      <c r="G91" s="70">
        <v>119600</v>
      </c>
      <c r="H91" s="128"/>
      <c r="I91" s="99">
        <v>36100</v>
      </c>
      <c r="J91" s="128"/>
      <c r="K91" s="70">
        <v>115230</v>
      </c>
      <c r="L91" s="107"/>
      <c r="M91" s="138"/>
      <c r="N91" s="139"/>
      <c r="O91" s="139"/>
      <c r="P91" s="139"/>
      <c r="Q91" s="139"/>
      <c r="R91" s="139"/>
      <c r="S91" s="139"/>
      <c r="T91" s="139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</row>
    <row r="92" spans="1:38" s="194" customFormat="1" ht="23.1" customHeight="1">
      <c r="A92" s="196" t="s">
        <v>199</v>
      </c>
      <c r="E92" s="99">
        <v>-50740</v>
      </c>
      <c r="F92" s="128"/>
      <c r="G92" s="70">
        <v>-90003</v>
      </c>
      <c r="H92" s="128"/>
      <c r="I92" s="99">
        <v>-14853</v>
      </c>
      <c r="J92" s="128"/>
      <c r="K92" s="70">
        <v>-35400</v>
      </c>
      <c r="L92" s="107"/>
      <c r="M92" s="138"/>
      <c r="N92" s="139"/>
      <c r="O92" s="139"/>
      <c r="P92" s="139"/>
      <c r="Q92" s="139"/>
      <c r="R92" s="139"/>
      <c r="S92" s="139"/>
      <c r="T92" s="139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</row>
    <row r="93" spans="1:38" s="194" customFormat="1" ht="23.1" customHeight="1">
      <c r="A93" s="196" t="s">
        <v>200</v>
      </c>
      <c r="E93" s="128">
        <v>-18793</v>
      </c>
      <c r="F93" s="128"/>
      <c r="G93" s="86">
        <v>-6629</v>
      </c>
      <c r="H93" s="128"/>
      <c r="I93" s="128">
        <v>-3082</v>
      </c>
      <c r="J93" s="128"/>
      <c r="K93" s="86">
        <v>-2722</v>
      </c>
      <c r="L93" s="107"/>
      <c r="M93" s="138"/>
      <c r="N93" s="139"/>
      <c r="O93" s="139"/>
      <c r="P93" s="139"/>
      <c r="Q93" s="139"/>
      <c r="R93" s="139"/>
      <c r="S93" s="139"/>
      <c r="T93" s="139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</row>
    <row r="94" spans="1:38" s="194" customFormat="1" ht="23.1" customHeight="1">
      <c r="A94" s="196" t="s">
        <v>201</v>
      </c>
      <c r="E94" s="99">
        <v>296240</v>
      </c>
      <c r="F94" s="128"/>
      <c r="G94" s="62">
        <v>0</v>
      </c>
      <c r="H94" s="128"/>
      <c r="I94" s="99">
        <v>296240</v>
      </c>
      <c r="J94" s="128"/>
      <c r="K94" s="62">
        <v>0</v>
      </c>
      <c r="L94" s="107"/>
      <c r="M94" s="138"/>
      <c r="N94" s="139"/>
      <c r="O94" s="139"/>
      <c r="P94" s="139"/>
      <c r="Q94" s="139"/>
      <c r="R94" s="139"/>
      <c r="S94" s="139"/>
      <c r="T94" s="139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</row>
    <row r="95" spans="1:38" ht="21" customHeight="1">
      <c r="A95" s="191" t="s">
        <v>202</v>
      </c>
      <c r="E95" s="99">
        <v>-300000</v>
      </c>
      <c r="G95" s="62">
        <v>0</v>
      </c>
      <c r="I95" s="99">
        <v>-300000</v>
      </c>
      <c r="K95" s="62">
        <v>0</v>
      </c>
    </row>
    <row r="96" spans="1:38" s="202" customFormat="1" ht="23.1" customHeight="1">
      <c r="A96" s="201" t="s">
        <v>203</v>
      </c>
      <c r="E96" s="136">
        <f>SUM(E88:E95)</f>
        <v>75709</v>
      </c>
      <c r="F96" s="120"/>
      <c r="G96" s="136">
        <f>SUM(G88:G95)</f>
        <v>15573</v>
      </c>
      <c r="H96" s="120"/>
      <c r="I96" s="136">
        <f>SUM(I88:I95)</f>
        <v>101196</v>
      </c>
      <c r="J96" s="120"/>
      <c r="K96" s="136">
        <f>SUM(K88:K95)</f>
        <v>113163</v>
      </c>
      <c r="L96" s="121"/>
      <c r="M96" s="122"/>
      <c r="N96" s="122"/>
      <c r="O96" s="122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</row>
    <row r="97" spans="1:38" s="194" customFormat="1" ht="23.1" customHeight="1">
      <c r="A97" s="201"/>
      <c r="E97" s="128"/>
      <c r="F97" s="100"/>
      <c r="G97" s="128"/>
      <c r="H97" s="100"/>
      <c r="I97" s="128"/>
      <c r="J97" s="100"/>
      <c r="K97" s="128"/>
      <c r="L97" s="107"/>
      <c r="M97" s="138"/>
      <c r="N97" s="138"/>
      <c r="O97" s="138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</row>
    <row r="98" spans="1:38" s="202" customFormat="1" ht="23.1" customHeight="1">
      <c r="A98" s="201" t="s">
        <v>204</v>
      </c>
      <c r="E98" s="119">
        <f>SUM(E70,E85,E96)</f>
        <v>10892</v>
      </c>
      <c r="F98" s="120"/>
      <c r="G98" s="120">
        <f>SUM(G70,G85,G96)</f>
        <v>-25154</v>
      </c>
      <c r="H98" s="120"/>
      <c r="I98" s="119">
        <f>SUM(I70,I85,I96)</f>
        <v>11467</v>
      </c>
      <c r="J98" s="120"/>
      <c r="K98" s="120">
        <f>SUM(K70,K85,K96)</f>
        <v>-3312</v>
      </c>
      <c r="L98" s="121"/>
      <c r="M98" s="122"/>
      <c r="N98" s="122"/>
      <c r="O98" s="122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</row>
    <row r="99" spans="1:38" s="194" customFormat="1" ht="23.1" customHeight="1">
      <c r="A99" s="196" t="s">
        <v>205</v>
      </c>
      <c r="E99" s="100">
        <f>'BS 3-5'!F10</f>
        <v>120901</v>
      </c>
      <c r="F99" s="100"/>
      <c r="G99" s="75">
        <v>124913</v>
      </c>
      <c r="H99" s="100"/>
      <c r="I99" s="100">
        <f>'BS 3-5'!J10</f>
        <v>33468</v>
      </c>
      <c r="J99" s="100"/>
      <c r="K99" s="75">
        <v>51334</v>
      </c>
      <c r="L99" s="107"/>
      <c r="M99" s="138"/>
      <c r="N99" s="138"/>
      <c r="O99" s="138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</row>
    <row r="100" spans="1:38" s="202" customFormat="1" ht="23.1" customHeight="1" thickBot="1">
      <c r="A100" s="201" t="s">
        <v>206</v>
      </c>
      <c r="E100" s="137">
        <f>SUM(E98:E99)</f>
        <v>131793</v>
      </c>
      <c r="F100" s="120"/>
      <c r="G100" s="137">
        <f>SUM(G98:G99)</f>
        <v>99759</v>
      </c>
      <c r="H100" s="120"/>
      <c r="I100" s="137">
        <f>SUM(I98:I99)</f>
        <v>44935</v>
      </c>
      <c r="J100" s="120"/>
      <c r="K100" s="137">
        <f>SUM(K98:K99)</f>
        <v>48022</v>
      </c>
      <c r="L100" s="121"/>
      <c r="M100" s="122"/>
      <c r="N100" s="122"/>
      <c r="O100" s="122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</row>
    <row r="101" spans="1:38" s="194" customFormat="1" ht="23.1" customHeight="1" thickTop="1">
      <c r="A101" s="196"/>
      <c r="E101" s="195"/>
      <c r="F101" s="100"/>
      <c r="G101" s="195"/>
      <c r="H101" s="100"/>
      <c r="I101" s="195"/>
      <c r="J101" s="100"/>
      <c r="K101" s="100"/>
      <c r="L101" s="107"/>
      <c r="M101" s="138"/>
      <c r="N101" s="138"/>
      <c r="O101" s="138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</row>
    <row r="102" spans="1:38" ht="21.6" customHeight="1">
      <c r="A102" s="154" t="s">
        <v>0</v>
      </c>
      <c r="B102" s="189"/>
      <c r="C102" s="189"/>
      <c r="D102" s="189"/>
      <c r="E102" s="189"/>
      <c r="F102" s="189"/>
      <c r="G102" s="189"/>
      <c r="I102" s="189"/>
      <c r="J102" s="189"/>
      <c r="K102" s="189"/>
    </row>
    <row r="103" spans="1:38" ht="21.6" customHeight="1">
      <c r="A103" s="154" t="s">
        <v>144</v>
      </c>
      <c r="B103" s="189"/>
      <c r="C103" s="189"/>
      <c r="D103" s="189"/>
      <c r="E103" s="189"/>
      <c r="F103" s="189"/>
      <c r="G103" s="189"/>
      <c r="I103" s="189"/>
      <c r="J103" s="189"/>
      <c r="K103" s="189"/>
    </row>
    <row r="104" spans="1:38" ht="10.5" customHeight="1">
      <c r="A104" s="189"/>
      <c r="B104" s="189"/>
      <c r="C104" s="189"/>
      <c r="D104" s="189"/>
      <c r="E104" s="189"/>
      <c r="F104" s="189"/>
      <c r="G104" s="189"/>
      <c r="I104" s="189"/>
      <c r="J104" s="189"/>
      <c r="K104" s="189"/>
    </row>
    <row r="105" spans="1:38" ht="21.6" customHeight="1">
      <c r="A105" s="202"/>
      <c r="B105" s="202"/>
      <c r="C105" s="202"/>
      <c r="D105" s="202"/>
      <c r="E105" s="264" t="s">
        <v>2</v>
      </c>
      <c r="F105" s="264"/>
      <c r="G105" s="264"/>
      <c r="H105" s="248"/>
      <c r="I105" s="264" t="s">
        <v>3</v>
      </c>
      <c r="J105" s="264"/>
      <c r="K105" s="264"/>
    </row>
    <row r="106" spans="1:38" ht="21.6" customHeight="1">
      <c r="A106" s="189"/>
      <c r="B106" s="189"/>
      <c r="C106" s="189"/>
      <c r="D106" s="189"/>
      <c r="E106" s="256" t="s">
        <v>86</v>
      </c>
      <c r="F106" s="256"/>
      <c r="G106" s="256"/>
      <c r="H106" s="48"/>
      <c r="I106" s="256" t="s">
        <v>86</v>
      </c>
      <c r="J106" s="256"/>
      <c r="K106" s="256"/>
    </row>
    <row r="107" spans="1:38" ht="21.6" customHeight="1">
      <c r="E107" s="256" t="s">
        <v>145</v>
      </c>
      <c r="F107" s="256"/>
      <c r="G107" s="256"/>
      <c r="H107" s="48"/>
      <c r="I107" s="256" t="s">
        <v>145</v>
      </c>
      <c r="J107" s="256"/>
      <c r="K107" s="256"/>
    </row>
    <row r="108" spans="1:38" ht="21.6" customHeight="1">
      <c r="E108" s="6">
        <v>2568</v>
      </c>
      <c r="F108" s="8"/>
      <c r="G108" s="6">
        <v>2567</v>
      </c>
      <c r="H108" s="8"/>
      <c r="I108" s="6">
        <v>2568</v>
      </c>
      <c r="J108" s="8"/>
      <c r="K108" s="6">
        <v>2567</v>
      </c>
    </row>
    <row r="109" spans="1:38" ht="21.6" customHeight="1">
      <c r="A109" s="199"/>
      <c r="C109" s="204"/>
      <c r="D109" s="205"/>
      <c r="E109" s="263" t="s">
        <v>9</v>
      </c>
      <c r="F109" s="263"/>
      <c r="G109" s="263"/>
      <c r="H109" s="263"/>
      <c r="I109" s="263"/>
      <c r="J109" s="263"/>
      <c r="K109" s="263"/>
    </row>
    <row r="110" spans="1:38" s="194" customFormat="1" ht="23.1" customHeight="1">
      <c r="A110" s="193" t="s">
        <v>207</v>
      </c>
      <c r="C110" s="194" t="s">
        <v>208</v>
      </c>
      <c r="E110" s="100"/>
      <c r="F110" s="100"/>
      <c r="G110" s="100"/>
      <c r="H110" s="100"/>
      <c r="I110" s="100"/>
      <c r="J110" s="100"/>
      <c r="K110" s="100"/>
      <c r="L110" s="107"/>
      <c r="M110" s="138"/>
      <c r="N110" s="138"/>
      <c r="O110" s="138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</row>
    <row r="111" spans="1:38" s="194" customFormat="1" ht="23.1" customHeight="1">
      <c r="A111" s="196" t="s">
        <v>209</v>
      </c>
      <c r="E111" s="99">
        <v>-42156</v>
      </c>
      <c r="F111" s="100"/>
      <c r="G111" s="70">
        <v>-3693</v>
      </c>
      <c r="H111" s="100"/>
      <c r="I111" s="99">
        <v>-34425</v>
      </c>
      <c r="J111" s="100"/>
      <c r="K111" s="70">
        <v>-4266</v>
      </c>
      <c r="L111" s="107"/>
      <c r="M111" s="138"/>
      <c r="N111" s="138"/>
      <c r="O111" s="138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</row>
    <row r="112" spans="1:38" s="194" customFormat="1" ht="23.1" customHeight="1">
      <c r="A112" s="196" t="s">
        <v>210</v>
      </c>
      <c r="E112" s="99"/>
      <c r="F112" s="100"/>
      <c r="G112" s="70"/>
      <c r="H112" s="100"/>
      <c r="I112" s="99"/>
      <c r="J112" s="100"/>
      <c r="K112" s="99"/>
      <c r="L112" s="107"/>
      <c r="M112" s="138"/>
      <c r="N112" s="138"/>
      <c r="O112" s="138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</row>
    <row r="113" spans="1:38" s="194" customFormat="1" ht="23.1" customHeight="1">
      <c r="A113" s="196" t="s">
        <v>211</v>
      </c>
      <c r="E113" s="62">
        <v>0</v>
      </c>
      <c r="F113" s="100"/>
      <c r="G113" s="62">
        <v>0</v>
      </c>
      <c r="H113" s="100"/>
      <c r="I113" s="62">
        <v>0</v>
      </c>
      <c r="J113" s="100"/>
      <c r="K113" s="70">
        <v>2850</v>
      </c>
      <c r="L113" s="107"/>
      <c r="M113" s="138"/>
      <c r="N113" s="138"/>
      <c r="O113" s="138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</row>
    <row r="114" spans="1:38" s="194" customFormat="1" ht="23.1" customHeight="1">
      <c r="A114" s="196" t="s">
        <v>212</v>
      </c>
      <c r="E114" s="99">
        <v>5779</v>
      </c>
      <c r="F114" s="100"/>
      <c r="G114" s="70">
        <v>8300</v>
      </c>
      <c r="H114" s="100"/>
      <c r="I114" s="99">
        <v>5779</v>
      </c>
      <c r="J114" s="100"/>
      <c r="K114" s="70">
        <v>8300</v>
      </c>
      <c r="L114" s="107"/>
      <c r="M114" s="138"/>
      <c r="N114" s="107"/>
      <c r="O114" s="138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</row>
    <row r="115" spans="1:38" s="194" customFormat="1" ht="23.1" customHeight="1">
      <c r="A115" s="196" t="s">
        <v>213</v>
      </c>
      <c r="E115" s="99">
        <v>2184</v>
      </c>
      <c r="F115" s="100"/>
      <c r="G115" s="70">
        <v>1844</v>
      </c>
      <c r="H115" s="100"/>
      <c r="I115" s="62">
        <v>0</v>
      </c>
      <c r="J115" s="100"/>
      <c r="K115" s="70">
        <v>314</v>
      </c>
      <c r="L115" s="107"/>
      <c r="M115" s="138"/>
      <c r="N115" s="107"/>
      <c r="O115" s="138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</row>
    <row r="116" spans="1:38" s="194" customFormat="1" ht="23.1" customHeight="1">
      <c r="A116" s="196" t="s">
        <v>214</v>
      </c>
      <c r="E116" s="62">
        <v>0</v>
      </c>
      <c r="F116" s="100"/>
      <c r="G116" s="70">
        <v>12369</v>
      </c>
      <c r="H116" s="100"/>
      <c r="I116" s="62">
        <v>0</v>
      </c>
      <c r="J116" s="100"/>
      <c r="K116" s="70">
        <v>12369</v>
      </c>
      <c r="L116" s="107"/>
      <c r="M116" s="138"/>
      <c r="N116" s="107"/>
      <c r="O116" s="107"/>
    </row>
    <row r="117" spans="1:38" s="194" customFormat="1" ht="23.1" customHeight="1">
      <c r="A117" s="194" t="s">
        <v>215</v>
      </c>
      <c r="E117" s="62">
        <v>0</v>
      </c>
      <c r="F117" s="100"/>
      <c r="G117" s="70">
        <v>16472</v>
      </c>
      <c r="H117" s="100"/>
      <c r="I117" s="124">
        <v>0</v>
      </c>
      <c r="J117" s="124"/>
      <c r="K117" s="62">
        <v>0</v>
      </c>
      <c r="L117" s="107"/>
      <c r="M117" s="138"/>
      <c r="N117" s="138"/>
      <c r="O117" s="138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  <c r="AK117" s="192"/>
      <c r="AL117" s="192"/>
    </row>
    <row r="118" spans="1:38" s="194" customFormat="1" ht="23.1" customHeight="1">
      <c r="A118" s="194" t="s">
        <v>216</v>
      </c>
      <c r="E118" s="61">
        <v>-1678</v>
      </c>
      <c r="G118" s="66">
        <v>0</v>
      </c>
      <c r="I118" s="61">
        <v>-1333</v>
      </c>
      <c r="K118" s="62">
        <v>0</v>
      </c>
      <c r="L118" s="107"/>
      <c r="M118" s="138"/>
      <c r="N118" s="138"/>
      <c r="O118" s="138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192"/>
      <c r="AK118" s="192"/>
      <c r="AL118" s="192"/>
    </row>
    <row r="119" spans="1:38" ht="21" customHeight="1">
      <c r="A119" s="194"/>
      <c r="E119" s="115"/>
      <c r="F119" s="113"/>
      <c r="G119" s="113"/>
      <c r="H119" s="113"/>
      <c r="I119" s="115"/>
      <c r="J119" s="47"/>
      <c r="K119" s="47"/>
    </row>
  </sheetData>
  <mergeCells count="21">
    <mergeCell ref="E64:G64"/>
    <mergeCell ref="I64:K64"/>
    <mergeCell ref="E66:K66"/>
    <mergeCell ref="E4:G4"/>
    <mergeCell ref="I4:K4"/>
    <mergeCell ref="E5:G5"/>
    <mergeCell ref="I5:K5"/>
    <mergeCell ref="E6:G6"/>
    <mergeCell ref="I6:K6"/>
    <mergeCell ref="E8:K8"/>
    <mergeCell ref="E62:G62"/>
    <mergeCell ref="I62:K62"/>
    <mergeCell ref="E63:G63"/>
    <mergeCell ref="I63:K63"/>
    <mergeCell ref="E109:K109"/>
    <mergeCell ref="E105:G105"/>
    <mergeCell ref="I105:K105"/>
    <mergeCell ref="E106:G106"/>
    <mergeCell ref="I106:K106"/>
    <mergeCell ref="E107:G107"/>
    <mergeCell ref="I107:K107"/>
  </mergeCells>
  <pageMargins left="0.7" right="0.7" top="0.48" bottom="0.5" header="0.5" footer="0.5"/>
  <pageSetup paperSize="9" scale="81" firstPageNumber="9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58" max="16383" man="1"/>
    <brk id="101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4" customWidth="1"/>
    <col min="2" max="2" width="10.44140625" style="4" customWidth="1"/>
    <col min="3" max="3" width="21" style="4" customWidth="1"/>
    <col min="4" max="4" width="3.77734375" style="4" customWidth="1"/>
    <col min="5" max="5" width="9.5546875" style="4" customWidth="1"/>
    <col min="6" max="6" width="14" style="55" bestFit="1" customWidth="1"/>
    <col min="7" max="7" width="1.44140625" style="55" customWidth="1"/>
    <col min="8" max="8" width="12.5546875" style="55" customWidth="1"/>
    <col min="9" max="9" width="1.44140625" style="4" customWidth="1"/>
    <col min="10" max="10" width="12.5546875" style="55" customWidth="1"/>
    <col min="11" max="11" width="1.44140625" style="55" customWidth="1"/>
    <col min="12" max="12" width="12.5546875" style="55" customWidth="1"/>
    <col min="13" max="13" width="1.44140625" style="4" customWidth="1"/>
    <col min="20" max="16384" width="8" style="4"/>
  </cols>
  <sheetData>
    <row r="1" spans="1:12" ht="24" customHeight="1">
      <c r="A1" s="21" t="s">
        <v>0</v>
      </c>
      <c r="B1" s="3"/>
      <c r="C1" s="3"/>
      <c r="D1" s="3"/>
      <c r="E1" s="3"/>
      <c r="F1" s="3"/>
      <c r="G1" s="3"/>
      <c r="H1" s="3"/>
      <c r="J1" s="3"/>
      <c r="K1" s="3"/>
      <c r="L1" s="1"/>
    </row>
    <row r="2" spans="1:12" ht="24" customHeight="1">
      <c r="A2" s="21" t="s">
        <v>85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4" customHeight="1">
      <c r="A3" s="3"/>
      <c r="B3" s="3"/>
      <c r="C3" s="3"/>
      <c r="D3" s="3"/>
      <c r="E3" s="3"/>
      <c r="F3" s="3"/>
      <c r="G3" s="3"/>
      <c r="H3" s="3"/>
      <c r="J3" s="3"/>
      <c r="K3" s="3"/>
      <c r="L3" s="3"/>
    </row>
    <row r="4" spans="1:12" ht="24" customHeight="1">
      <c r="A4" s="3"/>
      <c r="B4" s="3"/>
      <c r="C4" s="3"/>
      <c r="D4" s="3"/>
      <c r="E4" s="7"/>
      <c r="F4" s="257" t="s">
        <v>2</v>
      </c>
      <c r="G4" s="257"/>
      <c r="H4" s="257"/>
      <c r="I4" s="48"/>
      <c r="J4" s="257" t="s">
        <v>3</v>
      </c>
      <c r="K4" s="257"/>
      <c r="L4" s="257"/>
    </row>
    <row r="5" spans="1:12" ht="24" customHeight="1">
      <c r="E5" s="7"/>
      <c r="F5" s="256" t="s">
        <v>86</v>
      </c>
      <c r="G5" s="256"/>
      <c r="H5" s="256"/>
      <c r="I5" s="48"/>
      <c r="J5" s="256" t="s">
        <v>86</v>
      </c>
      <c r="K5" s="256"/>
      <c r="L5" s="256"/>
    </row>
    <row r="6" spans="1:12" ht="24" customHeight="1">
      <c r="C6" s="49"/>
      <c r="D6" s="49"/>
      <c r="E6" s="7"/>
      <c r="F6" s="256" t="s">
        <v>145</v>
      </c>
      <c r="G6" s="256"/>
      <c r="H6" s="256"/>
      <c r="I6" s="48"/>
      <c r="J6" s="256" t="s">
        <v>145</v>
      </c>
      <c r="K6" s="256"/>
      <c r="L6" s="256"/>
    </row>
    <row r="7" spans="1:12" ht="24" customHeight="1">
      <c r="C7" s="49"/>
      <c r="D7" s="49"/>
      <c r="E7" s="7" t="s">
        <v>7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49"/>
      <c r="D8" s="49"/>
      <c r="E8" s="7"/>
      <c r="F8" s="255" t="s">
        <v>9</v>
      </c>
      <c r="G8" s="255"/>
      <c r="H8" s="255"/>
      <c r="I8" s="255"/>
      <c r="J8" s="255"/>
      <c r="K8" s="255"/>
      <c r="L8" s="255"/>
    </row>
    <row r="9" spans="1:12" ht="24" customHeight="1">
      <c r="A9" s="12" t="s">
        <v>87</v>
      </c>
      <c r="B9" s="13"/>
      <c r="C9" s="13"/>
      <c r="D9" s="14"/>
      <c r="E9" s="15"/>
      <c r="F9" s="16"/>
      <c r="G9" s="16"/>
      <c r="H9" s="16"/>
      <c r="I9" s="13"/>
      <c r="J9" s="16"/>
      <c r="K9" s="16"/>
      <c r="L9" s="16"/>
    </row>
    <row r="10" spans="1:12" ht="24" customHeight="1">
      <c r="A10" s="17" t="s">
        <v>88</v>
      </c>
      <c r="B10" s="13"/>
      <c r="C10" s="13"/>
      <c r="D10" s="14"/>
      <c r="E10" s="15" t="s">
        <v>217</v>
      </c>
      <c r="F10" s="18">
        <v>78382</v>
      </c>
      <c r="G10" s="19"/>
      <c r="H10" s="18">
        <v>231734</v>
      </c>
      <c r="I10" s="19"/>
      <c r="J10" s="18">
        <v>32461</v>
      </c>
      <c r="K10" s="19"/>
      <c r="L10" s="18">
        <v>59533</v>
      </c>
    </row>
    <row r="11" spans="1:12" ht="24" customHeight="1">
      <c r="A11" s="17" t="s">
        <v>218</v>
      </c>
      <c r="B11" s="13"/>
      <c r="C11" s="13"/>
      <c r="D11" s="14"/>
      <c r="E11" s="15" t="s">
        <v>217</v>
      </c>
      <c r="F11" s="18">
        <v>2791</v>
      </c>
      <c r="G11" s="19"/>
      <c r="H11" s="18">
        <v>5615</v>
      </c>
      <c r="I11" s="19"/>
      <c r="J11" s="18">
        <v>3669</v>
      </c>
      <c r="K11" s="19"/>
      <c r="L11" s="18">
        <v>5347</v>
      </c>
    </row>
    <row r="12" spans="1:12" ht="24" customHeight="1">
      <c r="A12" s="17" t="s">
        <v>89</v>
      </c>
      <c r="B12" s="13"/>
      <c r="C12" s="13"/>
      <c r="D12" s="14"/>
      <c r="E12" s="15" t="s">
        <v>217</v>
      </c>
      <c r="F12" s="18">
        <v>232556</v>
      </c>
      <c r="G12" s="19"/>
      <c r="H12" s="18">
        <v>237530</v>
      </c>
      <c r="I12" s="19"/>
      <c r="J12" s="18">
        <v>229388</v>
      </c>
      <c r="K12" s="19"/>
      <c r="L12" s="18">
        <v>192277</v>
      </c>
    </row>
    <row r="13" spans="1:12" ht="24" customHeight="1">
      <c r="A13" s="17" t="s">
        <v>219</v>
      </c>
      <c r="B13" s="13"/>
      <c r="C13" s="13"/>
      <c r="D13" s="14"/>
      <c r="E13" s="15"/>
      <c r="F13" s="18">
        <v>25075</v>
      </c>
      <c r="G13" s="19"/>
      <c r="H13" s="18">
        <v>31081</v>
      </c>
      <c r="I13" s="19"/>
      <c r="J13" s="18">
        <v>1673</v>
      </c>
      <c r="K13" s="19"/>
      <c r="L13" s="19">
        <v>1198</v>
      </c>
    </row>
    <row r="14" spans="1:12" ht="24" customHeight="1">
      <c r="A14" s="13" t="s">
        <v>90</v>
      </c>
      <c r="B14" s="13"/>
      <c r="C14" s="13"/>
      <c r="D14" s="14"/>
      <c r="E14" s="15">
        <v>5</v>
      </c>
      <c r="F14" s="20">
        <f>51+17274</f>
        <v>17325</v>
      </c>
      <c r="G14" s="19"/>
      <c r="H14" s="20">
        <f>43+5984</f>
        <v>6027</v>
      </c>
      <c r="I14" s="19"/>
      <c r="J14" s="20">
        <f>907+10205</f>
        <v>11112</v>
      </c>
      <c r="K14" s="19"/>
      <c r="L14" s="20">
        <f>6016+3047</f>
        <v>9063</v>
      </c>
    </row>
    <row r="15" spans="1:12" ht="24" customHeight="1">
      <c r="A15" s="21" t="s">
        <v>91</v>
      </c>
      <c r="B15" s="13"/>
      <c r="C15" s="13"/>
      <c r="D15" s="14"/>
      <c r="E15" s="13"/>
      <c r="F15" s="20">
        <f>SUM(F10:F14)</f>
        <v>356129</v>
      </c>
      <c r="G15" s="19"/>
      <c r="H15" s="20">
        <f>SUM(H10:H14)</f>
        <v>511987</v>
      </c>
      <c r="I15" s="19"/>
      <c r="J15" s="20">
        <f>SUM(J10:J14)</f>
        <v>278303</v>
      </c>
      <c r="K15" s="13"/>
      <c r="L15" s="20">
        <f>SUM(L10:L14)</f>
        <v>267418</v>
      </c>
    </row>
    <row r="16" spans="1:12" ht="24" customHeight="1">
      <c r="A16" s="21"/>
      <c r="B16" s="13"/>
      <c r="C16" s="13"/>
      <c r="D16" s="14"/>
      <c r="E16" s="13"/>
      <c r="F16" s="19"/>
      <c r="G16" s="19"/>
      <c r="H16" s="19"/>
      <c r="I16" s="19"/>
      <c r="J16" s="19"/>
      <c r="K16" s="13"/>
      <c r="L16" s="19"/>
    </row>
    <row r="17" spans="1:13" ht="24" customHeight="1">
      <c r="A17" s="12" t="s">
        <v>92</v>
      </c>
      <c r="B17" s="13"/>
      <c r="C17" s="13"/>
      <c r="D17" s="14"/>
      <c r="E17" s="15"/>
      <c r="F17" s="19"/>
      <c r="G17" s="19"/>
      <c r="H17" s="19"/>
      <c r="I17" s="19"/>
      <c r="J17" s="19"/>
      <c r="K17" s="13"/>
      <c r="L17" s="19"/>
    </row>
    <row r="18" spans="1:13" ht="24" customHeight="1">
      <c r="A18" s="13" t="s">
        <v>93</v>
      </c>
      <c r="B18" s="13"/>
      <c r="C18" s="13"/>
      <c r="D18" s="14"/>
      <c r="E18" s="15"/>
      <c r="F18" s="18">
        <v>111345</v>
      </c>
      <c r="G18" s="19"/>
      <c r="H18" s="18">
        <v>170721</v>
      </c>
      <c r="I18" s="19"/>
      <c r="J18" s="18">
        <v>33576</v>
      </c>
      <c r="K18" s="19"/>
      <c r="L18" s="18">
        <v>39744</v>
      </c>
    </row>
    <row r="19" spans="1:13" ht="24" customHeight="1">
      <c r="A19" s="13" t="s">
        <v>220</v>
      </c>
      <c r="B19" s="13"/>
      <c r="C19" s="13"/>
      <c r="D19" s="14"/>
      <c r="E19" s="15">
        <v>5</v>
      </c>
      <c r="F19" s="18">
        <v>1735</v>
      </c>
      <c r="G19" s="19"/>
      <c r="H19" s="18">
        <v>2499</v>
      </c>
      <c r="I19" s="19"/>
      <c r="J19" s="19">
        <v>397</v>
      </c>
      <c r="K19" s="19"/>
      <c r="L19" s="19">
        <v>991</v>
      </c>
    </row>
    <row r="20" spans="1:13" ht="24" customHeight="1">
      <c r="A20" s="13" t="s">
        <v>94</v>
      </c>
      <c r="B20" s="13"/>
      <c r="C20" s="13"/>
      <c r="D20" s="14"/>
      <c r="E20" s="15"/>
      <c r="F20" s="18">
        <v>166834</v>
      </c>
      <c r="G20" s="19"/>
      <c r="H20" s="18">
        <v>147023</v>
      </c>
      <c r="I20" s="19"/>
      <c r="J20" s="19">
        <v>163971</v>
      </c>
      <c r="K20" s="19"/>
      <c r="L20" s="19">
        <v>114260</v>
      </c>
    </row>
    <row r="21" spans="1:13" ht="24" customHeight="1">
      <c r="A21" s="13" t="s">
        <v>221</v>
      </c>
      <c r="B21" s="13"/>
      <c r="C21" s="13"/>
      <c r="D21" s="14"/>
      <c r="E21" s="15">
        <v>5</v>
      </c>
      <c r="F21" s="18">
        <v>21787</v>
      </c>
      <c r="G21" s="19"/>
      <c r="H21" s="18">
        <v>27144</v>
      </c>
      <c r="I21" s="19"/>
      <c r="J21" s="19">
        <v>1115</v>
      </c>
      <c r="K21" s="19"/>
      <c r="L21" s="19">
        <v>961</v>
      </c>
    </row>
    <row r="22" spans="1:13" ht="24" customHeight="1">
      <c r="A22" s="13" t="s">
        <v>96</v>
      </c>
      <c r="B22" s="13"/>
      <c r="C22" s="13"/>
      <c r="D22" s="14"/>
      <c r="E22" s="15"/>
      <c r="F22" s="19">
        <v>37482</v>
      </c>
      <c r="G22" s="19"/>
      <c r="H22" s="18">
        <v>56379</v>
      </c>
      <c r="I22" s="19"/>
      <c r="J22" s="19">
        <v>26219</v>
      </c>
      <c r="K22" s="19"/>
      <c r="L22" s="19">
        <v>27565</v>
      </c>
    </row>
    <row r="23" spans="1:13" ht="24" customHeight="1">
      <c r="A23" s="13" t="s">
        <v>97</v>
      </c>
      <c r="B23" s="13"/>
      <c r="C23" s="13"/>
      <c r="D23" s="14"/>
      <c r="E23" s="15">
        <v>5</v>
      </c>
      <c r="F23" s="20">
        <v>39424</v>
      </c>
      <c r="G23" s="19"/>
      <c r="H23" s="20">
        <v>64671</v>
      </c>
      <c r="I23" s="19"/>
      <c r="J23" s="20">
        <v>23930</v>
      </c>
      <c r="K23" s="19"/>
      <c r="L23" s="20">
        <v>32440</v>
      </c>
    </row>
    <row r="24" spans="1:13" ht="24" customHeight="1">
      <c r="A24" s="21" t="s">
        <v>100</v>
      </c>
      <c r="B24" s="13"/>
      <c r="C24" s="13"/>
      <c r="D24" s="14"/>
      <c r="E24" s="13"/>
      <c r="F24" s="20">
        <f>SUM(F18:F23)</f>
        <v>378607</v>
      </c>
      <c r="G24" s="19"/>
      <c r="H24" s="20">
        <f>SUM(H18:H23)</f>
        <v>468437</v>
      </c>
      <c r="I24" s="19"/>
      <c r="J24" s="20">
        <f>SUM(J18:J23)</f>
        <v>249208</v>
      </c>
      <c r="K24" s="13"/>
      <c r="L24" s="20">
        <f>SUM(L18:L23)</f>
        <v>215961</v>
      </c>
    </row>
    <row r="25" spans="1:13" ht="24" customHeight="1">
      <c r="A25" s="21"/>
      <c r="B25" s="13"/>
      <c r="C25" s="13"/>
      <c r="D25" s="14"/>
      <c r="E25" s="13"/>
      <c r="F25" s="19"/>
      <c r="G25" s="19"/>
      <c r="H25" s="19"/>
      <c r="I25" s="19"/>
      <c r="J25" s="19"/>
      <c r="K25" s="13"/>
      <c r="L25" s="19"/>
    </row>
    <row r="26" spans="1:13" ht="24" customHeight="1">
      <c r="A26" s="22" t="s">
        <v>222</v>
      </c>
      <c r="B26" s="13"/>
      <c r="C26" s="13"/>
      <c r="D26" s="14"/>
      <c r="E26" s="13"/>
      <c r="F26" s="19">
        <f>F15-F24</f>
        <v>-22478</v>
      </c>
      <c r="G26" s="19"/>
      <c r="H26" s="19">
        <f>H15-H24</f>
        <v>43550</v>
      </c>
      <c r="I26" s="19"/>
      <c r="J26" s="19">
        <f>J15-J24</f>
        <v>29095</v>
      </c>
      <c r="K26" s="13"/>
      <c r="L26" s="19">
        <f>L15-L24</f>
        <v>51457</v>
      </c>
    </row>
    <row r="27" spans="1:13" ht="24" customHeight="1">
      <c r="A27" s="23" t="s">
        <v>102</v>
      </c>
      <c r="B27" s="13"/>
      <c r="C27" s="13"/>
      <c r="D27" s="14"/>
      <c r="E27" s="15">
        <v>5</v>
      </c>
      <c r="F27" s="20">
        <v>-20371</v>
      </c>
      <c r="G27" s="19"/>
      <c r="H27" s="20">
        <v>-16945</v>
      </c>
      <c r="I27" s="19"/>
      <c r="J27" s="20">
        <v>-10170</v>
      </c>
      <c r="K27" s="19"/>
      <c r="L27" s="20">
        <v>-5646</v>
      </c>
    </row>
    <row r="28" spans="1:13" ht="24" customHeight="1">
      <c r="A28" s="22" t="s">
        <v>105</v>
      </c>
      <c r="B28" s="13"/>
      <c r="C28" s="13"/>
      <c r="D28" s="14"/>
      <c r="E28" s="13"/>
      <c r="F28" s="19">
        <f>SUM(F26:F27)</f>
        <v>-42849</v>
      </c>
      <c r="G28" s="19"/>
      <c r="H28" s="19">
        <f>SUM(H26:H27)</f>
        <v>26605</v>
      </c>
      <c r="I28" s="19"/>
      <c r="J28" s="19">
        <f>SUM(J26:J27)</f>
        <v>18925</v>
      </c>
      <c r="K28" s="13"/>
      <c r="L28" s="19">
        <f>SUM(L26:L27)</f>
        <v>45811</v>
      </c>
    </row>
    <row r="29" spans="1:13" ht="24" customHeight="1">
      <c r="A29" s="13" t="s">
        <v>223</v>
      </c>
      <c r="B29" s="13"/>
      <c r="C29" s="13"/>
      <c r="D29" s="14"/>
      <c r="E29" s="15">
        <v>12</v>
      </c>
      <c r="F29" s="24">
        <v>8176</v>
      </c>
      <c r="G29" s="19"/>
      <c r="H29" s="24">
        <v>-7843</v>
      </c>
      <c r="I29" s="19"/>
      <c r="J29" s="24">
        <v>-3543</v>
      </c>
      <c r="K29" s="19"/>
      <c r="L29" s="24">
        <v>-8808</v>
      </c>
      <c r="M29" s="50"/>
    </row>
    <row r="30" spans="1:13" ht="24" customHeight="1">
      <c r="A30" s="25" t="s">
        <v>107</v>
      </c>
      <c r="B30" s="13"/>
      <c r="C30" s="13"/>
      <c r="D30" s="14"/>
      <c r="E30" s="15"/>
      <c r="F30" s="26">
        <f>F28+F29</f>
        <v>-34673</v>
      </c>
      <c r="G30" s="19"/>
      <c r="H30" s="26">
        <f>H28+H29</f>
        <v>18762</v>
      </c>
      <c r="I30" s="19"/>
      <c r="J30" s="26">
        <f>J28+J29</f>
        <v>15382</v>
      </c>
      <c r="K30" s="13"/>
      <c r="L30" s="26">
        <f>L28+L29</f>
        <v>37003</v>
      </c>
    </row>
    <row r="31" spans="1:13" ht="10.5" customHeight="1">
      <c r="A31" s="27"/>
      <c r="B31" s="13"/>
      <c r="C31" s="13"/>
      <c r="D31" s="14"/>
      <c r="E31" s="13"/>
      <c r="F31" s="28"/>
      <c r="G31" s="28"/>
      <c r="H31" s="28"/>
      <c r="I31" s="28"/>
      <c r="J31" s="28"/>
      <c r="K31" s="13"/>
      <c r="L31" s="28"/>
    </row>
    <row r="32" spans="1:13" ht="24" customHeight="1" thickBot="1">
      <c r="A32" s="29" t="s">
        <v>108</v>
      </c>
      <c r="B32" s="13"/>
      <c r="C32" s="13"/>
      <c r="D32" s="14"/>
      <c r="E32" s="13"/>
      <c r="F32" s="30">
        <f>F30</f>
        <v>-34673</v>
      </c>
      <c r="G32" s="51"/>
      <c r="H32" s="30">
        <f>H30</f>
        <v>18762</v>
      </c>
      <c r="I32" s="51"/>
      <c r="J32" s="30">
        <f>J30</f>
        <v>15382</v>
      </c>
      <c r="K32" s="13"/>
      <c r="L32" s="30">
        <f>L30</f>
        <v>37003</v>
      </c>
    </row>
    <row r="33" spans="1:12" ht="18" customHeight="1" thickTop="1">
      <c r="A33" s="27"/>
      <c r="B33" s="13"/>
      <c r="C33" s="13"/>
      <c r="D33" s="14"/>
      <c r="E33" s="13"/>
      <c r="F33" s="28"/>
      <c r="G33" s="28"/>
      <c r="H33" s="28"/>
      <c r="I33" s="13"/>
      <c r="J33" s="28"/>
      <c r="K33" s="28"/>
      <c r="L33" s="28"/>
    </row>
    <row r="34" spans="1:12" ht="24" customHeight="1">
      <c r="A34" s="29" t="s">
        <v>109</v>
      </c>
      <c r="B34" s="5"/>
      <c r="C34" s="31"/>
      <c r="D34" s="32"/>
      <c r="E34" s="31"/>
      <c r="F34" s="31"/>
      <c r="G34" s="31"/>
      <c r="H34" s="31"/>
      <c r="I34" s="13"/>
      <c r="J34" s="28"/>
      <c r="K34" s="28"/>
      <c r="L34" s="28"/>
    </row>
    <row r="35" spans="1:12" ht="24" customHeight="1" thickBot="1">
      <c r="A35" s="33" t="s">
        <v>110</v>
      </c>
      <c r="B35" s="5"/>
      <c r="C35" s="31"/>
      <c r="D35" s="32"/>
      <c r="E35" s="34"/>
      <c r="F35" s="35">
        <f>F30</f>
        <v>-34673</v>
      </c>
      <c r="G35" s="52"/>
      <c r="H35" s="35">
        <f>H30</f>
        <v>18762</v>
      </c>
      <c r="I35" s="13"/>
      <c r="J35" s="35">
        <f>J30</f>
        <v>15382</v>
      </c>
      <c r="K35" s="5"/>
      <c r="L35" s="35">
        <f>L30</f>
        <v>37003</v>
      </c>
    </row>
    <row r="36" spans="1:12" ht="24" customHeight="1" thickTop="1">
      <c r="A36" s="27"/>
      <c r="B36" s="5"/>
      <c r="C36" s="31"/>
      <c r="D36" s="32"/>
      <c r="E36" s="36"/>
      <c r="F36" s="31"/>
      <c r="G36" s="31"/>
      <c r="H36" s="31"/>
      <c r="I36" s="13"/>
      <c r="J36" s="37"/>
      <c r="K36" s="37"/>
      <c r="L36" s="37"/>
    </row>
    <row r="37" spans="1:12" ht="24" customHeight="1">
      <c r="A37" s="38" t="s">
        <v>111</v>
      </c>
      <c r="B37" s="39"/>
      <c r="C37" s="40"/>
      <c r="D37" s="39"/>
      <c r="E37" s="34"/>
      <c r="F37" s="31"/>
      <c r="G37" s="31"/>
      <c r="H37" s="31"/>
      <c r="I37" s="13"/>
      <c r="J37" s="37"/>
      <c r="K37" s="37"/>
      <c r="L37" s="37"/>
    </row>
    <row r="38" spans="1:12" ht="24" customHeight="1" thickBot="1">
      <c r="A38" s="33" t="s">
        <v>110</v>
      </c>
      <c r="B38" s="39"/>
      <c r="C38" s="40"/>
      <c r="D38" s="39"/>
      <c r="E38" s="34"/>
      <c r="F38" s="35">
        <f>F32</f>
        <v>-34673</v>
      </c>
      <c r="G38" s="52"/>
      <c r="H38" s="35">
        <f>H32</f>
        <v>18762</v>
      </c>
      <c r="I38" s="13"/>
      <c r="J38" s="35">
        <f>J32</f>
        <v>15382</v>
      </c>
      <c r="K38" s="5"/>
      <c r="L38" s="35">
        <f>L32</f>
        <v>37003</v>
      </c>
    </row>
    <row r="39" spans="1:12" ht="24" customHeight="1" thickTop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4" customHeight="1" thickBot="1">
      <c r="A40" s="46" t="s">
        <v>112</v>
      </c>
      <c r="B40" s="39"/>
      <c r="C40" s="40"/>
      <c r="D40" s="39"/>
      <c r="E40" s="15"/>
      <c r="F40" s="41">
        <f>F35/319682</f>
        <v>-0.10846090802735218</v>
      </c>
      <c r="G40" s="37"/>
      <c r="H40" s="41">
        <f>H35/319682</f>
        <v>5.8689572762933163E-2</v>
      </c>
      <c r="I40" s="37"/>
      <c r="J40" s="41">
        <f>J35/319682</f>
        <v>4.8116565837300819E-2</v>
      </c>
      <c r="K40" s="37"/>
      <c r="L40" s="41">
        <f>L35/319682</f>
        <v>0.11574940096721116</v>
      </c>
    </row>
    <row r="41" spans="1:12" ht="10.35" customHeight="1" thickTop="1">
      <c r="A41" s="13"/>
      <c r="B41" s="13"/>
      <c r="C41" s="13"/>
      <c r="D41" s="14"/>
      <c r="E41" s="13"/>
      <c r="F41" s="42"/>
      <c r="G41" s="42"/>
      <c r="H41" s="42"/>
      <c r="I41" s="13"/>
      <c r="J41" s="42"/>
      <c r="K41" s="42"/>
      <c r="L41" s="42"/>
    </row>
    <row r="42" spans="1:12" ht="24" customHeight="1">
      <c r="A42" s="53"/>
      <c r="F42" s="54"/>
      <c r="G42" s="54"/>
      <c r="H42" s="54"/>
      <c r="J42" s="54"/>
      <c r="K42" s="54"/>
      <c r="L42" s="54"/>
    </row>
    <row r="43" spans="1:12" ht="24" customHeight="1">
      <c r="F43" s="54"/>
      <c r="G43" s="54"/>
      <c r="H43" s="54"/>
      <c r="J43" s="54"/>
      <c r="K43" s="54"/>
      <c r="L43" s="54"/>
    </row>
    <row r="44" spans="1:12" ht="24" customHeight="1">
      <c r="F44" s="54"/>
      <c r="G44" s="54"/>
      <c r="H44" s="54"/>
      <c r="J44" s="54"/>
      <c r="K44" s="54"/>
      <c r="L44" s="5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7A0481881A409190FEE8E37C1362" ma:contentTypeVersion="4" ma:contentTypeDescription="Create a new document." ma:contentTypeScope="" ma:versionID="cdcfa0015d431b6661834d55af226a78">
  <xsd:schema xmlns:xsd="http://www.w3.org/2001/XMLSchema" xmlns:xs="http://www.w3.org/2001/XMLSchema" xmlns:p="http://schemas.microsoft.com/office/2006/metadata/properties" xmlns:ns2="294c9c8c-501f-4374-ae1c-2c34eccbbe95" targetNamespace="http://schemas.microsoft.com/office/2006/metadata/properties" ma:root="true" ma:fieldsID="81522d13cf164b456838fd7bc993299a" ns2:_="">
    <xsd:import namespace="294c9c8c-501f-4374-ae1c-2c34eccbb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c9c8c-501f-4374-ae1c-2c34eccbb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19E71-8440-4017-8183-456B663105E6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94c9c8c-501f-4374-ae1c-2c34eccbbe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4E4619-80C9-4AD7-B552-B77260596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c9c8c-501f-4374-ae1c-2c34eccbb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 3-5</vt:lpstr>
      <vt:lpstr>PL 6</vt:lpstr>
      <vt:lpstr>Conso 7</vt:lpstr>
      <vt:lpstr>Company 8</vt:lpstr>
      <vt:lpstr>CF 9-11</vt:lpstr>
      <vt:lpstr>PL Q1</vt:lpstr>
      <vt:lpstr>'BS 3-5'!Print_Area</vt:lpstr>
      <vt:lpstr>'CF 9-11'!Print_Area</vt:lpstr>
      <vt:lpstr>'Company 8'!Print_Area</vt:lpstr>
      <vt:lpstr>'Conso 7'!Print_Area</vt:lpstr>
      <vt:lpstr>'PL 6'!Print_Area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2025-05-14T10:13:41Z</cp:lastPrinted>
  <dcterms:created xsi:type="dcterms:W3CDTF">1998-02-25T03:57:14Z</dcterms:created>
  <dcterms:modified xsi:type="dcterms:W3CDTF">2025-05-15T07:25:29Z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0x010100CC967A0481881A409190FEE8E37C1362</vt:lpwstr>
  </property>
  <property fmtid="{D5CDD505-2E9C-101B-9397-08002B2CF9AE}" pid="3" name="MediaServiceImageTags">
    <vt:lpwstr/>
  </property>
</Properties>
</file>