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5\Q1'25\2.FS\SET\"/>
    </mc:Choice>
  </mc:AlternateContent>
  <xr:revisionPtr revIDLastSave="0" documentId="13_ncr:1_{6E7D9026-09A1-4F76-A339-394EB41DEA83}" xr6:coauthVersionLast="47" xr6:coauthVersionMax="47" xr10:uidLastSave="{00000000-0000-0000-0000-000000000000}"/>
  <bookViews>
    <workbookView xWindow="28680" yWindow="-120" windowWidth="29040" windowHeight="15720" tabRatio="782" xr2:uid="{00000000-000D-0000-FFFF-FFFF00000000}"/>
  </bookViews>
  <sheets>
    <sheet name="bs 2-4" sheetId="13" r:id="rId1"/>
    <sheet name="pl 5" sheetId="1" r:id="rId2"/>
    <sheet name="conso 6" sheetId="10" r:id="rId3"/>
    <sheet name="company 7" sheetId="11" r:id="rId4"/>
    <sheet name="cash flow 8-9" sheetId="9" r:id="rId5"/>
  </sheets>
  <definedNames>
    <definedName name="_.._Specification_name__P_L">#REF!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xlnm._FilterDatabase" localSheetId="4" hidden="1">'cash flow 8-9'!$A$1:$I$112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4">#REF!</definedName>
    <definedName name="ElimDif">#REF!</definedName>
    <definedName name="ElimSegAM">#REF!</definedName>
    <definedName name="ElimSegBM">#REF!</definedName>
    <definedName name="ElimSegLM">#REF!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#REF!</definedName>
    <definedName name="_xlnm.Print_Area" localSheetId="0">'bs 2-4'!$A$1:$M$106</definedName>
    <definedName name="_xlnm.Print_Area" localSheetId="4">'cash flow 8-9'!$A$1:$I$113</definedName>
    <definedName name="_xlnm.Print_Area" localSheetId="3">'company 7'!$A$1:$L$26</definedName>
    <definedName name="_xlnm.Print_Area" localSheetId="2">'conso 6'!$A$1:$P$27</definedName>
    <definedName name="_xlnm.Print_Area" localSheetId="1">'pl 5'!$A$1:$J$46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5" i="9" l="1"/>
  <c r="G95" i="9"/>
  <c r="C95" i="9"/>
  <c r="E95" i="9"/>
  <c r="J10" i="11" l="1"/>
  <c r="N11" i="10"/>
  <c r="E83" i="9" l="1"/>
  <c r="J26" i="1"/>
  <c r="H26" i="1"/>
  <c r="D26" i="1"/>
  <c r="F26" i="1"/>
  <c r="P11" i="10" l="1"/>
  <c r="H14" i="11"/>
  <c r="H16" i="11" s="1"/>
  <c r="D14" i="11"/>
  <c r="D16" i="11" s="1"/>
  <c r="F14" i="11"/>
  <c r="L10" i="11"/>
  <c r="F16" i="11" l="1"/>
  <c r="H23" i="11" l="1"/>
  <c r="F23" i="11"/>
  <c r="D23" i="11"/>
  <c r="L24" i="10"/>
  <c r="J24" i="10"/>
  <c r="H24" i="10"/>
  <c r="H26" i="10" s="1"/>
  <c r="F24" i="10"/>
  <c r="D24" i="10"/>
  <c r="L15" i="10"/>
  <c r="L17" i="10" s="1"/>
  <c r="J15" i="10"/>
  <c r="J17" i="10" s="1"/>
  <c r="H15" i="10"/>
  <c r="H17" i="10" s="1"/>
  <c r="F15" i="10"/>
  <c r="F17" i="10" s="1"/>
  <c r="D15" i="10"/>
  <c r="D17" i="10" s="1"/>
  <c r="I83" i="9" l="1"/>
  <c r="P20" i="10" l="1"/>
  <c r="L19" i="11"/>
  <c r="M104" i="13"/>
  <c r="K75" i="13"/>
  <c r="G75" i="13"/>
  <c r="M75" i="13"/>
  <c r="I75" i="13"/>
  <c r="K64" i="13"/>
  <c r="G64" i="13"/>
  <c r="M64" i="13"/>
  <c r="I64" i="13"/>
  <c r="M36" i="13"/>
  <c r="K36" i="13"/>
  <c r="G36" i="13"/>
  <c r="I36" i="13"/>
  <c r="K20" i="13"/>
  <c r="G20" i="13"/>
  <c r="M20" i="13"/>
  <c r="I20" i="13"/>
  <c r="I76" i="13" l="1"/>
  <c r="M38" i="13"/>
  <c r="I38" i="13"/>
  <c r="I104" i="13"/>
  <c r="K38" i="13"/>
  <c r="G38" i="13"/>
  <c r="K76" i="13"/>
  <c r="G76" i="13"/>
  <c r="M76" i="13"/>
  <c r="M106" i="13" s="1"/>
  <c r="I106" i="13" l="1"/>
  <c r="J16" i="1" l="1"/>
  <c r="F16" i="1"/>
  <c r="L26" i="10"/>
  <c r="J26" i="10"/>
  <c r="F26" i="10"/>
  <c r="D26" i="10"/>
  <c r="H25" i="11"/>
  <c r="F25" i="11"/>
  <c r="D25" i="11"/>
  <c r="K104" i="13" l="1"/>
  <c r="K106" i="13" s="1"/>
  <c r="F28" i="1"/>
  <c r="J28" i="1"/>
  <c r="J31" i="1" l="1"/>
  <c r="J33" i="1" s="1"/>
  <c r="F31" i="1"/>
  <c r="F33" i="1" s="1"/>
  <c r="F36" i="1" l="1"/>
  <c r="F44" i="1" s="1"/>
  <c r="E35" i="9"/>
  <c r="E55" i="9" s="1"/>
  <c r="E59" i="9" s="1"/>
  <c r="E97" i="9" s="1"/>
  <c r="E99" i="9" s="1"/>
  <c r="P14" i="10"/>
  <c r="J36" i="1"/>
  <c r="J44" i="1" s="1"/>
  <c r="I35" i="9"/>
  <c r="I55" i="9" s="1"/>
  <c r="I59" i="9" s="1"/>
  <c r="I97" i="9" s="1"/>
  <c r="I99" i="9" s="1"/>
  <c r="D16" i="1"/>
  <c r="N15" i="10" l="1"/>
  <c r="N17" i="10" s="1"/>
  <c r="P15" i="10"/>
  <c r="P17" i="10" s="1"/>
  <c r="J14" i="11"/>
  <c r="J16" i="11" s="1"/>
  <c r="L13" i="11"/>
  <c r="L14" i="11" s="1"/>
  <c r="L16" i="11" s="1"/>
  <c r="D28" i="1"/>
  <c r="D31" i="1" s="1"/>
  <c r="H16" i="1" l="1"/>
  <c r="H28" i="1" l="1"/>
  <c r="D33" i="1"/>
  <c r="H31" i="1" l="1"/>
  <c r="H33" i="1" s="1"/>
  <c r="D36" i="1"/>
  <c r="D44" i="1" l="1"/>
  <c r="D39" i="1"/>
  <c r="D42" i="1" s="1"/>
  <c r="H36" i="1"/>
  <c r="J23" i="11"/>
  <c r="J25" i="11" s="1"/>
  <c r="N24" i="10"/>
  <c r="N26" i="10" s="1"/>
  <c r="G104" i="13" s="1"/>
  <c r="G106" i="13" s="1"/>
  <c r="P23" i="10"/>
  <c r="P24" i="10" s="1"/>
  <c r="P26" i="10" s="1"/>
  <c r="H44" i="1" l="1"/>
  <c r="H39" i="1"/>
  <c r="H42" i="1" s="1"/>
  <c r="L22" i="11"/>
  <c r="L23" i="11" s="1"/>
  <c r="L25" i="11" s="1"/>
  <c r="G35" i="9" l="1"/>
  <c r="C35" i="9"/>
  <c r="G83" i="9" l="1"/>
  <c r="C83" i="9" l="1"/>
  <c r="G55" i="9" l="1"/>
  <c r="G59" i="9" l="1"/>
  <c r="G97" i="9" s="1"/>
  <c r="G99" i="9" s="1"/>
  <c r="C55" i="9"/>
  <c r="C59" i="9" l="1"/>
  <c r="C97" i="9" s="1"/>
  <c r="C99" i="9" s="1"/>
</calcChain>
</file>

<file path=xl/sharedStrings.xml><?xml version="1.0" encoding="utf-8"?>
<sst xmlns="http://schemas.openxmlformats.org/spreadsheetml/2006/main" count="341" uniqueCount="227">
  <si>
    <t>Veranda Resort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</si>
  <si>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</si>
  <si>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</si>
  <si>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</si>
  <si>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</si>
  <si>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</si>
  <si>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</si>
  <si>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</si>
  <si>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</si>
  <si>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</si>
  <si>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</si>
  <si>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</si>
  <si>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</si>
  <si>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 xml:space="preserve">Inventories </t>
  </si>
  <si>
    <t>Real estate development for sale</t>
  </si>
  <si>
    <t xml:space="preserve">  real estate development for sale</t>
  </si>
  <si>
    <t>Cost to obtain contracts</t>
  </si>
  <si>
    <t>Other current financial assets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</si>
  <si>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</si>
  <si>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</si>
  <si>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</si>
  <si>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</si>
  <si>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</si>
  <si>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</si>
  <si>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</si>
  <si>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</si>
  <si>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</si>
  <si>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</si>
  <si>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 xml:space="preserve">   property, plant and equipment 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</si>
  <si>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</si>
  <si>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</si>
  <si>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</si>
  <si>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</si>
  <si>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</si>
  <si>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</si>
  <si>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</si>
  <si>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</si>
  <si>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</si>
  <si>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payables</t>
  </si>
  <si>
    <t>Current portion of long-term borrowings</t>
  </si>
  <si>
    <t>Short-term borrowings from related parties</t>
  </si>
  <si>
    <t xml:space="preserve">Current portion of lease liabilities </t>
  </si>
  <si>
    <t>Current portion of long-term debentures</t>
  </si>
  <si>
    <t>Corporate income tax payable</t>
  </si>
  <si>
    <t>Advance received from customers</t>
  </si>
  <si>
    <t>Advance received for land and buildings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</si>
  <si>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</si>
  <si>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</si>
  <si>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</si>
  <si>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</si>
  <si>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Lease liabilities</t>
  </si>
  <si>
    <t>Long-term debentures</t>
  </si>
  <si>
    <t>Deferred tax liabilities</t>
  </si>
  <si>
    <t>Non-current provision for employee benefits</t>
  </si>
  <si>
    <t>Other non-current provisions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</si>
  <si>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</si>
  <si>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</si>
  <si>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</si>
  <si>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</si>
  <si>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</si>
  <si>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</si>
  <si>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</si>
  <si>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(350,000,000 ordinary shares, par value</t>
  </si>
  <si>
    <t xml:space="preserve">    at Baht 5 per share)</t>
  </si>
  <si>
    <t xml:space="preserve">   Issued and paid-up share capital</t>
  </si>
  <si>
    <t xml:space="preserve">   (319,681,672 ordinary shares, par value</t>
  </si>
  <si>
    <t>Shares premium on ordinary shares</t>
  </si>
  <si>
    <t>Share discount on business combination</t>
  </si>
  <si>
    <t xml:space="preserve">    under common control</t>
  </si>
  <si>
    <t>Share discount from change in shareholding</t>
  </si>
  <si>
    <t xml:space="preserve">    in subsidiaries</t>
  </si>
  <si>
    <t>Retained earnings (Deficit)</t>
  </si>
  <si>
    <t xml:space="preserve">   Appropriated</t>
  </si>
  <si>
    <t xml:space="preserve">  Legal reserve 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</si>
  <si>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</si>
  <si>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</si>
  <si>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</si>
  <si>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</si>
  <si>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</si>
  <si>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hotel operations</t>
  </si>
  <si>
    <t>Revenue from management service</t>
  </si>
  <si>
    <t>Revenue from sales of real estate</t>
  </si>
  <si>
    <t>Revenue from sales of food and beverage</t>
  </si>
  <si>
    <t>Other income</t>
  </si>
  <si>
    <t>Total income</t>
  </si>
  <si>
    <t>Expenses</t>
  </si>
  <si>
    <t xml:space="preserve">Cost of hotel operations </t>
  </si>
  <si>
    <t>Cost of management service</t>
  </si>
  <si>
    <t>Cost of sales of real estate</t>
  </si>
  <si>
    <t>Cost of sales of food and beverage</t>
  </si>
  <si>
    <t>Selling expenses</t>
  </si>
  <si>
    <t>Administrative expenses</t>
  </si>
  <si>
    <t>Total expenses</t>
  </si>
  <si>
    <t>Finance cost</t>
  </si>
  <si>
    <t>Profit (loss) for the period</t>
  </si>
  <si>
    <t>Total comprehensive income (expense)</t>
  </si>
  <si>
    <t xml:space="preserve">   for the period</t>
  </si>
  <si>
    <t>Profit (loss) attributable to:</t>
  </si>
  <si>
    <t xml:space="preserve">   Owners of parent</t>
  </si>
  <si>
    <t>Total comprehensive income (expense) attributable to:</t>
  </si>
  <si>
    <r>
      <t xml:space="preserve">Basic earnings (loss) per share </t>
    </r>
    <r>
      <rPr>
        <b/>
        <i/>
        <sz val="11"/>
        <color theme="1"/>
        <rFont val="Times New Roman"/>
        <family val="1"/>
      </rPr>
      <t xml:space="preserve">(in Baht)  </t>
    </r>
  </si>
  <si>
    <t>Profit (loss) before income tax expense</t>
  </si>
  <si>
    <t>Statement of changes in equity (Unaudited)</t>
  </si>
  <si>
    <t>Consolidated financial statements</t>
  </si>
  <si>
    <t>Share discount</t>
  </si>
  <si>
    <t>Issued and</t>
  </si>
  <si>
    <t>on business</t>
  </si>
  <si>
    <t>from change in</t>
  </si>
  <si>
    <t>paid-up</t>
  </si>
  <si>
    <t>combination under</t>
  </si>
  <si>
    <t>shareholding</t>
  </si>
  <si>
    <t>Legal</t>
  </si>
  <si>
    <t>Unappropriated</t>
  </si>
  <si>
    <t>Total</t>
  </si>
  <si>
    <t>share capital</t>
  </si>
  <si>
    <t>Share premium</t>
  </si>
  <si>
    <t>common control</t>
  </si>
  <si>
    <t>in subsidiaries</t>
  </si>
  <si>
    <t>reserve</t>
  </si>
  <si>
    <t>(Deficit)</t>
  </si>
  <si>
    <t>equity</t>
  </si>
  <si>
    <t>Comprehensive income for the period</t>
  </si>
  <si>
    <t xml:space="preserve">  Loss for the period</t>
  </si>
  <si>
    <t>Total comprehensive income for the period</t>
  </si>
  <si>
    <t>Balance at 1 January 2024</t>
  </si>
  <si>
    <t xml:space="preserve">  Profit for the period</t>
  </si>
  <si>
    <t>Separate financial statements</t>
  </si>
  <si>
    <t>Decrease in right-of-use assets from the remeasurement and termination of contract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</si>
  <si>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</si>
  <si>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</si>
  <si>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</si>
  <si>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</si>
  <si>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Bad debt</t>
  </si>
  <si>
    <t>Reversal of allowance for impairment loss on intangible asset</t>
  </si>
  <si>
    <t>Difference from reduction of lease payment</t>
  </si>
  <si>
    <t>Provisions for employee benefits</t>
  </si>
  <si>
    <t>Gain on change in fair value of financial assets</t>
  </si>
  <si>
    <t>Net difference of right-of-use assets and lease liabilities from termination of contracts</t>
  </si>
  <si>
    <t>Loss on write-off plant and equipment</t>
  </si>
  <si>
    <t>Loss on write-off intangible assets</t>
  </si>
  <si>
    <t>Gain on sales of financial assets</t>
  </si>
  <si>
    <t>Loss on non-refundable withholding tax deducted at source</t>
  </si>
  <si>
    <t>Interest income</t>
  </si>
  <si>
    <t>Changes in operating assets and liabilities</t>
  </si>
  <si>
    <t>Inventories</t>
  </si>
  <si>
    <t>Employee benefits paid</t>
  </si>
  <si>
    <t xml:space="preserve">Net cash generated from operating </t>
  </si>
  <si>
    <t>Interest paid</t>
  </si>
  <si>
    <t>Cash flows from investing activities</t>
  </si>
  <si>
    <t>Payment of long-term loans to related parties</t>
  </si>
  <si>
    <t>Proceeds from repayment of long-term loans to related parties</t>
  </si>
  <si>
    <t>Acquisition of financial assets</t>
  </si>
  <si>
    <t>Proceeds from sales of financial assets</t>
  </si>
  <si>
    <t>Acquisition of investment in subsidiary</t>
  </si>
  <si>
    <t>Acquisition of investment property</t>
  </si>
  <si>
    <t>Acquisition of property, plant and equipment</t>
  </si>
  <si>
    <t>Acquisition of intangible assets</t>
  </si>
  <si>
    <t>Proceeds from sales of property, plant and equipment</t>
  </si>
  <si>
    <t>Proceeds from sales of intangible assets</t>
  </si>
  <si>
    <t xml:space="preserve">Interest received  </t>
  </si>
  <si>
    <t xml:space="preserve">Net cash used in investing activities  </t>
  </si>
  <si>
    <t>Cash flows from financing activities</t>
  </si>
  <si>
    <t xml:space="preserve">  from financial institutions</t>
  </si>
  <si>
    <t>Proceeds from borrowings from related parties</t>
  </si>
  <si>
    <t>Repayment of borrowings from related parties</t>
  </si>
  <si>
    <t>Payment of lease liabilities</t>
  </si>
  <si>
    <t>Net increase (decrease) in cash and cash equivalents</t>
  </si>
  <si>
    <t>Cash and cash equivalents at 1 January</t>
  </si>
  <si>
    <t>Non-cash transactions</t>
  </si>
  <si>
    <t>Increase in other receivables from sale of assets</t>
  </si>
  <si>
    <t>Increase in other payables from transfer provision for employee benefits</t>
  </si>
  <si>
    <t xml:space="preserve">  to a related party</t>
  </si>
  <si>
    <t>Finance cost recorded as property, plant and equipment</t>
  </si>
  <si>
    <t>Finance cost recorded as real estate development for sale</t>
  </si>
  <si>
    <t>Transfer real estate development for sale to property, plant and equipment</t>
  </si>
  <si>
    <t xml:space="preserve">Transfer property, plant and equipment to real estate development for sale </t>
  </si>
  <si>
    <t>Transfer right-of-use assets to property, plant and equipment</t>
  </si>
  <si>
    <t xml:space="preserve">Reduction of lease payments from lessors </t>
  </si>
  <si>
    <t xml:space="preserve">   from non-related person</t>
  </si>
  <si>
    <t>Impairment loss on investment in subsidiary</t>
  </si>
  <si>
    <t>Reversal of impairment loss on financial assets</t>
  </si>
  <si>
    <t>Allowance for declining in value of inventories</t>
  </si>
  <si>
    <t>Allowance for impairment loss on investment in subsidiary</t>
  </si>
  <si>
    <t xml:space="preserve">Net cash from operating activities </t>
  </si>
  <si>
    <t>Reversal of allowance for expected credit loss on interest receivable</t>
  </si>
  <si>
    <t>Reversal of allowance for expected credit loss on long-term loan to related party</t>
  </si>
  <si>
    <t>on ordinary shares</t>
  </si>
  <si>
    <t>Reversal of allowance for expected credit loss on trade receivables</t>
  </si>
  <si>
    <t>Reversal of allowance for declining in value of real estate development for sale</t>
  </si>
  <si>
    <t>Long-term borrowings</t>
  </si>
  <si>
    <t>Proceeds from long-term borrowings</t>
  </si>
  <si>
    <t>Repayment of long-term borrowings</t>
  </si>
  <si>
    <t>Reversal of allowance for impairment loss on property, plant and equipment</t>
  </si>
  <si>
    <t>31 March</t>
  </si>
  <si>
    <t>Cash and cash equivalents at 31 March</t>
  </si>
  <si>
    <t xml:space="preserve">Three-month period ended 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</si>
  <si>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</si>
  <si>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</si>
  <si>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</si>
  <si>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</si>
  <si>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</si>
  <si>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(Gain) loss on sale of plant and equipment</t>
  </si>
  <si>
    <t xml:space="preserve">Acquisition of the right-of-use asset </t>
  </si>
  <si>
    <t>Proceeds from issuing debentures</t>
  </si>
  <si>
    <t>Repayment of debentures</t>
  </si>
  <si>
    <t>Decrease in other payables from purchase of assets</t>
  </si>
  <si>
    <t>2, 3</t>
  </si>
  <si>
    <t>Profit from operating activities</t>
  </si>
  <si>
    <t xml:space="preserve">Taxes paid </t>
  </si>
  <si>
    <t>Taxes received</t>
  </si>
  <si>
    <t>Increase (decrease) in bank overdraft and short-term borrowings</t>
  </si>
  <si>
    <t xml:space="preserve">Net cash from financing activities  </t>
  </si>
  <si>
    <t>Gain on loan modification</t>
  </si>
  <si>
    <t>Retained earnings</t>
  </si>
  <si>
    <t xml:space="preserve">   Unappropriated</t>
  </si>
  <si>
    <t xml:space="preserve">Tax (expense) income </t>
  </si>
  <si>
    <t xml:space="preserve">Tax expense (income) </t>
  </si>
  <si>
    <t>Advance payment for land and construction of</t>
  </si>
  <si>
    <t>Advance payment for construction of</t>
  </si>
  <si>
    <t>Advance payment for land and construction of real estate development for sale</t>
  </si>
  <si>
    <t>Advance payment for construction of property, plant and equipment</t>
  </si>
  <si>
    <t>Decrease in right-of-use assets from the termination of contracts</t>
  </si>
  <si>
    <t>Intangible assets</t>
  </si>
  <si>
    <t>5, 9</t>
  </si>
  <si>
    <t>2, 6, 8</t>
  </si>
  <si>
    <t>6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</si>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</sst>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  <numFmt numFmtId="194" formatCode="_(* #,##0.000_);_(* \(#,##0.000\);_(* &quot;-&quot;??_);_(@_)"/>
  </numFmts>
  <fonts count="32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1"/>
      <color theme="0" tint="-0.34998626667073579"/>
      <name val="Times New Roman"/>
      <family val="1"/>
    </font>
    <font>
      <b/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2" borderId="0">
      <protection hidden="1"/>
    </xf>
    <xf numFmtId="191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18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57">
    <xf numFmtId="0" fontId="0" fillId="0" borderId="0" xfId="0"/>
    <xf numFmtId="189" fontId="16" fillId="0" borderId="0" xfId="1" applyNumberFormat="1" applyFont="1" applyFill="1" applyAlignment="1"/>
    <xf numFmtId="189" fontId="16" fillId="0" borderId="0" xfId="1" applyNumberFormat="1" applyFont="1" applyFill="1" applyBorder="1" applyAlignment="1"/>
    <xf numFmtId="189" fontId="16" fillId="0" borderId="0" xfId="1" applyNumberFormat="1" applyFont="1" applyFill="1" applyAlignment="1">
      <alignment horizontal="right"/>
    </xf>
    <xf numFmtId="189" fontId="16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 applyAlignment="1">
      <alignment horizontal="right"/>
    </xf>
    <xf numFmtId="187" fontId="16" fillId="0" borderId="0" xfId="15" applyNumberFormat="1" applyFont="1" applyFill="1" applyAlignment="1"/>
    <xf numFmtId="189" fontId="18" fillId="0" borderId="0" xfId="1" applyNumberFormat="1" applyFont="1" applyFill="1" applyBorder="1" applyAlignment="1">
      <alignment horizontal="center"/>
    </xf>
    <xf numFmtId="187" fontId="15" fillId="0" borderId="2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>
      <alignment horizontal="right"/>
    </xf>
    <xf numFmtId="187" fontId="15" fillId="0" borderId="3" xfId="1" applyNumberFormat="1" applyFont="1" applyFill="1" applyBorder="1" applyAlignment="1">
      <alignment horizontal="right"/>
    </xf>
    <xf numFmtId="187" fontId="15" fillId="0" borderId="1" xfId="1" applyNumberFormat="1" applyFont="1" applyFill="1" applyBorder="1" applyAlignment="1"/>
    <xf numFmtId="187" fontId="15" fillId="0" borderId="2" xfId="1" applyNumberFormat="1" applyFont="1" applyFill="1" applyBorder="1" applyAlignment="1"/>
    <xf numFmtId="187" fontId="15" fillId="0" borderId="3" xfId="1" applyNumberFormat="1" applyFont="1" applyFill="1" applyBorder="1" applyAlignment="1"/>
    <xf numFmtId="187" fontId="15" fillId="0" borderId="0" xfId="1" applyNumberFormat="1" applyFont="1" applyFill="1" applyAlignment="1"/>
    <xf numFmtId="187" fontId="16" fillId="0" borderId="1" xfId="1" applyNumberFormat="1" applyFont="1" applyFill="1" applyBorder="1" applyAlignment="1">
      <alignment horizontal="right"/>
    </xf>
    <xf numFmtId="187" fontId="16" fillId="0" borderId="0" xfId="1" applyNumberFormat="1" applyFont="1" applyFill="1" applyAlignment="1">
      <alignment horizontal="right"/>
    </xf>
    <xf numFmtId="187" fontId="16" fillId="0" borderId="0" xfId="1" applyNumberFormat="1" applyFont="1" applyFill="1" applyBorder="1" applyAlignment="1"/>
    <xf numFmtId="187" fontId="16" fillId="0" borderId="0" xfId="1" applyNumberFormat="1" applyFont="1" applyFill="1" applyBorder="1" applyAlignment="1">
      <alignment horizontal="center"/>
    </xf>
    <xf numFmtId="187" fontId="15" fillId="0" borderId="4" xfId="1" applyNumberFormat="1" applyFont="1" applyFill="1" applyBorder="1" applyAlignment="1"/>
    <xf numFmtId="188" fontId="16" fillId="0" borderId="0" xfId="1" applyFont="1" applyFill="1"/>
    <xf numFmtId="187" fontId="16" fillId="0" borderId="0" xfId="1" applyNumberFormat="1" applyFont="1" applyFill="1" applyAlignment="1"/>
    <xf numFmtId="187" fontId="16" fillId="0" borderId="0" xfId="1" applyNumberFormat="1" applyFont="1" applyFill="1" applyAlignment="1">
      <alignment horizontal="center"/>
    </xf>
    <xf numFmtId="187" fontId="16" fillId="0" borderId="1" xfId="1" applyNumberFormat="1" applyFont="1" applyFill="1" applyBorder="1" applyAlignment="1"/>
    <xf numFmtId="187" fontId="15" fillId="0" borderId="5" xfId="1" applyNumberFormat="1" applyFont="1" applyFill="1" applyBorder="1" applyAlignment="1">
      <alignment horizontal="right"/>
    </xf>
    <xf numFmtId="187" fontId="15" fillId="0" borderId="0" xfId="1" applyNumberFormat="1" applyFont="1" applyFill="1" applyBorder="1" applyAlignment="1">
      <alignment horizontal="right"/>
    </xf>
    <xf numFmtId="187" fontId="16" fillId="0" borderId="3" xfId="1" applyNumberFormat="1" applyFont="1" applyFill="1" applyBorder="1" applyAlignment="1"/>
    <xf numFmtId="187" fontId="15" fillId="0" borderId="5" xfId="1" applyNumberFormat="1" applyFont="1" applyFill="1" applyBorder="1" applyAlignment="1"/>
    <xf numFmtId="187" fontId="15" fillId="0" borderId="0" xfId="1" applyNumberFormat="1" applyFont="1" applyFill="1" applyBorder="1" applyAlignment="1"/>
    <xf numFmtId="187" fontId="16" fillId="0" borderId="0" xfId="1" applyNumberFormat="1" applyFont="1" applyFill="1" applyBorder="1" applyAlignment="1">
      <alignment horizontal="right"/>
    </xf>
    <xf numFmtId="187" fontId="16" fillId="0" borderId="0" xfId="1" quotePrefix="1" applyNumberFormat="1" applyFont="1" applyFill="1" applyAlignment="1">
      <alignment horizontal="right"/>
    </xf>
    <xf numFmtId="188" fontId="16" fillId="0" borderId="0" xfId="1" applyFont="1" applyFill="1" applyAlignment="1"/>
    <xf numFmtId="188" fontId="16" fillId="0" borderId="0" xfId="1" applyFont="1" applyFill="1" applyAlignment="1">
      <alignment horizontal="centerContinuous"/>
    </xf>
    <xf numFmtId="188" fontId="16" fillId="0" borderId="0" xfId="1" quotePrefix="1" applyFont="1" applyFill="1" applyAlignment="1">
      <alignment horizontal="center"/>
    </xf>
    <xf numFmtId="188" fontId="16" fillId="0" borderId="0" xfId="1" applyFont="1" applyFill="1" applyAlignment="1">
      <alignment horizontal="center"/>
    </xf>
    <xf numFmtId="188" fontId="15" fillId="0" borderId="0" xfId="1" applyFont="1" applyFill="1"/>
    <xf numFmtId="188" fontId="22" fillId="0" borderId="0" xfId="1" applyFont="1" applyFill="1"/>
    <xf numFmtId="189" fontId="27" fillId="0" borderId="0" xfId="1" applyNumberFormat="1" applyFont="1" applyFill="1"/>
    <xf numFmtId="188" fontId="28" fillId="0" borderId="0" xfId="1" applyFont="1" applyFill="1" applyAlignment="1">
      <alignment horizontal="right" vertical="center"/>
    </xf>
    <xf numFmtId="188" fontId="29" fillId="0" borderId="0" xfId="1" applyFont="1" applyFill="1" applyAlignment="1">
      <alignment horizontal="right" vertical="center"/>
    </xf>
    <xf numFmtId="189" fontId="16" fillId="0" borderId="0" xfId="1" applyNumberFormat="1" applyFont="1" applyFill="1"/>
    <xf numFmtId="189" fontId="15" fillId="0" borderId="2" xfId="1" applyNumberFormat="1" applyFont="1" applyFill="1" applyBorder="1" applyAlignment="1"/>
    <xf numFmtId="189" fontId="15" fillId="0" borderId="2" xfId="1" applyNumberFormat="1" applyFont="1" applyFill="1" applyBorder="1" applyAlignment="1">
      <alignment horizontal="right"/>
    </xf>
    <xf numFmtId="189" fontId="15" fillId="0" borderId="1" xfId="1" applyNumberFormat="1" applyFont="1" applyFill="1" applyBorder="1" applyAlignment="1"/>
    <xf numFmtId="189" fontId="15" fillId="0" borderId="0" xfId="1" applyNumberFormat="1" applyFont="1" applyFill="1" applyAlignment="1"/>
    <xf numFmtId="189" fontId="15" fillId="0" borderId="0" xfId="1" quotePrefix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>
      <alignment horizontal="right"/>
    </xf>
    <xf numFmtId="189" fontId="16" fillId="0" borderId="1" xfId="1" applyNumberFormat="1" applyFont="1" applyFill="1" applyBorder="1" applyAlignment="1"/>
    <xf numFmtId="189" fontId="16" fillId="0" borderId="0" xfId="1" applyNumberFormat="1" applyFont="1" applyFill="1" applyBorder="1" applyAlignment="1">
      <alignment horizontal="center"/>
    </xf>
    <xf numFmtId="189" fontId="15" fillId="0" borderId="4" xfId="1" applyNumberFormat="1" applyFont="1" applyFill="1" applyBorder="1" applyAlignment="1"/>
    <xf numFmtId="188" fontId="16" fillId="0" borderId="0" xfId="1" applyFont="1" applyFill="1" applyBorder="1" applyAlignment="1"/>
    <xf numFmtId="188" fontId="30" fillId="0" borderId="0" xfId="1" applyFont="1" applyFill="1"/>
    <xf numFmtId="188" fontId="18" fillId="0" borderId="0" xfId="1" applyFont="1" applyFill="1" applyBorder="1" applyAlignment="1">
      <alignment horizontal="center"/>
    </xf>
    <xf numFmtId="188" fontId="16" fillId="0" borderId="1" xfId="1" applyFont="1" applyFill="1" applyBorder="1" applyAlignment="1"/>
    <xf numFmtId="189" fontId="16" fillId="0" borderId="0" xfId="1" applyNumberFormat="1" applyFont="1" applyFill="1" applyAlignment="1">
      <alignment horizontal="center" vertical="center"/>
    </xf>
    <xf numFmtId="189" fontId="31" fillId="0" borderId="2" xfId="1" applyNumberFormat="1" applyFont="1" applyFill="1" applyBorder="1" applyAlignment="1">
      <alignment horizontal="right"/>
    </xf>
    <xf numFmtId="189" fontId="16" fillId="0" borderId="0" xfId="1" applyNumberFormat="1" applyFont="1" applyFill="1" applyAlignment="1">
      <alignment horizontal="center"/>
    </xf>
    <xf numFmtId="188" fontId="16" fillId="0" borderId="0" xfId="1" applyFont="1" applyFill="1" applyAlignment="1">
      <alignment horizontal="right" vertical="center"/>
    </xf>
    <xf numFmtId="188" fontId="15" fillId="0" borderId="2" xfId="1" applyFont="1" applyFill="1" applyBorder="1" applyAlignment="1">
      <alignment horizontal="right" vertical="center"/>
    </xf>
    <xf numFmtId="188" fontId="15" fillId="0" borderId="0" xfId="1" applyFont="1" applyFill="1" applyAlignment="1">
      <alignment horizontal="right" vertical="center"/>
    </xf>
    <xf numFmtId="188" fontId="16" fillId="0" borderId="0" xfId="1" applyFont="1" applyFill="1" applyBorder="1" applyAlignment="1">
      <alignment horizontal="right" vertical="center"/>
    </xf>
    <xf numFmtId="188" fontId="15" fillId="0" borderId="0" xfId="1" applyFont="1" applyFill="1" applyBorder="1" applyAlignment="1">
      <alignment horizontal="right" vertical="center"/>
    </xf>
    <xf numFmtId="194" fontId="15" fillId="0" borderId="3" xfId="1" applyNumberFormat="1" applyFont="1" applyFill="1" applyBorder="1" applyAlignment="1"/>
    <xf numFmtId="194" fontId="15" fillId="0" borderId="0" xfId="18" applyNumberFormat="1" applyFont="1" applyFill="1" applyAlignment="1"/>
    <xf numFmtId="194" fontId="15" fillId="0" borderId="0" xfId="1" applyNumberFormat="1" applyFont="1" applyFill="1" applyAlignment="1"/>
    <xf numFmtId="188" fontId="16" fillId="0" borderId="0" xfId="1" applyFont="1" applyFill="1" applyAlignment="1">
      <alignment horizontal="right"/>
    </xf>
    <xf numFmtId="0" fontId="19" fillId="0" borderId="0" xfId="0" applyFont="1"/>
    <xf numFmtId="49" fontId="16" fillId="0" borderId="0" xfId="0" quotePrefix="1" applyNumberFormat="1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0" xfId="0" applyFont="1"/>
    <xf numFmtId="49" fontId="20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quotePrefix="1" applyFont="1"/>
    <xf numFmtId="49" fontId="16" fillId="0" borderId="0" xfId="0" quotePrefix="1" applyNumberFormat="1" applyFont="1" applyAlignment="1">
      <alignment horizontal="left"/>
    </xf>
    <xf numFmtId="49" fontId="16" fillId="0" borderId="0" xfId="0" applyNumberFormat="1" applyFont="1"/>
    <xf numFmtId="0" fontId="15" fillId="0" borderId="0" xfId="0" applyFont="1"/>
    <xf numFmtId="49" fontId="25" fillId="0" borderId="0" xfId="0" applyNumberFormat="1" applyFont="1" applyAlignment="1">
      <alignment horizontal="center"/>
    </xf>
    <xf numFmtId="49" fontId="25" fillId="0" borderId="0" xfId="0" applyNumberFormat="1" applyFont="1"/>
    <xf numFmtId="49" fontId="20" fillId="0" borderId="0" xfId="0" applyNumberFormat="1" applyFont="1"/>
    <xf numFmtId="193" fontId="16" fillId="0" borderId="0" xfId="0" applyNumberFormat="1" applyFont="1" applyAlignment="1">
      <alignment horizontal="center"/>
    </xf>
    <xf numFmtId="49" fontId="21" fillId="0" borderId="0" xfId="0" applyNumberFormat="1" applyFont="1"/>
    <xf numFmtId="192" fontId="16" fillId="0" borderId="0" xfId="0" applyNumberFormat="1" applyFont="1"/>
    <xf numFmtId="49" fontId="16" fillId="0" borderId="0" xfId="0" applyNumberFormat="1" applyFont="1" applyAlignment="1">
      <alignment horizontal="left"/>
    </xf>
    <xf numFmtId="192" fontId="18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21" fillId="0" borderId="0" xfId="0" applyNumberFormat="1" applyFont="1" applyAlignment="1">
      <alignment horizontal="left"/>
    </xf>
    <xf numFmtId="0" fontId="16" fillId="0" borderId="0" xfId="0" quotePrefix="1" applyFont="1" applyAlignment="1">
      <alignment horizontal="left"/>
    </xf>
    <xf numFmtId="189" fontId="16" fillId="0" borderId="0" xfId="0" applyNumberFormat="1" applyFont="1"/>
    <xf numFmtId="49" fontId="15" fillId="0" borderId="0" xfId="0" applyNumberFormat="1" applyFont="1"/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89" fontId="16" fillId="0" borderId="1" xfId="0" applyNumberFormat="1" applyFont="1" applyBorder="1"/>
    <xf numFmtId="49" fontId="18" fillId="0" borderId="0" xfId="0" applyNumberFormat="1" applyFont="1" applyAlignment="1">
      <alignment horizontal="left"/>
    </xf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0" fontId="22" fillId="0" borderId="0" xfId="0" applyFont="1"/>
    <xf numFmtId="0" fontId="15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189" fontId="15" fillId="0" borderId="3" xfId="1" applyNumberFormat="1" applyFont="1" applyFill="1" applyBorder="1" applyAlignment="1">
      <alignment horizontal="right"/>
    </xf>
    <xf numFmtId="189" fontId="15" fillId="0" borderId="3" xfId="1" applyNumberFormat="1" applyFont="1" applyFill="1" applyBorder="1" applyAlignment="1"/>
    <xf numFmtId="37" fontId="15" fillId="0" borderId="0" xfId="0" applyNumberFormat="1" applyFont="1"/>
    <xf numFmtId="0" fontId="20" fillId="0" borderId="0" xfId="0" applyFont="1"/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21" fillId="0" borderId="0" xfId="0" applyFont="1"/>
    <xf numFmtId="38" fontId="16" fillId="0" borderId="0" xfId="0" applyNumberFormat="1" applyFont="1"/>
    <xf numFmtId="49" fontId="24" fillId="0" borderId="0" xfId="0" applyNumberFormat="1" applyFont="1"/>
    <xf numFmtId="0" fontId="16" fillId="0" borderId="0" xfId="16" applyFont="1"/>
    <xf numFmtId="189" fontId="16" fillId="0" borderId="3" xfId="1" applyNumberFormat="1" applyFont="1" applyFill="1" applyBorder="1" applyAlignment="1"/>
    <xf numFmtId="187" fontId="16" fillId="0" borderId="0" xfId="16" applyNumberFormat="1" applyFont="1"/>
    <xf numFmtId="189" fontId="16" fillId="0" borderId="0" xfId="16" applyNumberFormat="1" applyFont="1"/>
    <xf numFmtId="189" fontId="16" fillId="0" borderId="1" xfId="16" applyNumberFormat="1" applyFont="1" applyBorder="1"/>
    <xf numFmtId="0" fontId="20" fillId="0" borderId="0" xfId="6" applyFont="1"/>
    <xf numFmtId="37" fontId="17" fillId="0" borderId="0" xfId="0" applyNumberFormat="1" applyFont="1"/>
    <xf numFmtId="37" fontId="17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6" fillId="0" borderId="0" xfId="12" applyFont="1" applyAlignment="1">
      <alignment horizontal="center"/>
    </xf>
    <xf numFmtId="37" fontId="16" fillId="0" borderId="0" xfId="12" applyNumberFormat="1" applyFont="1" applyAlignment="1">
      <alignment horizontal="center"/>
    </xf>
    <xf numFmtId="37" fontId="15" fillId="0" borderId="0" xfId="0" applyNumberFormat="1" applyFont="1" applyAlignment="1">
      <alignment horizontal="left"/>
    </xf>
    <xf numFmtId="0" fontId="15" fillId="0" borderId="0" xfId="6" applyFont="1"/>
    <xf numFmtId="37" fontId="18" fillId="0" borderId="0" xfId="0" applyNumberFormat="1" applyFont="1" applyAlignment="1">
      <alignment horizontal="center"/>
    </xf>
    <xf numFmtId="0" fontId="16" fillId="0" borderId="0" xfId="6" applyFont="1"/>
    <xf numFmtId="187" fontId="16" fillId="0" borderId="0" xfId="0" applyNumberFormat="1" applyFont="1"/>
    <xf numFmtId="0" fontId="16" fillId="0" borderId="0" xfId="14" applyFont="1" applyAlignment="1">
      <alignment horizontal="center"/>
    </xf>
    <xf numFmtId="0" fontId="16" fillId="0" borderId="0" xfId="12" applyFont="1"/>
    <xf numFmtId="37" fontId="16" fillId="0" borderId="0" xfId="0" applyNumberFormat="1" applyFont="1" applyAlignment="1">
      <alignment horizontal="centerContinuous"/>
    </xf>
    <xf numFmtId="37" fontId="18" fillId="0" borderId="0" xfId="12" applyNumberFormat="1" applyFont="1" applyAlignment="1">
      <alignment horizontal="center"/>
    </xf>
    <xf numFmtId="0" fontId="16" fillId="0" borderId="0" xfId="12" quotePrefix="1" applyFont="1" applyAlignment="1">
      <alignment horizontal="center"/>
    </xf>
    <xf numFmtId="37" fontId="21" fillId="0" borderId="0" xfId="0" applyNumberFormat="1" applyFont="1" applyAlignment="1">
      <alignment horizontal="center"/>
    </xf>
    <xf numFmtId="187" fontId="0" fillId="0" borderId="0" xfId="0" applyNumberFormat="1"/>
    <xf numFmtId="189" fontId="0" fillId="0" borderId="0" xfId="0" applyNumberFormat="1"/>
    <xf numFmtId="187" fontId="16" fillId="0" borderId="0" xfId="0" applyNumberFormat="1" applyFont="1" applyAlignment="1">
      <alignment horizontal="center"/>
    </xf>
    <xf numFmtId="189" fontId="15" fillId="0" borderId="1" xfId="1" applyNumberFormat="1" applyFont="1" applyFill="1" applyBorder="1" applyAlignment="1">
      <alignment horizontal="right"/>
    </xf>
    <xf numFmtId="37" fontId="15" fillId="0" borderId="0" xfId="0" applyNumberFormat="1" applyFont="1" applyAlignment="1">
      <alignment horizontal="right"/>
    </xf>
    <xf numFmtId="37" fontId="19" fillId="0" borderId="0" xfId="0" applyNumberFormat="1" applyFont="1"/>
    <xf numFmtId="37" fontId="20" fillId="0" borderId="0" xfId="0" applyNumberFormat="1" applyFont="1"/>
    <xf numFmtId="0" fontId="18" fillId="0" borderId="0" xfId="0" applyFont="1"/>
    <xf numFmtId="188" fontId="16" fillId="0" borderId="0" xfId="0" applyNumberFormat="1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18" fillId="0" borderId="0" xfId="12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0" fontId="18" fillId="0" borderId="0" xfId="0" applyFont="1" applyAlignment="1">
      <alignment horizont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2FEE-6F70-4D9A-8C7F-45534BD5FB78}">
  <dimension ref="A1:Y122"/>
  <sheetViews>
    <sheetView tabSelected="1" view="pageBreakPreview" topLeftCell="A81" zoomScale="85" zoomScaleNormal="87" zoomScaleSheetLayoutView="85" workbookViewId="0">
      <selection activeCell="S65" sqref="S65:U71"/>
    </sheetView>
  </sheetViews>
  <sheetFormatPr defaultColWidth="9.77734375" defaultRowHeight="13.8"/>
  <cols>
    <col min="1" max="3" width="2.5546875" style="78" customWidth="1"/>
    <col min="4" max="4" width="30.21875" style="78" customWidth="1"/>
    <col min="5" max="5" width="7.21875" style="103" customWidth="1"/>
    <col min="6" max="6" width="0.5546875" style="71" customWidth="1"/>
    <col min="7" max="7" width="14.77734375" style="71" customWidth="1"/>
    <col min="8" max="8" width="1.21875" style="71" customWidth="1"/>
    <col min="9" max="9" width="15.44140625" style="71" bestFit="1" customWidth="1"/>
    <col min="10" max="10" width="1.21875" style="71" customWidth="1"/>
    <col min="11" max="11" width="14.5546875" style="71" customWidth="1"/>
    <col min="12" max="12" width="1.21875" style="71" customWidth="1"/>
    <col min="13" max="13" width="14.5546875" style="71" customWidth="1"/>
    <col min="14" max="16" width="18.21875" style="21" customWidth="1"/>
    <col min="17" max="17" width="12.5546875" style="21" bestFit="1" customWidth="1"/>
    <col min="18" max="25" width="18.21875" style="21" customWidth="1"/>
    <col min="26" max="26" width="7.77734375" style="71" customWidth="1"/>
    <col min="27" max="27" width="12.77734375" style="71" customWidth="1"/>
    <col min="28" max="28" width="2.77734375" style="71" customWidth="1"/>
    <col min="29" max="29" width="12.77734375" style="71" customWidth="1"/>
    <col min="30" max="16384" width="9.77734375" style="71"/>
  </cols>
  <sheetData>
    <row r="1" spans="1:19" ht="20.25" customHeight="1">
      <c r="A1" s="67" t="s">
        <v>0</v>
      </c>
      <c r="B1" s="68"/>
      <c r="C1" s="68"/>
      <c r="D1" s="68"/>
      <c r="E1" s="69"/>
      <c r="F1" s="70"/>
      <c r="G1" s="70"/>
      <c r="H1" s="70"/>
      <c r="I1" s="70"/>
      <c r="J1" s="70"/>
      <c r="K1" s="70"/>
      <c r="L1" s="70"/>
      <c r="M1" s="70"/>
      <c r="N1" s="33"/>
      <c r="O1" s="33"/>
      <c r="P1" s="33"/>
      <c r="Q1" s="33"/>
      <c r="R1" s="33"/>
      <c r="S1" s="33"/>
    </row>
    <row r="2" spans="1:19" ht="20.25" customHeight="1">
      <c r="A2" s="72" t="s">
        <v>1</v>
      </c>
      <c r="B2" s="73"/>
      <c r="C2" s="68"/>
      <c r="D2" s="68"/>
      <c r="E2" s="69"/>
      <c r="F2" s="70"/>
      <c r="G2" s="70"/>
      <c r="H2" s="70"/>
      <c r="I2" s="70"/>
      <c r="J2" s="70"/>
      <c r="K2" s="70"/>
      <c r="L2" s="70"/>
      <c r="M2" s="70"/>
      <c r="N2" s="33"/>
      <c r="O2" s="33"/>
      <c r="P2" s="33"/>
      <c r="Q2" s="33"/>
      <c r="R2" s="33"/>
      <c r="S2" s="33"/>
    </row>
    <row r="3" spans="1:19" ht="20.25" customHeight="1">
      <c r="A3" s="74"/>
      <c r="B3" s="74"/>
      <c r="C3" s="74"/>
      <c r="D3" s="74"/>
      <c r="F3" s="75"/>
      <c r="G3" s="75"/>
      <c r="H3" s="75"/>
      <c r="I3" s="75"/>
      <c r="J3" s="75"/>
      <c r="K3" s="75"/>
      <c r="L3" s="75"/>
      <c r="M3" s="75"/>
      <c r="N3" s="33"/>
      <c r="O3" s="33"/>
      <c r="P3" s="33"/>
      <c r="Q3" s="33"/>
      <c r="R3" s="33"/>
      <c r="S3" s="33"/>
    </row>
    <row r="4" spans="1:19" ht="20.25" customHeight="1">
      <c r="A4" s="74"/>
      <c r="B4" s="74"/>
      <c r="C4" s="74"/>
      <c r="D4" s="74"/>
      <c r="F4" s="75"/>
      <c r="G4" s="149" t="s">
        <v>2</v>
      </c>
      <c r="H4" s="149"/>
      <c r="I4" s="149"/>
      <c r="J4" s="76"/>
      <c r="K4" s="147" t="s">
        <v>3</v>
      </c>
      <c r="L4" s="147"/>
      <c r="M4" s="147"/>
      <c r="N4" s="33"/>
      <c r="O4" s="33"/>
      <c r="P4" s="33"/>
      <c r="Q4" s="33"/>
      <c r="R4" s="33"/>
      <c r="S4" s="33"/>
    </row>
    <row r="5" spans="1:19" ht="20.25" customHeight="1">
      <c r="A5" s="77"/>
      <c r="B5" s="77"/>
      <c r="G5" s="147" t="s">
        <v>4</v>
      </c>
      <c r="H5" s="147"/>
      <c r="I5" s="147"/>
      <c r="J5" s="79"/>
      <c r="K5" s="147" t="s">
        <v>4</v>
      </c>
      <c r="L5" s="147"/>
      <c r="M5" s="147"/>
      <c r="N5" s="34"/>
      <c r="O5" s="34"/>
      <c r="P5" s="34"/>
      <c r="Q5" s="34"/>
      <c r="R5" s="35"/>
    </row>
    <row r="6" spans="1:19" ht="20.25" customHeight="1">
      <c r="A6" s="77"/>
      <c r="B6" s="77"/>
      <c r="G6" s="80" t="s">
        <v>193</v>
      </c>
      <c r="H6" s="81"/>
      <c r="I6" s="80" t="s">
        <v>5</v>
      </c>
      <c r="J6" s="78"/>
      <c r="K6" s="80" t="s">
        <v>193</v>
      </c>
      <c r="L6" s="81"/>
      <c r="M6" s="80" t="s">
        <v>5</v>
      </c>
      <c r="N6" s="34"/>
      <c r="O6" s="34"/>
      <c r="P6" s="34"/>
      <c r="Q6" s="34"/>
      <c r="R6" s="35"/>
    </row>
    <row r="7" spans="1:19" ht="20.25" customHeight="1">
      <c r="A7" s="82" t="s">
        <v>6</v>
      </c>
      <c r="E7" s="103" t="s">
        <v>7</v>
      </c>
      <c r="G7" s="70">
        <v>2025</v>
      </c>
      <c r="H7" s="83"/>
      <c r="I7" s="70">
        <v>2024</v>
      </c>
      <c r="J7" s="83"/>
      <c r="K7" s="70">
        <v>2025</v>
      </c>
      <c r="L7" s="83"/>
      <c r="M7" s="70">
        <v>2024</v>
      </c>
      <c r="N7" s="35"/>
      <c r="O7" s="35"/>
      <c r="P7" s="35"/>
      <c r="Q7" s="35"/>
      <c r="R7" s="35"/>
    </row>
    <row r="8" spans="1:19" ht="20.25" customHeight="1">
      <c r="A8" s="82"/>
      <c r="G8" s="70" t="s">
        <v>8</v>
      </c>
      <c r="H8" s="83"/>
      <c r="I8" s="70"/>
      <c r="J8" s="83"/>
      <c r="K8" s="70" t="s">
        <v>8</v>
      </c>
      <c r="L8" s="83"/>
      <c r="M8" s="70"/>
      <c r="N8" s="35"/>
      <c r="O8" s="35"/>
      <c r="P8" s="35"/>
      <c r="Q8" s="35"/>
      <c r="R8" s="35"/>
    </row>
    <row r="9" spans="1:19" ht="20.25" customHeight="1">
      <c r="G9" s="148" t="s">
        <v>9</v>
      </c>
      <c r="H9" s="148"/>
      <c r="I9" s="148"/>
      <c r="J9" s="148"/>
      <c r="K9" s="148"/>
      <c r="L9" s="148"/>
      <c r="M9" s="148"/>
      <c r="N9" s="35"/>
      <c r="O9" s="35"/>
      <c r="P9" s="35"/>
      <c r="Q9" s="35"/>
      <c r="R9" s="35"/>
    </row>
    <row r="10" spans="1:19" ht="20.25" customHeight="1">
      <c r="A10" s="84" t="s">
        <v>10</v>
      </c>
      <c r="G10" s="85"/>
      <c r="H10" s="85"/>
      <c r="I10" s="85"/>
      <c r="J10" s="85"/>
      <c r="K10" s="85"/>
      <c r="L10" s="85"/>
      <c r="M10" s="85"/>
    </row>
    <row r="11" spans="1:19" ht="20.25" customHeight="1">
      <c r="A11" s="86" t="s">
        <v>11</v>
      </c>
      <c r="B11" s="86"/>
      <c r="E11" s="87">
        <v>2</v>
      </c>
      <c r="G11" s="22">
        <v>131793</v>
      </c>
      <c r="H11" s="22"/>
      <c r="I11" s="22">
        <v>120901</v>
      </c>
      <c r="J11" s="22"/>
      <c r="K11" s="22">
        <v>44935</v>
      </c>
      <c r="L11" s="22"/>
      <c r="M11" s="22">
        <v>33468</v>
      </c>
    </row>
    <row r="12" spans="1:19" ht="20.25" customHeight="1">
      <c r="A12" s="86" t="s">
        <v>12</v>
      </c>
      <c r="B12" s="86"/>
      <c r="E12" s="87" t="s">
        <v>206</v>
      </c>
      <c r="G12" s="22">
        <v>57227</v>
      </c>
      <c r="H12" s="22"/>
      <c r="I12" s="22">
        <v>55427</v>
      </c>
      <c r="J12" s="22"/>
      <c r="K12" s="22">
        <v>32756</v>
      </c>
      <c r="L12" s="22"/>
      <c r="M12" s="22">
        <v>30329</v>
      </c>
    </row>
    <row r="13" spans="1:19" ht="20.25" customHeight="1">
      <c r="A13" s="86" t="s">
        <v>13</v>
      </c>
      <c r="B13" s="86"/>
      <c r="E13" s="87"/>
      <c r="G13" s="22">
        <v>15662</v>
      </c>
      <c r="H13" s="22"/>
      <c r="I13" s="22">
        <v>16851</v>
      </c>
      <c r="J13" s="22"/>
      <c r="K13" s="22">
        <v>5647</v>
      </c>
      <c r="L13" s="22"/>
      <c r="M13" s="22">
        <v>5797</v>
      </c>
    </row>
    <row r="14" spans="1:19" ht="20.25" customHeight="1">
      <c r="A14" s="86" t="s">
        <v>14</v>
      </c>
      <c r="B14" s="86"/>
      <c r="E14" s="87">
        <v>4</v>
      </c>
      <c r="G14" s="22">
        <v>456717</v>
      </c>
      <c r="H14" s="22"/>
      <c r="I14" s="22">
        <v>399925</v>
      </c>
      <c r="J14" s="22"/>
      <c r="K14" s="22">
        <v>91851</v>
      </c>
      <c r="L14" s="22"/>
      <c r="M14" s="22">
        <v>91752</v>
      </c>
    </row>
    <row r="15" spans="1:19" ht="20.25" customHeight="1">
      <c r="A15" s="71" t="s">
        <v>217</v>
      </c>
      <c r="B15" s="86"/>
      <c r="E15" s="87"/>
      <c r="G15" s="22"/>
      <c r="H15" s="22"/>
      <c r="I15" s="32"/>
      <c r="J15" s="22"/>
      <c r="K15" s="22"/>
      <c r="L15" s="22"/>
      <c r="M15" s="32"/>
    </row>
    <row r="16" spans="1:19" ht="20.25" customHeight="1">
      <c r="A16" s="71" t="s">
        <v>15</v>
      </c>
      <c r="B16" s="86"/>
      <c r="E16" s="87"/>
      <c r="G16" s="22">
        <v>68592</v>
      </c>
      <c r="H16" s="22"/>
      <c r="I16" s="22">
        <v>71952</v>
      </c>
      <c r="J16" s="22"/>
      <c r="K16" s="22">
        <v>46216</v>
      </c>
      <c r="L16" s="22"/>
      <c r="M16" s="22">
        <v>46255</v>
      </c>
    </row>
    <row r="17" spans="1:20" ht="20.25" customHeight="1">
      <c r="A17" s="86" t="s">
        <v>16</v>
      </c>
      <c r="B17" s="86"/>
      <c r="E17" s="87"/>
      <c r="G17" s="22">
        <v>38669</v>
      </c>
      <c r="H17" s="22"/>
      <c r="I17" s="22">
        <v>29129</v>
      </c>
      <c r="J17" s="22"/>
      <c r="K17" s="22">
        <v>599</v>
      </c>
      <c r="L17" s="22"/>
      <c r="M17" s="32">
        <v>0</v>
      </c>
    </row>
    <row r="18" spans="1:20" ht="20.25" customHeight="1">
      <c r="A18" s="86" t="s">
        <v>17</v>
      </c>
      <c r="B18" s="86"/>
      <c r="E18" s="87"/>
      <c r="G18" s="22">
        <v>435</v>
      </c>
      <c r="H18" s="22"/>
      <c r="I18" s="22">
        <v>435</v>
      </c>
      <c r="J18" s="22"/>
      <c r="K18" s="32">
        <v>0</v>
      </c>
      <c r="L18" s="22"/>
      <c r="M18" s="32">
        <v>0</v>
      </c>
    </row>
    <row r="19" spans="1:20" ht="20.25" customHeight="1">
      <c r="A19" s="86" t="s">
        <v>18</v>
      </c>
      <c r="B19" s="86"/>
      <c r="E19" s="88"/>
      <c r="G19" s="22">
        <v>54224</v>
      </c>
      <c r="H19" s="22"/>
      <c r="I19" s="22">
        <v>57786</v>
      </c>
      <c r="J19" s="22"/>
      <c r="K19" s="22">
        <v>51797</v>
      </c>
      <c r="L19" s="22"/>
      <c r="M19" s="22">
        <v>53342</v>
      </c>
    </row>
    <row r="20" spans="1:20" ht="20.25" customHeight="1">
      <c r="A20" s="89" t="s">
        <v>19</v>
      </c>
      <c r="B20" s="77"/>
      <c r="C20" s="77"/>
      <c r="F20" s="90"/>
      <c r="G20" s="43">
        <f>SUM(G11:G19)</f>
        <v>823319</v>
      </c>
      <c r="H20" s="15"/>
      <c r="I20" s="9">
        <f>SUM(I11:I19)</f>
        <v>752406</v>
      </c>
      <c r="J20" s="15"/>
      <c r="K20" s="43">
        <f>SUM(K11:K19)</f>
        <v>273801</v>
      </c>
      <c r="L20" s="15"/>
      <c r="M20" s="9">
        <f>SUM(M11:M19)</f>
        <v>260943</v>
      </c>
      <c r="N20" s="36"/>
      <c r="O20" s="36"/>
      <c r="P20" s="36"/>
      <c r="Q20" s="36"/>
      <c r="R20" s="36"/>
      <c r="S20" s="36"/>
      <c r="T20" s="36"/>
    </row>
    <row r="21" spans="1:20" ht="20.25" customHeight="1">
      <c r="A21" s="89"/>
      <c r="B21" s="77"/>
      <c r="C21" s="77"/>
      <c r="F21" s="90"/>
      <c r="G21" s="17"/>
      <c r="H21" s="22"/>
      <c r="I21" s="17"/>
      <c r="J21" s="22"/>
      <c r="K21" s="17"/>
      <c r="L21" s="22"/>
      <c r="M21" s="17"/>
    </row>
    <row r="22" spans="1:20" ht="20.25" customHeight="1">
      <c r="A22" s="91" t="s">
        <v>20</v>
      </c>
      <c r="B22" s="86"/>
      <c r="C22" s="77"/>
      <c r="D22" s="77"/>
      <c r="F22" s="92"/>
      <c r="G22" s="23"/>
      <c r="H22" s="22"/>
      <c r="I22" s="23"/>
      <c r="J22" s="22"/>
      <c r="K22" s="23"/>
      <c r="L22" s="22"/>
      <c r="M22" s="23"/>
    </row>
    <row r="23" spans="1:20" ht="20.25" customHeight="1">
      <c r="A23" s="71" t="s">
        <v>21</v>
      </c>
      <c r="B23" s="86"/>
      <c r="C23" s="77"/>
      <c r="D23" s="77"/>
      <c r="E23" s="87"/>
      <c r="F23" s="92"/>
      <c r="G23" s="22">
        <v>160</v>
      </c>
      <c r="H23" s="22"/>
      <c r="I23" s="22">
        <v>260</v>
      </c>
      <c r="J23" s="22"/>
      <c r="K23" s="22">
        <v>60</v>
      </c>
      <c r="L23" s="22"/>
      <c r="M23" s="22">
        <v>60</v>
      </c>
    </row>
    <row r="24" spans="1:20" ht="20.25" customHeight="1">
      <c r="A24" s="86" t="s">
        <v>22</v>
      </c>
      <c r="B24" s="86"/>
      <c r="C24" s="77"/>
      <c r="D24" s="77"/>
      <c r="E24" s="87"/>
      <c r="F24" s="92"/>
      <c r="G24" s="32">
        <v>0</v>
      </c>
      <c r="H24" s="22"/>
      <c r="I24" s="32">
        <v>0</v>
      </c>
      <c r="J24" s="22"/>
      <c r="K24" s="22">
        <v>1811453</v>
      </c>
      <c r="L24" s="22"/>
      <c r="M24" s="22">
        <v>1811453</v>
      </c>
    </row>
    <row r="25" spans="1:20" ht="20.25" customHeight="1">
      <c r="A25" s="86" t="s">
        <v>23</v>
      </c>
      <c r="B25" s="86"/>
      <c r="C25" s="77"/>
      <c r="D25" s="77"/>
      <c r="E25" s="87">
        <v>2</v>
      </c>
      <c r="F25" s="92"/>
      <c r="G25" s="32">
        <v>0</v>
      </c>
      <c r="H25" s="22"/>
      <c r="I25" s="32">
        <v>0</v>
      </c>
      <c r="J25" s="22"/>
      <c r="K25" s="22">
        <v>67640</v>
      </c>
      <c r="L25" s="22"/>
      <c r="M25" s="22">
        <v>83420</v>
      </c>
    </row>
    <row r="26" spans="1:20" ht="20.25" customHeight="1">
      <c r="A26" s="86" t="s">
        <v>24</v>
      </c>
      <c r="B26" s="86"/>
      <c r="C26" s="77"/>
      <c r="D26" s="77"/>
      <c r="E26" s="87"/>
      <c r="F26" s="92"/>
      <c r="G26" s="22">
        <v>44995</v>
      </c>
      <c r="H26" s="22"/>
      <c r="I26" s="22">
        <v>44995</v>
      </c>
      <c r="J26" s="22"/>
      <c r="K26" s="22">
        <v>28905</v>
      </c>
      <c r="L26" s="22"/>
      <c r="M26" s="22">
        <v>28905</v>
      </c>
    </row>
    <row r="27" spans="1:20" ht="20.25" customHeight="1">
      <c r="A27" s="86" t="s">
        <v>25</v>
      </c>
      <c r="B27" s="86"/>
      <c r="C27" s="77"/>
      <c r="D27" s="77"/>
      <c r="E27" s="87" t="s">
        <v>223</v>
      </c>
      <c r="F27" s="92"/>
      <c r="G27" s="22">
        <v>4525887</v>
      </c>
      <c r="H27" s="22"/>
      <c r="I27" s="22">
        <v>4491676</v>
      </c>
      <c r="J27" s="22"/>
      <c r="K27" s="22">
        <v>2534534</v>
      </c>
      <c r="L27" s="22"/>
      <c r="M27" s="22">
        <v>2474104</v>
      </c>
    </row>
    <row r="28" spans="1:20" ht="20.25" customHeight="1">
      <c r="A28" s="86" t="s">
        <v>26</v>
      </c>
      <c r="B28" s="86"/>
      <c r="C28" s="77"/>
      <c r="D28" s="77"/>
      <c r="E28" s="87">
        <v>5</v>
      </c>
      <c r="F28" s="92"/>
      <c r="G28" s="22">
        <v>174577</v>
      </c>
      <c r="H28" s="22"/>
      <c r="I28" s="22">
        <v>180196</v>
      </c>
      <c r="J28" s="22"/>
      <c r="K28" s="22">
        <v>12407</v>
      </c>
      <c r="L28" s="22"/>
      <c r="M28" s="22">
        <v>14824</v>
      </c>
    </row>
    <row r="29" spans="1:20" ht="20.25" customHeight="1">
      <c r="A29" s="86" t="s">
        <v>27</v>
      </c>
      <c r="E29" s="87"/>
      <c r="G29" s="22">
        <v>31450</v>
      </c>
      <c r="H29" s="23"/>
      <c r="I29" s="22">
        <v>31450</v>
      </c>
      <c r="J29" s="23"/>
      <c r="K29" s="32">
        <v>0</v>
      </c>
      <c r="L29" s="23"/>
      <c r="M29" s="32">
        <v>0</v>
      </c>
    </row>
    <row r="30" spans="1:20" ht="20.25" customHeight="1">
      <c r="A30" s="86" t="s">
        <v>222</v>
      </c>
      <c r="B30" s="86"/>
      <c r="C30" s="77"/>
      <c r="D30" s="77"/>
      <c r="E30" s="87"/>
      <c r="F30" s="92"/>
      <c r="G30" s="22">
        <v>17612</v>
      </c>
      <c r="H30" s="22"/>
      <c r="I30" s="22">
        <v>14148</v>
      </c>
      <c r="J30" s="22"/>
      <c r="K30" s="22">
        <v>8678</v>
      </c>
      <c r="L30" s="22"/>
      <c r="M30" s="22">
        <v>6136</v>
      </c>
    </row>
    <row r="31" spans="1:20" ht="20.25" customHeight="1">
      <c r="A31" s="71" t="s">
        <v>218</v>
      </c>
      <c r="B31" s="86"/>
      <c r="C31" s="77"/>
      <c r="D31" s="77"/>
      <c r="E31" s="87"/>
      <c r="F31" s="92"/>
      <c r="H31" s="22"/>
      <c r="I31" s="32"/>
      <c r="J31" s="22"/>
      <c r="K31" s="22"/>
      <c r="L31" s="22"/>
      <c r="M31" s="32"/>
    </row>
    <row r="32" spans="1:20" ht="20.25" customHeight="1">
      <c r="A32" s="71" t="s">
        <v>28</v>
      </c>
      <c r="B32" s="86"/>
      <c r="C32" s="77"/>
      <c r="D32" s="77"/>
      <c r="E32" s="87"/>
      <c r="F32" s="92"/>
      <c r="G32" s="22">
        <v>4626</v>
      </c>
      <c r="H32" s="22"/>
      <c r="I32" s="22">
        <v>11597</v>
      </c>
      <c r="J32" s="22"/>
      <c r="K32" s="22">
        <v>4158</v>
      </c>
      <c r="L32" s="22"/>
      <c r="M32" s="22">
        <v>10696</v>
      </c>
    </row>
    <row r="33" spans="1:20" ht="20.25" customHeight="1">
      <c r="A33" s="86" t="s">
        <v>29</v>
      </c>
      <c r="C33" s="77"/>
      <c r="D33" s="77"/>
      <c r="E33" s="87"/>
      <c r="F33" s="92"/>
      <c r="G33" s="22">
        <v>59151</v>
      </c>
      <c r="H33" s="22"/>
      <c r="I33" s="22">
        <v>70653</v>
      </c>
      <c r="J33" s="22"/>
      <c r="K33" s="22">
        <v>29438</v>
      </c>
      <c r="L33" s="22"/>
      <c r="M33" s="22">
        <v>29426</v>
      </c>
    </row>
    <row r="34" spans="1:20" ht="20.25" customHeight="1">
      <c r="A34" s="86" t="s">
        <v>30</v>
      </c>
      <c r="C34" s="77"/>
      <c r="D34" s="77"/>
      <c r="E34" s="87"/>
      <c r="F34" s="92"/>
      <c r="G34" s="22">
        <v>2655</v>
      </c>
      <c r="H34" s="22"/>
      <c r="I34" s="22">
        <v>2655</v>
      </c>
      <c r="J34" s="22"/>
      <c r="K34" s="22">
        <v>2500</v>
      </c>
      <c r="L34" s="22"/>
      <c r="M34" s="22">
        <v>2500</v>
      </c>
    </row>
    <row r="35" spans="1:20" ht="20.25" customHeight="1">
      <c r="A35" s="86" t="s">
        <v>31</v>
      </c>
      <c r="C35" s="77"/>
      <c r="D35" s="77"/>
      <c r="E35" s="8"/>
      <c r="G35" s="24">
        <v>14715</v>
      </c>
      <c r="H35" s="22"/>
      <c r="I35" s="24">
        <v>14722</v>
      </c>
      <c r="J35" s="22"/>
      <c r="K35" s="24">
        <v>3545</v>
      </c>
      <c r="L35" s="22"/>
      <c r="M35" s="24">
        <v>3525</v>
      </c>
    </row>
    <row r="36" spans="1:20" ht="20.25" customHeight="1">
      <c r="A36" s="89" t="s">
        <v>32</v>
      </c>
      <c r="B36" s="86"/>
      <c r="F36" s="90"/>
      <c r="G36" s="6">
        <f>SUM(G23:G35)</f>
        <v>4875828</v>
      </c>
      <c r="H36" s="15"/>
      <c r="I36" s="10">
        <f>SUM(I23:I35)</f>
        <v>4862352</v>
      </c>
      <c r="J36" s="15"/>
      <c r="K36" s="6">
        <f>SUM(K23:K35)</f>
        <v>4503318</v>
      </c>
      <c r="L36" s="15"/>
      <c r="M36" s="10">
        <f>SUM(M23:M35)</f>
        <v>4465049</v>
      </c>
      <c r="N36" s="36"/>
      <c r="O36" s="36"/>
      <c r="P36" s="36"/>
      <c r="Q36" s="36"/>
      <c r="R36" s="36"/>
      <c r="S36" s="36"/>
      <c r="T36" s="36"/>
    </row>
    <row r="37" spans="1:20" ht="20.25" customHeight="1">
      <c r="A37" s="89"/>
      <c r="B37" s="86"/>
      <c r="F37" s="90"/>
      <c r="G37" s="25"/>
      <c r="H37" s="15"/>
      <c r="I37" s="25"/>
      <c r="J37" s="15"/>
      <c r="K37" s="25"/>
      <c r="L37" s="15"/>
      <c r="M37" s="25"/>
    </row>
    <row r="38" spans="1:20" ht="20.25" customHeight="1" thickBot="1">
      <c r="A38" s="89" t="s">
        <v>33</v>
      </c>
      <c r="B38" s="86"/>
      <c r="C38" s="77"/>
      <c r="F38" s="90"/>
      <c r="G38" s="104">
        <f>G20+G36</f>
        <v>5699147</v>
      </c>
      <c r="H38" s="15"/>
      <c r="I38" s="11">
        <f>I20+I36</f>
        <v>5614758</v>
      </c>
      <c r="J38" s="15"/>
      <c r="K38" s="104">
        <f>K20+K36</f>
        <v>4777119</v>
      </c>
      <c r="L38" s="15"/>
      <c r="M38" s="11">
        <f>M20+M36</f>
        <v>4725992</v>
      </c>
      <c r="N38" s="36"/>
      <c r="O38" s="36"/>
      <c r="P38" s="36"/>
      <c r="Q38" s="36"/>
      <c r="R38" s="36"/>
      <c r="S38" s="36"/>
      <c r="T38" s="36"/>
    </row>
    <row r="39" spans="1:20" ht="20.25" customHeight="1" thickTop="1">
      <c r="G39" s="85"/>
      <c r="H39" s="85"/>
      <c r="I39" s="85"/>
      <c r="J39" s="85"/>
      <c r="K39" s="85"/>
      <c r="L39" s="85"/>
      <c r="M39" s="85"/>
    </row>
    <row r="40" spans="1:20" ht="20.25" customHeight="1">
      <c r="A40" s="67" t="s">
        <v>0</v>
      </c>
      <c r="B40" s="68"/>
      <c r="C40" s="68"/>
      <c r="D40" s="68"/>
      <c r="E40" s="69"/>
      <c r="F40" s="70"/>
      <c r="G40" s="70"/>
      <c r="H40" s="70"/>
      <c r="I40" s="70"/>
      <c r="J40" s="70"/>
      <c r="K40" s="70"/>
      <c r="L40" s="70"/>
      <c r="M40" s="70"/>
      <c r="N40" s="33"/>
      <c r="O40" s="33"/>
      <c r="P40" s="33"/>
      <c r="Q40" s="33"/>
      <c r="R40" s="33"/>
      <c r="S40" s="33"/>
    </row>
    <row r="41" spans="1:20" ht="20.25" customHeight="1">
      <c r="A41" s="72" t="s">
        <v>1</v>
      </c>
      <c r="B41" s="73"/>
      <c r="C41" s="68"/>
      <c r="D41" s="68"/>
      <c r="E41" s="69"/>
      <c r="F41" s="70"/>
      <c r="G41" s="70"/>
      <c r="H41" s="70"/>
      <c r="I41" s="70"/>
      <c r="J41" s="70"/>
      <c r="K41" s="70"/>
      <c r="L41" s="70"/>
      <c r="M41" s="70"/>
      <c r="N41" s="33"/>
      <c r="O41" s="33"/>
      <c r="P41" s="33"/>
      <c r="Q41" s="33"/>
      <c r="R41" s="33"/>
      <c r="S41" s="33"/>
    </row>
    <row r="42" spans="1:20" ht="20.25" customHeight="1">
      <c r="A42" s="74"/>
      <c r="B42" s="74"/>
      <c r="C42" s="74"/>
      <c r="D42" s="74"/>
      <c r="F42" s="75"/>
      <c r="G42" s="75"/>
      <c r="H42" s="75"/>
      <c r="I42" s="75"/>
      <c r="J42" s="75"/>
      <c r="K42" s="75"/>
      <c r="L42" s="75"/>
      <c r="M42" s="75"/>
      <c r="N42" s="33"/>
      <c r="O42" s="33"/>
      <c r="P42" s="33"/>
      <c r="Q42" s="33"/>
      <c r="R42" s="33"/>
      <c r="S42" s="33"/>
    </row>
    <row r="43" spans="1:20" ht="20.25" customHeight="1">
      <c r="A43" s="74"/>
      <c r="B43" s="74"/>
      <c r="C43" s="74"/>
      <c r="D43" s="74"/>
      <c r="F43" s="75"/>
      <c r="G43" s="149" t="s">
        <v>2</v>
      </c>
      <c r="H43" s="149"/>
      <c r="I43" s="149"/>
      <c r="J43" s="76"/>
      <c r="K43" s="147" t="s">
        <v>3</v>
      </c>
      <c r="L43" s="147"/>
      <c r="M43" s="147"/>
      <c r="N43" s="33"/>
      <c r="O43" s="33"/>
      <c r="P43" s="33"/>
      <c r="Q43" s="33"/>
      <c r="R43" s="33"/>
      <c r="S43" s="33"/>
    </row>
    <row r="44" spans="1:20" ht="20.25" customHeight="1">
      <c r="A44" s="77"/>
      <c r="B44" s="77"/>
      <c r="G44" s="147" t="s">
        <v>4</v>
      </c>
      <c r="H44" s="147"/>
      <c r="I44" s="147"/>
      <c r="J44" s="79"/>
      <c r="K44" s="147" t="s">
        <v>4</v>
      </c>
      <c r="L44" s="147"/>
      <c r="M44" s="147"/>
      <c r="N44" s="34"/>
      <c r="O44" s="34"/>
      <c r="P44" s="34"/>
      <c r="Q44" s="34"/>
      <c r="R44" s="35"/>
    </row>
    <row r="45" spans="1:20" ht="20.25" customHeight="1">
      <c r="A45" s="77"/>
      <c r="B45" s="77"/>
      <c r="G45" s="80" t="s">
        <v>193</v>
      </c>
      <c r="H45" s="81"/>
      <c r="I45" s="80" t="s">
        <v>5</v>
      </c>
      <c r="J45" s="78"/>
      <c r="K45" s="80" t="s">
        <v>193</v>
      </c>
      <c r="L45" s="81"/>
      <c r="M45" s="80" t="s">
        <v>5</v>
      </c>
      <c r="N45" s="34"/>
      <c r="O45" s="34"/>
      <c r="P45" s="34"/>
      <c r="Q45" s="34"/>
      <c r="R45" s="35"/>
    </row>
    <row r="46" spans="1:20" ht="20.25" customHeight="1">
      <c r="A46" s="82" t="s">
        <v>34</v>
      </c>
      <c r="E46" s="103" t="s">
        <v>7</v>
      </c>
      <c r="G46" s="70">
        <v>2025</v>
      </c>
      <c r="H46" s="83"/>
      <c r="I46" s="70">
        <v>2024</v>
      </c>
      <c r="J46" s="83"/>
      <c r="K46" s="70">
        <v>2025</v>
      </c>
      <c r="L46" s="83"/>
      <c r="M46" s="70">
        <v>2024</v>
      </c>
      <c r="N46" s="35"/>
      <c r="O46" s="35"/>
      <c r="P46" s="35"/>
      <c r="Q46" s="35"/>
      <c r="R46" s="35"/>
    </row>
    <row r="47" spans="1:20" ht="20.25" customHeight="1">
      <c r="A47" s="82"/>
      <c r="G47" s="70" t="s">
        <v>8</v>
      </c>
      <c r="H47" s="83"/>
      <c r="I47" s="70"/>
      <c r="J47" s="83"/>
      <c r="K47" s="70" t="s">
        <v>8</v>
      </c>
      <c r="L47" s="83"/>
      <c r="M47" s="70"/>
      <c r="N47" s="35"/>
      <c r="O47" s="35"/>
      <c r="P47" s="35"/>
      <c r="Q47" s="35"/>
      <c r="R47" s="35"/>
    </row>
    <row r="48" spans="1:20" ht="20.25" customHeight="1">
      <c r="G48" s="148" t="s">
        <v>9</v>
      </c>
      <c r="H48" s="148"/>
      <c r="I48" s="148"/>
      <c r="J48" s="148"/>
      <c r="K48" s="148"/>
      <c r="L48" s="148"/>
      <c r="M48" s="148"/>
      <c r="N48" s="35"/>
      <c r="O48" s="35"/>
      <c r="P48" s="35"/>
      <c r="Q48" s="35"/>
      <c r="R48" s="35"/>
    </row>
    <row r="49" spans="1:20" ht="20.25" customHeight="1">
      <c r="A49" s="84" t="s">
        <v>35</v>
      </c>
      <c r="G49" s="85"/>
      <c r="H49" s="85"/>
      <c r="I49" s="85"/>
      <c r="J49" s="85"/>
      <c r="K49" s="85"/>
      <c r="L49" s="85"/>
      <c r="M49" s="85"/>
    </row>
    <row r="50" spans="1:20" ht="21" customHeight="1">
      <c r="A50" s="71" t="s">
        <v>36</v>
      </c>
      <c r="E50" s="75"/>
      <c r="I50" s="1"/>
      <c r="J50" s="1"/>
      <c r="K50" s="1"/>
      <c r="L50" s="1"/>
      <c r="M50" s="1"/>
    </row>
    <row r="51" spans="1:20" ht="21" customHeight="1">
      <c r="A51" s="86" t="s">
        <v>37</v>
      </c>
      <c r="E51" s="87">
        <v>6</v>
      </c>
      <c r="G51" s="22">
        <v>310051</v>
      </c>
      <c r="H51" s="17"/>
      <c r="I51" s="93">
        <v>216609</v>
      </c>
      <c r="J51" s="17"/>
      <c r="K51" s="22">
        <v>275000</v>
      </c>
      <c r="L51" s="17"/>
      <c r="M51" s="22">
        <v>181609</v>
      </c>
    </row>
    <row r="52" spans="1:20" ht="21" customHeight="1">
      <c r="A52" s="86" t="s">
        <v>38</v>
      </c>
      <c r="E52" s="87">
        <v>2</v>
      </c>
      <c r="G52" s="22">
        <v>363318</v>
      </c>
      <c r="H52" s="17"/>
      <c r="I52" s="93">
        <v>440911</v>
      </c>
      <c r="J52" s="17"/>
      <c r="K52" s="22">
        <v>199004</v>
      </c>
      <c r="L52" s="17"/>
      <c r="M52" s="22">
        <v>254350</v>
      </c>
    </row>
    <row r="53" spans="1:20" ht="21" customHeight="1">
      <c r="A53" s="86" t="s">
        <v>39</v>
      </c>
      <c r="C53" s="77"/>
      <c r="D53" s="77"/>
      <c r="E53" s="87">
        <v>6</v>
      </c>
      <c r="F53" s="92"/>
      <c r="G53" s="22">
        <v>201100</v>
      </c>
      <c r="H53" s="22"/>
      <c r="I53" s="93">
        <v>193557</v>
      </c>
      <c r="J53" s="23"/>
      <c r="K53" s="22">
        <v>52172</v>
      </c>
      <c r="L53" s="17"/>
      <c r="M53" s="22">
        <v>50678</v>
      </c>
    </row>
    <row r="54" spans="1:20" ht="21" hidden="1" customHeight="1">
      <c r="A54" s="86" t="s">
        <v>39</v>
      </c>
      <c r="B54" s="81"/>
      <c r="C54" s="77"/>
      <c r="D54" s="77"/>
      <c r="E54" s="87"/>
      <c r="F54" s="92"/>
      <c r="G54" s="22"/>
      <c r="H54" s="22"/>
      <c r="I54" s="22"/>
      <c r="J54" s="23"/>
      <c r="K54" s="22"/>
      <c r="L54" s="17"/>
      <c r="M54" s="22"/>
    </row>
    <row r="55" spans="1:20" ht="21" hidden="1" customHeight="1">
      <c r="A55" s="86" t="s">
        <v>178</v>
      </c>
      <c r="B55" s="81"/>
      <c r="C55" s="77"/>
      <c r="D55" s="77"/>
      <c r="E55" s="87"/>
      <c r="F55" s="92"/>
      <c r="G55" s="22"/>
      <c r="H55" s="22"/>
      <c r="I55" s="32"/>
      <c r="J55" s="23"/>
      <c r="K55" s="22"/>
      <c r="L55" s="17"/>
      <c r="M55" s="32"/>
    </row>
    <row r="56" spans="1:20" ht="21" customHeight="1">
      <c r="A56" s="86" t="s">
        <v>40</v>
      </c>
      <c r="C56" s="77"/>
      <c r="D56" s="77"/>
      <c r="E56" s="87">
        <v>2</v>
      </c>
      <c r="G56" s="32">
        <v>0</v>
      </c>
      <c r="H56" s="22"/>
      <c r="I56" s="32">
        <v>0</v>
      </c>
      <c r="J56" s="23"/>
      <c r="K56" s="22">
        <v>167630</v>
      </c>
      <c r="L56" s="17"/>
      <c r="M56" s="22">
        <v>174230</v>
      </c>
    </row>
    <row r="57" spans="1:20" ht="21" customHeight="1">
      <c r="A57" s="86" t="s">
        <v>41</v>
      </c>
      <c r="C57" s="77"/>
      <c r="D57" s="77"/>
      <c r="E57" s="87"/>
      <c r="F57" s="92"/>
      <c r="G57" s="22">
        <v>16639</v>
      </c>
      <c r="H57" s="22"/>
      <c r="I57" s="22">
        <v>32468</v>
      </c>
      <c r="J57" s="23"/>
      <c r="K57" s="22">
        <v>6058</v>
      </c>
      <c r="L57" s="17"/>
      <c r="M57" s="22">
        <v>8474</v>
      </c>
      <c r="N57" s="41"/>
    </row>
    <row r="58" spans="1:20" ht="21" customHeight="1">
      <c r="A58" s="86" t="s">
        <v>42</v>
      </c>
      <c r="C58" s="77"/>
      <c r="D58" s="77"/>
      <c r="E58" s="87" t="s">
        <v>224</v>
      </c>
      <c r="F58" s="92"/>
      <c r="G58" s="32">
        <v>0</v>
      </c>
      <c r="H58" s="22"/>
      <c r="I58" s="1">
        <v>299797</v>
      </c>
      <c r="J58" s="57"/>
      <c r="K58" s="1">
        <v>0</v>
      </c>
      <c r="L58" s="3"/>
      <c r="M58" s="1">
        <v>299797</v>
      </c>
    </row>
    <row r="59" spans="1:20" ht="21" customHeight="1">
      <c r="A59" s="86" t="s">
        <v>43</v>
      </c>
      <c r="C59" s="77"/>
      <c r="D59" s="77"/>
      <c r="F59" s="92"/>
      <c r="G59" s="22">
        <v>7717</v>
      </c>
      <c r="H59" s="22"/>
      <c r="I59" s="1">
        <v>2778</v>
      </c>
      <c r="J59" s="23"/>
      <c r="K59" s="32">
        <v>0</v>
      </c>
      <c r="L59" s="17"/>
      <c r="M59" s="32">
        <v>0</v>
      </c>
    </row>
    <row r="60" spans="1:20" ht="21" customHeight="1">
      <c r="A60" s="86" t="s">
        <v>44</v>
      </c>
      <c r="B60" s="94"/>
      <c r="C60" s="94"/>
      <c r="D60" s="94"/>
      <c r="E60" s="87"/>
      <c r="F60" s="95"/>
      <c r="G60" s="22">
        <v>309607</v>
      </c>
      <c r="H60" s="22"/>
      <c r="I60" s="22">
        <v>273721</v>
      </c>
      <c r="J60" s="23"/>
      <c r="K60" s="22">
        <v>32732</v>
      </c>
      <c r="L60" s="17"/>
      <c r="M60" s="22">
        <v>26199</v>
      </c>
    </row>
    <row r="61" spans="1:20" ht="21" hidden="1" customHeight="1">
      <c r="A61" s="71" t="s">
        <v>45</v>
      </c>
      <c r="B61" s="94"/>
      <c r="C61" s="94"/>
      <c r="D61" s="94"/>
      <c r="E61" s="87"/>
      <c r="F61" s="95"/>
      <c r="G61" s="32">
        <v>0</v>
      </c>
      <c r="H61" s="22"/>
      <c r="I61" s="32">
        <v>0</v>
      </c>
      <c r="J61" s="23"/>
      <c r="K61" s="32">
        <v>0</v>
      </c>
      <c r="L61" s="17"/>
      <c r="M61" s="32">
        <v>0</v>
      </c>
    </row>
    <row r="62" spans="1:20" ht="21" hidden="1" customHeight="1">
      <c r="A62" s="71" t="s">
        <v>46</v>
      </c>
      <c r="B62" s="94"/>
      <c r="C62" s="94"/>
      <c r="D62" s="94"/>
      <c r="E62" s="87"/>
      <c r="F62" s="95"/>
      <c r="G62" s="22"/>
      <c r="H62" s="22"/>
      <c r="I62" s="22"/>
      <c r="J62" s="23"/>
      <c r="K62" s="32"/>
      <c r="L62" s="17"/>
      <c r="M62" s="22"/>
    </row>
    <row r="63" spans="1:20" ht="21" customHeight="1">
      <c r="A63" s="71" t="s">
        <v>47</v>
      </c>
      <c r="E63" s="8"/>
      <c r="G63" s="24">
        <v>10848</v>
      </c>
      <c r="H63" s="22"/>
      <c r="I63" s="24">
        <v>9194</v>
      </c>
      <c r="J63" s="22"/>
      <c r="K63" s="24">
        <v>3025</v>
      </c>
      <c r="L63" s="22"/>
      <c r="M63" s="24">
        <v>3086</v>
      </c>
    </row>
    <row r="64" spans="1:20" ht="21" customHeight="1">
      <c r="A64" s="89" t="s">
        <v>48</v>
      </c>
      <c r="C64" s="77"/>
      <c r="D64" s="77"/>
      <c r="E64" s="96"/>
      <c r="G64" s="44">
        <f>SUM(G51:G63)</f>
        <v>1219280</v>
      </c>
      <c r="H64" s="15"/>
      <c r="I64" s="12">
        <f>SUM(I51:I63)</f>
        <v>1469035</v>
      </c>
      <c r="J64" s="15"/>
      <c r="K64" s="44">
        <f>SUM(K51:K63)</f>
        <v>735621</v>
      </c>
      <c r="L64" s="15"/>
      <c r="M64" s="12">
        <f>SUM(M51:M63)</f>
        <v>998423</v>
      </c>
      <c r="N64" s="36"/>
      <c r="O64" s="36"/>
      <c r="P64" s="36"/>
      <c r="Q64" s="36"/>
      <c r="R64" s="36"/>
      <c r="S64" s="36"/>
      <c r="T64" s="36"/>
    </row>
    <row r="65" spans="1:21" ht="21" customHeight="1">
      <c r="A65" s="71"/>
      <c r="B65" s="81"/>
      <c r="C65" s="77"/>
      <c r="D65" s="77"/>
      <c r="F65" s="92"/>
      <c r="G65" s="25"/>
      <c r="H65" s="15"/>
      <c r="I65" s="25"/>
      <c r="J65" s="15"/>
      <c r="K65" s="25"/>
      <c r="L65" s="15"/>
      <c r="M65" s="25"/>
    </row>
    <row r="66" spans="1:21" ht="21" customHeight="1">
      <c r="A66" s="84" t="s">
        <v>49</v>
      </c>
      <c r="B66" s="81"/>
      <c r="C66" s="77"/>
      <c r="D66" s="77"/>
      <c r="F66" s="92"/>
      <c r="G66" s="26"/>
      <c r="H66" s="15"/>
      <c r="I66" s="26"/>
      <c r="J66" s="15"/>
      <c r="K66" s="26"/>
      <c r="L66" s="15"/>
      <c r="M66" s="26"/>
    </row>
    <row r="67" spans="1:21" ht="21" customHeight="1">
      <c r="A67" s="86" t="s">
        <v>189</v>
      </c>
      <c r="B67" s="86"/>
      <c r="C67" s="86"/>
      <c r="D67" s="86"/>
      <c r="E67" s="103" t="s">
        <v>225</v>
      </c>
      <c r="F67" s="92"/>
      <c r="G67" s="22">
        <v>2074904</v>
      </c>
      <c r="H67" s="15"/>
      <c r="I67" s="22">
        <v>2080968</v>
      </c>
      <c r="J67" s="15"/>
      <c r="K67" s="22">
        <v>1235217</v>
      </c>
      <c r="L67" s="15"/>
      <c r="M67" s="22">
        <v>1218472</v>
      </c>
    </row>
    <row r="68" spans="1:21" ht="21" customHeight="1">
      <c r="A68" s="86" t="s">
        <v>50</v>
      </c>
      <c r="B68" s="86"/>
      <c r="C68" s="86"/>
      <c r="D68" s="86"/>
      <c r="F68" s="92"/>
      <c r="G68" s="22">
        <v>100611</v>
      </c>
      <c r="H68" s="15"/>
      <c r="I68" s="93">
        <v>102321</v>
      </c>
      <c r="J68" s="15"/>
      <c r="K68" s="22">
        <v>4313</v>
      </c>
      <c r="L68" s="15"/>
      <c r="M68" s="22">
        <v>4809</v>
      </c>
    </row>
    <row r="69" spans="1:21" ht="21" customHeight="1">
      <c r="A69" s="86" t="s">
        <v>51</v>
      </c>
      <c r="B69" s="86"/>
      <c r="C69" s="86"/>
      <c r="D69" s="86"/>
      <c r="E69" s="87" t="s">
        <v>224</v>
      </c>
      <c r="F69" s="92"/>
      <c r="G69" s="1">
        <v>296485</v>
      </c>
      <c r="H69" s="15"/>
      <c r="I69" s="32">
        <v>0</v>
      </c>
      <c r="J69" s="15"/>
      <c r="K69" s="1">
        <v>296485</v>
      </c>
      <c r="L69" s="15"/>
      <c r="M69" s="32">
        <v>0</v>
      </c>
    </row>
    <row r="70" spans="1:21" ht="21" customHeight="1">
      <c r="A70" s="86" t="s">
        <v>52</v>
      </c>
      <c r="B70" s="86"/>
      <c r="C70" s="86"/>
      <c r="D70" s="86"/>
      <c r="F70" s="92"/>
      <c r="G70" s="22">
        <v>55024</v>
      </c>
      <c r="H70" s="15"/>
      <c r="I70" s="93">
        <v>54082</v>
      </c>
      <c r="J70" s="15"/>
      <c r="K70" s="32">
        <v>0</v>
      </c>
      <c r="L70" s="15"/>
      <c r="M70" s="32">
        <v>0</v>
      </c>
      <c r="O70" s="71"/>
      <c r="P70" s="71"/>
      <c r="Q70" s="71"/>
      <c r="R70" s="71"/>
      <c r="S70" s="71"/>
      <c r="T70" s="71"/>
      <c r="U70" s="71"/>
    </row>
    <row r="71" spans="1:21" ht="21" customHeight="1">
      <c r="A71" s="86" t="s">
        <v>53</v>
      </c>
      <c r="B71" s="86"/>
      <c r="C71" s="86"/>
      <c r="D71" s="86"/>
      <c r="F71" s="92"/>
      <c r="G71" s="22">
        <v>25982</v>
      </c>
      <c r="H71" s="15"/>
      <c r="I71" s="93">
        <v>25148</v>
      </c>
      <c r="J71" s="15"/>
      <c r="K71" s="22">
        <v>15033</v>
      </c>
      <c r="L71" s="15"/>
      <c r="M71" s="22">
        <v>14613</v>
      </c>
    </row>
    <row r="72" spans="1:21" ht="21" customHeight="1">
      <c r="A72" s="86" t="s">
        <v>54</v>
      </c>
      <c r="B72" s="86"/>
      <c r="C72" s="86"/>
      <c r="D72" s="86"/>
      <c r="E72" s="103" t="s">
        <v>226</v>
      </c>
      <c r="F72" s="92"/>
      <c r="G72" s="22">
        <v>26680</v>
      </c>
      <c r="H72" s="15"/>
      <c r="I72" s="93">
        <v>26680</v>
      </c>
      <c r="J72" s="15"/>
      <c r="K72" s="22">
        <v>26680</v>
      </c>
      <c r="L72" s="15"/>
      <c r="M72" s="22">
        <v>26680</v>
      </c>
    </row>
    <row r="73" spans="1:21" ht="21" customHeight="1">
      <c r="A73" s="86" t="s">
        <v>55</v>
      </c>
      <c r="B73" s="86"/>
      <c r="C73" s="86"/>
      <c r="D73" s="86"/>
      <c r="F73" s="92"/>
      <c r="G73" s="22">
        <v>6540</v>
      </c>
      <c r="H73" s="15"/>
      <c r="I73" s="93">
        <v>6540</v>
      </c>
      <c r="J73" s="15"/>
      <c r="K73" s="32">
        <v>0</v>
      </c>
      <c r="L73" s="15"/>
      <c r="M73" s="32">
        <v>0</v>
      </c>
    </row>
    <row r="74" spans="1:21" ht="21" customHeight="1">
      <c r="A74" s="86" t="s">
        <v>56</v>
      </c>
      <c r="B74" s="86"/>
      <c r="C74" s="86"/>
      <c r="D74" s="86"/>
      <c r="F74" s="92"/>
      <c r="G74" s="24">
        <v>11682</v>
      </c>
      <c r="H74" s="22"/>
      <c r="I74" s="97">
        <v>10892</v>
      </c>
      <c r="J74" s="22"/>
      <c r="K74" s="54">
        <v>0</v>
      </c>
      <c r="L74" s="22"/>
      <c r="M74" s="24">
        <v>519</v>
      </c>
    </row>
    <row r="75" spans="1:21" ht="20.25" customHeight="1">
      <c r="A75" s="89" t="s">
        <v>57</v>
      </c>
      <c r="B75" s="86"/>
      <c r="C75" s="77"/>
      <c r="F75" s="90"/>
      <c r="G75" s="6">
        <f>SUM(G67:G74)</f>
        <v>2597908</v>
      </c>
      <c r="H75" s="15"/>
      <c r="I75" s="10">
        <f>SUM(I67:I74)</f>
        <v>2306631</v>
      </c>
      <c r="J75" s="15"/>
      <c r="K75" s="6">
        <f>SUM(K67:K74)</f>
        <v>1577728</v>
      </c>
      <c r="L75" s="15"/>
      <c r="M75" s="10">
        <f>SUM(M67:M74)</f>
        <v>1265093</v>
      </c>
      <c r="N75" s="36"/>
      <c r="O75" s="36"/>
      <c r="P75" s="36"/>
      <c r="Q75" s="36"/>
      <c r="R75" s="36"/>
      <c r="S75" s="36"/>
      <c r="T75" s="36"/>
    </row>
    <row r="76" spans="1:21" ht="20.25" customHeight="1">
      <c r="A76" s="89" t="s">
        <v>58</v>
      </c>
      <c r="B76" s="86"/>
      <c r="C76" s="77"/>
      <c r="F76" s="90"/>
      <c r="G76" s="43">
        <f>G75+G64</f>
        <v>3817188</v>
      </c>
      <c r="H76" s="15"/>
      <c r="I76" s="9">
        <f>I75+I64</f>
        <v>3775666</v>
      </c>
      <c r="J76" s="15"/>
      <c r="K76" s="43">
        <f>K75+K64</f>
        <v>2313349</v>
      </c>
      <c r="L76" s="15"/>
      <c r="M76" s="9">
        <f>M75+M64</f>
        <v>2263516</v>
      </c>
      <c r="N76" s="36"/>
      <c r="O76" s="36"/>
      <c r="P76" s="36"/>
      <c r="Q76" s="36"/>
      <c r="R76" s="36"/>
      <c r="S76" s="36"/>
      <c r="T76" s="36"/>
    </row>
    <row r="77" spans="1:21" ht="20.25" customHeight="1">
      <c r="A77" s="89"/>
      <c r="B77" s="86"/>
      <c r="C77" s="77"/>
      <c r="F77" s="90"/>
      <c r="G77" s="85"/>
      <c r="H77" s="85"/>
      <c r="I77" s="85"/>
      <c r="J77" s="85"/>
      <c r="K77" s="85"/>
      <c r="L77" s="85"/>
      <c r="M77" s="85"/>
    </row>
    <row r="78" spans="1:21" ht="20.25" customHeight="1">
      <c r="A78" s="67" t="s">
        <v>0</v>
      </c>
      <c r="B78" s="68"/>
      <c r="C78" s="68"/>
      <c r="D78" s="68"/>
      <c r="E78" s="69"/>
      <c r="F78" s="70"/>
      <c r="G78" s="70"/>
      <c r="H78" s="70"/>
      <c r="I78" s="70"/>
      <c r="J78" s="70"/>
      <c r="K78" s="70"/>
      <c r="L78" s="70"/>
      <c r="M78" s="70"/>
    </row>
    <row r="79" spans="1:21" ht="20.25" customHeight="1">
      <c r="A79" s="72" t="s">
        <v>1</v>
      </c>
      <c r="B79" s="73"/>
      <c r="C79" s="68"/>
      <c r="D79" s="68"/>
      <c r="E79" s="69"/>
      <c r="F79" s="70"/>
      <c r="G79" s="70"/>
      <c r="H79" s="70"/>
      <c r="I79" s="70"/>
      <c r="J79" s="70"/>
      <c r="K79" s="70"/>
      <c r="L79" s="70"/>
      <c r="M79" s="70"/>
    </row>
    <row r="80" spans="1:21" ht="20.25" customHeight="1">
      <c r="A80" s="74"/>
      <c r="B80" s="74"/>
      <c r="C80" s="74"/>
      <c r="D80" s="74"/>
      <c r="F80" s="75"/>
      <c r="G80" s="75"/>
      <c r="H80" s="75"/>
      <c r="I80" s="75"/>
      <c r="J80" s="75"/>
      <c r="K80" s="75"/>
      <c r="L80" s="75"/>
      <c r="M80" s="75"/>
    </row>
    <row r="81" spans="1:13" ht="20.25" customHeight="1">
      <c r="A81" s="74"/>
      <c r="B81" s="74"/>
      <c r="C81" s="74"/>
      <c r="D81" s="74"/>
      <c r="F81" s="75"/>
      <c r="G81" s="149" t="s">
        <v>2</v>
      </c>
      <c r="H81" s="149"/>
      <c r="I81" s="149"/>
      <c r="J81" s="76"/>
      <c r="K81" s="147" t="s">
        <v>3</v>
      </c>
      <c r="L81" s="147"/>
      <c r="M81" s="147"/>
    </row>
    <row r="82" spans="1:13" ht="20.25" customHeight="1">
      <c r="A82" s="77"/>
      <c r="B82" s="77"/>
      <c r="G82" s="147" t="s">
        <v>4</v>
      </c>
      <c r="H82" s="147"/>
      <c r="I82" s="147"/>
      <c r="J82" s="79"/>
      <c r="K82" s="147" t="s">
        <v>4</v>
      </c>
      <c r="L82" s="147"/>
      <c r="M82" s="147"/>
    </row>
    <row r="83" spans="1:13" ht="20.25" customHeight="1">
      <c r="A83" s="77"/>
      <c r="B83" s="77"/>
      <c r="G83" s="80" t="s">
        <v>193</v>
      </c>
      <c r="H83" s="81"/>
      <c r="I83" s="80" t="s">
        <v>5</v>
      </c>
      <c r="J83" s="78"/>
      <c r="K83" s="80" t="s">
        <v>193</v>
      </c>
      <c r="L83" s="81"/>
      <c r="M83" s="80" t="s">
        <v>5</v>
      </c>
    </row>
    <row r="84" spans="1:13" ht="20.25" customHeight="1">
      <c r="A84" s="82" t="s">
        <v>34</v>
      </c>
      <c r="G84" s="70">
        <v>2025</v>
      </c>
      <c r="H84" s="83"/>
      <c r="I84" s="70">
        <v>2024</v>
      </c>
      <c r="J84" s="83"/>
      <c r="K84" s="70">
        <v>2025</v>
      </c>
      <c r="L84" s="83"/>
      <c r="M84" s="70">
        <v>2024</v>
      </c>
    </row>
    <row r="85" spans="1:13" ht="20.25" customHeight="1">
      <c r="A85" s="82"/>
      <c r="G85" s="70" t="s">
        <v>8</v>
      </c>
      <c r="H85" s="83"/>
      <c r="I85" s="70"/>
      <c r="J85" s="83"/>
      <c r="K85" s="70" t="s">
        <v>8</v>
      </c>
      <c r="L85" s="83"/>
      <c r="M85" s="70"/>
    </row>
    <row r="86" spans="1:13" ht="20.25" customHeight="1">
      <c r="G86" s="148" t="s">
        <v>9</v>
      </c>
      <c r="H86" s="148"/>
      <c r="I86" s="148"/>
      <c r="J86" s="148"/>
      <c r="K86" s="148"/>
      <c r="L86" s="148"/>
      <c r="M86" s="148"/>
    </row>
    <row r="87" spans="1:13" ht="20.25" customHeight="1">
      <c r="A87" s="91" t="s">
        <v>59</v>
      </c>
      <c r="B87" s="86"/>
      <c r="C87" s="77"/>
      <c r="E87" s="96"/>
      <c r="G87" s="70"/>
      <c r="H87" s="83"/>
      <c r="I87" s="70"/>
      <c r="J87" s="83"/>
      <c r="K87" s="70"/>
      <c r="L87" s="83"/>
      <c r="M87" s="70"/>
    </row>
    <row r="88" spans="1:13" ht="20.25" customHeight="1">
      <c r="A88" s="86" t="s">
        <v>60</v>
      </c>
      <c r="C88" s="77"/>
      <c r="D88" s="77"/>
      <c r="F88" s="92"/>
      <c r="G88" s="85"/>
      <c r="H88" s="85"/>
      <c r="I88" s="85"/>
      <c r="J88" s="85"/>
      <c r="K88" s="85"/>
      <c r="L88" s="85"/>
      <c r="M88" s="85"/>
    </row>
    <row r="89" spans="1:13" ht="20.25" customHeight="1">
      <c r="A89" s="86" t="s">
        <v>61</v>
      </c>
      <c r="B89" s="86"/>
      <c r="C89" s="86"/>
      <c r="D89" s="86"/>
      <c r="F89" s="92"/>
      <c r="G89" s="1"/>
      <c r="H89" s="1"/>
      <c r="I89" s="1"/>
      <c r="J89" s="1"/>
      <c r="K89" s="1"/>
      <c r="L89" s="1"/>
      <c r="M89" s="1"/>
    </row>
    <row r="90" spans="1:13" ht="20.25" customHeight="1">
      <c r="A90" s="98" t="s">
        <v>62</v>
      </c>
      <c r="B90" s="86"/>
      <c r="C90" s="86"/>
      <c r="D90" s="86"/>
      <c r="F90" s="92"/>
      <c r="G90" s="1"/>
      <c r="H90" s="1"/>
      <c r="I90" s="1"/>
      <c r="J90" s="1"/>
      <c r="K90" s="1"/>
      <c r="L90" s="1"/>
      <c r="M90" s="1"/>
    </row>
    <row r="91" spans="1:13" ht="20.25" customHeight="1" thickBot="1">
      <c r="A91" s="98" t="s">
        <v>63</v>
      </c>
      <c r="B91" s="86"/>
      <c r="C91" s="86"/>
      <c r="D91" s="86"/>
      <c r="E91" s="69"/>
      <c r="F91" s="92"/>
      <c r="G91" s="27">
        <v>1750000</v>
      </c>
      <c r="H91" s="22"/>
      <c r="I91" s="27">
        <v>1750000</v>
      </c>
      <c r="J91" s="22"/>
      <c r="K91" s="27">
        <v>1750000</v>
      </c>
      <c r="L91" s="22"/>
      <c r="M91" s="27">
        <v>1750000</v>
      </c>
    </row>
    <row r="92" spans="1:13" ht="20.25" customHeight="1" thickTop="1">
      <c r="A92" s="86" t="s">
        <v>64</v>
      </c>
      <c r="B92" s="86"/>
      <c r="C92" s="86"/>
      <c r="D92" s="86"/>
      <c r="E92" s="69"/>
      <c r="F92" s="92"/>
      <c r="G92" s="18"/>
      <c r="H92" s="22"/>
      <c r="I92" s="18"/>
      <c r="J92" s="22"/>
      <c r="K92" s="18"/>
      <c r="L92" s="22"/>
      <c r="M92" s="18"/>
    </row>
    <row r="93" spans="1:13" ht="20.25" customHeight="1">
      <c r="A93" s="98" t="s">
        <v>65</v>
      </c>
      <c r="B93" s="86"/>
      <c r="C93" s="86"/>
      <c r="D93" s="86"/>
      <c r="E93" s="69"/>
      <c r="F93" s="92"/>
      <c r="G93" s="18"/>
      <c r="H93" s="22"/>
      <c r="I93" s="18"/>
      <c r="J93" s="22"/>
      <c r="K93" s="18"/>
      <c r="L93" s="22"/>
      <c r="M93" s="18"/>
    </row>
    <row r="94" spans="1:13" ht="20.25" customHeight="1">
      <c r="A94" s="98" t="s">
        <v>63</v>
      </c>
      <c r="B94" s="86"/>
      <c r="C94" s="86"/>
      <c r="D94" s="86"/>
      <c r="E94" s="69"/>
      <c r="F94" s="92"/>
      <c r="G94" s="17">
        <v>1598408</v>
      </c>
      <c r="H94" s="17"/>
      <c r="I94" s="17">
        <v>1598408</v>
      </c>
      <c r="J94" s="17"/>
      <c r="K94" s="17">
        <v>1598408</v>
      </c>
      <c r="L94" s="17"/>
      <c r="M94" s="17">
        <v>1598408</v>
      </c>
    </row>
    <row r="95" spans="1:13" ht="20.25" customHeight="1">
      <c r="A95" s="86" t="s">
        <v>66</v>
      </c>
      <c r="B95" s="86"/>
      <c r="C95" s="86"/>
      <c r="D95" s="86"/>
      <c r="G95" s="17">
        <v>812932</v>
      </c>
      <c r="H95" s="22"/>
      <c r="I95" s="22">
        <v>812932</v>
      </c>
      <c r="J95" s="22"/>
      <c r="K95" s="17">
        <v>812932</v>
      </c>
      <c r="L95" s="22"/>
      <c r="M95" s="22">
        <v>812932</v>
      </c>
    </row>
    <row r="96" spans="1:13" ht="20.25" customHeight="1">
      <c r="A96" s="86" t="s">
        <v>67</v>
      </c>
      <c r="B96" s="86"/>
      <c r="C96" s="86"/>
      <c r="D96" s="86"/>
      <c r="G96" s="22"/>
      <c r="H96" s="22"/>
      <c r="I96" s="22"/>
      <c r="J96" s="22"/>
      <c r="K96" s="22"/>
      <c r="L96" s="22"/>
      <c r="M96" s="22"/>
    </row>
    <row r="97" spans="1:25" ht="20.25" customHeight="1">
      <c r="A97" s="86" t="s">
        <v>68</v>
      </c>
      <c r="B97" s="86"/>
      <c r="C97" s="86"/>
      <c r="D97" s="86"/>
      <c r="G97" s="17">
        <v>-120630</v>
      </c>
      <c r="H97" s="22"/>
      <c r="I97" s="22">
        <v>-120630</v>
      </c>
      <c r="J97" s="22"/>
      <c r="K97" s="32">
        <v>0</v>
      </c>
      <c r="L97" s="22"/>
      <c r="M97" s="32">
        <v>0</v>
      </c>
    </row>
    <row r="98" spans="1:25" ht="20.25" customHeight="1">
      <c r="A98" s="86" t="s">
        <v>69</v>
      </c>
      <c r="B98" s="86"/>
      <c r="C98" s="86"/>
      <c r="D98" s="86"/>
      <c r="G98" s="22"/>
      <c r="H98" s="22"/>
      <c r="I98" s="22"/>
      <c r="J98" s="22"/>
      <c r="K98" s="22"/>
      <c r="L98" s="22"/>
      <c r="M98" s="22"/>
    </row>
    <row r="99" spans="1:25" ht="20.25" customHeight="1">
      <c r="A99" s="86" t="s">
        <v>70</v>
      </c>
      <c r="B99" s="86"/>
      <c r="C99" s="86"/>
      <c r="D99" s="86"/>
      <c r="G99" s="17">
        <v>-471468</v>
      </c>
      <c r="H99" s="22"/>
      <c r="I99" s="22">
        <v>-471468</v>
      </c>
      <c r="J99" s="22"/>
      <c r="K99" s="32">
        <v>0</v>
      </c>
      <c r="L99" s="22"/>
      <c r="M99" s="32">
        <v>0</v>
      </c>
    </row>
    <row r="100" spans="1:25" ht="20.25" customHeight="1">
      <c r="A100" s="86" t="s">
        <v>213</v>
      </c>
      <c r="B100" s="86"/>
      <c r="C100" s="86"/>
      <c r="D100" s="86"/>
      <c r="E100" s="96"/>
      <c r="G100" s="22"/>
      <c r="H100" s="22"/>
      <c r="I100" s="22"/>
      <c r="J100" s="22"/>
      <c r="K100" s="22"/>
      <c r="L100" s="22"/>
      <c r="M100" s="22"/>
    </row>
    <row r="101" spans="1:25" ht="20.25" customHeight="1">
      <c r="A101" s="78" t="s">
        <v>72</v>
      </c>
      <c r="E101" s="96"/>
      <c r="G101" s="22"/>
      <c r="H101" s="22"/>
      <c r="I101" s="22"/>
      <c r="J101" s="22"/>
      <c r="K101" s="22"/>
      <c r="L101" s="22"/>
      <c r="M101" s="22"/>
    </row>
    <row r="102" spans="1:25" ht="20.25" customHeight="1">
      <c r="B102" s="78" t="s">
        <v>73</v>
      </c>
      <c r="G102" s="17">
        <v>1215</v>
      </c>
      <c r="H102" s="22"/>
      <c r="I102" s="22">
        <v>1215</v>
      </c>
      <c r="J102" s="22"/>
      <c r="K102" s="17">
        <v>1215</v>
      </c>
      <c r="L102" s="22"/>
      <c r="M102" s="22">
        <v>1215</v>
      </c>
    </row>
    <row r="103" spans="1:25" ht="20.25" customHeight="1">
      <c r="A103" s="78" t="s">
        <v>214</v>
      </c>
      <c r="G103" s="22">
        <v>61502</v>
      </c>
      <c r="H103" s="22"/>
      <c r="I103" s="22">
        <v>18635</v>
      </c>
      <c r="J103" s="22"/>
      <c r="K103" s="22">
        <v>51215</v>
      </c>
      <c r="L103" s="22"/>
      <c r="M103" s="22">
        <v>49921</v>
      </c>
    </row>
    <row r="104" spans="1:25" ht="20.25" customHeight="1">
      <c r="A104" s="89" t="s">
        <v>74</v>
      </c>
      <c r="F104" s="90"/>
      <c r="G104" s="42">
        <f>SUM(G94:G103)</f>
        <v>1881959</v>
      </c>
      <c r="H104" s="15"/>
      <c r="I104" s="13">
        <f>SUM(I94:I103)</f>
        <v>1839092</v>
      </c>
      <c r="J104" s="15"/>
      <c r="K104" s="42">
        <f>SUM(K94:K103)</f>
        <v>2463770</v>
      </c>
      <c r="L104" s="15"/>
      <c r="M104" s="13">
        <f>SUM(M94:M103)</f>
        <v>2462476</v>
      </c>
      <c r="N104" s="36"/>
      <c r="O104" s="36"/>
      <c r="P104" s="36"/>
      <c r="Q104" s="36"/>
      <c r="R104" s="36"/>
      <c r="S104" s="36"/>
      <c r="T104" s="36"/>
    </row>
    <row r="105" spans="1:25" ht="20.25" customHeight="1">
      <c r="A105" s="89"/>
      <c r="F105" s="90"/>
      <c r="G105" s="28"/>
      <c r="H105" s="15"/>
      <c r="I105" s="28"/>
      <c r="J105" s="15"/>
      <c r="K105" s="28"/>
      <c r="L105" s="15"/>
      <c r="M105" s="28"/>
    </row>
    <row r="106" spans="1:25" ht="20.25" customHeight="1" thickBot="1">
      <c r="A106" s="89" t="s">
        <v>75</v>
      </c>
      <c r="F106" s="90"/>
      <c r="G106" s="105">
        <f>SUM(G76,G104)</f>
        <v>5699147</v>
      </c>
      <c r="H106" s="15"/>
      <c r="I106" s="14">
        <f>SUM(I76,I104)</f>
        <v>5614758</v>
      </c>
      <c r="J106" s="15"/>
      <c r="K106" s="105">
        <f>SUM(K76,K104)</f>
        <v>4777119</v>
      </c>
      <c r="L106" s="15"/>
      <c r="M106" s="14">
        <f>SUM(M76,M104)</f>
        <v>4725992</v>
      </c>
      <c r="N106" s="36"/>
      <c r="O106" s="36"/>
      <c r="P106" s="36"/>
      <c r="Q106" s="36"/>
      <c r="R106" s="36"/>
      <c r="S106" s="36"/>
      <c r="T106" s="36"/>
    </row>
    <row r="107" spans="1:25" s="101" customFormat="1" ht="20.25" customHeight="1" thickTop="1">
      <c r="A107" s="99"/>
      <c r="B107" s="99"/>
      <c r="C107" s="99"/>
      <c r="D107" s="99"/>
      <c r="E107" s="100"/>
      <c r="F107" s="100"/>
      <c r="G107" s="53"/>
      <c r="H107" s="103"/>
      <c r="I107" s="53"/>
      <c r="J107" s="103"/>
      <c r="K107" s="53"/>
      <c r="L107" s="103"/>
      <c r="M107" s="53"/>
      <c r="N107" s="52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ht="20.25" customHeight="1">
      <c r="G108" s="93"/>
      <c r="I108" s="93"/>
      <c r="K108" s="93"/>
      <c r="M108" s="93"/>
    </row>
    <row r="109" spans="1:25" ht="20.25" customHeight="1"/>
    <row r="110" spans="1:25" ht="20.25" customHeight="1"/>
    <row r="111" spans="1:25" ht="20.25" customHeight="1"/>
    <row r="112" spans="1:25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</sheetData>
  <mergeCells count="15">
    <mergeCell ref="K82:M82"/>
    <mergeCell ref="G86:M86"/>
    <mergeCell ref="G4:I4"/>
    <mergeCell ref="K4:M4"/>
    <mergeCell ref="G5:I5"/>
    <mergeCell ref="K5:M5"/>
    <mergeCell ref="G9:M9"/>
    <mergeCell ref="G43:I43"/>
    <mergeCell ref="K43:M43"/>
    <mergeCell ref="G44:I44"/>
    <mergeCell ref="K44:M44"/>
    <mergeCell ref="G48:M48"/>
    <mergeCell ref="G81:I81"/>
    <mergeCell ref="K81:M81"/>
    <mergeCell ref="G82:I82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Roman,Regular"&amp;11 The accompanying notes form an integral part of the interim financial statements.&amp;"Arial,Regular"&amp;10
&amp;C&amp;"Times New Roman,Regular"&amp;11&amp;P</oddFooter>
  </headerFooter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03"/>
  <sheetViews>
    <sheetView view="pageBreakPreview" topLeftCell="A32" zoomScale="85" zoomScaleNormal="85" zoomScaleSheetLayoutView="85" workbookViewId="0">
      <selection activeCell="K1" sqref="K1"/>
    </sheetView>
  </sheetViews>
  <sheetFormatPr defaultColWidth="9.21875" defaultRowHeight="20.100000000000001" customHeight="1"/>
  <cols>
    <col min="1" max="1" width="49.5546875" style="71" customWidth="1"/>
    <col min="2" max="2" width="7.6640625" style="71" customWidth="1"/>
    <col min="3" max="3" width="0.77734375" style="71" customWidth="1"/>
    <col min="4" max="4" width="11.44140625" style="108" customWidth="1"/>
    <col min="5" max="5" width="0.77734375" style="71" customWidth="1"/>
    <col min="6" max="6" width="11.44140625" style="108" customWidth="1"/>
    <col min="7" max="7" width="0.77734375" style="71" customWidth="1"/>
    <col min="8" max="8" width="11.44140625" style="108" customWidth="1"/>
    <col min="9" max="9" width="0.77734375" style="71" customWidth="1"/>
    <col min="10" max="10" width="11.44140625" style="108" customWidth="1"/>
    <col min="11" max="16384" width="9.21875" style="71"/>
  </cols>
  <sheetData>
    <row r="1" spans="1:10" s="79" customFormat="1" ht="20.100000000000001" customHeight="1">
      <c r="A1" s="67" t="s">
        <v>0</v>
      </c>
      <c r="D1" s="106"/>
      <c r="F1" s="106"/>
      <c r="H1" s="106"/>
      <c r="J1" s="106"/>
    </row>
    <row r="2" spans="1:10" s="79" customFormat="1" ht="20.100000000000001" customHeight="1">
      <c r="A2" s="107" t="s">
        <v>76</v>
      </c>
      <c r="D2" s="106"/>
      <c r="F2" s="106"/>
      <c r="H2" s="106"/>
      <c r="J2" s="106"/>
    </row>
    <row r="3" spans="1:10" s="75" customFormat="1" ht="20.100000000000001" customHeight="1">
      <c r="D3" s="108"/>
      <c r="E3" s="71"/>
      <c r="F3" s="108"/>
      <c r="G3" s="71"/>
      <c r="H3" s="109"/>
      <c r="I3" s="71"/>
      <c r="J3" s="109"/>
    </row>
    <row r="4" spans="1:10" s="102" customFormat="1" ht="20.100000000000001" customHeight="1">
      <c r="D4" s="149" t="s">
        <v>2</v>
      </c>
      <c r="E4" s="149"/>
      <c r="F4" s="149"/>
      <c r="H4" s="147" t="s">
        <v>3</v>
      </c>
      <c r="I4" s="147"/>
      <c r="J4" s="147"/>
    </row>
    <row r="5" spans="1:10" s="102" customFormat="1" ht="20.100000000000001" customHeight="1">
      <c r="D5" s="147" t="s">
        <v>4</v>
      </c>
      <c r="E5" s="147"/>
      <c r="F5" s="147"/>
      <c r="H5" s="147" t="s">
        <v>4</v>
      </c>
      <c r="I5" s="147"/>
      <c r="J5" s="147"/>
    </row>
    <row r="6" spans="1:10" s="102" customFormat="1" ht="20.100000000000001" customHeight="1">
      <c r="D6" s="151" t="s">
        <v>77</v>
      </c>
      <c r="E6" s="151"/>
      <c r="F6" s="151"/>
      <c r="H6" s="151" t="s">
        <v>77</v>
      </c>
      <c r="I6" s="151"/>
      <c r="J6" s="151"/>
    </row>
    <row r="7" spans="1:10" s="102" customFormat="1" ht="20.100000000000001" customHeight="1">
      <c r="D7" s="150" t="s">
        <v>193</v>
      </c>
      <c r="E7" s="151"/>
      <c r="F7" s="151"/>
      <c r="H7" s="150" t="s">
        <v>193</v>
      </c>
      <c r="I7" s="151"/>
      <c r="J7" s="151"/>
    </row>
    <row r="8" spans="1:10" s="75" customFormat="1" ht="20.100000000000001" customHeight="1">
      <c r="B8" s="103" t="s">
        <v>7</v>
      </c>
      <c r="D8" s="75">
        <v>2025</v>
      </c>
      <c r="F8" s="75">
        <v>2024</v>
      </c>
      <c r="H8" s="75">
        <v>2025</v>
      </c>
      <c r="J8" s="75">
        <v>2024</v>
      </c>
    </row>
    <row r="9" spans="1:10" s="75" customFormat="1" ht="20.100000000000001" customHeight="1">
      <c r="B9" s="110"/>
      <c r="D9" s="148" t="s">
        <v>9</v>
      </c>
      <c r="E9" s="148"/>
      <c r="F9" s="148"/>
      <c r="G9" s="148"/>
      <c r="H9" s="148"/>
      <c r="I9" s="148"/>
      <c r="J9" s="148"/>
    </row>
    <row r="10" spans="1:10" ht="20.100000000000001" customHeight="1">
      <c r="A10" s="111" t="s">
        <v>78</v>
      </c>
    </row>
    <row r="11" spans="1:10" ht="20.100000000000001" customHeight="1">
      <c r="A11" s="71" t="s">
        <v>79</v>
      </c>
      <c r="B11" s="87">
        <v>7</v>
      </c>
      <c r="C11" s="112"/>
      <c r="D11" s="22">
        <v>412884</v>
      </c>
      <c r="E11" s="22"/>
      <c r="F11" s="22">
        <v>338973</v>
      </c>
      <c r="G11" s="22"/>
      <c r="H11" s="22">
        <v>144453</v>
      </c>
      <c r="I11" s="22"/>
      <c r="J11" s="22">
        <v>85049</v>
      </c>
    </row>
    <row r="12" spans="1:10" ht="20.100000000000001" hidden="1" customHeight="1">
      <c r="A12" s="71" t="s">
        <v>80</v>
      </c>
      <c r="B12" s="87"/>
      <c r="C12" s="112"/>
      <c r="D12" s="22"/>
      <c r="E12" s="22"/>
      <c r="F12" s="22"/>
      <c r="G12" s="22"/>
      <c r="H12" s="22"/>
      <c r="I12" s="22"/>
      <c r="J12" s="22"/>
    </row>
    <row r="13" spans="1:10" ht="20.100000000000001" customHeight="1">
      <c r="A13" s="71" t="s">
        <v>81</v>
      </c>
      <c r="B13" s="87">
        <v>7</v>
      </c>
      <c r="C13" s="112"/>
      <c r="D13" s="32">
        <v>0</v>
      </c>
      <c r="E13" s="22"/>
      <c r="F13" s="22">
        <v>51108</v>
      </c>
      <c r="G13" s="22"/>
      <c r="H13" s="32">
        <v>0</v>
      </c>
      <c r="I13" s="22"/>
      <c r="J13" s="22">
        <v>34750</v>
      </c>
    </row>
    <row r="14" spans="1:10" ht="20.100000000000001" hidden="1" customHeight="1">
      <c r="A14" s="71" t="s">
        <v>82</v>
      </c>
      <c r="B14" s="87"/>
      <c r="C14" s="112"/>
      <c r="D14" s="22"/>
      <c r="E14" s="22"/>
      <c r="F14" s="22"/>
      <c r="G14" s="22"/>
      <c r="H14" s="32"/>
      <c r="I14" s="22"/>
      <c r="J14" s="32"/>
    </row>
    <row r="15" spans="1:10" ht="20.100000000000001" customHeight="1">
      <c r="A15" s="71" t="s">
        <v>83</v>
      </c>
      <c r="B15" s="87">
        <v>2</v>
      </c>
      <c r="C15" s="112"/>
      <c r="D15" s="24">
        <v>15045</v>
      </c>
      <c r="E15" s="22"/>
      <c r="F15" s="24">
        <v>30816</v>
      </c>
      <c r="G15" s="22"/>
      <c r="H15" s="24">
        <v>11217</v>
      </c>
      <c r="I15" s="22"/>
      <c r="J15" s="24">
        <v>14106</v>
      </c>
    </row>
    <row r="16" spans="1:10" ht="20.100000000000001" customHeight="1">
      <c r="A16" s="79" t="s">
        <v>84</v>
      </c>
      <c r="B16" s="96"/>
      <c r="D16" s="44">
        <f>SUM(D11:D15)</f>
        <v>427929</v>
      </c>
      <c r="E16" s="15"/>
      <c r="F16" s="12">
        <f>SUM(F11:F15)</f>
        <v>420897</v>
      </c>
      <c r="G16" s="15"/>
      <c r="H16" s="44">
        <f>SUM(H11:H15)</f>
        <v>155670</v>
      </c>
      <c r="I16" s="15">
        <v>0</v>
      </c>
      <c r="J16" s="12">
        <f>SUM(J11:J15)</f>
        <v>133905</v>
      </c>
    </row>
    <row r="17" spans="1:10" ht="20.100000000000001" customHeight="1">
      <c r="A17" s="79"/>
      <c r="B17" s="96"/>
      <c r="D17" s="18"/>
      <c r="E17" s="22"/>
      <c r="F17" s="18"/>
      <c r="G17" s="22"/>
      <c r="H17" s="18"/>
      <c r="I17" s="22">
        <v>0</v>
      </c>
      <c r="J17" s="18"/>
    </row>
    <row r="18" spans="1:10" ht="20.100000000000001" customHeight="1">
      <c r="A18" s="111" t="s">
        <v>85</v>
      </c>
      <c r="B18" s="96"/>
      <c r="D18" s="22"/>
      <c r="E18" s="22"/>
      <c r="F18" s="22"/>
      <c r="G18" s="22"/>
      <c r="H18" s="22"/>
      <c r="I18" s="22">
        <v>0</v>
      </c>
      <c r="J18" s="22"/>
    </row>
    <row r="19" spans="1:10" ht="20.100000000000001" customHeight="1">
      <c r="A19" s="71" t="s">
        <v>86</v>
      </c>
      <c r="B19" s="96"/>
      <c r="C19" s="96"/>
      <c r="D19" s="22">
        <v>218020</v>
      </c>
      <c r="E19" s="22"/>
      <c r="F19" s="22">
        <v>189690</v>
      </c>
      <c r="G19" s="22"/>
      <c r="H19" s="22">
        <v>79606</v>
      </c>
      <c r="I19" s="22"/>
      <c r="J19" s="22">
        <v>51892</v>
      </c>
    </row>
    <row r="20" spans="1:10" ht="20.100000000000001" hidden="1" customHeight="1">
      <c r="A20" s="71" t="s">
        <v>87</v>
      </c>
      <c r="B20" s="88"/>
      <c r="C20" s="96"/>
      <c r="D20" s="22"/>
      <c r="E20" s="22"/>
      <c r="F20" s="22"/>
      <c r="G20" s="22"/>
      <c r="H20" s="22"/>
      <c r="I20" s="22"/>
      <c r="J20" s="22"/>
    </row>
    <row r="21" spans="1:10" ht="20.100000000000001" customHeight="1">
      <c r="A21" s="71" t="s">
        <v>88</v>
      </c>
      <c r="B21" s="96"/>
      <c r="C21" s="96"/>
      <c r="D21" s="32">
        <v>0</v>
      </c>
      <c r="E21" s="22"/>
      <c r="F21" s="22">
        <v>36794</v>
      </c>
      <c r="G21" s="22"/>
      <c r="H21" s="32">
        <v>0</v>
      </c>
      <c r="I21" s="22"/>
      <c r="J21" s="22">
        <v>23155</v>
      </c>
    </row>
    <row r="22" spans="1:10" ht="20.100000000000001" hidden="1" customHeight="1">
      <c r="A22" s="71" t="s">
        <v>89</v>
      </c>
      <c r="B22" s="88"/>
      <c r="C22" s="96"/>
      <c r="D22" s="22"/>
      <c r="E22" s="22"/>
      <c r="F22" s="22"/>
      <c r="G22" s="22"/>
      <c r="H22" s="32"/>
      <c r="I22" s="22"/>
      <c r="J22" s="32"/>
    </row>
    <row r="23" spans="1:10" ht="20.100000000000001" customHeight="1">
      <c r="A23" s="71" t="s">
        <v>90</v>
      </c>
      <c r="B23" s="87">
        <v>2</v>
      </c>
      <c r="C23" s="96"/>
      <c r="D23" s="22">
        <v>50066</v>
      </c>
      <c r="E23" s="22"/>
      <c r="F23" s="22">
        <v>47612</v>
      </c>
      <c r="G23" s="22"/>
      <c r="H23" s="22">
        <v>20408</v>
      </c>
      <c r="I23" s="22"/>
      <c r="J23" s="22">
        <v>16773</v>
      </c>
    </row>
    <row r="24" spans="1:10" ht="20.100000000000001" customHeight="1">
      <c r="A24" s="71" t="s">
        <v>91</v>
      </c>
      <c r="B24" s="87">
        <v>2</v>
      </c>
      <c r="C24" s="96"/>
      <c r="D24" s="24">
        <v>69762</v>
      </c>
      <c r="E24" s="18"/>
      <c r="F24" s="24">
        <v>76269</v>
      </c>
      <c r="G24" s="18"/>
      <c r="H24" s="24">
        <v>34666</v>
      </c>
      <c r="I24" s="18"/>
      <c r="J24" s="24">
        <v>29636</v>
      </c>
    </row>
    <row r="25" spans="1:10" ht="20.100000000000001" hidden="1" customHeight="1">
      <c r="A25" s="71" t="s">
        <v>179</v>
      </c>
      <c r="B25" s="88"/>
      <c r="C25" s="96"/>
      <c r="D25" s="54"/>
      <c r="E25" s="22"/>
      <c r="F25" s="54">
        <v>0</v>
      </c>
      <c r="G25" s="22"/>
      <c r="H25" s="24"/>
      <c r="I25" s="22"/>
      <c r="J25" s="54">
        <v>0</v>
      </c>
    </row>
    <row r="26" spans="1:10" ht="20.100000000000001" customHeight="1">
      <c r="A26" s="79" t="s">
        <v>92</v>
      </c>
      <c r="B26" s="96"/>
      <c r="D26" s="44">
        <f>SUM(D19:D25)</f>
        <v>337848</v>
      </c>
      <c r="E26" s="15"/>
      <c r="F26" s="12">
        <f>SUM(F19:F25)</f>
        <v>350365</v>
      </c>
      <c r="G26" s="15"/>
      <c r="H26" s="12">
        <f>SUM(H19:H25)</f>
        <v>134680</v>
      </c>
      <c r="I26" s="15">
        <v>0</v>
      </c>
      <c r="J26" s="12">
        <f>SUM(J19:J25)</f>
        <v>121456</v>
      </c>
    </row>
    <row r="27" spans="1:10" ht="20.100000000000001" customHeight="1">
      <c r="A27" s="79"/>
      <c r="B27" s="96"/>
      <c r="D27" s="18"/>
      <c r="E27" s="22"/>
      <c r="F27" s="18"/>
      <c r="G27" s="22"/>
      <c r="H27" s="18"/>
      <c r="I27" s="22">
        <v>0</v>
      </c>
      <c r="J27" s="18"/>
    </row>
    <row r="28" spans="1:10" ht="20.100000000000001" customHeight="1">
      <c r="A28" s="79" t="s">
        <v>207</v>
      </c>
      <c r="B28" s="96"/>
      <c r="D28" s="45">
        <f>SUM(D16-D26)</f>
        <v>90081</v>
      </c>
      <c r="E28" s="15"/>
      <c r="F28" s="15">
        <f>SUM(F16-F26)</f>
        <v>70532</v>
      </c>
      <c r="G28" s="15"/>
      <c r="H28" s="45">
        <f>SUM(H16-H26)</f>
        <v>20990</v>
      </c>
      <c r="I28" s="15">
        <v>0</v>
      </c>
      <c r="J28" s="15">
        <f>SUM(J16-J26)</f>
        <v>12449</v>
      </c>
    </row>
    <row r="29" spans="1:10" ht="20.100000000000001" customHeight="1">
      <c r="A29" s="71" t="s">
        <v>93</v>
      </c>
      <c r="B29" s="87">
        <v>2</v>
      </c>
      <c r="D29" s="30">
        <v>-29838</v>
      </c>
      <c r="E29" s="18"/>
      <c r="F29" s="30">
        <v>-24861</v>
      </c>
      <c r="G29" s="18"/>
      <c r="H29" s="30">
        <v>-19719</v>
      </c>
      <c r="I29" s="18"/>
      <c r="J29" s="30">
        <v>-13490</v>
      </c>
    </row>
    <row r="30" spans="1:10" ht="20.100000000000001" customHeight="1">
      <c r="A30" s="71" t="s">
        <v>180</v>
      </c>
      <c r="B30" s="87">
        <v>3</v>
      </c>
      <c r="D30" s="16">
        <v>7</v>
      </c>
      <c r="E30" s="18"/>
      <c r="F30" s="48">
        <v>23</v>
      </c>
      <c r="G30" s="18"/>
      <c r="H30" s="16">
        <v>11</v>
      </c>
      <c r="I30" s="18"/>
      <c r="J30" s="48">
        <v>17</v>
      </c>
    </row>
    <row r="31" spans="1:10" ht="20.100000000000001" customHeight="1">
      <c r="A31" s="79" t="s">
        <v>101</v>
      </c>
      <c r="B31" s="96"/>
      <c r="D31" s="46">
        <f>SUM(D28:D30)</f>
        <v>60250</v>
      </c>
      <c r="E31" s="29"/>
      <c r="F31" s="46">
        <f>SUM(F28:F30)</f>
        <v>45694</v>
      </c>
      <c r="G31" s="29"/>
      <c r="H31" s="46">
        <f>SUM(H28:H30)</f>
        <v>1282</v>
      </c>
      <c r="I31" s="29">
        <v>0</v>
      </c>
      <c r="J31" s="46">
        <f>SUM(J28:J30)</f>
        <v>-1024</v>
      </c>
    </row>
    <row r="32" spans="1:10" ht="20.100000000000001" customHeight="1">
      <c r="A32" s="71" t="s">
        <v>215</v>
      </c>
      <c r="D32" s="16">
        <v>-17383</v>
      </c>
      <c r="E32" s="22"/>
      <c r="F32" s="16">
        <v>-9393</v>
      </c>
      <c r="G32" s="22"/>
      <c r="H32" s="16">
        <v>12</v>
      </c>
      <c r="I32" s="22"/>
      <c r="J32" s="16">
        <v>316</v>
      </c>
    </row>
    <row r="33" spans="1:14" ht="20.100000000000001" customHeight="1">
      <c r="A33" s="79" t="s">
        <v>94</v>
      </c>
      <c r="B33" s="96"/>
      <c r="D33" s="42">
        <f>SUM(D31:D32)</f>
        <v>42867</v>
      </c>
      <c r="E33" s="15"/>
      <c r="F33" s="13">
        <f>SUM(F31:F32)</f>
        <v>36301</v>
      </c>
      <c r="G33" s="15"/>
      <c r="H33" s="42">
        <f>SUM(H31:H32)</f>
        <v>1294</v>
      </c>
      <c r="I33" s="15">
        <v>0</v>
      </c>
      <c r="J33" s="13">
        <f>SUM(J31:J32)</f>
        <v>-708</v>
      </c>
    </row>
    <row r="34" spans="1:14" ht="20.100000000000001" customHeight="1">
      <c r="A34" s="79"/>
      <c r="B34" s="96"/>
      <c r="D34" s="18"/>
      <c r="E34" s="22"/>
      <c r="F34" s="18"/>
      <c r="G34" s="22"/>
      <c r="H34" s="18"/>
      <c r="I34" s="22">
        <v>0</v>
      </c>
      <c r="J34" s="18"/>
    </row>
    <row r="35" spans="1:14" ht="20.100000000000001" customHeight="1">
      <c r="A35" s="79" t="s">
        <v>95</v>
      </c>
      <c r="B35" s="96"/>
      <c r="D35" s="18"/>
      <c r="E35" s="22"/>
      <c r="F35" s="18"/>
      <c r="G35" s="22"/>
      <c r="H35" s="18"/>
      <c r="I35" s="22">
        <v>0</v>
      </c>
      <c r="J35" s="18"/>
    </row>
    <row r="36" spans="1:14" ht="19.5" customHeight="1" thickBot="1">
      <c r="A36" s="113" t="s">
        <v>96</v>
      </c>
      <c r="B36" s="96"/>
      <c r="D36" s="105">
        <f>D33</f>
        <v>42867</v>
      </c>
      <c r="E36" s="29"/>
      <c r="F36" s="14">
        <f>F33</f>
        <v>36301</v>
      </c>
      <c r="G36" s="29"/>
      <c r="H36" s="105">
        <f>H33</f>
        <v>1294</v>
      </c>
      <c r="I36" s="29"/>
      <c r="J36" s="14">
        <f>J33</f>
        <v>-708</v>
      </c>
    </row>
    <row r="37" spans="1:14" ht="14.25" customHeight="1" thickTop="1">
      <c r="B37" s="75"/>
      <c r="D37" s="18"/>
      <c r="E37" s="22"/>
      <c r="F37" s="18"/>
      <c r="G37" s="22"/>
      <c r="H37" s="18"/>
      <c r="I37" s="22"/>
      <c r="J37" s="18"/>
    </row>
    <row r="38" spans="1:14" s="114" customFormat="1" ht="20.100000000000001" customHeight="1">
      <c r="A38" s="113" t="s">
        <v>97</v>
      </c>
      <c r="D38" s="22"/>
      <c r="E38" s="22"/>
      <c r="F38" s="22"/>
      <c r="G38" s="22"/>
      <c r="H38" s="22"/>
      <c r="I38" s="22"/>
      <c r="J38" s="22"/>
    </row>
    <row r="39" spans="1:14" s="114" customFormat="1" ht="20.100000000000001" customHeight="1" thickBot="1">
      <c r="A39" s="81" t="s">
        <v>98</v>
      </c>
      <c r="D39" s="115">
        <f>D36</f>
        <v>42867</v>
      </c>
      <c r="E39" s="22"/>
      <c r="F39" s="27">
        <v>36301</v>
      </c>
      <c r="G39" s="22"/>
      <c r="H39" s="115">
        <f>H36</f>
        <v>1294</v>
      </c>
      <c r="I39" s="22"/>
      <c r="J39" s="27">
        <v>-708</v>
      </c>
      <c r="K39" s="116"/>
      <c r="L39" s="116"/>
      <c r="M39" s="117"/>
      <c r="N39" s="117"/>
    </row>
    <row r="40" spans="1:14" s="114" customFormat="1" ht="20.100000000000001" customHeight="1" thickTop="1">
      <c r="A40" s="113"/>
      <c r="D40" s="18"/>
      <c r="E40" s="22"/>
      <c r="F40" s="18"/>
      <c r="G40" s="22"/>
      <c r="H40" s="22"/>
      <c r="I40" s="22"/>
      <c r="J40" s="22"/>
      <c r="K40" s="116"/>
      <c r="L40" s="116"/>
    </row>
    <row r="41" spans="1:14" s="114" customFormat="1" ht="20.100000000000001" customHeight="1">
      <c r="A41" s="113" t="s">
        <v>99</v>
      </c>
      <c r="D41" s="22"/>
      <c r="E41" s="22"/>
      <c r="F41" s="22"/>
      <c r="G41" s="22"/>
      <c r="H41" s="22"/>
      <c r="I41" s="22"/>
      <c r="J41" s="22"/>
    </row>
    <row r="42" spans="1:14" s="114" customFormat="1" ht="20.100000000000001" customHeight="1" thickBot="1">
      <c r="A42" s="81" t="s">
        <v>98</v>
      </c>
      <c r="D42" s="115">
        <f>D39</f>
        <v>42867</v>
      </c>
      <c r="E42" s="22"/>
      <c r="F42" s="27">
        <v>36301</v>
      </c>
      <c r="G42" s="22"/>
      <c r="H42" s="115">
        <f>H39</f>
        <v>1294</v>
      </c>
      <c r="I42" s="22"/>
      <c r="J42" s="27">
        <v>-708</v>
      </c>
      <c r="K42" s="116"/>
      <c r="L42" s="116"/>
      <c r="M42" s="117"/>
      <c r="N42" s="117"/>
    </row>
    <row r="43" spans="1:14" s="114" customFormat="1" ht="20.100000000000001" customHeight="1" thickTop="1">
      <c r="A43" s="113"/>
      <c r="D43" s="2"/>
      <c r="E43" s="1"/>
      <c r="F43" s="2"/>
      <c r="G43" s="1"/>
      <c r="H43" s="1"/>
      <c r="I43" s="1"/>
      <c r="J43" s="1"/>
      <c r="K43" s="116"/>
      <c r="L43" s="116"/>
    </row>
    <row r="44" spans="1:14" s="114" customFormat="1" ht="20.100000000000001" customHeight="1" thickBot="1">
      <c r="A44" s="113" t="s">
        <v>100</v>
      </c>
      <c r="D44" s="63">
        <f>D36/319682</f>
        <v>0.13409262955061593</v>
      </c>
      <c r="E44" s="64"/>
      <c r="F44" s="63">
        <f>F36/319682</f>
        <v>0.11355346875957983</v>
      </c>
      <c r="G44" s="65"/>
      <c r="H44" s="63">
        <f>H36/319682</f>
        <v>4.0477724738959345E-3</v>
      </c>
      <c r="I44" s="65"/>
      <c r="J44" s="63">
        <f>J36/319682</f>
        <v>-2.21470085897861E-3</v>
      </c>
      <c r="K44" s="116"/>
      <c r="L44" s="116"/>
      <c r="M44" s="117"/>
      <c r="N44" s="117"/>
    </row>
    <row r="45" spans="1:14" ht="20.100000000000001" customHeight="1" thickTop="1"/>
    <row r="51" spans="9:9" ht="20.100000000000001" customHeight="1">
      <c r="I51" s="117">
        <v>0</v>
      </c>
    </row>
    <row r="52" spans="9:9" ht="20.100000000000001" customHeight="1">
      <c r="I52" s="117">
        <v>0</v>
      </c>
    </row>
    <row r="53" spans="9:9" ht="20.100000000000001" customHeight="1">
      <c r="I53" s="117">
        <v>0</v>
      </c>
    </row>
    <row r="68" spans="9:9" ht="20.100000000000001" customHeight="1">
      <c r="I68" s="117"/>
    </row>
    <row r="69" spans="9:9" ht="20.100000000000001" customHeight="1">
      <c r="I69" s="117"/>
    </row>
    <row r="70" spans="9:9" ht="20.100000000000001" customHeight="1">
      <c r="I70" s="117"/>
    </row>
    <row r="71" spans="9:9" ht="20.100000000000001" customHeight="1">
      <c r="I71" s="117"/>
    </row>
    <row r="72" spans="9:9" ht="20.100000000000001" customHeight="1">
      <c r="I72" s="117"/>
    </row>
    <row r="73" spans="9:9" ht="20.100000000000001" customHeight="1">
      <c r="I73" s="117"/>
    </row>
    <row r="74" spans="9:9" ht="20.100000000000001" customHeight="1">
      <c r="I74" s="118"/>
    </row>
    <row r="91" spans="9:9" ht="20.100000000000001" customHeight="1">
      <c r="I91" s="71">
        <v>0</v>
      </c>
    </row>
    <row r="94" spans="9:9" ht="20.100000000000001" customHeight="1">
      <c r="I94" s="71">
        <v>0</v>
      </c>
    </row>
    <row r="95" spans="9:9" ht="20.100000000000001" customHeight="1">
      <c r="I95" s="71">
        <v>0</v>
      </c>
    </row>
    <row r="97" spans="9:9" ht="20.100000000000001" customHeight="1">
      <c r="I97" s="71">
        <v>0</v>
      </c>
    </row>
    <row r="99" spans="9:9" ht="20.100000000000001" customHeight="1">
      <c r="I99" s="71">
        <v>0</v>
      </c>
    </row>
    <row r="102" spans="9:9" ht="20.100000000000001" customHeight="1">
      <c r="I102" s="71">
        <v>0</v>
      </c>
    </row>
    <row r="103" spans="9:9" ht="20.100000000000001" customHeight="1">
      <c r="I103" s="71">
        <v>0</v>
      </c>
    </row>
  </sheetData>
  <mergeCells count="9">
    <mergeCell ref="D7:F7"/>
    <mergeCell ref="H6:J6"/>
    <mergeCell ref="H7:J7"/>
    <mergeCell ref="D9:J9"/>
    <mergeCell ref="D4:F4"/>
    <mergeCell ref="H4:J4"/>
    <mergeCell ref="D5:F5"/>
    <mergeCell ref="H5:J5"/>
    <mergeCell ref="D6:F6"/>
  </mergeCells>
  <phoneticPr fontId="2" type="noConversion"/>
  <pageMargins left="0.7" right="0.7" top="0.48" bottom="0.5" header="0.5" footer="0.5"/>
  <pageSetup paperSize="9" scale="84" firstPageNumber="5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3"/>
  <sheetViews>
    <sheetView view="pageBreakPreview" topLeftCell="A4" zoomScale="70" zoomScaleNormal="70" zoomScaleSheetLayoutView="70" workbookViewId="0">
      <selection activeCell="Q1" sqref="Q1"/>
    </sheetView>
  </sheetViews>
  <sheetFormatPr defaultColWidth="9.21875" defaultRowHeight="19.5" customHeight="1"/>
  <cols>
    <col min="1" max="1" width="43.21875" style="108" customWidth="1"/>
    <col min="2" max="2" width="5.77734375" style="108" customWidth="1"/>
    <col min="3" max="3" width="1.77734375" style="108" customWidth="1"/>
    <col min="4" max="4" width="14.5546875" style="108" customWidth="1"/>
    <col min="5" max="5" width="0.77734375" style="108" customWidth="1"/>
    <col min="6" max="6" width="14.5546875" style="108" customWidth="1"/>
    <col min="7" max="7" width="0.77734375" style="108" customWidth="1"/>
    <col min="8" max="8" width="14.5546875" style="108" customWidth="1"/>
    <col min="9" max="9" width="0.77734375" style="108" customWidth="1"/>
    <col min="10" max="10" width="14.5546875" style="108" customWidth="1"/>
    <col min="11" max="11" width="0.77734375" style="108" customWidth="1"/>
    <col min="12" max="12" width="14.5546875" style="108" customWidth="1"/>
    <col min="13" max="13" width="0.77734375" style="108" customWidth="1"/>
    <col min="14" max="14" width="14.5546875" style="108" customWidth="1"/>
    <col min="15" max="15" width="0.77734375" style="108" customWidth="1"/>
    <col min="16" max="16" width="14.5546875" style="108" customWidth="1"/>
    <col min="17" max="17" width="16.44140625" style="108" customWidth="1"/>
    <col min="18" max="16384" width="9.21875" style="108"/>
  </cols>
  <sheetData>
    <row r="1" spans="1:16" ht="19.5" customHeight="1">
      <c r="A1" s="67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19.5" customHeight="1">
      <c r="A2" s="119" t="s">
        <v>102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120" customFormat="1" ht="18" customHeight="1"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s="120" customFormat="1" ht="19.5" customHeight="1">
      <c r="B4" s="108"/>
      <c r="C4" s="108"/>
      <c r="D4" s="152" t="s">
        <v>103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6" s="121" customFormat="1" ht="19.5" customHeight="1">
      <c r="B5" s="122"/>
      <c r="C5" s="122"/>
      <c r="D5" s="123"/>
      <c r="E5" s="123"/>
      <c r="F5" s="123"/>
      <c r="G5" s="123"/>
      <c r="H5" s="122" t="s">
        <v>104</v>
      </c>
      <c r="I5" s="123"/>
      <c r="J5" s="122" t="s">
        <v>104</v>
      </c>
      <c r="L5" s="108"/>
      <c r="M5" s="108"/>
      <c r="N5" s="108"/>
      <c r="O5" s="123"/>
      <c r="P5" s="123"/>
    </row>
    <row r="6" spans="1:16" s="121" customFormat="1" ht="19.5" customHeight="1">
      <c r="B6" s="122"/>
      <c r="C6" s="122"/>
      <c r="D6" s="124" t="s">
        <v>105</v>
      </c>
      <c r="E6" s="122"/>
      <c r="F6" s="122"/>
      <c r="G6" s="122"/>
      <c r="H6" s="122" t="s">
        <v>106</v>
      </c>
      <c r="I6" s="124"/>
      <c r="J6" s="122" t="s">
        <v>107</v>
      </c>
      <c r="K6" s="122"/>
      <c r="L6" s="154" t="s">
        <v>71</v>
      </c>
      <c r="M6" s="154"/>
      <c r="N6" s="154"/>
      <c r="O6" s="124"/>
      <c r="P6" s="122"/>
    </row>
    <row r="7" spans="1:16" s="122" customFormat="1" ht="19.5" customHeight="1">
      <c r="D7" s="122" t="s">
        <v>108</v>
      </c>
      <c r="E7" s="124"/>
      <c r="F7" s="124" t="s">
        <v>115</v>
      </c>
      <c r="G7" s="124"/>
      <c r="H7" s="124" t="s">
        <v>109</v>
      </c>
      <c r="I7" s="125"/>
      <c r="J7" s="122" t="s">
        <v>110</v>
      </c>
      <c r="L7" s="122" t="s">
        <v>111</v>
      </c>
      <c r="M7" s="123"/>
      <c r="N7" s="122" t="s">
        <v>112</v>
      </c>
      <c r="O7" s="125"/>
      <c r="P7" s="122" t="s">
        <v>113</v>
      </c>
    </row>
    <row r="8" spans="1:16" s="122" customFormat="1" ht="19.5" customHeight="1">
      <c r="B8" s="96"/>
      <c r="D8" s="125" t="s">
        <v>114</v>
      </c>
      <c r="E8" s="124"/>
      <c r="F8" s="125" t="s">
        <v>186</v>
      </c>
      <c r="G8" s="125"/>
      <c r="H8" s="125" t="s">
        <v>116</v>
      </c>
      <c r="I8" s="124"/>
      <c r="J8" s="125" t="s">
        <v>117</v>
      </c>
      <c r="K8" s="125"/>
      <c r="L8" s="122" t="s">
        <v>118</v>
      </c>
      <c r="N8" s="122" t="s">
        <v>119</v>
      </c>
      <c r="O8" s="124"/>
      <c r="P8" s="122" t="s">
        <v>120</v>
      </c>
    </row>
    <row r="9" spans="1:16" s="122" customFormat="1" ht="19.5" customHeight="1">
      <c r="B9" s="75"/>
      <c r="D9" s="153" t="s">
        <v>9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</row>
    <row r="10" spans="1:16" ht="19.5" customHeight="1">
      <c r="A10" s="126" t="s">
        <v>196</v>
      </c>
      <c r="D10" s="1"/>
      <c r="E10" s="1"/>
      <c r="F10" s="1"/>
      <c r="G10" s="1"/>
      <c r="H10" s="4"/>
      <c r="I10" s="3"/>
      <c r="J10" s="4"/>
      <c r="K10" s="4"/>
      <c r="L10" s="4"/>
      <c r="M10" s="1"/>
      <c r="N10" s="4"/>
      <c r="O10" s="3"/>
      <c r="P10" s="4"/>
    </row>
    <row r="11" spans="1:16" ht="19.5" customHeight="1">
      <c r="A11" s="127" t="s">
        <v>124</v>
      </c>
      <c r="B11" s="128"/>
      <c r="D11" s="26">
        <v>1598408</v>
      </c>
      <c r="E11" s="26">
        <v>0</v>
      </c>
      <c r="F11" s="26">
        <v>819969</v>
      </c>
      <c r="G11" s="26">
        <v>0</v>
      </c>
      <c r="H11" s="26">
        <v>-120630</v>
      </c>
      <c r="I11" s="26">
        <v>0</v>
      </c>
      <c r="J11" s="26">
        <v>-471468</v>
      </c>
      <c r="K11" s="26">
        <v>0</v>
      </c>
      <c r="L11" s="26">
        <v>23610</v>
      </c>
      <c r="M11" s="26">
        <v>0</v>
      </c>
      <c r="N11" s="26">
        <f>-61984</f>
        <v>-61984</v>
      </c>
      <c r="O11" s="26"/>
      <c r="P11" s="10">
        <f>SUM(D11:N11)</f>
        <v>1787905</v>
      </c>
    </row>
    <row r="12" spans="1:16" ht="10.35" customHeight="1">
      <c r="A12" s="127"/>
      <c r="B12" s="128"/>
      <c r="D12" s="30"/>
      <c r="E12" s="30"/>
      <c r="F12" s="30"/>
      <c r="G12" s="30"/>
      <c r="H12" s="30"/>
      <c r="I12" s="30">
        <v>0</v>
      </c>
      <c r="J12" s="30"/>
      <c r="K12" s="30"/>
      <c r="L12" s="30"/>
      <c r="M12" s="30">
        <v>0</v>
      </c>
      <c r="N12" s="30"/>
      <c r="O12" s="30"/>
      <c r="P12" s="17"/>
    </row>
    <row r="13" spans="1:16" ht="19.5" customHeight="1">
      <c r="A13" s="127" t="s">
        <v>121</v>
      </c>
      <c r="B13" s="128"/>
      <c r="D13" s="30"/>
      <c r="E13" s="30"/>
      <c r="F13" s="30"/>
      <c r="G13" s="30"/>
      <c r="H13" s="30"/>
      <c r="I13" s="30">
        <v>0</v>
      </c>
      <c r="J13" s="30"/>
      <c r="K13" s="30"/>
      <c r="L13" s="30"/>
      <c r="M13" s="30">
        <v>0</v>
      </c>
      <c r="N13" s="30"/>
      <c r="O13" s="30"/>
      <c r="P13" s="30"/>
    </row>
    <row r="14" spans="1:16" ht="19.5" customHeight="1">
      <c r="A14" s="129" t="s">
        <v>125</v>
      </c>
      <c r="D14" s="58">
        <v>0</v>
      </c>
      <c r="E14" s="30"/>
      <c r="F14" s="58">
        <v>0</v>
      </c>
      <c r="G14" s="58"/>
      <c r="H14" s="58">
        <v>0</v>
      </c>
      <c r="I14" s="58">
        <v>0</v>
      </c>
      <c r="J14" s="58">
        <v>0</v>
      </c>
      <c r="K14" s="58"/>
      <c r="L14" s="58">
        <v>0</v>
      </c>
      <c r="M14" s="30">
        <v>0</v>
      </c>
      <c r="N14" s="16">
        <v>36301</v>
      </c>
      <c r="O14" s="30"/>
      <c r="P14" s="16">
        <f>SUM(D14:N14)</f>
        <v>36301</v>
      </c>
    </row>
    <row r="15" spans="1:16" ht="19.5" customHeight="1">
      <c r="A15" s="127" t="s">
        <v>123</v>
      </c>
      <c r="B15" s="128"/>
      <c r="D15" s="59">
        <f>SUM(D14:D14)</f>
        <v>0</v>
      </c>
      <c r="E15" s="10"/>
      <c r="F15" s="59">
        <f>SUM(F14:F14)</f>
        <v>0</v>
      </c>
      <c r="G15" s="60"/>
      <c r="H15" s="59">
        <f>SUM(H14:H14)</f>
        <v>0</v>
      </c>
      <c r="I15" s="60">
        <v>0</v>
      </c>
      <c r="J15" s="59">
        <f>SUM(J14:J14)</f>
        <v>0</v>
      </c>
      <c r="K15" s="60"/>
      <c r="L15" s="59">
        <f>SUM(L14:L14)</f>
        <v>0</v>
      </c>
      <c r="M15" s="10">
        <v>0</v>
      </c>
      <c r="N15" s="9">
        <f>SUM(N14)</f>
        <v>36301</v>
      </c>
      <c r="O15" s="10"/>
      <c r="P15" s="9">
        <f>SUM(P14)</f>
        <v>36301</v>
      </c>
    </row>
    <row r="16" spans="1:16" ht="10.35" customHeight="1">
      <c r="A16" s="127"/>
      <c r="B16" s="128"/>
      <c r="D16" s="26"/>
      <c r="E16" s="26"/>
      <c r="F16" s="26"/>
      <c r="G16" s="26"/>
      <c r="H16" s="26"/>
      <c r="I16" s="26">
        <v>0</v>
      </c>
      <c r="J16" s="26"/>
      <c r="K16" s="26"/>
      <c r="L16" s="26"/>
      <c r="M16" s="26">
        <v>0</v>
      </c>
      <c r="N16" s="26"/>
      <c r="O16" s="26"/>
      <c r="P16" s="26"/>
    </row>
    <row r="17" spans="1:17" ht="19.5" customHeight="1" thickBot="1">
      <c r="A17" s="127" t="s">
        <v>197</v>
      </c>
      <c r="D17" s="11">
        <f>SUM(D11,D15)</f>
        <v>1598408</v>
      </c>
      <c r="E17" s="10"/>
      <c r="F17" s="11">
        <f>SUM(F11,F15)</f>
        <v>819969</v>
      </c>
      <c r="G17" s="26"/>
      <c r="H17" s="11">
        <f>SUM(H11,H15)</f>
        <v>-120630</v>
      </c>
      <c r="I17" s="26">
        <v>0</v>
      </c>
      <c r="J17" s="11">
        <f>SUM(J11,J15)</f>
        <v>-471468</v>
      </c>
      <c r="K17" s="26"/>
      <c r="L17" s="11">
        <f>SUM(L11,L15)</f>
        <v>23610</v>
      </c>
      <c r="M17" s="10">
        <v>0</v>
      </c>
      <c r="N17" s="11">
        <f>SUM(N11,N15)</f>
        <v>-25683</v>
      </c>
      <c r="O17" s="26"/>
      <c r="P17" s="11">
        <f>SUM(P11,P15)</f>
        <v>1824206</v>
      </c>
    </row>
    <row r="18" spans="1:17" ht="19.5" customHeight="1" thickTop="1">
      <c r="D18" s="130"/>
      <c r="E18" s="130"/>
      <c r="F18" s="130"/>
      <c r="G18" s="130"/>
      <c r="H18" s="130"/>
      <c r="I18" s="130">
        <v>0</v>
      </c>
      <c r="J18" s="130"/>
      <c r="K18" s="130"/>
      <c r="L18" s="130"/>
      <c r="M18" s="130">
        <v>0</v>
      </c>
      <c r="N18" s="130"/>
      <c r="O18" s="130"/>
      <c r="P18" s="130"/>
    </row>
    <row r="19" spans="1:17" ht="19.5" customHeight="1">
      <c r="A19" s="126" t="s">
        <v>198</v>
      </c>
      <c r="D19" s="22"/>
      <c r="E19" s="22"/>
      <c r="F19" s="22"/>
      <c r="G19" s="22"/>
      <c r="H19" s="30"/>
      <c r="I19" s="17">
        <v>0</v>
      </c>
      <c r="J19" s="30"/>
      <c r="K19" s="30"/>
      <c r="L19" s="30"/>
      <c r="M19" s="22">
        <v>0</v>
      </c>
      <c r="N19" s="30"/>
      <c r="O19" s="17"/>
      <c r="P19" s="30"/>
    </row>
    <row r="20" spans="1:17" ht="19.5" customHeight="1">
      <c r="A20" s="127" t="s">
        <v>199</v>
      </c>
      <c r="B20" s="128"/>
      <c r="D20" s="26">
        <v>1598408</v>
      </c>
      <c r="E20" s="26">
        <v>0</v>
      </c>
      <c r="F20" s="26">
        <v>812932</v>
      </c>
      <c r="G20" s="26">
        <v>0</v>
      </c>
      <c r="H20" s="26">
        <v>-120630</v>
      </c>
      <c r="I20" s="26">
        <v>0</v>
      </c>
      <c r="J20" s="26">
        <v>-471468</v>
      </c>
      <c r="K20" s="26">
        <v>0</v>
      </c>
      <c r="L20" s="26">
        <v>1215</v>
      </c>
      <c r="M20" s="26">
        <v>0</v>
      </c>
      <c r="N20" s="26">
        <v>18635</v>
      </c>
      <c r="O20" s="26"/>
      <c r="P20" s="26">
        <f>SUM(D20:N20)</f>
        <v>1839092</v>
      </c>
    </row>
    <row r="21" spans="1:17" ht="10.35" customHeight="1">
      <c r="A21" s="127"/>
      <c r="B21" s="128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10"/>
    </row>
    <row r="22" spans="1:17" ht="19.5" customHeight="1">
      <c r="A22" s="127" t="s">
        <v>121</v>
      </c>
      <c r="B22" s="128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26"/>
    </row>
    <row r="23" spans="1:17" ht="19.5" customHeight="1">
      <c r="A23" s="129" t="s">
        <v>125</v>
      </c>
      <c r="D23" s="47">
        <v>0</v>
      </c>
      <c r="E23" s="39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30">
        <v>0</v>
      </c>
      <c r="N23" s="47">
        <v>42867</v>
      </c>
      <c r="O23" s="30"/>
      <c r="P23" s="47">
        <f>SUM(D23:N23)</f>
        <v>42867</v>
      </c>
    </row>
    <row r="24" spans="1:17" ht="19.5" customHeight="1">
      <c r="A24" s="127" t="s">
        <v>123</v>
      </c>
      <c r="B24" s="128"/>
      <c r="D24" s="43">
        <f>SUM(D23:D23)</f>
        <v>0</v>
      </c>
      <c r="E24" s="40"/>
      <c r="F24" s="43">
        <f>SUM(F23:F23)</f>
        <v>0</v>
      </c>
      <c r="G24" s="40"/>
      <c r="H24" s="43">
        <f>SUM(H23:H23)</f>
        <v>0</v>
      </c>
      <c r="I24" s="40">
        <v>0</v>
      </c>
      <c r="J24" s="43">
        <f>SUM(J23:J23)</f>
        <v>0</v>
      </c>
      <c r="K24" s="40"/>
      <c r="L24" s="43">
        <f>SUM(L23:L23)</f>
        <v>0</v>
      </c>
      <c r="M24" s="10">
        <v>0</v>
      </c>
      <c r="N24" s="43">
        <f>SUM(N23)</f>
        <v>42867</v>
      </c>
      <c r="O24" s="10"/>
      <c r="P24" s="43">
        <f>SUM(P23:P23)</f>
        <v>42867</v>
      </c>
    </row>
    <row r="25" spans="1:17" ht="10.35" customHeight="1">
      <c r="A25" s="127"/>
      <c r="B25" s="128"/>
      <c r="D25" s="26"/>
      <c r="E25" s="26"/>
      <c r="F25" s="26"/>
      <c r="G25" s="26"/>
      <c r="H25" s="26"/>
      <c r="I25" s="26">
        <v>0</v>
      </c>
      <c r="J25" s="26"/>
      <c r="K25" s="26"/>
      <c r="L25" s="26"/>
      <c r="M25" s="26">
        <v>0</v>
      </c>
      <c r="N25" s="26"/>
      <c r="O25" s="26"/>
      <c r="P25" s="26"/>
    </row>
    <row r="26" spans="1:17" ht="19.5" customHeight="1" thickBot="1">
      <c r="A26" s="127" t="s">
        <v>200</v>
      </c>
      <c r="D26" s="11">
        <f>SUM(D20,D24)</f>
        <v>1598408</v>
      </c>
      <c r="E26" s="10"/>
      <c r="F26" s="11">
        <f>SUM(F20,F24)</f>
        <v>812932</v>
      </c>
      <c r="G26" s="26"/>
      <c r="H26" s="11">
        <f>SUM(H20,H24)</f>
        <v>-120630</v>
      </c>
      <c r="I26" s="26">
        <v>0</v>
      </c>
      <c r="J26" s="11">
        <f>SUM(J20,J24)</f>
        <v>-471468</v>
      </c>
      <c r="K26" s="26"/>
      <c r="L26" s="11">
        <f>SUM(L20,L24)</f>
        <v>1215</v>
      </c>
      <c r="M26" s="10">
        <v>0</v>
      </c>
      <c r="N26" s="11">
        <f>SUM(N20,N24)</f>
        <v>61502</v>
      </c>
      <c r="O26" s="26"/>
      <c r="P26" s="11">
        <f>SUM(P20,P24)</f>
        <v>1881959</v>
      </c>
      <c r="Q26" s="21"/>
    </row>
    <row r="27" spans="1:17" ht="19.5" customHeight="1" thickTop="1">
      <c r="I27" s="108">
        <v>0</v>
      </c>
      <c r="M27" s="108">
        <v>0</v>
      </c>
    </row>
    <row r="28" spans="1:17" ht="19.5" customHeight="1">
      <c r="I28" s="108">
        <v>0</v>
      </c>
      <c r="M28" s="108">
        <v>0</v>
      </c>
    </row>
    <row r="29" spans="1:17" ht="19.5" customHeight="1">
      <c r="I29" s="108">
        <v>0</v>
      </c>
      <c r="M29" s="108">
        <v>0</v>
      </c>
      <c r="P29" s="106"/>
    </row>
    <row r="30" spans="1:17" ht="19.5" customHeight="1">
      <c r="I30" s="108">
        <v>0</v>
      </c>
      <c r="M30" s="108">
        <v>0</v>
      </c>
      <c r="P30" s="106"/>
    </row>
    <row r="31" spans="1:17" ht="19.5" customHeight="1">
      <c r="I31" s="108">
        <v>0</v>
      </c>
      <c r="M31" s="108">
        <v>0</v>
      </c>
      <c r="P31" s="106"/>
    </row>
    <row r="32" spans="1:17" ht="19.5" customHeight="1">
      <c r="I32" s="108">
        <v>0</v>
      </c>
      <c r="M32" s="108">
        <v>0</v>
      </c>
    </row>
    <row r="33" spans="9:13" ht="19.5" customHeight="1">
      <c r="I33" s="108">
        <v>0</v>
      </c>
      <c r="M33" s="108">
        <v>0</v>
      </c>
    </row>
    <row r="34" spans="9:13" ht="19.5" customHeight="1">
      <c r="I34" s="108">
        <v>0</v>
      </c>
      <c r="M34" s="108">
        <v>0</v>
      </c>
    </row>
    <row r="35" spans="9:13" ht="19.5" customHeight="1">
      <c r="I35" s="108">
        <v>0</v>
      </c>
      <c r="M35" s="108">
        <v>0</v>
      </c>
    </row>
    <row r="51" spans="9:13" ht="19.5" customHeight="1">
      <c r="I51" s="4">
        <v>0</v>
      </c>
      <c r="M51" s="108">
        <v>0</v>
      </c>
    </row>
    <row r="52" spans="9:13" ht="19.5" customHeight="1">
      <c r="I52" s="4">
        <v>0</v>
      </c>
      <c r="M52" s="108">
        <v>0</v>
      </c>
    </row>
    <row r="53" spans="9:13" ht="19.5" customHeight="1">
      <c r="I53" s="4">
        <v>0</v>
      </c>
      <c r="M53" s="108">
        <v>0</v>
      </c>
    </row>
    <row r="56" spans="9:13" ht="19.5" customHeight="1">
      <c r="M56" s="108">
        <v>0</v>
      </c>
    </row>
    <row r="57" spans="9:13" ht="19.5" customHeight="1">
      <c r="I57" s="108">
        <v>0</v>
      </c>
      <c r="M57" s="108">
        <v>0</v>
      </c>
    </row>
    <row r="58" spans="9:13" ht="19.5" customHeight="1">
      <c r="I58" s="108">
        <v>0</v>
      </c>
      <c r="M58" s="108">
        <v>0</v>
      </c>
    </row>
    <row r="59" spans="9:13" ht="19.5" customHeight="1">
      <c r="I59" s="108">
        <v>0</v>
      </c>
      <c r="M59" s="108">
        <v>0</v>
      </c>
    </row>
    <row r="60" spans="9:13" ht="19.5" customHeight="1">
      <c r="I60" s="108">
        <v>0</v>
      </c>
      <c r="M60" s="108">
        <v>0</v>
      </c>
    </row>
    <row r="61" spans="9:13" ht="19.5" customHeight="1">
      <c r="I61" s="108">
        <v>0</v>
      </c>
      <c r="M61" s="108">
        <v>0</v>
      </c>
    </row>
    <row r="63" spans="9:13" ht="19.5" customHeight="1">
      <c r="I63" s="108">
        <v>0</v>
      </c>
      <c r="M63" s="108">
        <v>0</v>
      </c>
    </row>
    <row r="67" spans="9:13" ht="19.5" customHeight="1">
      <c r="I67" s="108">
        <v>2080968</v>
      </c>
      <c r="M67" s="108">
        <v>1218472</v>
      </c>
    </row>
    <row r="68" spans="9:13" ht="19.5" customHeight="1">
      <c r="I68" s="4">
        <v>0</v>
      </c>
      <c r="M68" s="108">
        <v>0</v>
      </c>
    </row>
    <row r="69" spans="9:13" ht="19.5" customHeight="1">
      <c r="I69" s="4">
        <v>0</v>
      </c>
      <c r="M69" s="108">
        <v>0</v>
      </c>
    </row>
    <row r="70" spans="9:13" ht="19.5" customHeight="1">
      <c r="I70" s="4">
        <v>0</v>
      </c>
      <c r="M70" s="108">
        <v>0</v>
      </c>
    </row>
    <row r="71" spans="9:13" ht="19.5" customHeight="1">
      <c r="I71" s="4">
        <v>0</v>
      </c>
      <c r="M71" s="108">
        <v>0</v>
      </c>
    </row>
    <row r="72" spans="9:13" ht="19.5" customHeight="1">
      <c r="I72" s="4">
        <v>0</v>
      </c>
      <c r="M72" s="108">
        <v>0</v>
      </c>
    </row>
    <row r="73" spans="9:13" ht="19.5" customHeight="1">
      <c r="I73" s="4">
        <v>0</v>
      </c>
      <c r="M73" s="108">
        <v>0</v>
      </c>
    </row>
    <row r="74" spans="9:13" ht="19.5" customHeight="1">
      <c r="I74" s="47">
        <v>0</v>
      </c>
      <c r="M74" s="108">
        <v>0</v>
      </c>
    </row>
    <row r="91" spans="9:13" ht="19.5" customHeight="1">
      <c r="I91" s="108">
        <v>0</v>
      </c>
      <c r="M91" s="108">
        <v>0</v>
      </c>
    </row>
    <row r="94" spans="9:13" ht="19.5" customHeight="1">
      <c r="I94" s="108">
        <v>0</v>
      </c>
      <c r="M94" s="108">
        <v>0</v>
      </c>
    </row>
    <row r="95" spans="9:13" ht="19.5" customHeight="1">
      <c r="I95" s="108">
        <v>0</v>
      </c>
      <c r="M95" s="108">
        <v>0</v>
      </c>
    </row>
    <row r="97" spans="9:13" ht="19.5" customHeight="1">
      <c r="I97" s="108">
        <v>0</v>
      </c>
      <c r="M97" s="108">
        <v>0</v>
      </c>
    </row>
    <row r="99" spans="9:13" ht="19.5" customHeight="1">
      <c r="I99" s="108">
        <v>0</v>
      </c>
      <c r="M99" s="108">
        <v>0</v>
      </c>
    </row>
    <row r="102" spans="9:13" ht="19.5" customHeight="1">
      <c r="I102" s="108">
        <v>0</v>
      </c>
      <c r="M102" s="108">
        <v>0</v>
      </c>
    </row>
    <row r="103" spans="9:13" ht="19.5" customHeight="1">
      <c r="I103" s="108">
        <v>0</v>
      </c>
      <c r="M103" s="108">
        <v>0</v>
      </c>
    </row>
  </sheetData>
  <mergeCells count="3">
    <mergeCell ref="D4:P4"/>
    <mergeCell ref="D9:P9"/>
    <mergeCell ref="L6:N6"/>
  </mergeCells>
  <printOptions horizontalCentered="1"/>
  <pageMargins left="0.7" right="0.7" top="0.48" bottom="0.5" header="0.5" footer="0.5"/>
  <pageSetup paperSize="9" scale="85" firstPageNumber="6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3"/>
  <sheetViews>
    <sheetView view="pageBreakPreview" zoomScale="80" zoomScaleNormal="62" zoomScaleSheetLayoutView="80" workbookViewId="0">
      <selection activeCell="N1" sqref="N1"/>
    </sheetView>
  </sheetViews>
  <sheetFormatPr defaultColWidth="9.21875" defaultRowHeight="18" customHeight="1"/>
  <cols>
    <col min="1" max="1" width="60.5546875" style="108" customWidth="1"/>
    <col min="2" max="2" width="7.5546875" style="108" customWidth="1"/>
    <col min="3" max="3" width="1.44140625" style="108" customWidth="1"/>
    <col min="4" max="4" width="16.44140625" style="108" customWidth="1"/>
    <col min="5" max="5" width="1.44140625" style="108" customWidth="1"/>
    <col min="6" max="6" width="16.44140625" style="122" customWidth="1"/>
    <col min="7" max="7" width="1.44140625" style="122" customWidth="1"/>
    <col min="8" max="8" width="16.44140625" style="122" customWidth="1"/>
    <col min="9" max="9" width="1.44140625" style="108" customWidth="1"/>
    <col min="10" max="10" width="16.44140625" style="122" customWidth="1"/>
    <col min="11" max="11" width="1.44140625" style="122" customWidth="1"/>
    <col min="12" max="12" width="16.44140625" style="108" customWidth="1"/>
    <col min="13" max="13" width="1.44140625" style="108" customWidth="1"/>
    <col min="14" max="14" width="10.5546875" bestFit="1" customWidth="1"/>
    <col min="17" max="16384" width="9.21875" style="108"/>
  </cols>
  <sheetData>
    <row r="1" spans="1:16" ht="18" customHeight="1">
      <c r="A1" s="67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6" ht="18" customHeight="1">
      <c r="A2" s="119" t="s">
        <v>102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6" ht="13.5" customHeight="1">
      <c r="A3" s="79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6" s="120" customFormat="1" ht="17.850000000000001" customHeight="1">
      <c r="B4" s="108"/>
      <c r="C4" s="108"/>
      <c r="D4" s="152" t="s">
        <v>126</v>
      </c>
      <c r="E4" s="152"/>
      <c r="F4" s="152"/>
      <c r="G4" s="152"/>
      <c r="H4" s="152"/>
      <c r="I4" s="152"/>
      <c r="J4" s="152"/>
      <c r="K4" s="152"/>
      <c r="L4" s="152"/>
      <c r="N4"/>
      <c r="O4"/>
      <c r="P4"/>
    </row>
    <row r="5" spans="1:16" s="120" customFormat="1" ht="17.850000000000001" customHeight="1">
      <c r="B5" s="108"/>
      <c r="C5" s="108"/>
      <c r="D5" s="131" t="s">
        <v>105</v>
      </c>
      <c r="E5" s="132"/>
      <c r="F5" s="132"/>
      <c r="G5" s="132"/>
      <c r="H5" s="154" t="s">
        <v>71</v>
      </c>
      <c r="I5" s="154"/>
      <c r="J5" s="154"/>
      <c r="K5" s="132"/>
      <c r="L5" s="133"/>
      <c r="N5"/>
      <c r="O5"/>
      <c r="P5"/>
    </row>
    <row r="6" spans="1:16" ht="17.850000000000001" customHeight="1">
      <c r="A6" s="133"/>
      <c r="B6" s="133"/>
      <c r="C6" s="133"/>
      <c r="D6" s="131" t="s">
        <v>108</v>
      </c>
      <c r="E6" s="134"/>
      <c r="F6" s="125" t="s">
        <v>115</v>
      </c>
      <c r="G6" s="125"/>
      <c r="H6" s="122" t="s">
        <v>111</v>
      </c>
      <c r="I6" s="123"/>
      <c r="J6" s="122" t="s">
        <v>112</v>
      </c>
      <c r="K6" s="125"/>
      <c r="L6" s="133" t="s">
        <v>113</v>
      </c>
    </row>
    <row r="7" spans="1:16" s="122" customFormat="1" ht="17.850000000000001" customHeight="1">
      <c r="B7" s="96"/>
      <c r="D7" s="131" t="s">
        <v>114</v>
      </c>
      <c r="E7" s="124"/>
      <c r="F7" s="124" t="s">
        <v>186</v>
      </c>
      <c r="G7" s="124"/>
      <c r="H7" s="122" t="s">
        <v>118</v>
      </c>
      <c r="J7" s="122" t="s">
        <v>119</v>
      </c>
      <c r="K7" s="135"/>
      <c r="L7" s="122" t="s">
        <v>120</v>
      </c>
      <c r="N7"/>
      <c r="O7"/>
      <c r="P7"/>
    </row>
    <row r="8" spans="1:16" s="122" customFormat="1" ht="17.850000000000001" customHeight="1">
      <c r="B8" s="75"/>
      <c r="D8" s="155" t="s">
        <v>9</v>
      </c>
      <c r="E8" s="155"/>
      <c r="F8" s="155"/>
      <c r="G8" s="155"/>
      <c r="H8" s="155"/>
      <c r="I8" s="155"/>
      <c r="J8" s="155"/>
      <c r="K8" s="155"/>
      <c r="L8" s="155"/>
      <c r="N8"/>
      <c r="O8"/>
      <c r="P8"/>
    </row>
    <row r="9" spans="1:16" ht="17.850000000000001" customHeight="1">
      <c r="A9" s="126" t="s">
        <v>196</v>
      </c>
      <c r="D9" s="4"/>
      <c r="E9" s="3"/>
      <c r="F9" s="4"/>
      <c r="G9" s="4"/>
      <c r="H9" s="4"/>
      <c r="I9" s="3"/>
      <c r="J9" s="4"/>
      <c r="K9" s="4"/>
      <c r="L9" s="4"/>
    </row>
    <row r="10" spans="1:16" s="106" customFormat="1" ht="17.850000000000001" customHeight="1">
      <c r="A10" s="127" t="s">
        <v>124</v>
      </c>
      <c r="B10" s="136"/>
      <c r="D10" s="26">
        <v>1598408</v>
      </c>
      <c r="E10" s="26"/>
      <c r="F10" s="26">
        <v>819969</v>
      </c>
      <c r="G10" s="26"/>
      <c r="H10" s="26">
        <v>23610</v>
      </c>
      <c r="I10" s="26"/>
      <c r="J10" s="26">
        <f>-3813</f>
        <v>-3813</v>
      </c>
      <c r="K10" s="26"/>
      <c r="L10" s="26">
        <f>SUM(D10:J10)</f>
        <v>2438174</v>
      </c>
      <c r="N10"/>
      <c r="O10"/>
      <c r="P10"/>
    </row>
    <row r="11" spans="1:16" ht="9.6" customHeight="1">
      <c r="A11" s="127"/>
      <c r="B11" s="128"/>
      <c r="D11" s="26"/>
      <c r="E11" s="26"/>
      <c r="F11" s="26"/>
      <c r="G11" s="26"/>
      <c r="H11" s="26"/>
      <c r="I11" s="26">
        <v>0</v>
      </c>
      <c r="J11" s="26"/>
      <c r="K11" s="26"/>
      <c r="L11" s="26"/>
      <c r="M11" s="5">
        <v>0</v>
      </c>
    </row>
    <row r="12" spans="1:16" ht="17.850000000000001" customHeight="1">
      <c r="A12" s="127" t="s">
        <v>121</v>
      </c>
      <c r="B12" s="128"/>
      <c r="D12" s="30"/>
      <c r="E12" s="30"/>
      <c r="F12" s="30"/>
      <c r="G12" s="137"/>
      <c r="H12" s="30"/>
      <c r="I12" s="30">
        <v>0</v>
      </c>
      <c r="J12" s="30"/>
      <c r="K12" s="30"/>
      <c r="L12" s="30"/>
      <c r="M12" s="108">
        <v>0</v>
      </c>
    </row>
    <row r="13" spans="1:16" ht="17.850000000000001" customHeight="1">
      <c r="A13" s="129" t="s">
        <v>122</v>
      </c>
      <c r="D13" s="58">
        <v>0</v>
      </c>
      <c r="E13" s="30"/>
      <c r="F13" s="58">
        <v>0</v>
      </c>
      <c r="G13" s="61"/>
      <c r="H13" s="58">
        <v>0</v>
      </c>
      <c r="I13" s="17">
        <v>0</v>
      </c>
      <c r="J13" s="16">
        <v>-708</v>
      </c>
      <c r="K13" s="30"/>
      <c r="L13" s="16">
        <f>SUM(D13:J13)</f>
        <v>-708</v>
      </c>
      <c r="M13" s="108">
        <v>0</v>
      </c>
    </row>
    <row r="14" spans="1:16" ht="17.850000000000001" customHeight="1">
      <c r="A14" s="127" t="s">
        <v>123</v>
      </c>
      <c r="B14" s="128"/>
      <c r="D14" s="59">
        <f>SUM(D13)</f>
        <v>0</v>
      </c>
      <c r="E14" s="10"/>
      <c r="F14" s="59">
        <f>SUM(F13)</f>
        <v>0</v>
      </c>
      <c r="G14" s="60"/>
      <c r="H14" s="59">
        <f>SUM(H13)</f>
        <v>0</v>
      </c>
      <c r="I14" s="10">
        <v>0</v>
      </c>
      <c r="J14" s="9">
        <f>SUM(J13)</f>
        <v>-708</v>
      </c>
      <c r="K14" s="26"/>
      <c r="L14" s="9">
        <f>SUM(L13)</f>
        <v>-708</v>
      </c>
      <c r="M14" s="6">
        <v>0</v>
      </c>
    </row>
    <row r="15" spans="1:16" s="106" customFormat="1" ht="9.6" customHeight="1">
      <c r="A15" s="127"/>
      <c r="B15" s="136"/>
      <c r="D15" s="26"/>
      <c r="E15" s="26"/>
      <c r="F15" s="26"/>
      <c r="G15" s="26"/>
      <c r="H15" s="26"/>
      <c r="I15" s="26">
        <v>0</v>
      </c>
      <c r="J15" s="26"/>
      <c r="K15" s="26"/>
      <c r="L15" s="26"/>
      <c r="M15" s="106">
        <v>0</v>
      </c>
      <c r="N15"/>
      <c r="O15"/>
      <c r="P15"/>
    </row>
    <row r="16" spans="1:16" s="106" customFormat="1" ht="17.850000000000001" customHeight="1" thickBot="1">
      <c r="A16" s="127" t="s">
        <v>197</v>
      </c>
      <c r="D16" s="11">
        <f>SUM(D10,D14)</f>
        <v>1598408</v>
      </c>
      <c r="E16" s="10"/>
      <c r="F16" s="11">
        <f>SUM(F10,F14)</f>
        <v>819969</v>
      </c>
      <c r="G16" s="26"/>
      <c r="H16" s="11">
        <f>SUM(H10,H14)</f>
        <v>23610</v>
      </c>
      <c r="I16" s="10">
        <v>0</v>
      </c>
      <c r="J16" s="11">
        <f>SUM(J10,J14)</f>
        <v>-4521</v>
      </c>
      <c r="K16" s="26"/>
      <c r="L16" s="11">
        <f>SUM(L10,L14)</f>
        <v>2437466</v>
      </c>
      <c r="M16" s="106">
        <v>0</v>
      </c>
      <c r="N16" s="138"/>
      <c r="O16"/>
      <c r="P16"/>
    </row>
    <row r="17" spans="1:16" ht="18" customHeight="1" thickTop="1">
      <c r="D17" s="130"/>
      <c r="E17" s="130"/>
      <c r="F17" s="139"/>
      <c r="G17" s="139"/>
      <c r="H17" s="139"/>
      <c r="I17" s="130">
        <v>0</v>
      </c>
      <c r="J17" s="139"/>
      <c r="K17" s="139"/>
      <c r="L17" s="130"/>
      <c r="M17" s="108">
        <v>0</v>
      </c>
    </row>
    <row r="18" spans="1:16" ht="17.850000000000001" customHeight="1">
      <c r="A18" s="126" t="s">
        <v>198</v>
      </c>
      <c r="D18" s="30"/>
      <c r="E18" s="17"/>
      <c r="F18" s="30"/>
      <c r="G18" s="30"/>
      <c r="H18" s="30"/>
      <c r="I18" s="17">
        <v>0</v>
      </c>
      <c r="J18" s="30"/>
      <c r="K18" s="30"/>
      <c r="L18" s="30"/>
      <c r="M18" s="108">
        <v>0</v>
      </c>
    </row>
    <row r="19" spans="1:16" s="106" customFormat="1" ht="17.850000000000001" customHeight="1">
      <c r="A19" s="127" t="s">
        <v>199</v>
      </c>
      <c r="B19" s="136"/>
      <c r="D19" s="26">
        <v>1598408</v>
      </c>
      <c r="E19" s="26">
        <v>0</v>
      </c>
      <c r="F19" s="26">
        <v>812932</v>
      </c>
      <c r="G19" s="26">
        <v>0</v>
      </c>
      <c r="H19" s="26">
        <v>1215</v>
      </c>
      <c r="I19" s="26">
        <v>0</v>
      </c>
      <c r="J19" s="26">
        <v>49921</v>
      </c>
      <c r="K19" s="26"/>
      <c r="L19" s="26">
        <f>SUM(D19:J19)</f>
        <v>2462476</v>
      </c>
      <c r="M19" s="106">
        <v>0</v>
      </c>
      <c r="N19"/>
      <c r="O19"/>
      <c r="P19"/>
    </row>
    <row r="20" spans="1:16" ht="9.6" customHeight="1">
      <c r="A20" s="127"/>
      <c r="B20" s="128"/>
      <c r="D20" s="26"/>
      <c r="E20" s="26"/>
      <c r="F20" s="26"/>
      <c r="G20" s="26"/>
      <c r="H20" s="26"/>
      <c r="I20" s="26"/>
      <c r="J20" s="26"/>
      <c r="K20" s="26"/>
      <c r="L20" s="26"/>
      <c r="M20" s="5"/>
    </row>
    <row r="21" spans="1:16" ht="17.850000000000001" customHeight="1">
      <c r="A21" s="127" t="s">
        <v>121</v>
      </c>
      <c r="B21" s="128"/>
      <c r="D21" s="30"/>
      <c r="E21" s="30"/>
      <c r="F21" s="30"/>
      <c r="G21" s="137"/>
      <c r="H21" s="30"/>
      <c r="I21" s="30"/>
      <c r="J21" s="30"/>
      <c r="K21" s="30"/>
      <c r="L21" s="30"/>
    </row>
    <row r="22" spans="1:16" ht="17.850000000000001" customHeight="1">
      <c r="A22" s="129" t="s">
        <v>125</v>
      </c>
      <c r="D22" s="58">
        <v>0</v>
      </c>
      <c r="E22" s="61"/>
      <c r="F22" s="58">
        <v>0</v>
      </c>
      <c r="G22" s="61"/>
      <c r="H22" s="58">
        <v>0</v>
      </c>
      <c r="I22" s="17"/>
      <c r="J22" s="47">
        <v>1294</v>
      </c>
      <c r="K22" s="30"/>
      <c r="L22" s="47">
        <f>SUM(D22:J22)</f>
        <v>1294</v>
      </c>
    </row>
    <row r="23" spans="1:16" ht="17.850000000000001" customHeight="1">
      <c r="A23" s="127" t="s">
        <v>123</v>
      </c>
      <c r="B23" s="128"/>
      <c r="D23" s="59">
        <f>SUM(D22)</f>
        <v>0</v>
      </c>
      <c r="E23" s="62"/>
      <c r="F23" s="59">
        <f>SUM(F22)</f>
        <v>0</v>
      </c>
      <c r="G23" s="60"/>
      <c r="H23" s="59">
        <f>SUM(H22)</f>
        <v>0</v>
      </c>
      <c r="I23" s="10">
        <v>0</v>
      </c>
      <c r="J23" s="43">
        <f>SUM(J22)</f>
        <v>1294</v>
      </c>
      <c r="K23" s="26"/>
      <c r="L23" s="140">
        <f>SUM(L22)</f>
        <v>1294</v>
      </c>
      <c r="M23" s="6">
        <v>0</v>
      </c>
    </row>
    <row r="24" spans="1:16" s="106" customFormat="1" ht="9.6" customHeight="1">
      <c r="A24" s="127"/>
      <c r="B24" s="136"/>
      <c r="D24" s="26"/>
      <c r="E24" s="26"/>
      <c r="F24" s="26"/>
      <c r="G24" s="26"/>
      <c r="H24" s="26"/>
      <c r="I24" s="26">
        <v>0</v>
      </c>
      <c r="J24" s="26"/>
      <c r="K24" s="26"/>
      <c r="L24" s="26"/>
      <c r="M24" s="106">
        <v>0</v>
      </c>
      <c r="N24"/>
      <c r="O24"/>
      <c r="P24"/>
    </row>
    <row r="25" spans="1:16" s="106" customFormat="1" ht="17.850000000000001" customHeight="1" thickBot="1">
      <c r="A25" s="127" t="s">
        <v>200</v>
      </c>
      <c r="D25" s="11">
        <f>SUM(D19,D23)</f>
        <v>1598408</v>
      </c>
      <c r="E25" s="10"/>
      <c r="F25" s="11">
        <f>SUM(F19,F23)</f>
        <v>812932</v>
      </c>
      <c r="G25" s="26"/>
      <c r="H25" s="11">
        <f>SUM(H19,H23)</f>
        <v>1215</v>
      </c>
      <c r="I25" s="10">
        <v>0</v>
      </c>
      <c r="J25" s="11">
        <f>SUM(J19,J23)</f>
        <v>51215</v>
      </c>
      <c r="K25" s="26"/>
      <c r="L25" s="11">
        <f>SUM(L19,L23)</f>
        <v>2463770</v>
      </c>
      <c r="M25" s="106">
        <v>0</v>
      </c>
      <c r="N25" s="138"/>
      <c r="O25"/>
      <c r="P25"/>
    </row>
    <row r="26" spans="1:16" ht="18" customHeight="1" thickTop="1">
      <c r="I26" s="108">
        <v>0</v>
      </c>
      <c r="M26" s="108">
        <v>0</v>
      </c>
    </row>
    <row r="27" spans="1:16" ht="18" customHeight="1">
      <c r="I27" s="108">
        <v>0</v>
      </c>
      <c r="M27" s="108">
        <v>0</v>
      </c>
    </row>
    <row r="28" spans="1:16" ht="18" customHeight="1">
      <c r="I28" s="108">
        <v>0</v>
      </c>
      <c r="L28" s="38"/>
      <c r="M28" s="108">
        <v>0</v>
      </c>
    </row>
    <row r="29" spans="1:16" ht="18" customHeight="1">
      <c r="D29" s="109"/>
      <c r="E29" s="109"/>
      <c r="F29" s="109"/>
      <c r="G29" s="109"/>
      <c r="H29" s="109"/>
      <c r="I29" s="109">
        <v>0</v>
      </c>
      <c r="J29" s="109"/>
      <c r="K29" s="109"/>
      <c r="L29" s="141"/>
      <c r="M29" s="108">
        <v>0</v>
      </c>
    </row>
    <row r="30" spans="1:16" ht="18" customHeight="1">
      <c r="F30" s="108"/>
      <c r="G30" s="108"/>
      <c r="H30" s="108"/>
      <c r="I30" s="108">
        <v>0</v>
      </c>
      <c r="J30" s="108"/>
      <c r="K30" s="108"/>
      <c r="L30" s="106"/>
      <c r="M30" s="108">
        <v>0</v>
      </c>
    </row>
    <row r="31" spans="1:16" ht="18" customHeight="1">
      <c r="I31" s="108">
        <v>0</v>
      </c>
      <c r="M31" s="108">
        <v>0</v>
      </c>
    </row>
    <row r="32" spans="1:16" ht="18" customHeight="1">
      <c r="I32" s="108">
        <v>0</v>
      </c>
      <c r="M32" s="108">
        <v>0</v>
      </c>
    </row>
    <row r="33" spans="9:13" ht="18" customHeight="1">
      <c r="I33" s="108">
        <v>0</v>
      </c>
      <c r="M33" s="108">
        <v>0</v>
      </c>
    </row>
    <row r="34" spans="9:13" ht="18" customHeight="1">
      <c r="I34" s="108">
        <v>0</v>
      </c>
      <c r="M34" s="108">
        <v>0</v>
      </c>
    </row>
    <row r="35" spans="9:13" ht="18" customHeight="1">
      <c r="I35" s="108">
        <v>0</v>
      </c>
      <c r="M35" s="108">
        <v>0</v>
      </c>
    </row>
    <row r="51" spans="9:13" ht="18" customHeight="1">
      <c r="I51" s="56">
        <v>0</v>
      </c>
      <c r="M51" s="108">
        <v>0</v>
      </c>
    </row>
    <row r="52" spans="9:13" ht="18" customHeight="1">
      <c r="I52" s="56">
        <v>0</v>
      </c>
      <c r="M52" s="108">
        <v>0</v>
      </c>
    </row>
    <row r="53" spans="9:13" ht="18" customHeight="1">
      <c r="I53" s="56">
        <v>0</v>
      </c>
      <c r="M53" s="108">
        <v>0</v>
      </c>
    </row>
    <row r="56" spans="9:13" ht="18" customHeight="1">
      <c r="M56" s="108">
        <v>0</v>
      </c>
    </row>
    <row r="57" spans="9:13" ht="18" customHeight="1">
      <c r="I57" s="108">
        <v>0</v>
      </c>
      <c r="M57" s="108">
        <v>0</v>
      </c>
    </row>
    <row r="58" spans="9:13" ht="18" customHeight="1">
      <c r="I58" s="108">
        <v>0</v>
      </c>
      <c r="M58" s="108">
        <v>0</v>
      </c>
    </row>
    <row r="59" spans="9:13" ht="18" customHeight="1">
      <c r="I59" s="108">
        <v>0</v>
      </c>
      <c r="M59" s="108">
        <v>0</v>
      </c>
    </row>
    <row r="60" spans="9:13" ht="18" customHeight="1">
      <c r="I60" s="108">
        <v>0</v>
      </c>
      <c r="M60" s="108">
        <v>0</v>
      </c>
    </row>
    <row r="61" spans="9:13" ht="18" customHeight="1">
      <c r="I61" s="108">
        <v>0</v>
      </c>
      <c r="M61" s="108">
        <v>0</v>
      </c>
    </row>
    <row r="63" spans="9:13" ht="18" customHeight="1">
      <c r="I63" s="108">
        <v>0</v>
      </c>
      <c r="M63" s="108">
        <v>0</v>
      </c>
    </row>
    <row r="67" spans="9:13" ht="18" customHeight="1">
      <c r="I67" s="108">
        <v>2080968</v>
      </c>
      <c r="M67" s="108">
        <v>1218472</v>
      </c>
    </row>
    <row r="68" spans="9:13" ht="18" customHeight="1">
      <c r="I68" s="56">
        <v>0</v>
      </c>
      <c r="M68" s="108">
        <v>0</v>
      </c>
    </row>
    <row r="69" spans="9:13" ht="18" customHeight="1">
      <c r="I69" s="56">
        <v>0</v>
      </c>
      <c r="M69" s="108">
        <v>0</v>
      </c>
    </row>
    <row r="70" spans="9:13" ht="18" customHeight="1">
      <c r="I70" s="56">
        <v>0</v>
      </c>
      <c r="M70" s="108">
        <v>0</v>
      </c>
    </row>
    <row r="71" spans="9:13" ht="18" customHeight="1">
      <c r="I71" s="56">
        <v>0</v>
      </c>
      <c r="M71" s="108">
        <v>0</v>
      </c>
    </row>
    <row r="72" spans="9:13" ht="18" customHeight="1">
      <c r="I72" s="56">
        <v>0</v>
      </c>
      <c r="M72" s="108">
        <v>0</v>
      </c>
    </row>
    <row r="73" spans="9:13" ht="18" customHeight="1">
      <c r="I73" s="56">
        <v>0</v>
      </c>
      <c r="M73" s="108">
        <v>0</v>
      </c>
    </row>
    <row r="74" spans="9:13" ht="18" customHeight="1">
      <c r="I74" s="56">
        <v>0</v>
      </c>
      <c r="M74" s="108">
        <v>0</v>
      </c>
    </row>
    <row r="91" spans="9:13" ht="18" customHeight="1">
      <c r="I91" s="108">
        <v>0</v>
      </c>
      <c r="M91" s="108">
        <v>0</v>
      </c>
    </row>
    <row r="94" spans="9:13" ht="18" customHeight="1">
      <c r="I94" s="108">
        <v>0</v>
      </c>
      <c r="M94" s="108">
        <v>0</v>
      </c>
    </row>
    <row r="95" spans="9:13" ht="18" customHeight="1">
      <c r="I95" s="108">
        <v>0</v>
      </c>
      <c r="M95" s="108">
        <v>0</v>
      </c>
    </row>
    <row r="97" spans="1:13" ht="18" customHeight="1">
      <c r="I97" s="108">
        <v>0</v>
      </c>
      <c r="M97" s="108">
        <v>0</v>
      </c>
    </row>
    <row r="99" spans="1:13" ht="18" customHeight="1">
      <c r="I99" s="108">
        <v>0</v>
      </c>
      <c r="M99" s="108">
        <v>0</v>
      </c>
    </row>
    <row r="101" spans="1:13" ht="18" customHeight="1">
      <c r="A101" s="108" t="s">
        <v>127</v>
      </c>
    </row>
    <row r="102" spans="1:13" ht="18" customHeight="1">
      <c r="I102" s="108">
        <v>0</v>
      </c>
      <c r="M102" s="108">
        <v>0</v>
      </c>
    </row>
    <row r="103" spans="1:13" ht="18" customHeight="1">
      <c r="I103" s="108">
        <v>0</v>
      </c>
      <c r="M103" s="108">
        <v>0</v>
      </c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5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13"/>
  <sheetViews>
    <sheetView view="pageBreakPreview" topLeftCell="A92" zoomScale="90" zoomScaleNormal="100" zoomScaleSheetLayoutView="90" workbookViewId="0">
      <selection activeCell="J1" sqref="J1"/>
    </sheetView>
  </sheetViews>
  <sheetFormatPr defaultColWidth="9.21875" defaultRowHeight="19.5" customHeight="1"/>
  <cols>
    <col min="1" max="1" width="57.77734375" style="71" customWidth="1"/>
    <col min="2" max="2" width="12.21875" style="71" customWidth="1"/>
    <col min="3" max="3" width="11.5546875" style="108" customWidth="1"/>
    <col min="4" max="4" width="0.77734375" style="71" customWidth="1"/>
    <col min="5" max="5" width="13.5546875" style="108" bestFit="1" customWidth="1"/>
    <col min="6" max="6" width="0.77734375" style="71" customWidth="1"/>
    <col min="7" max="7" width="11.5546875" style="108" customWidth="1"/>
    <col min="8" max="8" width="0.77734375" style="71" customWidth="1"/>
    <col min="9" max="9" width="11.5546875" style="108" customWidth="1"/>
    <col min="10" max="16384" width="9.21875" style="71"/>
  </cols>
  <sheetData>
    <row r="1" spans="1:11" s="67" customFormat="1" ht="19.5" customHeight="1">
      <c r="A1" s="67" t="s">
        <v>0</v>
      </c>
      <c r="C1" s="142"/>
      <c r="E1" s="142"/>
      <c r="G1" s="142"/>
      <c r="I1" s="142"/>
    </row>
    <row r="2" spans="1:11" s="107" customFormat="1" ht="19.5" customHeight="1">
      <c r="A2" s="107" t="s">
        <v>128</v>
      </c>
      <c r="C2" s="143"/>
      <c r="E2" s="143"/>
      <c r="G2" s="143"/>
      <c r="I2" s="143"/>
    </row>
    <row r="3" spans="1:11" s="75" customFormat="1" ht="13.8">
      <c r="C3" s="108"/>
      <c r="D3" s="71"/>
      <c r="E3" s="108"/>
      <c r="F3" s="71"/>
      <c r="G3" s="109"/>
      <c r="H3" s="71"/>
      <c r="I3" s="109"/>
    </row>
    <row r="4" spans="1:11" s="102" customFormat="1" ht="18.600000000000001" customHeight="1">
      <c r="C4" s="123"/>
      <c r="D4" s="102" t="s">
        <v>2</v>
      </c>
      <c r="E4" s="123"/>
      <c r="G4" s="123"/>
      <c r="H4" s="102" t="s">
        <v>3</v>
      </c>
      <c r="I4" s="123"/>
    </row>
    <row r="5" spans="1:11" s="102" customFormat="1" ht="18.600000000000001" customHeight="1">
      <c r="C5" s="123"/>
      <c r="D5" s="102" t="s">
        <v>4</v>
      </c>
      <c r="E5" s="123"/>
      <c r="G5" s="123"/>
      <c r="H5" s="102" t="s">
        <v>4</v>
      </c>
      <c r="I5" s="123"/>
    </row>
    <row r="6" spans="1:11" s="102" customFormat="1" ht="18.600000000000001" customHeight="1">
      <c r="C6" s="151" t="s">
        <v>195</v>
      </c>
      <c r="D6" s="151"/>
      <c r="E6" s="151"/>
      <c r="G6" s="151" t="s">
        <v>195</v>
      </c>
      <c r="H6" s="151"/>
      <c r="I6" s="151"/>
    </row>
    <row r="7" spans="1:11" s="102" customFormat="1" ht="18.600000000000001" customHeight="1">
      <c r="C7" s="150" t="s">
        <v>193</v>
      </c>
      <c r="D7" s="151"/>
      <c r="E7" s="151"/>
      <c r="G7" s="150" t="s">
        <v>193</v>
      </c>
      <c r="H7" s="151"/>
      <c r="I7" s="151"/>
    </row>
    <row r="8" spans="1:11" s="75" customFormat="1" ht="18.600000000000001" customHeight="1">
      <c r="B8" s="110"/>
      <c r="C8" s="75">
        <v>2025</v>
      </c>
      <c r="E8" s="75">
        <v>2024</v>
      </c>
      <c r="G8" s="75">
        <v>2025</v>
      </c>
      <c r="I8" s="75">
        <v>2024</v>
      </c>
    </row>
    <row r="9" spans="1:11" s="75" customFormat="1" ht="18.600000000000001" customHeight="1">
      <c r="B9" s="110"/>
      <c r="C9" s="156" t="s">
        <v>9</v>
      </c>
      <c r="D9" s="156"/>
      <c r="E9" s="156"/>
      <c r="F9" s="156"/>
      <c r="G9" s="156"/>
      <c r="H9" s="156"/>
      <c r="I9" s="156"/>
    </row>
    <row r="10" spans="1:11" ht="18.600000000000001" customHeight="1">
      <c r="A10" s="111" t="s">
        <v>129</v>
      </c>
    </row>
    <row r="11" spans="1:11" ht="18.600000000000001" customHeight="1">
      <c r="A11" s="71" t="s">
        <v>94</v>
      </c>
      <c r="C11" s="1">
        <v>42867</v>
      </c>
      <c r="D11" s="22"/>
      <c r="E11" s="22">
        <v>36301</v>
      </c>
      <c r="F11" s="22"/>
      <c r="G11" s="1">
        <v>1294</v>
      </c>
      <c r="H11" s="22">
        <v>0</v>
      </c>
      <c r="I11" s="22">
        <v>-708</v>
      </c>
      <c r="K11" s="130"/>
    </row>
    <row r="12" spans="1:11" ht="18.600000000000001" customHeight="1">
      <c r="A12" s="144" t="s">
        <v>130</v>
      </c>
      <c r="C12" s="1"/>
      <c r="D12" s="22"/>
      <c r="E12" s="22"/>
      <c r="F12" s="22"/>
      <c r="G12" s="1"/>
      <c r="H12" s="22">
        <v>0</v>
      </c>
      <c r="I12" s="22"/>
      <c r="K12" s="130"/>
    </row>
    <row r="13" spans="1:11" ht="18.600000000000001" customHeight="1">
      <c r="A13" s="71" t="s">
        <v>216</v>
      </c>
      <c r="C13" s="1">
        <v>17383</v>
      </c>
      <c r="D13" s="22"/>
      <c r="E13" s="22">
        <v>9393</v>
      </c>
      <c r="F13" s="22"/>
      <c r="G13" s="1">
        <v>-12</v>
      </c>
      <c r="H13" s="22">
        <v>0</v>
      </c>
      <c r="I13" s="22">
        <v>-316</v>
      </c>
      <c r="K13" s="130"/>
    </row>
    <row r="14" spans="1:11" ht="18.600000000000001" customHeight="1">
      <c r="A14" s="71" t="s">
        <v>93</v>
      </c>
      <c r="C14" s="1">
        <v>29838</v>
      </c>
      <c r="D14" s="22"/>
      <c r="E14" s="22">
        <v>24861</v>
      </c>
      <c r="F14" s="22"/>
      <c r="G14" s="1">
        <v>19719</v>
      </c>
      <c r="H14" s="22">
        <v>0</v>
      </c>
      <c r="I14" s="22">
        <v>13490</v>
      </c>
      <c r="K14" s="130"/>
    </row>
    <row r="15" spans="1:11" ht="18.600000000000001" customHeight="1">
      <c r="A15" s="71" t="s">
        <v>131</v>
      </c>
      <c r="C15" s="1">
        <v>60612</v>
      </c>
      <c r="D15" s="22"/>
      <c r="E15" s="22">
        <v>53728</v>
      </c>
      <c r="F15" s="22"/>
      <c r="G15" s="1">
        <v>24183</v>
      </c>
      <c r="H15" s="22">
        <v>0</v>
      </c>
      <c r="I15" s="22">
        <v>16085</v>
      </c>
      <c r="K15" s="130"/>
    </row>
    <row r="16" spans="1:11" ht="18.600000000000001" customHeight="1">
      <c r="A16" s="71" t="s">
        <v>187</v>
      </c>
      <c r="C16" s="1">
        <v>-7</v>
      </c>
      <c r="D16" s="22"/>
      <c r="E16" s="22">
        <v>-23</v>
      </c>
      <c r="F16" s="22"/>
      <c r="G16" s="1">
        <v>-11</v>
      </c>
      <c r="H16" s="22">
        <v>0</v>
      </c>
      <c r="I16" s="22">
        <v>-17</v>
      </c>
      <c r="K16" s="130"/>
    </row>
    <row r="17" spans="1:11" ht="18.600000000000001" customHeight="1">
      <c r="A17" s="71" t="s">
        <v>132</v>
      </c>
      <c r="C17" s="1">
        <v>0</v>
      </c>
      <c r="D17" s="22"/>
      <c r="E17" s="22">
        <v>3</v>
      </c>
      <c r="F17" s="22"/>
      <c r="G17" s="1">
        <v>0</v>
      </c>
      <c r="H17" s="22">
        <v>0</v>
      </c>
      <c r="I17" s="32">
        <v>0</v>
      </c>
      <c r="K17" s="130"/>
    </row>
    <row r="18" spans="1:11" ht="18.600000000000001" hidden="1" customHeight="1">
      <c r="A18" s="71" t="s">
        <v>184</v>
      </c>
      <c r="C18" s="1"/>
      <c r="D18" s="22"/>
      <c r="E18" s="32"/>
      <c r="F18" s="32"/>
      <c r="G18" s="1"/>
      <c r="H18" s="32">
        <v>0</v>
      </c>
      <c r="I18" s="32"/>
      <c r="K18" s="130"/>
    </row>
    <row r="19" spans="1:11" ht="18.600000000000001" hidden="1" customHeight="1">
      <c r="A19" s="71" t="s">
        <v>181</v>
      </c>
      <c r="C19" s="1"/>
      <c r="D19" s="22"/>
      <c r="E19" s="32"/>
      <c r="F19" s="32"/>
      <c r="G19" s="32"/>
      <c r="H19" s="32">
        <v>0</v>
      </c>
      <c r="I19" s="32"/>
      <c r="K19" s="130"/>
    </row>
    <row r="20" spans="1:11" ht="18.600000000000001" hidden="1" customHeight="1">
      <c r="A20" s="71" t="s">
        <v>188</v>
      </c>
      <c r="C20" s="1"/>
      <c r="D20" s="22"/>
      <c r="E20" s="32"/>
      <c r="F20" s="32"/>
      <c r="G20" s="1"/>
      <c r="H20" s="32"/>
      <c r="I20" s="32"/>
      <c r="K20" s="130"/>
    </row>
    <row r="21" spans="1:11" ht="18.600000000000001" hidden="1" customHeight="1">
      <c r="A21" s="71" t="s">
        <v>182</v>
      </c>
      <c r="C21" s="1"/>
      <c r="D21" s="22"/>
      <c r="E21" s="32"/>
      <c r="F21" s="32"/>
      <c r="G21" s="1"/>
      <c r="H21" s="32"/>
      <c r="I21" s="32"/>
      <c r="K21" s="130"/>
    </row>
    <row r="22" spans="1:11" ht="18.600000000000001" hidden="1" customHeight="1">
      <c r="A22" s="71" t="s">
        <v>185</v>
      </c>
      <c r="C22" s="1"/>
      <c r="D22" s="22"/>
      <c r="E22" s="32"/>
      <c r="F22" s="32"/>
      <c r="G22" s="1"/>
      <c r="H22" s="32"/>
      <c r="I22" s="32"/>
      <c r="K22" s="130"/>
    </row>
    <row r="23" spans="1:11" ht="18.600000000000001" customHeight="1">
      <c r="A23" s="71" t="s">
        <v>192</v>
      </c>
      <c r="C23" s="1">
        <v>-16</v>
      </c>
      <c r="D23" s="22"/>
      <c r="E23" s="22">
        <v>0</v>
      </c>
      <c r="F23" s="22"/>
      <c r="G23" s="1">
        <v>0</v>
      </c>
      <c r="H23" s="22">
        <v>0</v>
      </c>
      <c r="I23" s="32">
        <v>0</v>
      </c>
      <c r="K23" s="130"/>
    </row>
    <row r="24" spans="1:11" ht="18.600000000000001" hidden="1" customHeight="1">
      <c r="A24" s="71" t="s">
        <v>133</v>
      </c>
      <c r="C24" s="1"/>
      <c r="D24" s="22"/>
      <c r="E24" s="32"/>
      <c r="F24" s="32"/>
      <c r="G24" s="32"/>
      <c r="H24" s="32">
        <v>0</v>
      </c>
      <c r="I24" s="32"/>
      <c r="K24" s="130"/>
    </row>
    <row r="25" spans="1:11" ht="18.600000000000001" hidden="1" customHeight="1">
      <c r="A25" s="71" t="s">
        <v>134</v>
      </c>
      <c r="C25" s="1"/>
      <c r="D25" s="17"/>
      <c r="E25" s="1"/>
      <c r="F25" s="22"/>
      <c r="G25" s="1"/>
      <c r="H25" s="22">
        <v>0</v>
      </c>
      <c r="I25" s="32"/>
      <c r="K25" s="130"/>
    </row>
    <row r="26" spans="1:11" ht="18.600000000000001" customHeight="1">
      <c r="A26" s="108" t="s">
        <v>135</v>
      </c>
      <c r="C26" s="1">
        <v>834</v>
      </c>
      <c r="D26" s="22"/>
      <c r="E26" s="22">
        <v>850</v>
      </c>
      <c r="F26" s="17"/>
      <c r="G26" s="1">
        <v>420</v>
      </c>
      <c r="H26" s="17">
        <v>0</v>
      </c>
      <c r="I26" s="1">
        <v>499</v>
      </c>
      <c r="K26" s="130"/>
    </row>
    <row r="27" spans="1:11" ht="18.600000000000001" hidden="1" customHeight="1">
      <c r="A27" s="71" t="s">
        <v>136</v>
      </c>
      <c r="C27" s="1"/>
      <c r="D27" s="22"/>
      <c r="E27" s="32">
        <v>0</v>
      </c>
      <c r="F27" s="22"/>
      <c r="G27" s="1"/>
      <c r="H27" s="22">
        <v>0</v>
      </c>
      <c r="I27" s="32">
        <v>0</v>
      </c>
      <c r="K27" s="130"/>
    </row>
    <row r="28" spans="1:11" ht="18.600000000000001" customHeight="1">
      <c r="A28" s="71" t="s">
        <v>201</v>
      </c>
      <c r="C28" s="1">
        <v>-11</v>
      </c>
      <c r="D28" s="22"/>
      <c r="E28" s="22">
        <v>-324</v>
      </c>
      <c r="F28" s="22"/>
      <c r="G28" s="1">
        <v>49</v>
      </c>
      <c r="H28" s="22">
        <v>0</v>
      </c>
      <c r="I28" s="22">
        <v>21</v>
      </c>
      <c r="K28" s="130"/>
    </row>
    <row r="29" spans="1:11" ht="18.600000000000001" customHeight="1">
      <c r="A29" s="71" t="s">
        <v>137</v>
      </c>
      <c r="C29" s="1">
        <v>0</v>
      </c>
      <c r="D29" s="22"/>
      <c r="E29" s="22">
        <v>-4689</v>
      </c>
      <c r="F29" s="22"/>
      <c r="G29" s="1">
        <v>0</v>
      </c>
      <c r="H29" s="22">
        <v>0</v>
      </c>
      <c r="I29" s="32">
        <v>0</v>
      </c>
      <c r="K29" s="130"/>
    </row>
    <row r="30" spans="1:11" ht="18.600000000000001" customHeight="1">
      <c r="A30" s="71" t="s">
        <v>138</v>
      </c>
      <c r="C30" s="1">
        <v>859</v>
      </c>
      <c r="D30" s="22"/>
      <c r="E30" s="22">
        <v>651</v>
      </c>
      <c r="F30" s="22"/>
      <c r="G30" s="1">
        <v>250</v>
      </c>
      <c r="H30" s="22">
        <v>0</v>
      </c>
      <c r="I30" s="22">
        <v>46</v>
      </c>
      <c r="K30" s="130"/>
    </row>
    <row r="31" spans="1:11" ht="18.600000000000001" customHeight="1">
      <c r="A31" s="71" t="s">
        <v>139</v>
      </c>
      <c r="C31" s="1">
        <v>1</v>
      </c>
      <c r="D31" s="22"/>
      <c r="E31" s="32">
        <v>0</v>
      </c>
      <c r="F31" s="32"/>
      <c r="G31" s="1">
        <v>1</v>
      </c>
      <c r="H31" s="32">
        <v>0</v>
      </c>
      <c r="I31" s="32">
        <v>0</v>
      </c>
      <c r="K31" s="130"/>
    </row>
    <row r="32" spans="1:11" ht="18.600000000000001" hidden="1" customHeight="1">
      <c r="A32" s="71" t="s">
        <v>140</v>
      </c>
      <c r="C32" s="21"/>
      <c r="D32" s="22"/>
      <c r="E32" s="32">
        <v>0</v>
      </c>
      <c r="F32" s="22"/>
      <c r="G32" s="1"/>
      <c r="H32" s="22">
        <v>0</v>
      </c>
      <c r="I32" s="32">
        <v>0</v>
      </c>
      <c r="K32" s="130"/>
    </row>
    <row r="33" spans="1:11" ht="18.600000000000001" hidden="1" customHeight="1">
      <c r="A33" s="71" t="s">
        <v>141</v>
      </c>
      <c r="C33" s="1"/>
      <c r="D33" s="22"/>
      <c r="E33" s="51">
        <v>0</v>
      </c>
      <c r="F33" s="22"/>
      <c r="G33" s="1"/>
      <c r="H33" s="22">
        <v>0</v>
      </c>
      <c r="I33" s="19">
        <v>0</v>
      </c>
      <c r="K33" s="130"/>
    </row>
    <row r="34" spans="1:11" ht="18.600000000000001" customHeight="1">
      <c r="A34" s="71" t="s">
        <v>142</v>
      </c>
      <c r="C34" s="48">
        <v>-1678</v>
      </c>
      <c r="D34" s="22"/>
      <c r="E34" s="54">
        <v>0</v>
      </c>
      <c r="F34" s="22"/>
      <c r="G34" s="48">
        <v>-2302</v>
      </c>
      <c r="H34" s="22">
        <v>0</v>
      </c>
      <c r="I34" s="48">
        <v>-1714</v>
      </c>
      <c r="K34" s="130"/>
    </row>
    <row r="35" spans="1:11" ht="18.600000000000001" customHeight="1">
      <c r="C35" s="3">
        <f>SUM(C11:C34)</f>
        <v>150682</v>
      </c>
      <c r="D35" s="22"/>
      <c r="E35" s="17">
        <f>SUM(E11:E34)</f>
        <v>120751</v>
      </c>
      <c r="F35" s="22"/>
      <c r="G35" s="3">
        <f>SUM(G11:G34)</f>
        <v>43591</v>
      </c>
      <c r="H35" s="22">
        <v>0</v>
      </c>
      <c r="I35" s="17">
        <f>SUM(I11:I34)</f>
        <v>27386</v>
      </c>
    </row>
    <row r="36" spans="1:11" ht="18.600000000000001" customHeight="1">
      <c r="A36" s="144" t="s">
        <v>143</v>
      </c>
      <c r="C36" s="1"/>
      <c r="D36" s="22"/>
      <c r="E36" s="22"/>
      <c r="F36" s="22"/>
      <c r="G36" s="1"/>
      <c r="H36" s="22"/>
      <c r="I36" s="22"/>
    </row>
    <row r="37" spans="1:11" ht="18.600000000000001" customHeight="1">
      <c r="A37" s="71" t="s">
        <v>12</v>
      </c>
      <c r="C37" s="2">
        <v>-1793</v>
      </c>
      <c r="D37" s="22"/>
      <c r="E37" s="18">
        <v>5619</v>
      </c>
      <c r="F37" s="22"/>
      <c r="G37" s="2">
        <v>-2276</v>
      </c>
      <c r="H37" s="22"/>
      <c r="I37" s="18">
        <v>-2382</v>
      </c>
      <c r="K37" s="130"/>
    </row>
    <row r="38" spans="1:11" s="79" customFormat="1" ht="18.600000000000001" customHeight="1">
      <c r="A38" s="71" t="s">
        <v>144</v>
      </c>
      <c r="B38" s="71"/>
      <c r="C38" s="2">
        <v>1189</v>
      </c>
      <c r="D38" s="22"/>
      <c r="E38" s="18">
        <v>3056</v>
      </c>
      <c r="F38" s="22"/>
      <c r="G38" s="2">
        <v>150</v>
      </c>
      <c r="H38" s="22"/>
      <c r="I38" s="18">
        <v>764</v>
      </c>
      <c r="K38" s="130"/>
    </row>
    <row r="39" spans="1:11" ht="18.600000000000001" customHeight="1">
      <c r="A39" s="71" t="s">
        <v>14</v>
      </c>
      <c r="C39" s="2">
        <v>-54608</v>
      </c>
      <c r="D39" s="22"/>
      <c r="E39" s="18">
        <v>-20595</v>
      </c>
      <c r="F39" s="22"/>
      <c r="G39" s="2">
        <v>-99</v>
      </c>
      <c r="H39" s="22"/>
      <c r="I39" s="18">
        <v>90090</v>
      </c>
      <c r="J39" s="79"/>
      <c r="K39" s="130"/>
    </row>
    <row r="40" spans="1:11" ht="18.600000000000001" customHeight="1">
      <c r="A40" s="71" t="s">
        <v>219</v>
      </c>
      <c r="C40" s="2">
        <v>3360</v>
      </c>
      <c r="D40" s="22"/>
      <c r="E40" s="18">
        <v>-23840</v>
      </c>
      <c r="F40" s="22"/>
      <c r="G40" s="2">
        <v>39</v>
      </c>
      <c r="H40" s="22"/>
      <c r="I40" s="18">
        <v>2</v>
      </c>
      <c r="K40" s="130"/>
    </row>
    <row r="41" spans="1:11" ht="18.600000000000001" customHeight="1">
      <c r="A41" s="71" t="s">
        <v>16</v>
      </c>
      <c r="C41" s="2">
        <v>-9540</v>
      </c>
      <c r="D41" s="22"/>
      <c r="E41" s="18">
        <v>-15230</v>
      </c>
      <c r="F41" s="22"/>
      <c r="G41" s="2">
        <v>-599</v>
      </c>
      <c r="H41" s="22"/>
      <c r="I41" s="18">
        <v>-534</v>
      </c>
      <c r="K41" s="130"/>
    </row>
    <row r="42" spans="1:11" ht="18.600000000000001" customHeight="1">
      <c r="A42" s="71" t="s">
        <v>17</v>
      </c>
      <c r="C42" s="2">
        <v>0</v>
      </c>
      <c r="D42" s="22"/>
      <c r="E42" s="18">
        <v>633</v>
      </c>
      <c r="F42" s="22"/>
      <c r="G42" s="1">
        <v>0</v>
      </c>
      <c r="H42" s="22"/>
      <c r="I42" s="32">
        <v>0</v>
      </c>
      <c r="J42" s="7"/>
      <c r="K42" s="130"/>
    </row>
    <row r="43" spans="1:11" ht="18.600000000000001" customHeight="1">
      <c r="A43" s="71" t="s">
        <v>18</v>
      </c>
      <c r="C43" s="2">
        <v>4106</v>
      </c>
      <c r="D43" s="22"/>
      <c r="E43" s="18">
        <v>-2030</v>
      </c>
      <c r="F43" s="22"/>
      <c r="G43" s="2">
        <v>1671</v>
      </c>
      <c r="H43" s="22"/>
      <c r="I43" s="18">
        <v>-223</v>
      </c>
      <c r="J43" s="7"/>
      <c r="K43" s="130"/>
    </row>
    <row r="44" spans="1:11" ht="18.600000000000001" customHeight="1">
      <c r="A44" s="71" t="s">
        <v>220</v>
      </c>
      <c r="C44" s="2">
        <v>6971</v>
      </c>
      <c r="D44" s="22"/>
      <c r="E44" s="18">
        <v>9247</v>
      </c>
      <c r="F44" s="22"/>
      <c r="G44" s="2">
        <v>6538</v>
      </c>
      <c r="H44" s="22"/>
      <c r="I44" s="18">
        <v>9469</v>
      </c>
      <c r="J44" s="7"/>
      <c r="K44" s="130"/>
    </row>
    <row r="45" spans="1:11" ht="18.600000000000001" customHeight="1">
      <c r="A45" s="71" t="s">
        <v>30</v>
      </c>
      <c r="C45" s="2">
        <v>0</v>
      </c>
      <c r="D45" s="22"/>
      <c r="E45" s="18">
        <v>-435</v>
      </c>
      <c r="F45" s="22"/>
      <c r="G45" s="1">
        <v>0</v>
      </c>
      <c r="H45" s="22"/>
      <c r="I45" s="32">
        <v>0</v>
      </c>
      <c r="J45" s="7"/>
      <c r="K45" s="130"/>
    </row>
    <row r="46" spans="1:11" ht="18.600000000000001" customHeight="1">
      <c r="A46" s="71" t="s">
        <v>31</v>
      </c>
      <c r="C46" s="2">
        <v>-2022</v>
      </c>
      <c r="D46" s="22"/>
      <c r="E46" s="18">
        <v>-1567</v>
      </c>
      <c r="F46" s="22"/>
      <c r="G46" s="2">
        <v>-2049</v>
      </c>
      <c r="H46" s="22"/>
      <c r="I46" s="18">
        <v>-1765</v>
      </c>
      <c r="J46" s="7"/>
      <c r="K46" s="130"/>
    </row>
    <row r="47" spans="1:11" ht="18.600000000000001" customHeight="1">
      <c r="A47" s="71" t="s">
        <v>21</v>
      </c>
      <c r="C47" s="2">
        <v>100</v>
      </c>
      <c r="D47" s="22"/>
      <c r="E47" s="1">
        <v>0</v>
      </c>
      <c r="F47" s="22"/>
      <c r="G47" s="1">
        <v>0</v>
      </c>
      <c r="H47" s="22"/>
      <c r="I47" s="1">
        <v>0</v>
      </c>
      <c r="J47" s="7"/>
      <c r="K47" s="130"/>
    </row>
    <row r="48" spans="1:11" ht="18.600000000000001" customHeight="1">
      <c r="A48" s="71" t="s">
        <v>38</v>
      </c>
      <c r="C48" s="2">
        <v>-32563</v>
      </c>
      <c r="D48" s="22"/>
      <c r="E48" s="18">
        <v>22909</v>
      </c>
      <c r="F48" s="22"/>
      <c r="G48" s="2">
        <v>-22696</v>
      </c>
      <c r="H48" s="22"/>
      <c r="I48" s="18">
        <v>26025</v>
      </c>
      <c r="J48" s="7"/>
      <c r="K48" s="130"/>
    </row>
    <row r="49" spans="1:11" ht="18.600000000000001" customHeight="1">
      <c r="A49" s="71" t="s">
        <v>44</v>
      </c>
      <c r="C49" s="2">
        <v>35886</v>
      </c>
      <c r="D49" s="22"/>
      <c r="E49" s="18">
        <v>17843</v>
      </c>
      <c r="F49" s="22"/>
      <c r="G49" s="2">
        <v>6533</v>
      </c>
      <c r="H49" s="22"/>
      <c r="I49" s="18">
        <v>-18845</v>
      </c>
      <c r="K49" s="130"/>
    </row>
    <row r="50" spans="1:11" ht="18.600000000000001" customHeight="1">
      <c r="A50" s="71" t="s">
        <v>45</v>
      </c>
      <c r="C50" s="32">
        <v>0</v>
      </c>
      <c r="D50" s="32"/>
      <c r="E50" s="32">
        <v>0</v>
      </c>
      <c r="F50" s="32"/>
      <c r="G50" s="2">
        <v>0</v>
      </c>
      <c r="H50" s="32"/>
      <c r="I50" s="18">
        <v>-86967</v>
      </c>
      <c r="K50" s="130"/>
    </row>
    <row r="51" spans="1:11" ht="18.600000000000001" hidden="1" customHeight="1">
      <c r="A51" s="71" t="s">
        <v>145</v>
      </c>
      <c r="C51" s="1"/>
      <c r="D51" s="22"/>
      <c r="E51" s="32">
        <v>0</v>
      </c>
      <c r="F51" s="22"/>
      <c r="G51" s="2"/>
      <c r="H51" s="22"/>
      <c r="I51" s="32">
        <v>0</v>
      </c>
      <c r="K51" s="130"/>
    </row>
    <row r="52" spans="1:11" ht="18.600000000000001" customHeight="1">
      <c r="A52" s="71" t="s">
        <v>47</v>
      </c>
      <c r="C52" s="2">
        <v>1654</v>
      </c>
      <c r="D52" s="22"/>
      <c r="E52" s="18">
        <v>-4546</v>
      </c>
      <c r="F52" s="22"/>
      <c r="G52" s="1">
        <v>-61</v>
      </c>
      <c r="H52" s="55">
        <v>0</v>
      </c>
      <c r="I52" s="1">
        <v>1397</v>
      </c>
      <c r="K52" s="130"/>
    </row>
    <row r="53" spans="1:11" ht="18.600000000000001" hidden="1" customHeight="1">
      <c r="A53" s="71" t="s">
        <v>54</v>
      </c>
      <c r="C53" s="2"/>
      <c r="D53" s="22"/>
      <c r="E53" s="32">
        <v>0</v>
      </c>
      <c r="F53" s="22"/>
      <c r="G53" s="1"/>
      <c r="H53" s="55">
        <v>0</v>
      </c>
      <c r="I53" s="32">
        <v>0</v>
      </c>
      <c r="K53" s="130"/>
    </row>
    <row r="54" spans="1:11" ht="18.600000000000001" customHeight="1">
      <c r="A54" s="71" t="s">
        <v>56</v>
      </c>
      <c r="C54" s="48">
        <v>790</v>
      </c>
      <c r="D54" s="22"/>
      <c r="E54" s="24">
        <v>1369</v>
      </c>
      <c r="F54" s="22"/>
      <c r="G54" s="48">
        <v>-519</v>
      </c>
      <c r="H54" s="55">
        <v>0</v>
      </c>
      <c r="I54" s="54">
        <v>0</v>
      </c>
      <c r="K54" s="130"/>
    </row>
    <row r="55" spans="1:11" ht="18.600000000000001" customHeight="1">
      <c r="A55" s="71" t="s">
        <v>146</v>
      </c>
      <c r="C55" s="49">
        <f>SUM(C35:C54)</f>
        <v>104212</v>
      </c>
      <c r="D55" s="18"/>
      <c r="E55" s="19">
        <f>SUM(E35:E54)</f>
        <v>113184</v>
      </c>
      <c r="F55" s="22"/>
      <c r="G55" s="49">
        <f>SUM(G35:G54)</f>
        <v>30223</v>
      </c>
      <c r="H55" s="18"/>
      <c r="I55" s="30">
        <f>SUM(I35:I54)</f>
        <v>44417</v>
      </c>
      <c r="K55" s="130"/>
    </row>
    <row r="56" spans="1:11" ht="18.600000000000001" customHeight="1">
      <c r="A56" s="71" t="s">
        <v>147</v>
      </c>
      <c r="C56" s="1">
        <v>-40636</v>
      </c>
      <c r="D56" s="22"/>
      <c r="E56" s="22">
        <v>-31483</v>
      </c>
      <c r="F56" s="22"/>
      <c r="G56" s="1">
        <v>-24780</v>
      </c>
      <c r="H56" s="22"/>
      <c r="I56" s="22">
        <v>-19830</v>
      </c>
      <c r="K56" s="130"/>
    </row>
    <row r="57" spans="1:11" ht="18.600000000000001" customHeight="1">
      <c r="A57" s="71" t="s">
        <v>209</v>
      </c>
      <c r="C57" s="1">
        <v>2029</v>
      </c>
      <c r="D57" s="22"/>
      <c r="E57" s="1">
        <v>0</v>
      </c>
      <c r="F57" s="22"/>
      <c r="G57" s="1">
        <v>2029</v>
      </c>
      <c r="H57" s="22"/>
      <c r="I57" s="1">
        <v>0</v>
      </c>
      <c r="K57" s="130"/>
    </row>
    <row r="58" spans="1:11" ht="18.600000000000001" customHeight="1">
      <c r="A58" s="71" t="s">
        <v>208</v>
      </c>
      <c r="C58" s="1">
        <v>-544</v>
      </c>
      <c r="D58" s="22"/>
      <c r="E58" s="22">
        <v>-1800</v>
      </c>
      <c r="F58" s="22"/>
      <c r="G58" s="1">
        <v>-126</v>
      </c>
      <c r="H58" s="22"/>
      <c r="I58" s="22">
        <v>-1270</v>
      </c>
      <c r="K58" s="130"/>
    </row>
    <row r="59" spans="1:11" ht="18.600000000000001" customHeight="1">
      <c r="A59" s="79" t="s">
        <v>183</v>
      </c>
      <c r="C59" s="42">
        <f>SUM(C55:C58)</f>
        <v>65061</v>
      </c>
      <c r="D59" s="22"/>
      <c r="E59" s="13">
        <f>SUM(E55:E58)</f>
        <v>79901</v>
      </c>
      <c r="F59" s="22"/>
      <c r="G59" s="42">
        <f>SUM(G55:G58)</f>
        <v>7346</v>
      </c>
      <c r="H59" s="22">
        <v>0</v>
      </c>
      <c r="I59" s="13">
        <f>SUM(I55:I58)</f>
        <v>23317</v>
      </c>
      <c r="K59" s="130"/>
    </row>
    <row r="60" spans="1:11" ht="19.5" customHeight="1">
      <c r="D60" s="108"/>
      <c r="F60" s="108"/>
      <c r="H60" s="108">
        <v>0</v>
      </c>
    </row>
    <row r="61" spans="1:11" s="67" customFormat="1" ht="19.5" customHeight="1">
      <c r="A61" s="67" t="s">
        <v>0</v>
      </c>
      <c r="C61" s="142"/>
      <c r="E61" s="142"/>
      <c r="G61" s="142"/>
      <c r="I61" s="142"/>
    </row>
    <row r="62" spans="1:11" s="107" customFormat="1" ht="19.5" customHeight="1">
      <c r="A62" s="107" t="s">
        <v>128</v>
      </c>
      <c r="C62" s="143"/>
      <c r="E62" s="143"/>
      <c r="G62" s="143"/>
      <c r="I62" s="143"/>
    </row>
    <row r="63" spans="1:11" s="79" customFormat="1" ht="15.6" customHeight="1">
      <c r="C63" s="106"/>
      <c r="E63" s="106"/>
      <c r="G63" s="106"/>
      <c r="I63" s="106"/>
    </row>
    <row r="64" spans="1:11" s="75" customFormat="1" ht="18.600000000000001" customHeight="1">
      <c r="C64" s="108"/>
      <c r="D64" s="102" t="s">
        <v>2</v>
      </c>
      <c r="E64" s="108"/>
      <c r="F64" s="71"/>
      <c r="G64" s="123"/>
      <c r="H64" s="102" t="s">
        <v>3</v>
      </c>
      <c r="I64" s="123"/>
    </row>
    <row r="65" spans="1:11" s="102" customFormat="1" ht="18.600000000000001" customHeight="1">
      <c r="C65" s="123"/>
      <c r="D65" s="102" t="s">
        <v>4</v>
      </c>
      <c r="E65" s="123"/>
      <c r="G65" s="123"/>
      <c r="H65" s="102" t="s">
        <v>4</v>
      </c>
      <c r="I65" s="123"/>
    </row>
    <row r="66" spans="1:11" s="102" customFormat="1" ht="18.600000000000001" customHeight="1">
      <c r="C66" s="151" t="s">
        <v>195</v>
      </c>
      <c r="D66" s="151"/>
      <c r="E66" s="151"/>
      <c r="G66" s="151" t="s">
        <v>195</v>
      </c>
      <c r="H66" s="151"/>
      <c r="I66" s="151"/>
    </row>
    <row r="67" spans="1:11" s="102" customFormat="1" ht="18.600000000000001" customHeight="1">
      <c r="C67" s="150" t="s">
        <v>193</v>
      </c>
      <c r="D67" s="151"/>
      <c r="E67" s="151"/>
      <c r="G67" s="150" t="s">
        <v>193</v>
      </c>
      <c r="H67" s="151"/>
      <c r="I67" s="151"/>
    </row>
    <row r="68" spans="1:11" s="75" customFormat="1" ht="18.600000000000001" customHeight="1">
      <c r="B68" s="110"/>
      <c r="C68" s="75">
        <v>2025</v>
      </c>
      <c r="E68" s="75">
        <v>2024</v>
      </c>
      <c r="G68" s="75">
        <v>2025</v>
      </c>
      <c r="I68" s="75">
        <v>2024</v>
      </c>
    </row>
    <row r="69" spans="1:11" s="75" customFormat="1" ht="18.600000000000001" customHeight="1">
      <c r="B69" s="110"/>
      <c r="C69" s="156" t="s">
        <v>9</v>
      </c>
      <c r="D69" s="156"/>
      <c r="E69" s="156"/>
      <c r="F69" s="156"/>
      <c r="G69" s="156"/>
      <c r="H69" s="156"/>
      <c r="I69" s="156"/>
    </row>
    <row r="70" spans="1:11" ht="18.600000000000001" customHeight="1">
      <c r="A70" s="111" t="s">
        <v>148</v>
      </c>
      <c r="C70" s="130"/>
      <c r="D70" s="130"/>
      <c r="E70" s="130"/>
      <c r="F70" s="130"/>
      <c r="G70" s="130"/>
      <c r="H70" s="55">
        <v>0</v>
      </c>
      <c r="I70" s="130"/>
    </row>
    <row r="71" spans="1:11" ht="18.600000000000001" customHeight="1">
      <c r="A71" s="71" t="s">
        <v>149</v>
      </c>
      <c r="C71" s="1">
        <v>0</v>
      </c>
      <c r="D71" s="22"/>
      <c r="E71" s="32">
        <v>0</v>
      </c>
      <c r="F71" s="22"/>
      <c r="G71" s="2">
        <v>-2220</v>
      </c>
      <c r="H71" s="55">
        <v>0</v>
      </c>
      <c r="I71" s="18">
        <v>-52900</v>
      </c>
      <c r="K71" s="130"/>
    </row>
    <row r="72" spans="1:11" ht="18.600000000000001" customHeight="1">
      <c r="A72" s="71" t="s">
        <v>150</v>
      </c>
      <c r="C72" s="1">
        <v>0</v>
      </c>
      <c r="D72" s="22"/>
      <c r="E72" s="32">
        <v>0</v>
      </c>
      <c r="F72" s="22"/>
      <c r="G72" s="2">
        <v>18000</v>
      </c>
      <c r="H72" s="55">
        <v>0</v>
      </c>
      <c r="I72" s="18">
        <v>18000</v>
      </c>
      <c r="K72" s="130"/>
    </row>
    <row r="73" spans="1:11" ht="18.600000000000001" hidden="1" customHeight="1">
      <c r="A73" s="71" t="s">
        <v>151</v>
      </c>
      <c r="C73" s="1"/>
      <c r="D73" s="22"/>
      <c r="E73" s="32">
        <v>0</v>
      </c>
      <c r="F73" s="22"/>
      <c r="G73" s="1"/>
      <c r="H73" s="55">
        <v>0</v>
      </c>
      <c r="I73" s="1">
        <v>0</v>
      </c>
      <c r="K73" s="130"/>
    </row>
    <row r="74" spans="1:11" ht="18.600000000000001" hidden="1" customHeight="1">
      <c r="A74" s="71" t="s">
        <v>152</v>
      </c>
      <c r="C74" s="1"/>
      <c r="D74" s="22"/>
      <c r="E74" s="32">
        <v>0</v>
      </c>
      <c r="F74" s="22"/>
      <c r="G74" s="21"/>
      <c r="H74" s="55">
        <v>0</v>
      </c>
      <c r="I74" s="1">
        <v>0</v>
      </c>
      <c r="K74" s="130"/>
    </row>
    <row r="75" spans="1:11" ht="18.600000000000001" hidden="1" customHeight="1">
      <c r="A75" s="71" t="s">
        <v>153</v>
      </c>
      <c r="C75" s="1"/>
      <c r="D75" s="22"/>
      <c r="E75" s="32">
        <v>0</v>
      </c>
      <c r="F75" s="22"/>
      <c r="G75" s="1"/>
      <c r="H75" s="55">
        <v>0</v>
      </c>
      <c r="I75" s="1">
        <v>0</v>
      </c>
      <c r="K75" s="130"/>
    </row>
    <row r="76" spans="1:11" ht="18.600000000000001" hidden="1" customHeight="1">
      <c r="A76" s="71" t="s">
        <v>154</v>
      </c>
      <c r="C76" s="1"/>
      <c r="D76" s="22"/>
      <c r="E76" s="32">
        <v>0</v>
      </c>
      <c r="F76" s="22"/>
      <c r="G76" s="1"/>
      <c r="H76" s="55">
        <v>0</v>
      </c>
      <c r="I76" s="32">
        <v>0</v>
      </c>
      <c r="K76" s="130"/>
    </row>
    <row r="77" spans="1:11" ht="18.600000000000001" customHeight="1">
      <c r="A77" s="71" t="s">
        <v>155</v>
      </c>
      <c r="C77" s="1">
        <v>-125941</v>
      </c>
      <c r="D77" s="22"/>
      <c r="E77" s="18">
        <v>-120342</v>
      </c>
      <c r="F77" s="22"/>
      <c r="G77" s="2">
        <v>-110883</v>
      </c>
      <c r="H77" s="55">
        <v>0</v>
      </c>
      <c r="I77" s="18">
        <v>-107716</v>
      </c>
      <c r="K77" s="130"/>
    </row>
    <row r="78" spans="1:11" ht="18.600000000000001" hidden="1" customHeight="1">
      <c r="A78" s="71" t="s">
        <v>202</v>
      </c>
      <c r="C78" s="1"/>
      <c r="D78" s="22"/>
      <c r="E78" s="32">
        <v>0</v>
      </c>
      <c r="F78" s="22"/>
      <c r="G78" s="1"/>
      <c r="H78" s="18"/>
      <c r="I78" s="32">
        <v>0</v>
      </c>
      <c r="K78" s="130"/>
    </row>
    <row r="79" spans="1:11" ht="18.600000000000001" customHeight="1">
      <c r="A79" s="71" t="s">
        <v>156</v>
      </c>
      <c r="C79" s="1">
        <v>-4272</v>
      </c>
      <c r="D79" s="22"/>
      <c r="E79" s="18">
        <v>-676</v>
      </c>
      <c r="F79" s="22"/>
      <c r="G79" s="2">
        <v>-2950</v>
      </c>
      <c r="H79" s="18"/>
      <c r="I79" s="18">
        <v>-6</v>
      </c>
      <c r="K79" s="130"/>
    </row>
    <row r="80" spans="1:11" ht="18.600000000000001" customHeight="1">
      <c r="A80" s="71" t="s">
        <v>157</v>
      </c>
      <c r="C80" s="1">
        <v>335</v>
      </c>
      <c r="D80" s="22"/>
      <c r="E80" s="18">
        <v>390</v>
      </c>
      <c r="F80" s="22"/>
      <c r="G80" s="2">
        <v>149</v>
      </c>
      <c r="H80" s="22"/>
      <c r="I80" s="18">
        <v>15</v>
      </c>
      <c r="K80" s="130"/>
    </row>
    <row r="81" spans="1:11" ht="18.600000000000001" hidden="1" customHeight="1">
      <c r="A81" s="71" t="s">
        <v>158</v>
      </c>
      <c r="C81" s="1"/>
      <c r="D81" s="22"/>
      <c r="E81" s="51">
        <v>0</v>
      </c>
      <c r="F81" s="32"/>
      <c r="G81" s="32"/>
      <c r="H81" s="32"/>
      <c r="I81" s="32">
        <v>0</v>
      </c>
      <c r="K81" s="130"/>
    </row>
    <row r="82" spans="1:11" ht="18.600000000000001" customHeight="1">
      <c r="A82" s="71" t="s">
        <v>159</v>
      </c>
      <c r="C82" s="48">
        <v>0</v>
      </c>
      <c r="D82" s="22"/>
      <c r="E82" s="2">
        <v>0</v>
      </c>
      <c r="F82" s="22"/>
      <c r="G82" s="2">
        <v>829</v>
      </c>
      <c r="H82" s="22"/>
      <c r="I82" s="2">
        <v>2815</v>
      </c>
      <c r="K82" s="130"/>
    </row>
    <row r="83" spans="1:11" ht="18.600000000000001" customHeight="1">
      <c r="A83" s="79" t="s">
        <v>160</v>
      </c>
      <c r="C83" s="42">
        <f>SUM(C71:C82)</f>
        <v>-129878</v>
      </c>
      <c r="D83" s="22"/>
      <c r="E83" s="13">
        <f>SUM(E71:E82)</f>
        <v>-120628</v>
      </c>
      <c r="F83" s="22"/>
      <c r="G83" s="42">
        <f>SUM(G71:G82)</f>
        <v>-97075</v>
      </c>
      <c r="H83" s="18">
        <v>-58700</v>
      </c>
      <c r="I83" s="13">
        <f>SUM(I70:I82)</f>
        <v>-139792</v>
      </c>
      <c r="K83" s="130"/>
    </row>
    <row r="84" spans="1:11" ht="13.5" customHeight="1">
      <c r="A84" s="79"/>
      <c r="C84" s="2"/>
      <c r="D84" s="22"/>
      <c r="E84" s="18"/>
      <c r="F84" s="22"/>
      <c r="G84" s="2"/>
      <c r="H84" s="18"/>
      <c r="I84" s="18"/>
    </row>
    <row r="85" spans="1:11" ht="18.600000000000001" customHeight="1">
      <c r="A85" s="111" t="s">
        <v>161</v>
      </c>
      <c r="C85" s="2"/>
      <c r="D85" s="22"/>
      <c r="E85" s="18"/>
      <c r="F85" s="22"/>
      <c r="G85" s="2"/>
      <c r="H85" s="18">
        <v>109300</v>
      </c>
      <c r="I85" s="18"/>
    </row>
    <row r="86" spans="1:11" ht="18.600000000000001" customHeight="1">
      <c r="A86" s="71" t="s">
        <v>210</v>
      </c>
      <c r="C86" s="2"/>
      <c r="D86" s="18"/>
    </row>
    <row r="87" spans="1:11" ht="18.600000000000001" customHeight="1">
      <c r="A87" s="71" t="s">
        <v>162</v>
      </c>
      <c r="C87" s="2">
        <v>93442</v>
      </c>
      <c r="D87" s="18"/>
      <c r="E87" s="18">
        <v>-7395</v>
      </c>
      <c r="F87" s="18"/>
      <c r="G87" s="2">
        <v>93391</v>
      </c>
      <c r="H87" s="130"/>
      <c r="I87" s="18">
        <v>-7395</v>
      </c>
    </row>
    <row r="88" spans="1:11" ht="18.600000000000001" customHeight="1">
      <c r="A88" s="71" t="s">
        <v>163</v>
      </c>
      <c r="C88" s="1">
        <v>0</v>
      </c>
      <c r="D88" s="18"/>
      <c r="E88" s="32">
        <v>0</v>
      </c>
      <c r="F88" s="18"/>
      <c r="G88" s="2">
        <v>43500</v>
      </c>
      <c r="H88" s="130"/>
      <c r="I88" s="18">
        <v>63700</v>
      </c>
    </row>
    <row r="89" spans="1:11" ht="18.600000000000001" customHeight="1">
      <c r="A89" s="71" t="s">
        <v>164</v>
      </c>
      <c r="C89" s="1">
        <v>0</v>
      </c>
      <c r="D89" s="18"/>
      <c r="E89" s="32">
        <v>0</v>
      </c>
      <c r="F89" s="18"/>
      <c r="G89" s="2">
        <v>-50100</v>
      </c>
      <c r="H89" s="18"/>
      <c r="I89" s="18">
        <v>-20250</v>
      </c>
    </row>
    <row r="90" spans="1:11" ht="18.600000000000001" customHeight="1">
      <c r="A90" s="71" t="s">
        <v>190</v>
      </c>
      <c r="C90" s="2">
        <v>55560</v>
      </c>
      <c r="D90" s="18"/>
      <c r="E90" s="18">
        <v>119600</v>
      </c>
      <c r="F90" s="18"/>
      <c r="G90" s="2">
        <v>36100</v>
      </c>
      <c r="H90" s="18"/>
      <c r="I90" s="18">
        <v>115230</v>
      </c>
    </row>
    <row r="91" spans="1:11" ht="18.600000000000001" customHeight="1">
      <c r="A91" s="71" t="s">
        <v>191</v>
      </c>
      <c r="C91" s="2">
        <v>-50740</v>
      </c>
      <c r="D91" s="18"/>
      <c r="E91" s="18">
        <v>-90003</v>
      </c>
      <c r="F91" s="18"/>
      <c r="G91" s="2">
        <v>-14853</v>
      </c>
      <c r="H91" s="18"/>
      <c r="I91" s="18">
        <v>-35400</v>
      </c>
    </row>
    <row r="92" spans="1:11" ht="18.600000000000001" customHeight="1">
      <c r="A92" s="71" t="s">
        <v>165</v>
      </c>
      <c r="C92" s="2">
        <v>-18793</v>
      </c>
      <c r="D92" s="18"/>
      <c r="E92" s="18">
        <v>-6629</v>
      </c>
      <c r="F92" s="18"/>
      <c r="G92" s="2">
        <v>-3082</v>
      </c>
      <c r="H92" s="18"/>
      <c r="I92" s="18">
        <v>-2722</v>
      </c>
    </row>
    <row r="93" spans="1:11" ht="18.600000000000001" customHeight="1">
      <c r="A93" s="71" t="s">
        <v>203</v>
      </c>
      <c r="C93" s="2">
        <v>296240</v>
      </c>
      <c r="D93" s="18"/>
      <c r="E93" s="51">
        <v>0</v>
      </c>
      <c r="F93" s="18"/>
      <c r="G93" s="2">
        <v>296240</v>
      </c>
      <c r="H93" s="18"/>
      <c r="I93" s="51">
        <v>0</v>
      </c>
    </row>
    <row r="94" spans="1:11" ht="18.600000000000001" customHeight="1">
      <c r="A94" s="71" t="s">
        <v>204</v>
      </c>
      <c r="C94" s="2">
        <v>-300000</v>
      </c>
      <c r="D94" s="18"/>
      <c r="E94" s="2">
        <v>0</v>
      </c>
      <c r="F94" s="18"/>
      <c r="G94" s="2">
        <v>-300000</v>
      </c>
      <c r="H94" s="18"/>
      <c r="I94" s="2">
        <v>0</v>
      </c>
    </row>
    <row r="95" spans="1:11" ht="18.600000000000001" customHeight="1">
      <c r="A95" s="79" t="s">
        <v>211</v>
      </c>
      <c r="C95" s="42">
        <f>SUM(C86:C94)</f>
        <v>75709</v>
      </c>
      <c r="D95" s="22"/>
      <c r="E95" s="13">
        <f>SUM(E87:E94)</f>
        <v>15573</v>
      </c>
      <c r="F95" s="22"/>
      <c r="G95" s="42">
        <f>SUM(G87:G94)</f>
        <v>101196</v>
      </c>
      <c r="H95" s="18">
        <v>0</v>
      </c>
      <c r="I95" s="13">
        <f>SUM(I87:I94)</f>
        <v>113163</v>
      </c>
      <c r="K95" s="145"/>
    </row>
    <row r="96" spans="1:11" ht="13.5" customHeight="1">
      <c r="A96" s="79"/>
      <c r="C96" s="2"/>
      <c r="D96" s="22"/>
      <c r="E96" s="18"/>
      <c r="F96" s="22"/>
      <c r="G96" s="2"/>
      <c r="H96" s="18">
        <v>2874</v>
      </c>
      <c r="I96" s="18"/>
    </row>
    <row r="97" spans="1:9" ht="18.600000000000001" customHeight="1">
      <c r="A97" s="79" t="s">
        <v>166</v>
      </c>
      <c r="C97" s="45">
        <f>SUM(C59,C83,C95)</f>
        <v>10892</v>
      </c>
      <c r="D97" s="22"/>
      <c r="E97" s="15">
        <f>SUM(E59,E83,E95)</f>
        <v>-25154</v>
      </c>
      <c r="F97" s="22"/>
      <c r="G97" s="45">
        <f>SUM(G59,G83,G95)</f>
        <v>11467</v>
      </c>
      <c r="H97" s="22"/>
      <c r="I97" s="15">
        <f>SUM(I59,I83,I95)</f>
        <v>-3312</v>
      </c>
    </row>
    <row r="98" spans="1:9" ht="18.600000000000001" customHeight="1">
      <c r="A98" s="71" t="s">
        <v>167</v>
      </c>
      <c r="C98" s="2">
        <v>120901</v>
      </c>
      <c r="D98" s="18"/>
      <c r="E98" s="18">
        <v>124913</v>
      </c>
      <c r="F98" s="18"/>
      <c r="G98" s="2">
        <v>33468</v>
      </c>
      <c r="H98" s="18">
        <v>0</v>
      </c>
      <c r="I98" s="18">
        <v>51334</v>
      </c>
    </row>
    <row r="99" spans="1:9" ht="18.600000000000001" customHeight="1" thickBot="1">
      <c r="A99" s="79" t="s">
        <v>194</v>
      </c>
      <c r="B99" s="96"/>
      <c r="C99" s="50">
        <f>SUM(C97:C98)</f>
        <v>131793</v>
      </c>
      <c r="D99" s="22"/>
      <c r="E99" s="20">
        <f>SUM(E97:E98)</f>
        <v>99759</v>
      </c>
      <c r="F99" s="22"/>
      <c r="G99" s="50">
        <f>SUM(G97:G98)</f>
        <v>44935</v>
      </c>
      <c r="H99" s="22">
        <v>0</v>
      </c>
      <c r="I99" s="20">
        <f>SUM(I97:I98)</f>
        <v>48022</v>
      </c>
    </row>
    <row r="100" spans="1:9" ht="13.5" customHeight="1" thickTop="1">
      <c r="C100" s="22"/>
      <c r="D100" s="22"/>
      <c r="E100" s="22"/>
      <c r="F100" s="22"/>
      <c r="G100" s="1"/>
      <c r="H100" s="31"/>
      <c r="I100" s="22"/>
    </row>
    <row r="101" spans="1:9" ht="18.600000000000001" customHeight="1">
      <c r="A101" s="111" t="s">
        <v>168</v>
      </c>
      <c r="C101" s="18"/>
      <c r="D101" s="18"/>
      <c r="E101" s="18"/>
      <c r="F101" s="18"/>
      <c r="G101" s="2"/>
      <c r="H101" s="18">
        <v>0</v>
      </c>
      <c r="I101" s="18"/>
    </row>
    <row r="102" spans="1:9" s="146" customFormat="1" ht="18.600000000000001" customHeight="1">
      <c r="A102" s="71" t="s">
        <v>205</v>
      </c>
      <c r="C102" s="18">
        <v>-42156</v>
      </c>
      <c r="D102" s="22"/>
      <c r="E102" s="18">
        <v>-3693</v>
      </c>
      <c r="F102" s="22"/>
      <c r="G102" s="18">
        <v>-34425</v>
      </c>
      <c r="H102" s="22"/>
      <c r="I102" s="18">
        <v>-4266</v>
      </c>
    </row>
    <row r="103" spans="1:9" s="146" customFormat="1" ht="18.600000000000001" hidden="1" customHeight="1">
      <c r="A103" s="71" t="s">
        <v>169</v>
      </c>
      <c r="C103" s="51"/>
      <c r="D103" s="22"/>
      <c r="E103" s="18"/>
      <c r="F103" s="22"/>
      <c r="G103" s="51"/>
      <c r="H103" s="22">
        <v>0</v>
      </c>
      <c r="I103" s="1"/>
    </row>
    <row r="104" spans="1:9" s="146" customFormat="1" ht="18.600000000000001" customHeight="1">
      <c r="A104" s="71" t="s">
        <v>170</v>
      </c>
      <c r="C104" s="18"/>
      <c r="D104" s="22"/>
      <c r="E104" s="32"/>
      <c r="F104" s="22"/>
      <c r="G104" s="18"/>
      <c r="H104" s="22"/>
      <c r="I104" s="32"/>
    </row>
    <row r="105" spans="1:9" s="146" customFormat="1" ht="18.600000000000001" customHeight="1">
      <c r="A105" s="71" t="s">
        <v>171</v>
      </c>
      <c r="C105" s="32">
        <v>0</v>
      </c>
      <c r="D105" s="22"/>
      <c r="E105" s="32">
        <v>0</v>
      </c>
      <c r="F105" s="22"/>
      <c r="G105" s="32">
        <v>0</v>
      </c>
      <c r="H105" s="22"/>
      <c r="I105" s="18">
        <v>2850</v>
      </c>
    </row>
    <row r="106" spans="1:9" s="146" customFormat="1" ht="18.600000000000001" customHeight="1">
      <c r="A106" s="71" t="s">
        <v>172</v>
      </c>
      <c r="C106" s="18">
        <v>5779</v>
      </c>
      <c r="D106" s="22"/>
      <c r="E106" s="18">
        <v>8300</v>
      </c>
      <c r="F106" s="22"/>
      <c r="G106" s="18">
        <v>5779</v>
      </c>
      <c r="H106" s="22">
        <v>0</v>
      </c>
      <c r="I106" s="18">
        <v>8300</v>
      </c>
    </row>
    <row r="107" spans="1:9" s="146" customFormat="1" ht="18.600000000000001" customHeight="1">
      <c r="A107" s="71" t="s">
        <v>173</v>
      </c>
      <c r="C107" s="18">
        <v>2184</v>
      </c>
      <c r="D107" s="22"/>
      <c r="E107" s="18">
        <v>1844</v>
      </c>
      <c r="F107" s="22"/>
      <c r="G107" s="32">
        <v>0</v>
      </c>
      <c r="H107" s="22">
        <v>0</v>
      </c>
      <c r="I107" s="18">
        <v>314</v>
      </c>
    </row>
    <row r="108" spans="1:9" s="146" customFormat="1" ht="18.600000000000001" customHeight="1">
      <c r="A108" s="71" t="s">
        <v>174</v>
      </c>
      <c r="C108" s="32">
        <v>0</v>
      </c>
      <c r="D108" s="22"/>
      <c r="E108" s="18">
        <v>12369</v>
      </c>
      <c r="F108" s="22"/>
      <c r="G108" s="32">
        <v>0</v>
      </c>
      <c r="H108" s="22"/>
      <c r="I108" s="18">
        <v>12369</v>
      </c>
    </row>
    <row r="109" spans="1:9" s="146" customFormat="1" ht="18.600000000000001" hidden="1" customHeight="1">
      <c r="A109" s="71" t="s">
        <v>175</v>
      </c>
      <c r="C109" s="18"/>
      <c r="D109" s="22"/>
      <c r="E109" s="18"/>
      <c r="F109" s="22"/>
      <c r="G109" s="18"/>
      <c r="H109" s="22"/>
      <c r="I109" s="1"/>
    </row>
    <row r="110" spans="1:9" s="146" customFormat="1" ht="18.600000000000001" hidden="1" customHeight="1">
      <c r="A110" s="71" t="s">
        <v>176</v>
      </c>
      <c r="C110" s="18"/>
      <c r="D110" s="22"/>
      <c r="E110" s="1">
        <v>0</v>
      </c>
      <c r="F110" s="22"/>
      <c r="G110" s="18"/>
      <c r="H110" s="22"/>
      <c r="I110" s="1">
        <v>0</v>
      </c>
    </row>
    <row r="111" spans="1:9" s="146" customFormat="1" ht="18.600000000000001" hidden="1" customHeight="1">
      <c r="A111" s="71" t="s">
        <v>177</v>
      </c>
      <c r="C111" s="18"/>
      <c r="D111" s="18"/>
      <c r="E111" s="1">
        <v>0</v>
      </c>
      <c r="F111" s="22"/>
      <c r="G111" s="51"/>
      <c r="H111" s="22"/>
      <c r="I111" s="1">
        <v>0</v>
      </c>
    </row>
    <row r="112" spans="1:9" ht="19.05" customHeight="1">
      <c r="A112" s="71" t="s">
        <v>221</v>
      </c>
      <c r="C112" s="32">
        <v>0</v>
      </c>
      <c r="D112" s="130"/>
      <c r="E112" s="18">
        <v>16472</v>
      </c>
      <c r="F112" s="130"/>
      <c r="G112" s="32">
        <v>0</v>
      </c>
      <c r="H112" s="130"/>
      <c r="I112" s="1">
        <v>0</v>
      </c>
    </row>
    <row r="113" spans="1:9" ht="19.5" customHeight="1">
      <c r="A113" s="71" t="s">
        <v>212</v>
      </c>
      <c r="C113" s="18">
        <v>-1678</v>
      </c>
      <c r="E113" s="32">
        <v>0</v>
      </c>
      <c r="G113" s="18">
        <v>-1333</v>
      </c>
      <c r="I113" s="32">
        <v>0</v>
      </c>
    </row>
  </sheetData>
  <mergeCells count="10">
    <mergeCell ref="C69:I69"/>
    <mergeCell ref="C67:E67"/>
    <mergeCell ref="G67:I67"/>
    <mergeCell ref="C9:I9"/>
    <mergeCell ref="C6:E6"/>
    <mergeCell ref="G6:I6"/>
    <mergeCell ref="C7:E7"/>
    <mergeCell ref="G7:I7"/>
    <mergeCell ref="C66:E66"/>
    <mergeCell ref="G66:I66"/>
  </mergeCells>
  <pageMargins left="0.7" right="0.7" top="0.48" bottom="0.5" header="0.5" footer="0.5"/>
  <pageSetup paperSize="9" scale="74" firstPageNumber="8" fitToWidth="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d103d3d9-7d6e-489b-8b5a-e143d503f28d" dataSnipperSheetDeleted="false" guid="ffc5932d-5db9-4560-a75c-a175851891ea" revision="2">
  <settings xmlns="" guid="4692ea73-425d-4274-a7e4-4a75d9fd8375">
    <setting type="boolean" value="True" name="embed-documents" guid="6c509127-dca2-41ad-84e4-0143fdc504d2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FAB6AB-9F5C-44DA-8C10-3EDCB1A09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51ABA4-4292-4AB4-9B51-D2BAF1229E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3B4F6-45B8-41BF-B2D3-41A519670A53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AAF71A47-7C5E-4A80-BA0B-B5736D3F0EBF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</vt:lpstr>
      <vt:lpstr>conso 6</vt:lpstr>
      <vt:lpstr>company 7</vt:lpstr>
      <vt:lpstr>cash flow 8-9</vt:lpstr>
      <vt:lpstr>'bs 2-4'!Print_Area</vt:lpstr>
      <vt:lpstr>'cash flow 8-9'!Print_Area</vt:lpstr>
      <vt:lpstr>'company 7'!Print_Area</vt:lpstr>
      <vt:lpstr>'conso 6'!Print_Area</vt:lpstr>
      <vt:lpstr>'pl 5'!Print_Area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Kunyapuck Lorlipiwong</cp:lastModifiedBy>
  <cp:revision/>
  <cp:lastPrinted>2025-05-14T10:02:42Z</cp:lastPrinted>
  <dcterms:created xsi:type="dcterms:W3CDTF">2011-11-24T09:12:20Z</dcterms:created>
  <dcterms:modified xsi:type="dcterms:W3CDTF">2025-05-15T07:29:41Z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