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B82AA1F-05EA-4866-9530-F5B9F3935D0B}" xr6:coauthVersionLast="47" xr6:coauthVersionMax="47" xr10:uidLastSave="{00000000-0000-0000-0000-000000000000}"/>
  <bookViews>
    <workbookView xWindow="-110" yWindow="-110" windowWidth="19420" windowHeight="11500" tabRatio="926" activeTab="6" xr2:uid="{00000000-000D-0000-FFFF-FFFF00000000}"/>
  </bookViews>
  <sheets>
    <sheet name="BS 3-4" sheetId="30" r:id="rId1"/>
    <sheet name="PL 5-6" sheetId="32" r:id="rId2"/>
    <sheet name="SH Conso 7" sheetId="18" r:id="rId3"/>
    <sheet name="SH Conso 8" sheetId="24" r:id="rId4"/>
    <sheet name="SH Separate 9" sheetId="21" r:id="rId5"/>
    <sheet name="SH Separate 10" sheetId="17" r:id="rId6"/>
    <sheet name="CF 11-12" sheetId="1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" localSheetId="0">#REF!</definedName>
    <definedName name="\a">#REF!</definedName>
    <definedName name="\b">#N/A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'[1]BS&amp;PL'!#REF!</definedName>
    <definedName name="\e">'[1]BS&amp;PL'!#REF!</definedName>
    <definedName name="\f" localSheetId="0">'[1]BS&amp;PL'!#REF!</definedName>
    <definedName name="\f">'[1]BS&amp;PL'!#REF!</definedName>
    <definedName name="\m">#N/A</definedName>
    <definedName name="\orkje" localSheetId="0" hidden="1">{"'Eng (page2)'!$A$1:$D$52"}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localSheetId="0" hidden="1">{"'Model'!$A$1:$N$53"}</definedName>
    <definedName name="______cut10" hidden="1">{"'Model'!$A$1:$N$53"}</definedName>
    <definedName name="______d1" localSheetId="0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localSheetId="0" hidden="1">{"sales",#N/A,FALSE,"SALES"}</definedName>
    <definedName name="_____a10" hidden="1">{"sales",#N/A,FALSE,"SALES"}</definedName>
    <definedName name="_____KEY1" hidden="1">[4]Accure!#REF!</definedName>
    <definedName name="_____pp30" hidden="1">#REF!</definedName>
    <definedName name="____a1" localSheetId="0" hidden="1">{"cashflow",#N/A,FALSE,"CASHFLOW "}</definedName>
    <definedName name="____a1" hidden="1">{"cashflow",#N/A,FALSE,"CASHFLOW "}</definedName>
    <definedName name="____a10" localSheetId="0" hidden="1">{"sales",#N/A,FALSE,"SALES"}</definedName>
    <definedName name="____a10" hidden="1">{"sales",#N/A,FALSE,"SALES"}</definedName>
    <definedName name="____a2" localSheetId="0" hidden="1">{"hilight1",#N/A,FALSE,"HILIGHT1"}</definedName>
    <definedName name="____a2" hidden="1">{"hilight1",#N/A,FALSE,"HILIGHT1"}</definedName>
    <definedName name="____a3" localSheetId="0" hidden="1">{"hilight2",#N/A,FALSE,"HILIGHT2"}</definedName>
    <definedName name="____a3" hidden="1">{"hilight2",#N/A,FALSE,"HILIGHT2"}</definedName>
    <definedName name="____a4" localSheetId="0" hidden="1">{"hilight3",#N/A,FALSE,"HILIGHT3"}</definedName>
    <definedName name="____a4" hidden="1">{"hilight3",#N/A,FALSE,"HILIGHT3"}</definedName>
    <definedName name="____a5" localSheetId="0" hidden="1">{"income",#N/A,FALSE,"INCOME"}</definedName>
    <definedName name="____a5" hidden="1">{"income",#N/A,FALSE,"INCOME"}</definedName>
    <definedName name="____a6" localSheetId="0" hidden="1">{"index",#N/A,FALSE,"INDEX"}</definedName>
    <definedName name="____a6" hidden="1">{"index",#N/A,FALSE,"INDEX"}</definedName>
    <definedName name="____a7" localSheetId="0" hidden="1">{"PRINT_EST",#N/A,FALSE,"ESTMON"}</definedName>
    <definedName name="____a7" hidden="1">{"PRINT_EST",#N/A,FALSE,"ESTMON"}</definedName>
    <definedName name="____a8" localSheetId="0" hidden="1">{"revsale",#N/A,FALSE,"REV-ยุพดี"}</definedName>
    <definedName name="____a8" hidden="1">{"revsale",#N/A,FALSE,"REV-ยุพดี"}</definedName>
    <definedName name="____a9" localSheetId="0" hidden="1">{"revable",#N/A,FALSE,"REVABLE"}</definedName>
    <definedName name="____a9" hidden="1">{"revable",#N/A,FALSE,"REVABLE"}</definedName>
    <definedName name="____cut10" localSheetId="0" hidden="1">{"'Model'!$A$1:$N$53"}</definedName>
    <definedName name="____cut10" hidden="1">{"'Model'!$A$1:$N$53"}</definedName>
    <definedName name="____d1" localSheetId="0" hidden="1">{"'Model'!$A$1:$N$53"}</definedName>
    <definedName name="____d1" hidden="1">{"'Model'!$A$1:$N$53"}</definedName>
    <definedName name="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localSheetId="0" hidden="1">{"hilight3",#N/A,FALSE,"HILIGHT3"}</definedName>
    <definedName name="____g1" hidden="1">{"hilight3",#N/A,FALSE,"HILIGHT3"}</definedName>
    <definedName name="____KEY1" hidden="1">[4]Accure!#REF!</definedName>
    <definedName name="___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0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hidden="1">{"sales",#N/A,FALSE,"SALES"}</definedName>
    <definedName name="___a2" localSheetId="0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localSheetId="0" hidden="1">{"'Model'!$A$1:$N$53"}</definedName>
    <definedName name="___cut10" hidden="1">{"'Model'!$A$1:$N$53"}</definedName>
    <definedName name="___d1" localSheetId="0" hidden="1">{"'Model'!$A$1:$N$53"}</definedName>
    <definedName name="___d1" hidden="1">{"'Model'!$A$1:$N$53"}</definedName>
    <definedName name="___g1" localSheetId="0" hidden="1">{"hilight3",#N/A,FALSE,"HILIGHT3"}</definedName>
    <definedName name="___g1" hidden="1">{"hilight3",#N/A,FALSE,"HILIGHT3"}</definedName>
    <definedName name="___KEY1" hidden="1">[4]Accure!#REF!</definedName>
    <definedName name="___pp30" hidden="1">#REF!</definedName>
    <definedName name="___SI05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0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hidden="1">{"sales",#N/A,FALSE,"SALES"}</definedName>
    <definedName name="__a2" localSheetId="0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cut10" localSheetId="0" hidden="1">{"'Model'!$A$1:$N$53"}</definedName>
    <definedName name="__cut10" hidden="1">{"'Model'!$A$1:$N$53"}</definedName>
    <definedName name="__d1" localSheetId="0" hidden="1">{"'Model'!$A$1:$N$53"}</definedName>
    <definedName name="__d1" hidden="1">{"'Model'!$A$1:$N$53"}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un1">#REF!</definedName>
    <definedName name="__fun2">#REF!</definedName>
    <definedName name="__fun3">#REF!</definedName>
    <definedName name="__g1" localSheetId="0" hidden="1">{"hilight3",#N/A,FALSE,"HILIGHT3"}</definedName>
    <definedName name="__g1" hidden="1">{"hilight3",#N/A,FALSE,"HILIGHT3"}</definedName>
    <definedName name="__GM1" localSheetId="0" hidden="1">{"'Model'!$A$1:$N$53"}</definedName>
    <definedName name="__GM1" hidden="1">{"'Model'!$A$1:$N$53"}</definedName>
    <definedName name="__GRA14">#REF!</definedName>
    <definedName name="__HYS4" localSheetId="0" hidden="1">{"'Changes Log'!$A$1:$F$25"}</definedName>
    <definedName name="__HYS4" hidden="1">{"'Changes Log'!$A$1:$F$25"}</definedName>
    <definedName name="__KEY1" hidden="1">[4]Accure!#REF!</definedName>
    <definedName name="__KIM01" localSheetId="0" hidden="1">{"'Changes Log'!$A$1:$F$25"}</definedName>
    <definedName name="__KIM01" hidden="1">{"'Changes Log'!$A$1:$F$25"}</definedName>
    <definedName name="_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aw2">[7]หนี้ฟ้อง!$V$1:$AA$65536</definedName>
    <definedName name="__LF12" hidden="1">#REF!</definedName>
    <definedName name="__MH1">[8]bg!#REF!</definedName>
    <definedName name="__MO1" localSheetId="0" hidden="1">{"'Changes Log'!$A$1:$F$25"}</definedName>
    <definedName name="__MO1" hidden="1">{"'Changes Log'!$A$1:$F$25"}</definedName>
    <definedName name="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ppt1">[8]bg!#REF!</definedName>
    <definedName name="__PPT10">[8]bg!#REF!</definedName>
    <definedName name="__PPT11">[8]bg!#REF!</definedName>
    <definedName name="__PPT12">[8]bg!#REF!</definedName>
    <definedName name="__PPT13">[8]bg!#REF!</definedName>
    <definedName name="__PPT14">[8]bg!#REF!</definedName>
    <definedName name="__PPT15">[8]bg!#REF!</definedName>
    <definedName name="__PPT16">[8]bg!#REF!</definedName>
    <definedName name="__PPT17">[8]bg!#REF!</definedName>
    <definedName name="__ppt18">[8]bg!#REF!</definedName>
    <definedName name="__ppt2">[8]bg!#REF!</definedName>
    <definedName name="__PPT22">[8]bg!#REF!</definedName>
    <definedName name="__PPT3">[8]bg!#REF!</definedName>
    <definedName name="__PPT34">[8]bg!#REF!</definedName>
    <definedName name="__ppt4">[8]bg!#REF!</definedName>
    <definedName name="__ppt40">[8]bg!#REF!</definedName>
    <definedName name="__ppt41">[8]bg!#REF!</definedName>
    <definedName name="__ppt42">[8]bg!#REF!</definedName>
    <definedName name="__ppt43">[8]bg!#REF!</definedName>
    <definedName name="__PPT48">[8]bg!#REF!</definedName>
    <definedName name="__PPT49">[8]bg!#REF!</definedName>
    <definedName name="__PPT5">[8]bg!#REF!</definedName>
    <definedName name="__ppt6">[8]bg!#REF!</definedName>
    <definedName name="__ppt7">[8]bg!#REF!</definedName>
    <definedName name="__ppt8">[8]bg!#REF!</definedName>
    <definedName name="__PPT9">[8]bg!#REF!</definedName>
    <definedName name="__SI05">#REF!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'[9]stat local'!$D$769:$D$3475</definedName>
    <definedName name="_12F" hidden="1">[3]DETAIL!#REF!</definedName>
    <definedName name="_14gr">#REF!</definedName>
    <definedName name="_15_0_0_F" hidden="1">[3]DETAIL!#REF!</definedName>
    <definedName name="_16_0_0_F" hidden="1">[3]DETAIL!#REF!</definedName>
    <definedName name="_1SB1">[5]ROOMS_ST!#REF!</definedName>
    <definedName name="_2__123Graph_AF_S" hidden="1">#REF!</definedName>
    <definedName name="_28_คอมเมอร์เชียล">#REF!</definedName>
    <definedName name="_2PA">[5]ROOMS_ST!#REF!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localSheetId="0" hidden="1">[3]DETAIL!#REF!</definedName>
    <definedName name="_43_0_0_F" hidden="1">[3]DETAIL!#REF!</definedName>
    <definedName name="_4SB" localSheetId="0">[10]SCH_B13!#REF!</definedName>
    <definedName name="_4SB">[10]SCH_B13!#REF!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localSheetId="0" hidden="1">{"cashflow",#N/A,FALSE,"CASHFLOW "}</definedName>
    <definedName name="_a1" hidden="1">{"cashflow",#N/A,FALSE,"CASHFLOW "}</definedName>
    <definedName name="_a10" localSheetId="0" hidden="1">{"sales",#N/A,FALSE,"SALES"}</definedName>
    <definedName name="_a10" hidden="1">{"sales",#N/A,FALSE,"SALES"}</definedName>
    <definedName name="_a2" localSheetId="0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hidden="1">{"hilight3",#N/A,FALSE,"HILIGHT3"}</definedName>
    <definedName name="_a5" localSheetId="0" hidden="1">{"income",#N/A,FALSE,"INCOME"}</definedName>
    <definedName name="_a5" hidden="1">{"income",#N/A,FALSE,"INCOME"}</definedName>
    <definedName name="_a6" localSheetId="0" hidden="1">{"index",#N/A,FALSE,"INDEX"}</definedName>
    <definedName name="_a6" hidden="1">{"index",#N/A,FALSE,"INDEX"}</definedName>
    <definedName name="_a7" localSheetId="0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dm1">#REF!</definedName>
    <definedName name="_adm2">#REF!</definedName>
    <definedName name="_ADM3">#REF!</definedName>
    <definedName name="_aug08" hidden="1">#REF!</definedName>
    <definedName name="_com1">#REF!</definedName>
    <definedName name="_com2">#REF!</definedName>
    <definedName name="_com3">#REF!</definedName>
    <definedName name="_cut10" localSheetId="0" hidden="1">{"'Model'!$A$1:$N$53"}</definedName>
    <definedName name="_cut10" hidden="1">{"'Model'!$A$1:$N$53"}</definedName>
    <definedName name="_d1" localSheetId="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0" hidden="1">{"'Eng (page2)'!$A$1:$D$52"}</definedName>
    <definedName name="_er43" hidden="1">{"'Eng (page2)'!$A$1:$D$52"}</definedName>
    <definedName name="_Fill" hidden="1">#REF!</definedName>
    <definedName name="_xlnm._FilterDatabase" localSheetId="2" hidden="1">'SH Conso 7'!#REF!</definedName>
    <definedName name="_xlnm._FilterDatabase" localSheetId="3" hidden="1">'SH Conso 8'!#REF!</definedName>
    <definedName name="_xlnm._FilterDatabase" hidden="1">'[11]Prft&amp;Loss:FIN TB_SI'!$B$1:$M$1762</definedName>
    <definedName name="_FIN04">#REF!</definedName>
    <definedName name="_fun1">#REF!</definedName>
    <definedName name="_fun2">#REF!</definedName>
    <definedName name="_fun3">#REF!</definedName>
    <definedName name="_fx1">[12]Valuation!$C$2</definedName>
    <definedName name="_g1" localSheetId="0" hidden="1">{"hilight3",#N/A,FALSE,"HILIGHT3"}</definedName>
    <definedName name="_g1" hidden="1">{"hilight3",#N/A,FALSE,"HILIGHT3"}</definedName>
    <definedName name="_GM1" localSheetId="0" hidden="1">{"'Model'!$A$1:$N$53"}</definedName>
    <definedName name="_GM1" hidden="1">{"'Model'!$A$1:$N$53"}</definedName>
    <definedName name="_GRA14">#REF!</definedName>
    <definedName name="_H3" localSheetId="0" hidden="1">{"'Sell_Office'!$C$5:$D$6"}</definedName>
    <definedName name="_H3" hidden="1">{"'Sell_Office'!$C$5:$D$6"}</definedName>
    <definedName name="_HYS4" localSheetId="0" hidden="1">{"'Changes Log'!$A$1:$F$25"}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'[13]Detail-Sep'!#REF!</definedName>
    <definedName name="_KIM01" localSheetId="0" hidden="1">{"'Changes Log'!$A$1:$F$25"}</definedName>
    <definedName name="_KIM01" hidden="1">{"'Changes Log'!$A$1:$F$25"}</definedName>
    <definedName name="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aw2">[7]หนี้ฟ้อง!$V$1:$AA$65536</definedName>
    <definedName name="_LF12" hidden="1">#REF!</definedName>
    <definedName name="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H1">[8]bg!#REF!</definedName>
    <definedName name="_MH2">#REF!</definedName>
    <definedName name="_MM1">#REF!</definedName>
    <definedName name="_MO1" localSheetId="0" hidden="1">{"'Changes Log'!$A$1:$F$25"}</definedName>
    <definedName name="_MO1" hidden="1">{"'Changes Log'!$A$1:$F$25"}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localSheetId="0" hidden="1">{"'Eng (page2)'!$A$1:$D$52"}</definedName>
    <definedName name="_O310" hidden="1">{"'Eng (page2)'!$A$1:$D$52"}</definedName>
    <definedName name="_ORD01">#REF!</definedName>
    <definedName name="_Order1" hidden="1">0</definedName>
    <definedName name="_Order2" hidden="1">255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'[14]Trial Balance'!#REF!</definedName>
    <definedName name="_Parse_Out" hidden="1">'[14]Trial Balance'!#REF!</definedName>
    <definedName name="_pp30" localSheetId="0" hidden="1">#REF!</definedName>
    <definedName name="_pp30" hidden="1">#REF!</definedName>
    <definedName name="_ppt1">[8]bg!#REF!</definedName>
    <definedName name="_PPT10">[8]bg!#REF!</definedName>
    <definedName name="_PPT11">[8]bg!#REF!</definedName>
    <definedName name="_PPT12">[8]bg!#REF!</definedName>
    <definedName name="_PPT13">[8]bg!#REF!</definedName>
    <definedName name="_PPT14">[8]bg!#REF!</definedName>
    <definedName name="_PPT15">[8]bg!#REF!</definedName>
    <definedName name="_PPT16">[8]bg!#REF!</definedName>
    <definedName name="_PPT17">[8]bg!#REF!</definedName>
    <definedName name="_ppt18">[8]bg!#REF!</definedName>
    <definedName name="_ppt2">[8]bg!#REF!</definedName>
    <definedName name="_PPT22">[8]bg!#REF!</definedName>
    <definedName name="_PPT3">[8]bg!#REF!</definedName>
    <definedName name="_PPT34">[8]bg!#REF!</definedName>
    <definedName name="_ppt4">[8]bg!#REF!</definedName>
    <definedName name="_ppt40">[8]bg!#REF!</definedName>
    <definedName name="_ppt41">[8]bg!#REF!</definedName>
    <definedName name="_ppt42">[8]bg!#REF!</definedName>
    <definedName name="_ppt43">[8]bg!#REF!</definedName>
    <definedName name="_PPT48">[8]bg!#REF!</definedName>
    <definedName name="_PPT49">[8]bg!#REF!</definedName>
    <definedName name="_PPT5">[8]bg!#REF!</definedName>
    <definedName name="_ppt6">[8]bg!#REF!</definedName>
    <definedName name="_ppt7">[8]bg!#REF!</definedName>
    <definedName name="_ppt8">[8]bg!#REF!</definedName>
    <definedName name="_PPT9">[8]bg!#REF!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TI8">#REF!</definedName>
    <definedName name="_py1">#REF!</definedName>
    <definedName name="_py2">#REF!</definedName>
    <definedName name="_py3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[15]Espagne!$D$5:$O$59</definedName>
    <definedName name="_RET9" localSheetId="0">#REF!</definedName>
    <definedName name="_RET9">#REF!</definedName>
    <definedName name="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02">#REF!</definedName>
    <definedName name="_SA05">#REF!</definedName>
    <definedName name="_SB6">[16]LAUNDRY!#REF!</definedName>
    <definedName name="_sec1" localSheetId="0">#REF!</definedName>
    <definedName name="_sec1">#REF!</definedName>
    <definedName name="_sec2">#REF!</definedName>
    <definedName name="_si05">#REF!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0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ax2">[17]TAX!#REF!</definedName>
    <definedName name="_TB1206" hidden="1">#REF!</definedName>
    <definedName name="_Tic30" localSheetId="0" hidden="1">{"'Eng (page2)'!$A$1:$D$52"}</definedName>
    <definedName name="_Tic30" hidden="1">{"'Eng (page2)'!$A$1:$D$52"}</definedName>
    <definedName name="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0" hidden="1">{"'Eng (page2)'!$A$1:$D$52"}</definedName>
    <definedName name="_u645" hidden="1">{"'Eng (page2)'!$A$1:$D$52"}</definedName>
    <definedName name="_Var4">#REF!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0" hidden="1">{"'Eng (page2)'!$A$1:$D$52"}</definedName>
    <definedName name="_ZC301" hidden="1">{"'Eng (page2)'!$A$1:$D$52"}</definedName>
    <definedName name="_ZH111" localSheetId="0" hidden="1">{"'Model'!$A$1:$N$53"}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[18]EXHIBIT_B!#REF!</definedName>
    <definedName name="AAAAAA">[19]ROOMS_ST!#REF!</definedName>
    <definedName name="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0" hidden="1">{"'Eng (page2)'!$A$1:$D$52"}</definedName>
    <definedName name="aaaaaaaa" hidden="1">{"'Eng (page2)'!$A$1:$D$52"}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localSheetId="0" hidden="1">#REF!</definedName>
    <definedName name="abc" hidden="1">#REF!</definedName>
    <definedName name="ABD" localSheetId="0">#REF!</definedName>
    <definedName name="ABD">#REF!</definedName>
    <definedName name="ac" hidden="1">#REF!</definedName>
    <definedName name="AccessDatabase" hidden="1">"C:\MSOffice\Office\aut\WAREHOUSE.mdb"</definedName>
    <definedName name="accounting" localSheetId="0" hidden="1">{"'Eng (page2)'!$A$1:$D$52"}</definedName>
    <definedName name="accounting" hidden="1">{"'Eng (page2)'!$A$1:$D$52"}</definedName>
    <definedName name="Accounts">#REF!</definedName>
    <definedName name="ACCT">#REF!</definedName>
    <definedName name="Acq_Non_conso_investments">'[20]17. Non consolidated stock'!$F$27</definedName>
    <definedName name="ACT">[21]Layout!$AD$18</definedName>
    <definedName name="ACTIVITY">[22]Sheet1!$H$12:$H$27</definedName>
    <definedName name="ad">[23]OFICIAL!#REF!</definedName>
    <definedName name="ADAF">'[24]admin fin'!#REF!</definedName>
    <definedName name="adas" localSheetId="0" hidden="1">{"'Model'!$A$1:$N$53"}</definedName>
    <definedName name="adas" hidden="1">{"'Model'!$A$1:$N$53"}</definedName>
    <definedName name="ADMFIN2">[8]bg!#REF!</definedName>
    <definedName name="admin">#REF!</definedName>
    <definedName name="admintol">#REF!</definedName>
    <definedName name="Adt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klakf">[25]Parameters!#REF!</definedName>
    <definedName name="afta">#REF!</definedName>
    <definedName name="aftb">#REF!</definedName>
    <definedName name="aftc">#REF!</definedName>
    <definedName name="aftd">#REF!</definedName>
    <definedName name="AGING">'[26]Stock Aging'!$A$2:$S$1606</definedName>
    <definedName name="ake" localSheetId="0" hidden="1">#REF!</definedName>
    <definedName name="ake" hidden="1">#REF!</definedName>
    <definedName name="ALL" localSheetId="0" hidden="1">{"'Model'!$A$1:$N$53"}</definedName>
    <definedName name="ALL" hidden="1">{"'Model'!$A$1:$N$53"}</definedName>
    <definedName name="allo">#REF!</definedName>
    <definedName name="allsum">#REF!</definedName>
    <definedName name="allsum1">#REF!</definedName>
    <definedName name="ammmmmmmmm" localSheetId="0" hidden="1">{"'Eng (page2)'!$A$1:$D$52"}</definedName>
    <definedName name="ammmmmmmmm" hidden="1">{"'Eng (page2)'!$A$1:$D$52"}</definedName>
    <definedName name="ana" localSheetId="0" hidden="1">{"'Model'!$A$1:$N$53"}</definedName>
    <definedName name="ana" hidden="1">{"'Model'!$A$1:$N$53"}</definedName>
    <definedName name="Analysis_PL" localSheetId="0" hidden="1">{"'Model'!$A$1:$N$53"}</definedName>
    <definedName name="Analysis_PL" hidden="1">{"'Model'!$A$1:$N$53"}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PN">#REF!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 localSheetId="0">#REF!</definedName>
    <definedName name="ARA_Threshold">#REF!</definedName>
    <definedName name="are" localSheetId="0" hidden="1">{"'Eng (page2)'!$A$1:$D$52"}</definedName>
    <definedName name="are" hidden="1">{"'Eng (page2)'!$A$1:$D$52"}</definedName>
    <definedName name="area">#REF!</definedName>
    <definedName name="ARP_Threshold">#REF!</definedName>
    <definedName name="art" hidden="1">#REF!</definedName>
    <definedName name="as" localSheetId="0" hidden="1">{"'Eng (page2)'!$A$1:$D$52"}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ck">#REF!</definedName>
    <definedName name="a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localSheetId="0" hidden="1">{"'Changes Log'!$A$1:$F$25"}</definedName>
    <definedName name="asdjfkajdfklajkld" hidden="1">{"'Changes Log'!$A$1:$F$25"}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s" localSheetId="0" hidden="1">{"revable",#N/A,FALSE,"REVABLE"}</definedName>
    <definedName name="ass" hidden="1">{"revable",#N/A,FALSE,"REVABLE"}</definedName>
    <definedName name="asss">#REF!</definedName>
    <definedName name="assssssa" localSheetId="0" hidden="1">{"'Sell_Office'!$C$5:$D$6"}</definedName>
    <definedName name="assssssa" hidden="1">{"'Sell_Office'!$C$5:$D$6"}</definedName>
    <definedName name="AT" hidden="1">#REF!</definedName>
    <definedName name="atc" localSheetId="0" hidden="1">{"'con_010'!$A$1:$AN$63"}</definedName>
    <definedName name="atc" hidden="1">{"'con_010'!$A$1:$AN$63"}</definedName>
    <definedName name="atyr" localSheetId="0" hidden="1">{"'Eng (page2)'!$A$1:$D$52"}</definedName>
    <definedName name="atyr" hidden="1">{"'Eng (page2)'!$A$1:$D$52"}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verage_rate_N">'[20]General Data'!$G$11</definedName>
    <definedName name="aw" localSheetId="0" hidden="1">#REF!</definedName>
    <definedName name="aw" hidden="1">#REF!</definedName>
    <definedName name="awe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s" hidden="1">#REF!</definedName>
    <definedName name="B">'[27]FA register'!#REF!</definedName>
    <definedName name="B0B1_NA0425" localSheetId="0" hidden="1">{"'Changes Log'!$A$1:$F$25"}</definedName>
    <definedName name="B0B1_NA0425" hidden="1">{"'Changes Log'!$A$1:$F$25"}</definedName>
    <definedName name="baba" localSheetId="0" hidden="1">{"'Model'!$A$1:$N$53"}</definedName>
    <definedName name="baba" hidden="1">{"'Model'!$A$1:$N$53"}</definedName>
    <definedName name="Bank">#REF!</definedName>
    <definedName name="Bankcode">#REF!</definedName>
    <definedName name="bb">#REF!</definedName>
    <definedName name="bbb" localSheetId="0" hidden="1">{"'Changes Log'!$A$1:$F$25"}</definedName>
    <definedName name="bbb" hidden="1">{"'Changes Log'!$A$1:$F$25"}</definedName>
    <definedName name="bbbb" localSheetId="0" hidden="1">{"'Eng (page2)'!$A$1:$D$52"}</definedName>
    <definedName name="bbbb" hidden="1">{"'Eng (page2)'!$A$1:$D$52"}</definedName>
    <definedName name="bbbbbb" localSheetId="0" hidden="1">{"'Changes Log'!$A$1:$F$25"}</definedName>
    <definedName name="bbbbbb" hidden="1">{"'Changes Log'!$A$1:$F$25"}</definedName>
    <definedName name="bbbbbbbb" localSheetId="0" hidden="1">{"'Eng (page2)'!$A$1:$D$52"}</definedName>
    <definedName name="bbbbbbbb" hidden="1">{"'Eng (page2)'!$A$1:$D$52"}</definedName>
    <definedName name="bcd">#REF!</definedName>
    <definedName name="beau" localSheetId="0" hidden="1">{"'Model'!$A$1:$N$53"}</definedName>
    <definedName name="beau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FY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vehicle07">'[28]vehicle Aug'!$A$115:$V$176</definedName>
    <definedName name="big" localSheetId="0" hidden="1">{"'Eng (page2)'!$A$1:$D$52"}</definedName>
    <definedName name="big" hidden="1">{"'Eng (page2)'!$A$1:$D$52"}</definedName>
    <definedName name="BNE_MESSAGES_HIDDEN" hidden="1">#REF!</definedName>
    <definedName name="BNGD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'[29]9'!$A$1:$K$53</definedName>
    <definedName name="book1" localSheetId="0" hidden="1">{"'Eng (page2)'!$A$1:$D$52"}</definedName>
    <definedName name="book1" hidden="1">{"'Eng (page2)'!$A$1:$D$52"}</definedName>
    <definedName name="Book2" localSheetId="0" hidden="1">{"'Model'!$A$1:$N$53"}</definedName>
    <definedName name="Book2" hidden="1">{"'Model'!$A$1:$N$53"}</definedName>
    <definedName name="BRFG" localSheetId="0" hidden="1">{"'Eng (page2)'!$A$1:$D$52"}</definedName>
    <definedName name="BRFG" hidden="1">{"'Eng (page2)'!$A$1:$D$52"}</definedName>
    <definedName name="BRT" localSheetId="0" hidden="1">{"'Eng (page2)'!$A$1:$D$52"}</definedName>
    <definedName name="BRT" hidden="1">{"'Eng (page2)'!$A$1:$D$52"}</definedName>
    <definedName name="BSDF" localSheetId="0" hidden="1">{"'Eng (page2)'!$A$1:$D$52"}</definedName>
    <definedName name="BSDF" hidden="1">{"'Eng (page2)'!$A$1:$D$52"}</definedName>
    <definedName name="BUD">[21]Layout!$AD$17</definedName>
    <definedName name="BuiltIn_Print_Area___0" localSheetId="0">#REF!</definedName>
    <definedName name="BuiltIn_Print_Area___0">#REF!</definedName>
    <definedName name="BuiltIn_Print_Titles___0">#N/A</definedName>
    <definedName name="C_note" localSheetId="0" hidden="1">{"'Eng (page2)'!$A$1:$D$52"}</definedName>
    <definedName name="C_note" hidden="1">{"'Eng (page2)'!$A$1:$D$52"}</definedName>
    <definedName name="CA">#REF!</definedName>
    <definedName name="CAE" localSheetId="0" hidden="1">{"'Eng (page2)'!$A$1:$D$52"}</definedName>
    <definedName name="CAE" hidden="1">{"'Eng (page2)'!$A$1:$D$52"}</definedName>
    <definedName name="case">[30]data!$C$1</definedName>
    <definedName name="cash" localSheetId="0" hidden="1">{"'Eng (page2)'!$A$1:$D$52"}</definedName>
    <definedName name="cash" hidden="1">{"'Eng (page2)'!$A$1:$D$52"}</definedName>
    <definedName name="cat" localSheetId="0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localSheetId="0" hidden="1">{"'Eng (page2)'!$A$1:$D$52"}</definedName>
    <definedName name="cc" hidden="1">{"'Eng (page2)'!$A$1:$D$52"}</definedName>
    <definedName name="ccc" localSheetId="0" hidden="1">{"PRINT_EST",#N/A,FALSE,"ESTMON"}</definedName>
    <definedName name="ccc" hidden="1">{"PRINT_EST",#N/A,FALSE,"ESTMON"}</definedName>
    <definedName name="ccf" localSheetId="0" hidden="1">{"'Eng (page2)'!$A$1:$D$52"}</definedName>
    <definedName name="ccf" hidden="1">{"'Eng (page2)'!$A$1:$D$52"}</definedName>
    <definedName name="CET" localSheetId="0" hidden="1">{"'Eng (page2)'!$A$1:$D$52"}</definedName>
    <definedName name="CET" hidden="1">{"'Eng (page2)'!$A$1:$D$52"}</definedName>
    <definedName name="cf" localSheetId="0" hidden="1">{"'Eng (page2)'!$A$1:$D$52"}</definedName>
    <definedName name="cf" hidden="1">{"'Eng (page2)'!$A$1:$D$52"}</definedName>
    <definedName name="CH">#REF!</definedName>
    <definedName name="CHA">#REF!</definedName>
    <definedName name="check" localSheetId="0" hidden="1">{"'Model'!$A$1:$N$53"}</definedName>
    <definedName name="check" hidden="1">{"'Model'!$A$1:$N$53"}</definedName>
    <definedName name="chilled" localSheetId="0" hidden="1">{"'Eng (page2)'!$A$1:$D$52"}</definedName>
    <definedName name="chilled" hidden="1">{"'Eng (page2)'!$A$1:$D$52"}</definedName>
    <definedName name="CJE" hidden="1">'[31]Detail-Sep'!#REF!</definedName>
    <definedName name="CLEARDE">#N/A</definedName>
    <definedName name="CLEARUP">#N/A</definedName>
    <definedName name="Closing_rate_N">'[20]General Data'!$G$10</definedName>
    <definedName name="Code" localSheetId="0" hidden="1">#REF!</definedName>
    <definedName name="Code" hidden="1">#REF!</definedName>
    <definedName name="Col_AC_3112_ApRepLocalApresRet">[20]Assets!$M:$M</definedName>
    <definedName name="Col_AC_3112_AvRepLocalApresRet">[20]Assets!$K:$K</definedName>
    <definedName name="Col_AC_AnneeNLocalApresRet">[20]Assets!$E:$E</definedName>
    <definedName name="Col_PA_3112_AvRepLocalApresRet">[20]Liabilities!$K:$K</definedName>
    <definedName name="Col_PA_AnneeNLocalApresRet">[20]Liabilities!$E:$E</definedName>
    <definedName name="Col_Par_Reel_P130">'[20]General Data'!$K:$K</definedName>
    <definedName name="Col_Par_Reel_P260">'[20]General Data'!$L:$L</definedName>
    <definedName name="Col_PL_AnneeNLocalApresRet">'[20]P-L'!$E:$E</definedName>
    <definedName name="collection" localSheetId="0" hidden="1">{"'Changes Log'!$A$1:$F$25"}</definedName>
    <definedName name="collection" hidden="1">{"'Changes Log'!$A$1:$F$25"}</definedName>
    <definedName name="com">#REF!</definedName>
    <definedName name="Compare3" localSheetId="0" hidden="1">{"'Changes Log'!$A$1:$F$25"}</definedName>
    <definedName name="Compare3" hidden="1">{"'Changes Log'!$A$1:$F$25"}</definedName>
    <definedName name="Con" localSheetId="0" hidden="1">{"'Eng (page2)'!$A$1:$D$52"}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 localSheetId="0">#REF!</definedName>
    <definedName name="COVERC">#REF!</definedName>
    <definedName name="COVERM" localSheetId="0">#REF!</definedName>
    <definedName name="COVERM">#REF!</definedName>
    <definedName name="COVERY" localSheetId="0">#REF!</definedName>
    <definedName name="COVERY">#REF!</definedName>
    <definedName name="COVERY___0">"$"</definedName>
    <definedName name="CPPC2001" localSheetId="0" hidden="1">{"'Model'!$A$1:$N$53"}</definedName>
    <definedName name="CPPC2001" hidden="1">{"'Model'!$A$1:$N$53"}</definedName>
    <definedName name="CRITDE">#N/A</definedName>
    <definedName name="CRITUP">#N/A</definedName>
    <definedName name="csdcd" localSheetId="0" hidden="1">{"'Model'!$A$1:$N$53"}</definedName>
    <definedName name="csdcd" hidden="1">{"'Model'!$A$1:$N$53"}</definedName>
    <definedName name="csDesignMode">1</definedName>
    <definedName name="Currency">'[32]09_รายการระหว่างธนาคารฯ_asset'!$B$76:$B$81</definedName>
    <definedName name="cut" localSheetId="0" hidden="1">{"'Eng (page2)'!$A$1:$D$52"}</definedName>
    <definedName name="cut" hidden="1">{"'Eng (page2)'!$A$1:$D$52"}</definedName>
    <definedName name="cvcxvsvad" localSheetId="0" hidden="1">{"'Model'!$A$1:$N$53"}</definedName>
    <definedName name="cvcxvsvad" hidden="1">{"'Model'!$A$1:$N$53"}</definedName>
    <definedName name="cxzs" localSheetId="0" hidden="1">{"'Eng (page2)'!$A$1:$D$52"}</definedName>
    <definedName name="cxzs" hidden="1">{"'Eng (page2)'!$A$1:$D$52"}</definedName>
    <definedName name="d" hidden="1">#REF!</definedName>
    <definedName name="daa" localSheetId="0" hidden="1">{"'Model'!$A$1:$N$53"}</definedName>
    <definedName name="daa" hidden="1">{"'Model'!$A$1:$N$53"}</definedName>
    <definedName name="dad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localSheetId="0" hidden="1">{"'Changes Log'!$A$1:$F$25"}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 localSheetId="0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localSheetId="0" hidden="1">{"'Model'!$A$1:$N$53"}</definedName>
    <definedName name="dcds" hidden="1">{"'Model'!$A$1:$N$53"}</definedName>
    <definedName name="DDD">#REF!</definedName>
    <definedName name="dddd">#REF!</definedName>
    <definedName name="dddddd" localSheetId="0" hidden="1">{"Book Income",#N/A,FALSE,"B&amp;T";"Taxable Income",#N/A,FALSE,"B&amp;T"}</definedName>
    <definedName name="dddddd" hidden="1">{"Book Income",#N/A,FALSE,"B&amp;T";"Taxable Income",#N/A,FALSE,"B&amp;T"}</definedName>
    <definedName name="dddddddddddddddddddddddd" localSheetId="0" hidden="1">{"'Eng (page2)'!$A$1:$D$52"}</definedName>
    <definedName name="dddddddddddddddddddddddd" hidden="1">{"'Eng (page2)'!$A$1:$D$52"}</definedName>
    <definedName name="ddddddddddddddddddddddddddddddddddddd" localSheetId="0" hidden="1">{"'Changes Log'!$A$1:$F$25"}</definedName>
    <definedName name="ddddddddddddddddddddddddddddddddddddd" hidden="1">{"'Changes Log'!$A$1:$F$25"}</definedName>
    <definedName name="d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localSheetId="0" hidden="1">{"'Sell_Office'!$C$5:$D$6"}</definedName>
    <definedName name="deferincome" hidden="1">{"'Sell_Office'!$C$5:$D$6"}</definedName>
    <definedName name="DELETE">#N/A</definedName>
    <definedName name="dep">#REF!</definedName>
    <definedName name="DEPTSERV">#REF!</definedName>
    <definedName name="derg" hidden="1">#REF!</definedName>
    <definedName name="DernierEss">"Jan"</definedName>
    <definedName name="df" hidden="1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KLJSDFL" localSheetId="0" hidden="1">{"'Changes Log'!$A$1:$F$25"}</definedName>
    <definedName name="DFKLJSDFL" hidden="1">{"'Changes Log'!$A$1:$F$25"}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localSheetId="0" hidden="1">{"'Changes Log'!$A$1:$F$25"}</definedName>
    <definedName name="dfsdfsf" hidden="1">{"'Changes Log'!$A$1:$F$25"}</definedName>
    <definedName name="dfsxc" localSheetId="0" hidden="1">{"'Changes Log'!$A$1:$F$25"}</definedName>
    <definedName name="dfsxc" hidden="1">{"'Changes Log'!$A$1:$F$25"}</definedName>
    <definedName name="dfszz" localSheetId="0" hidden="1">{"'Changes Log'!$A$1:$F$25"}</definedName>
    <definedName name="dfszz" hidden="1">{"'Changes Log'!$A$1:$F$25"}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gsvs" localSheetId="0" hidden="1">{"'Model'!$A$1:$N$53"}</definedName>
    <definedName name="dgsvs" hidden="1">{"'Model'!$A$1:$N$53"}</definedName>
    <definedName name="d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[33]BUDGET!$B$5:$AV$174</definedName>
    <definedName name="diff">#REF!</definedName>
    <definedName name="direct">#REF!</definedName>
    <definedName name="Discount" localSheetId="0" hidden="1">#REF!</definedName>
    <definedName name="Discount" hidden="1">#REF!</definedName>
    <definedName name="display_area_2" hidden="1">#REF!</definedName>
    <definedName name="dooe" localSheetId="0" hidden="1">{"'Eng (page2)'!$A$1:$D$52"}</definedName>
    <definedName name="dooe" hidden="1">{"'Eng (page2)'!$A$1:$D$52"}</definedName>
    <definedName name="dr" hidden="1">#REF!</definedName>
    <definedName name="DRFE4" localSheetId="0" hidden="1">{"'Eng (page2)'!$A$1:$D$52"}</definedName>
    <definedName name="DRFE4" hidden="1">{"'Eng (page2)'!$A$1:$D$52"}</definedName>
    <definedName name="ds" localSheetId="0" hidden="1">{"'Model'!$A$1:$N$53"}</definedName>
    <definedName name="ds" hidden="1">{"'Model'!$A$1:$N$53"}</definedName>
    <definedName name="dsad" localSheetId="0" hidden="1">{"'Model'!$A$1:$N$53"}</definedName>
    <definedName name="dsad" hidden="1">{"'Model'!$A$1:$N$53"}</definedName>
    <definedName name="dsas" localSheetId="0" hidden="1">{"'Changes Log'!$A$1:$F$25"}</definedName>
    <definedName name="dsas" hidden="1">{"'Changes Log'!$A$1:$F$25"}</definedName>
    <definedName name="dscds" localSheetId="0" hidden="1">{"'Model'!$A$1:$N$53"}</definedName>
    <definedName name="dscds" hidden="1">{"'Model'!$A$1:$N$53"}</definedName>
    <definedName name="DSE" localSheetId="0" hidden="1">{"'Eng (page2)'!$A$1:$D$52"}</definedName>
    <definedName name="DSE" hidden="1">{"'Eng (page2)'!$A$1:$D$52"}</definedName>
    <definedName name="dsfcDS" localSheetId="0" hidden="1">{"'Model'!$A$1:$N$53"}</definedName>
    <definedName name="dsfcDS" hidden="1">{"'Model'!$A$1:$N$53"}</definedName>
    <definedName name="DWA" localSheetId="0" hidden="1">{"'Eng (page2)'!$A$1:$D$52"}</definedName>
    <definedName name="DWA" hidden="1">{"'Eng (page2)'!$A$1:$D$52"}</definedName>
    <definedName name="e" hidden="1">#REF!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arlypay">#REF!</definedName>
    <definedName name="ed" localSheetId="0" hidden="1">{"'Eng (page2)'!$A$1:$D$52"}</definedName>
    <definedName name="ed" hidden="1">{"'Eng (page2)'!$A$1:$D$52"}</definedName>
    <definedName name="ee" localSheetId="0" hidden="1">{"'Eng (page2)'!$A$1:$D$52"}</definedName>
    <definedName name="ee" hidden="1">{"'Eng (page2)'!$A$1:$D$52"}</definedName>
    <definedName name="eeafecs" localSheetId="0" hidden="1">{"'Eng (page2)'!$A$1:$D$52"}</definedName>
    <definedName name="eeafecs" hidden="1">{"'Eng (page2)'!$A$1:$D$52"}</definedName>
    <definedName name="eee" localSheetId="0" hidden="1">{"revsale",#N/A,FALSE,"REV-ยุพดี"}</definedName>
    <definedName name="eee" hidden="1">{"revsale",#N/A,FALSE,"REV-ยุพดี"}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localSheetId="0" hidden="1">{"'Eng (page2)'!$A$1:$D$52"}</definedName>
    <definedName name="eews" hidden="1">{"'Eng (page2)'!$A$1:$D$52"}</definedName>
    <definedName name="Enum1618">'[34]#Lookup'!$D$2:$D$4</definedName>
    <definedName name="Enum743">'[35]#Lookup'!$A$2:$A$7</definedName>
    <definedName name="epti" localSheetId="0">#REF!</definedName>
    <definedName name="epti">#REF!</definedName>
    <definedName name="erer" localSheetId="0" hidden="1">{"'Eng (page2)'!$A$1:$D$52"}</definedName>
    <definedName name="erer" hidden="1">{"'Eng (page2)'!$A$1:$D$52"}</definedName>
    <definedName name="ererer" localSheetId="0" hidden="1">{"'Changes Log'!$A$1:$F$25"}</definedName>
    <definedName name="ererer" hidden="1">{"'Changes Log'!$A$1:$F$25"}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t" hidden="1">#REF!</definedName>
    <definedName name="ertyu" localSheetId="0" hidden="1">{"'Eng (page2)'!$A$1:$D$52"}</definedName>
    <definedName name="ertyu" hidden="1">{"'Eng (page2)'!$A$1:$D$52"}</definedName>
    <definedName name="ERW" localSheetId="0" hidden="1">{"'Eng (page2)'!$A$1:$D$52"}</definedName>
    <definedName name="ERW" hidden="1">{"'Eng (page2)'!$A$1:$D$52"}</definedName>
    <definedName name="erwq" localSheetId="0" hidden="1">{"'Eng (page2)'!$A$1:$D$52"}</definedName>
    <definedName name="erwq" hidden="1">{"'Eng (page2)'!$A$1:$D$52"}</definedName>
    <definedName name="es" hidden="1">#REF!</definedName>
    <definedName name="esf" localSheetId="0" hidden="1">{"'Changes Log'!$A$1:$F$25"}</definedName>
    <definedName name="esf" hidden="1">{"'Changes Log'!$A$1:$F$25"}</definedName>
    <definedName name="EssOptions">"A1100000000010001000101100000_01-09NO ACCESS"</definedName>
    <definedName name="etw" localSheetId="0" hidden="1">{"'Eng (page2)'!$A$1:$D$52"}</definedName>
    <definedName name="etw" hidden="1">{"'Eng (page2)'!$A$1:$D$52"}</definedName>
    <definedName name="EV__LASTREFTIME__" hidden="1">38924.6922106482</definedName>
    <definedName name="eveve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0" hidden="1">{"'Eng (page2)'!$A$1:$D$52"}</definedName>
    <definedName name="EW" hidden="1">{"'Eng (page2)'!$A$1:$D$52"}</definedName>
    <definedName name="ewee" localSheetId="0" hidden="1">{"'Eng (page2)'!$A$1:$D$52"}</definedName>
    <definedName name="ewee" hidden="1">{"'Eng (page2)'!$A$1:$D$52"}</definedName>
    <definedName name="ewqde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0" hidden="1">{"'Eng (page2)'!$A$1:$D$52"}</definedName>
    <definedName name="ewr" hidden="1">{"'Eng (page2)'!$A$1:$D$52"}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wtare" localSheetId="0" hidden="1">{"'Model'!$A$1:$N$53"}</definedName>
    <definedName name="ewtare" hidden="1">{"'Model'!$A$1:$N$53"}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{"hilight1",#N/A,FALSE,"HILIGHT1"}</definedName>
    <definedName name="ex" hidden="1">{"hilight1",#N/A,FALSE,"HILIGHT1"}</definedName>
    <definedName name="ExactAddinReports" hidden="1">1</definedName>
    <definedName name="EXAM1" localSheetId="0">#REF!</definedName>
    <definedName name="EXAM1">#REF!</definedName>
    <definedName name="EXAM2" localSheetId="0">#REF!</definedName>
    <definedName name="EXAM2">#REF!</definedName>
    <definedName name="EXATM1" localSheetId="0">#REF!</definedName>
    <definedName name="EXATM1">#REF!</definedName>
    <definedName name="EXATM2">#REF!</definedName>
    <definedName name="EXBM1">[16]EXHIBIT_B!#REF!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 localSheetId="0">[16]EXHIBIT_B!#REF!</definedName>
    <definedName name="EXBM2">[16]EXHIBIT_B!#REF!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 localSheetId="0">#REF!</definedName>
    <definedName name="EXBTM1">#REF!</definedName>
    <definedName name="EXBTM2" localSheetId="0">#REF!</definedName>
    <definedName name="EXBTM2">#REF!</definedName>
    <definedName name="EXBY1" localSheetId="0">#REF!</definedName>
    <definedName name="EXBY1">#REF!</definedName>
    <definedName name="EXBY1___0">"$"</definedName>
    <definedName name="EXBY2" localSheetId="0">#REF!</definedName>
    <definedName name="EXBY2">#REF!</definedName>
    <definedName name="EXBY2___0">"$"</definedName>
    <definedName name="EXBY2___24">"$service.$"</definedName>
    <definedName name="exc" localSheetId="0" hidden="1">{"'Eng (page2)'!$A$1:$D$52"}</definedName>
    <definedName name="exc" hidden="1">{"'Eng (page2)'!$A$1:$D$52"}</definedName>
    <definedName name="Excel_BuiltIn__FilterDatabase_2">#REF!</definedName>
    <definedName name="Excel_BuiltIn__FilterDatabase_9">#REF!</definedName>
    <definedName name="Excel_BuiltIn_Print_Titles_1_1_1">"$#REF.$A$1:$IV$6"</definedName>
    <definedName name="EXP">#REF!</definedName>
    <definedName name="f">"$"</definedName>
    <definedName name="fa">#REF!</definedName>
    <definedName name="FAT" localSheetId="0" hidden="1">{"'Eng (page2)'!$A$1:$D$52"}</definedName>
    <definedName name="FAT" hidden="1">{"'Eng (page2)'!$A$1:$D$52"}</definedName>
    <definedName name="fb">#REF!</definedName>
    <definedName name="fbf" localSheetId="0" hidden="1">{"'Model'!$A$1:$N$53"}</definedName>
    <definedName name="fbf" hidden="1">{"'Model'!$A$1:$N$53"}</definedName>
    <definedName name="fc">#REF!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">#REF!</definedName>
    <definedName name="fdfddsg">[36]วัฒนพัฒน์!#REF!</definedName>
    <definedName name="fdfdfdfdfdfgfgffg" localSheetId="0" hidden="1">{"'Sell_Office'!$C$5:$D$6"}</definedName>
    <definedName name="fdfdfdfdfdfgfgffg" hidden="1">{"'Sell_Office'!$C$5:$D$6"}</definedName>
    <definedName name="fdfdfhjdf" hidden="1">#REF!</definedName>
    <definedName name="ff">"$"</definedName>
    <definedName name="fff" localSheetId="0">#REF!</definedName>
    <definedName name="fff">#REF!</definedName>
    <definedName name="ffff" localSheetId="0" hidden="1">{"'Eng (page2)'!$A$1:$D$52"}</definedName>
    <definedName name="ffff" hidden="1">{"'Eng (page2)'!$A$1:$D$52"}</definedName>
    <definedName name="fg">#REF!</definedName>
    <definedName name="FGE\" localSheetId="0" hidden="1">{"'Eng (page2)'!$A$1:$D$52"}</definedName>
    <definedName name="FGE\" hidden="1">{"'Eng (page2)'!$A$1:$D$52"}</definedName>
    <definedName name="fgfgffgfgfg" localSheetId="0" hidden="1">{"'Sell_Office'!$C$5:$D$6"}</definedName>
    <definedName name="fgfgffgfgfg" hidden="1">{"'Sell_Office'!$C$5:$D$6"}</definedName>
    <definedName name="FGV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0" hidden="1">{"'Changes Log'!$A$1:$F$25"}</definedName>
    <definedName name="fhgdrf" hidden="1">{"'Changes Log'!$A$1:$F$25"}</definedName>
    <definedName name="FHKT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'[37]79 นอร์ธปาร์ค 021052'!#REF!</definedName>
    <definedName name="FirstQtrEnd">[38]Input!$C$24</definedName>
    <definedName name="FIXED">#N/A</definedName>
    <definedName name="fjij76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0" hidden="1">{"'Eng (page2)'!$A$1:$D$52"}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[39]Information!#REF!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FWP" localSheetId="0" hidden="1">{"'Eng (page2)'!$A$1:$D$52"}</definedName>
    <definedName name="FWP" hidden="1">{"'Eng (page2)'!$A$1:$D$52"}</definedName>
    <definedName name="fx">[40]Valuation!$C$2</definedName>
    <definedName name="fxJo">[40]Valuation!$C$2</definedName>
    <definedName name="FYY" localSheetId="0">#REF!</definedName>
    <definedName name="FYY">#REF!</definedName>
    <definedName name="GEN">#REF!</definedName>
    <definedName name="gfdsf" localSheetId="0" hidden="1">{"'Changes Log'!$A$1:$F$25"}</definedName>
    <definedName name="gfdsf" hidden="1">{"'Changes Log'!$A$1:$F$25"}</definedName>
    <definedName name="gfg" localSheetId="0" hidden="1">{"'Eng (page2)'!$A$1:$D$52"}</definedName>
    <definedName name="gfg" hidden="1">{"'Eng (page2)'!$A$1:$D$52"}</definedName>
    <definedName name="ggggg" localSheetId="0" hidden="1">{"'Model'!$A$1:$N$53"}</definedName>
    <definedName name="ggggg" hidden="1">{"'Model'!$A$1:$N$53"}</definedName>
    <definedName name="gh" localSheetId="0" hidden="1">{"'Eng (page2)'!$A$1:$D$52"}</definedName>
    <definedName name="gh" hidden="1">{"'Eng (page2)'!$A$1:$D$52"}</definedName>
    <definedName name="ghaa" localSheetId="0" hidden="1">{"'Eng (page2)'!$A$1:$D$52"}</definedName>
    <definedName name="ghaa" hidden="1">{"'Eng (page2)'!$A$1:$D$52"}</definedName>
    <definedName name="GHG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localSheetId="0" hidden="1">{"'Eng (page2)'!$A$1:$D$52"}</definedName>
    <definedName name="ghuu" hidden="1">{"'Eng (page2)'!$A$1:$D$52"}</definedName>
    <definedName name="GJHM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0" hidden="1">{"'Eng (page2)'!$A$1:$D$52"}</definedName>
    <definedName name="gkw" hidden="1">{"'Eng (page2)'!$A$1:$D$52"}</definedName>
    <definedName name="gnb">#REF!</definedName>
    <definedName name="gnc">#REF!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a">#REF!</definedName>
    <definedName name="gpb">#REF!</definedName>
    <definedName name="GS">#REF!</definedName>
    <definedName name="GW">#REF!</definedName>
    <definedName name="GWRT" localSheetId="0" hidden="1">{"'Eng (page2)'!$A$1:$D$52"}</definedName>
    <definedName name="GWRT" hidden="1">{"'Eng (page2)'!$A$1:$D$52"}</definedName>
    <definedName name="he" localSheetId="0" hidden="1">{"'Eng (page2)'!$A$1:$D$52"}</definedName>
    <definedName name="he" hidden="1">{"'Eng (page2)'!$A$1:$D$52"}</definedName>
    <definedName name="HedgeCF">[38]Input!$C$47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" localSheetId="0">#REF!</definedName>
    <definedName name="HHH">#REF!</definedName>
    <definedName name="HHK" localSheetId="0" hidden="1">{"'Eng (page2)'!$A$1:$D$52"}</definedName>
    <definedName name="HHK" hidden="1">{"'Eng (page2)'!$A$1:$D$52"}</definedName>
    <definedName name="HiddenRows" hidden="1">#REF!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JHJG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0" hidden="1">#REF!</definedName>
    <definedName name="hjk" hidden="1">#REF!</definedName>
    <definedName name="Hotel_Num_Units">'[41]Property Description'!$C$22</definedName>
    <definedName name="HRTW" localSheetId="0" hidden="1">{"'Eng (page2)'!$A$1:$D$52"}</definedName>
    <definedName name="HRTW" hidden="1">{"'Eng (page2)'!$A$1:$D$52"}</definedName>
    <definedName name="ht" localSheetId="0" hidden="1">{"'Changes Log'!$A$1:$F$25"}</definedName>
    <definedName name="ht" hidden="1">{"'Changes Log'!$A$1:$F$25"}</definedName>
    <definedName name="HTML" localSheetId="0" hidden="1">{"'Changes Log'!$A$1:$F$25"}</definedName>
    <definedName name="HTML" hidden="1">{"'Changes Log'!$A$1:$F$25"}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1" localSheetId="0" hidden="1">{"'Eng (page2)'!$A$1:$D$52"}</definedName>
    <definedName name="HTML_Control1" hidden="1">{"'Eng (page2)'!$A$1:$D$52"}</definedName>
    <definedName name="HTML_Control2" localSheetId="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0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HYKKKOI" localSheetId="0" hidden="1">{"'Changes Log'!$A$1:$F$25"}</definedName>
    <definedName name="HYKKKOI" hidden="1">{"'Changes Log'!$A$1:$F$25"}</definedName>
    <definedName name="hyu">#REF!</definedName>
    <definedName name="HYUJJ" localSheetId="0" hidden="1">{"'Changes Log'!$A$1:$F$25"}</definedName>
    <definedName name="HYUJJ" hidden="1">{"'Changes Log'!$A$1:$F$25"}</definedName>
    <definedName name="ID_Country">[42]Parameters!$B$9</definedName>
    <definedName name="ier" localSheetId="0" hidden="1">{"'Eng (page2)'!$A$1:$D$52"}</definedName>
    <definedName name="ier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{"'Model'!$A$1:$N$53"}</definedName>
    <definedName name="iiiiii" hidden="1">{"'Model'!$A$1:$N$53"}</definedName>
    <definedName name="INDEXM">#REF!</definedName>
    <definedName name="InfoSendUser">[25]Parameters!#REF!</definedName>
    <definedName name="INT" localSheetId="0">#REF!</definedName>
    <definedName name="INT">#REF!</definedName>
    <definedName name="IntroPrintArea" localSheetId="0" hidden="1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localSheetId="0" hidden="1">{"'Eng (page2)'!$A$1:$D$52"}</definedName>
    <definedName name="io" hidden="1">{"'Eng (page2)'!$A$1:$D$52"}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Q_ADDIN">"AUTO"</definedName>
    <definedName name="ISWAS0429" localSheetId="0" hidden="1">{"'Changes Log'!$A$1:$F$25"}</definedName>
    <definedName name="ISWAS0429" hidden="1">{"'Changes Log'!$A$1:$F$25"}</definedName>
    <definedName name="IUE" localSheetId="0" hidden="1">{"'Eng (page2)'!$A$1:$D$52"}</definedName>
    <definedName name="IUE" hidden="1">{"'Eng (page2)'!$A$1:$D$52"}</definedName>
    <definedName name="IUO" localSheetId="0" hidden="1">{"'Eng (page2)'!$A$1:$D$52"}</definedName>
    <definedName name="IUO" hidden="1">{"'Eng (page2)'!$A$1:$D$52"}</definedName>
    <definedName name="iuuiu" localSheetId="0" hidden="1">{"'Changes Log'!$A$1:$F$25"}</definedName>
    <definedName name="iuuiu" hidden="1">{"'Changes Log'!$A$1:$F$25"}</definedName>
    <definedName name="iuy" localSheetId="0" hidden="1">{"'Model'!$A$1:$N$53"}</definedName>
    <definedName name="iuy" hidden="1">{"'Model'!$A$1:$N$53"}</definedName>
    <definedName name="IVY">[8]bg!#REF!</definedName>
    <definedName name="j" localSheetId="0" hidden="1">{"'Eng (page2)'!$A$1:$D$52"}</definedName>
    <definedName name="j" hidden="1">{"'Eng (page2)'!$A$1:$D$52"}</definedName>
    <definedName name="JD" localSheetId="0" hidden="1">{"'Eng (page2)'!$A$1:$D$52"}</definedName>
    <definedName name="JD" hidden="1">{"'Eng (page2)'!$A$1:$D$52"}</definedName>
    <definedName name="jdfpe" localSheetId="0" hidden="1">{"'Eng (page2)'!$A$1:$D$52"}</definedName>
    <definedName name="jdfpe" hidden="1">{"'Eng (page2)'!$A$1:$D$52"}</definedName>
    <definedName name="jeab">[43]legal_h!#REF!</definedName>
    <definedName name="jerr" localSheetId="0" hidden="1">{"'Eng (page2)'!$A$1:$D$52"}</definedName>
    <definedName name="jerr" hidden="1">{"'Eng (page2)'!$A$1:$D$52"}</definedName>
    <definedName name="jfiee" localSheetId="0" hidden="1">{"'Eng (page2)'!$A$1:$D$52"}</definedName>
    <definedName name="jfiee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gj" localSheetId="0" hidden="1">{"'Changes Log'!$A$1:$F$25"}</definedName>
    <definedName name="jgj" hidden="1">{"'Changes Log'!$A$1:$F$25"}</definedName>
    <definedName name="JHJHGK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0" hidden="1">{"'Model'!$A$1:$N$53"}</definedName>
    <definedName name="jijiji" hidden="1">{"'Model'!$A$1:$N$53"}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j" localSheetId="0" hidden="1">{"'Eng (page2)'!$A$1:$D$52"}</definedName>
    <definedName name="jj" hidden="1">{"'Eng (page2)'!$A$1:$D$52"}</definedName>
    <definedName name="jjjj" hidden="1">#REF!</definedName>
    <definedName name="jjjjjjjjjjj" localSheetId="0" hidden="1">{"'Sell_Office'!$C$5:$D$6"}</definedName>
    <definedName name="jjjjjjjjjjj" hidden="1">{"'Sell_Office'!$C$5:$D$6"}</definedName>
    <definedName name="JKL" localSheetId="0" hidden="1">{"'Eng (page2)'!$A$1:$D$52"}</definedName>
    <definedName name="JKL" hidden="1">{"'Eng (page2)'!$A$1:$D$52"}</definedName>
    <definedName name="JKLH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0" hidden="1">{"'Eng (page2)'!$A$1:$D$52"}</definedName>
    <definedName name="jkmhcd" hidden="1">{"'Eng (page2)'!$A$1:$D$52"}</definedName>
    <definedName name="jner" localSheetId="0" hidden="1">{"'Eng (page2)'!$A$1:$D$52"}</definedName>
    <definedName name="jner" hidden="1">{"'Eng (page2)'!$A$1:$D$52"}</definedName>
    <definedName name="jn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0" hidden="1">{"'Eng (page2)'!$A$1:$D$52"}</definedName>
    <definedName name="jo" hidden="1">{"'Eng (page2)'!$A$1:$D$52"}</definedName>
    <definedName name="JOP" localSheetId="0" hidden="1">{"'Eng (page2)'!$A$1:$D$52"}</definedName>
    <definedName name="JOP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 localSheetId="0">#REF!</definedName>
    <definedName name="Jul_00">#REF!</definedName>
    <definedName name="k" localSheetId="0">#REF!</definedName>
    <definedName name="k">#REF!</definedName>
    <definedName name="k.1" localSheetId="0" hidden="1">{"'Eng (page2)'!$A$1:$D$52"}</definedName>
    <definedName name="k.1" hidden="1">{"'Eng (page2)'!$A$1:$D$52"}</definedName>
    <definedName name="K400_1" hidden="1">#REF!</definedName>
    <definedName name="K400CF" hidden="1">#REF!</definedName>
    <definedName name="kade">[7]เกด!$B$1:$L$65536</definedName>
    <definedName name="kai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0" hidden="1">{"'Eng (page2)'!$A$1:$D$52"}</definedName>
    <definedName name="kas" hidden="1">{"'Eng (page2)'!$A$1:$D$52"}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ddddddd" localSheetId="0" hidden="1">{"income",#N/A,FALSE,"INCOME"}</definedName>
    <definedName name="kddddddd" hidden="1">{"income",#N/A,FALSE,"INCOME"}</definedName>
    <definedName name="kdfkdo" hidden="1">#REF!</definedName>
    <definedName name="ked" localSheetId="0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HYJMM" localSheetId="0" hidden="1">{"'Changes Log'!$A$1:$F$25"}</definedName>
    <definedName name="KHYJMM" hidden="1">{"'Changes Log'!$A$1:$F$25"}</definedName>
    <definedName name="kie" localSheetId="0" hidden="1">{"'Eng (page2)'!$A$1:$D$52"}</definedName>
    <definedName name="kie" hidden="1">{"'Eng (page2)'!$A$1:$D$52"}</definedName>
    <definedName name="KIM" localSheetId="0" hidden="1">{"'Changes Log'!$A$1:$F$25"}</definedName>
    <definedName name="KIM" hidden="1">{"'Changes Log'!$A$1:$F$25"}</definedName>
    <definedName name="kimdoohun" localSheetId="0" hidden="1">{"'Changes Log'!$A$1:$F$25"}</definedName>
    <definedName name="kimdoohun" hidden="1">{"'Changes Log'!$A$1:$F$25"}</definedName>
    <definedName name="kimhaiyoung" localSheetId="0" hidden="1">{"'Changes Log'!$A$1:$F$25"}</definedName>
    <definedName name="kimhaiyoung" hidden="1">{"'Changes Log'!$A$1:$F$25"}</definedName>
    <definedName name="kimhaiyoungcollecton" localSheetId="0" hidden="1">{"'Changes Log'!$A$1:$F$25"}</definedName>
    <definedName name="kimhaiyoungcollecton" hidden="1">{"'Changes Log'!$A$1:$F$25"}</definedName>
    <definedName name="kimjooyoung" localSheetId="0" hidden="1">{"'Changes Log'!$A$1:$F$25"}</definedName>
    <definedName name="kimjooyoung" hidden="1">{"'Changes Log'!$A$1:$F$25"}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 hidden="1">#REF!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0" hidden="1">{"'Changes Log'!$A$1:$F$25"}</definedName>
    <definedName name="kkkkkkkkkkkkkkk" hidden="1">{"'Changes Log'!$A$1:$F$25"}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localSheetId="0" hidden="1">{"'Changes Log'!$A$1:$F$25"}</definedName>
    <definedName name="kldkjlkarnnldkfd" hidden="1">{"'Changes Log'!$A$1:$F$25"}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E">'[24]admin fin'!#REF!</definedName>
    <definedName name="KOEW" localSheetId="0" hidden="1">{"'Eng (page2)'!$A$1:$D$52"}</definedName>
    <definedName name="KOEW" hidden="1">{"'Eng (page2)'!$A$1:$D$52"}</definedName>
    <definedName name="koi" localSheetId="0" hidden="1">{"'Changes Log'!$A$1:$F$25"}</definedName>
    <definedName name="koi" hidden="1">{"'Changes Log'!$A$1:$F$25"}</definedName>
    <definedName name="KOL" localSheetId="0" hidden="1">{"'Eng (page2)'!$A$1:$D$52"}</definedName>
    <definedName name="KOL" hidden="1">{"'Eng (page2)'!$A$1:$D$52"}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0" hidden="1">{"'Model'!$A$1:$N$53"}</definedName>
    <definedName name="kue" hidden="1">{"'Model'!$A$1:$N$53"}</definedName>
    <definedName name="l">#REF!</definedName>
    <definedName name="l___4">#REF!</definedName>
    <definedName name="L_Adjust">[44]Links!$H$1:$H$65536</definedName>
    <definedName name="L_AJE_Tot">[44]Links!$G$1:$G$65536</definedName>
    <definedName name="L_CY_Beg">[44]Links!$F$1:$F$65536</definedName>
    <definedName name="L_CY_End">[44]Links!$J$1:$J$65536</definedName>
    <definedName name="L_PY_End">[44]Links!$K$1:$K$65536</definedName>
    <definedName name="L_RJE_Tot">[44]Links!$I$1:$I$65536</definedName>
    <definedName name="LAST11">#N/A</definedName>
    <definedName name="law">[7]พี่แพะ!$B$1:$FK$65536</definedName>
    <definedName name="LEASE" localSheetId="0">#REF!</definedName>
    <definedName name="LEASE">#REF!</definedName>
    <definedName name="Lease1" localSheetId="0">#REF!</definedName>
    <definedName name="Lease1">#REF!</definedName>
    <definedName name="leasing" localSheetId="0" hidden="1">{"'Eng (page2)'!$A$1:$D$52"}</definedName>
    <definedName name="leasing" hidden="1">{"'Eng (page2)'!$A$1:$D$52"}</definedName>
    <definedName name="ledr" localSheetId="0" hidden="1">{"'Eng (page2)'!$A$1:$D$52"}</definedName>
    <definedName name="ledr" hidden="1">{"'Eng (page2)'!$A$1:$D$52"}</definedName>
    <definedName name="lemg" hidden="1">#REF!</definedName>
    <definedName name="LEVMON" localSheetId="0" hidden="1">{"lev2monbt",#N/A,FALSE,"2_levmonB-T"}</definedName>
    <definedName name="LEVMON" hidden="1">{"lev2monbt",#N/A,FALSE,"2_levmonB-T"}</definedName>
    <definedName name="LEVMON1" localSheetId="0" hidden="1">{"balance",#N/A,FALSE,"BALANCE"}</definedName>
    <definedName name="LEVMON1" hidden="1">{"balance",#N/A,FALSE,"BALANCE"}</definedName>
    <definedName name="LEVMON2" localSheetId="0" hidden="1">{"hilight1",#N/A,FALSE,"HILIGHT1"}</definedName>
    <definedName name="LEVMON2" hidden="1">{"hilight1",#N/A,FALSE,"HILIGHT1"}</definedName>
    <definedName name="LEVMONB" localSheetId="0" hidden="1">{"lev2mon",#N/A,FALSE,"2_levmon"}</definedName>
    <definedName name="LEVMONB" hidden="1">{"lev2mon",#N/A,FALSE,"2_levmon"}</definedName>
    <definedName name="LEVMONBT" localSheetId="0" hidden="1">{"lev1bt",#N/A,FALSE,"1_LEVB-T"}</definedName>
    <definedName name="LEVMONBT" hidden="1">{"lev1bt",#N/A,FALSE,"1_LEVB-T"}</definedName>
    <definedName name="LEVYTD" localSheetId="0" hidden="1">{"PRINT_EST",#N/A,FALSE,"ESTMON"}</definedName>
    <definedName name="LEVYTD" hidden="1">{"PRINT_EST",#N/A,FALSE,"ESTMON"}</definedName>
    <definedName name="lf" hidden="1">#REF!</definedName>
    <definedName name="LFJKSDLKJ" localSheetId="0" hidden="1">{"'Changes Log'!$A$1:$F$25"}</definedName>
    <definedName name="LFJKSDLKJ" hidden="1">{"'Changes Log'!$A$1:$F$25"}</definedName>
    <definedName name="LHFS" localSheetId="0" hidden="1">{"'Changes Log'!$A$1:$F$25"}</definedName>
    <definedName name="LHFS" hidden="1">{"'Changes Log'!$A$1:$F$25"}</definedName>
    <definedName name="lhin" localSheetId="0" hidden="1">{"'Eng (page2)'!$A$1:$D$52"}</definedName>
    <definedName name="lhin" hidden="1">{"'Eng (page2)'!$A$1:$D$52"}</definedName>
    <definedName name="li8ii">#REF!</definedName>
    <definedName name="lioooo">#REF!</definedName>
    <definedName name="ll">#REF!</definedName>
    <definedName name="LLK" localSheetId="0" hidden="1">{"'Eng (page2)'!$A$1:$D$52"}</definedName>
    <definedName name="LLK" hidden="1">{"'Eng (page2)'!$A$1:$D$52"}</definedName>
    <definedName name="lll" localSheetId="0" hidden="1">{"sales",#N/A,FALSE,"SALES"}</definedName>
    <definedName name="lll" hidden="1">{"sales",#N/A,FALSE,"SALES"}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0" hidden="1">{"'Eng (page2)'!$A$1:$D$52"}</definedName>
    <definedName name="LLP" hidden="1">{"'Eng (page2)'!$A$1:$D$52"}</definedName>
    <definedName name="LOAN">#REF!</definedName>
    <definedName name="LOCAL_MYSQL_DATE_FORMAT" localSheetId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" localSheetId="0" hidden="1">{"'Eng (page2)'!$A$1:$D$52"}</definedName>
    <definedName name="loi" hidden="1">{"'Eng (page2)'!$A$1:$D$52"}</definedName>
    <definedName name="LOL" localSheetId="0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localSheetId="0" hidden="1">{"'Eng (page2)'!$A$1:$D$52"}</definedName>
    <definedName name="lop" hidden="1">{"'Eng (page2)'!$A$1:$D$52"}</definedName>
    <definedName name="LOW" localSheetId="0" hidden="1">{"'Eng (page2)'!$A$1:$D$52"}</definedName>
    <definedName name="LOW" hidden="1">{"'Eng (page2)'!$A$1:$D$52"}</definedName>
    <definedName name="lpo">'[26]Stock Aging'!$A$2:$S$1606</definedName>
    <definedName name="lpppppppppp" localSheetId="0" hidden="1">{"'Sell_Office'!$C$5:$D$6"}</definedName>
    <definedName name="lpppppppppp" hidden="1">{"'Sell_Office'!$C$5:$D$6"}</definedName>
    <definedName name="lSAp" localSheetId="0" hidden="1">{"'Eng (page2)'!$A$1:$D$52"}</definedName>
    <definedName name="lSAp" hidden="1">{"'Eng (page2)'!$A$1:$D$52"}</definedName>
    <definedName name="LV" localSheetId="0" hidden="1">{"'Eng (page2)'!$A$1:$D$52"}</definedName>
    <definedName name="LV" hidden="1">{"'Eng (page2)'!$A$1:$D$52"}</definedName>
    <definedName name="lvl">#REF!</definedName>
    <definedName name="ly" localSheetId="0" hidden="1">{"'Eng (page2)'!$A$1:$D$52"}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 localSheetId="0">#REF!</definedName>
    <definedName name="maha">#REF!</definedName>
    <definedName name="mahajak" localSheetId="0">#REF!</definedName>
    <definedName name="mahajak">#REF!</definedName>
    <definedName name="MAIA">#REF!</definedName>
    <definedName name="main">#REF!</definedName>
    <definedName name="manta" localSheetId="0">#REF!</definedName>
    <definedName name="manta">#REF!</definedName>
    <definedName name="March" localSheetId="0">'[45]79 นอร์ธปาร์ค 021052'!#REF!</definedName>
    <definedName name="March">'[45]79 นอร์ธปาร์ค 021052'!#REF!</definedName>
    <definedName name="MC">#REF!</definedName>
    <definedName name="MCOP" localSheetId="0" hidden="1">{"'Eng (page2)'!$A$1:$D$52"}</definedName>
    <definedName name="MCOP" hidden="1">{"'Eng (page2)'!$A$1:$D$52"}</definedName>
    <definedName name="MD">#REF!</definedName>
    <definedName name="ME">[8]bg!#REF!</definedName>
    <definedName name="MEperiod">#REF!</definedName>
    <definedName name="MESES">[23]OFICIAL!#REF!</definedName>
    <definedName name="MF">[8]bg!#REF!</definedName>
    <definedName name="MFPW" localSheetId="0" hidden="1">{"'Eng (page2)'!$A$1:$D$52"}</definedName>
    <definedName name="MFPW" hidden="1">{"'Eng (page2)'!$A$1:$D$52"}</definedName>
    <definedName name="MG">#REF!</definedName>
    <definedName name="MGT">#REF!</definedName>
    <definedName name="MH">#REF!</definedName>
    <definedName name="mk">#REF!</definedName>
    <definedName name="MKO" localSheetId="0" hidden="1">{"'Eng (page2)'!$A$1:$D$52"}</definedName>
    <definedName name="MKO" hidden="1">{"'Eng (page2)'!$A$1:$D$52"}</definedName>
    <definedName name="MLR">#N/A</definedName>
    <definedName name="mm" hidden="1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>#REF!</definedName>
    <definedName name="MO">[8]bg!#REF!</definedName>
    <definedName name="Module1.STC">#N/A</definedName>
    <definedName name="Module1_STC">#N/A</definedName>
    <definedName name="Module1_STC___3">#N/A</definedName>
    <definedName name="MOL" localSheetId="0" hidden="1">{"'Eng (page2)'!$A$1:$D$52"}</definedName>
    <definedName name="MOL" hidden="1">{"'Eng (page2)'!$A$1:$D$52"}</definedName>
    <definedName name="mon" localSheetId="0" hidden="1">{"'Eng (page2)'!$A$1:$D$52"}</definedName>
    <definedName name="mon" hidden="1">{"'Eng (page2)'!$A$1:$D$52"}</definedName>
    <definedName name="mon_loc">[46]control!$F$4</definedName>
    <definedName name="monmon" localSheetId="0" hidden="1">{"'Model'!$A$1:$N$53"}</definedName>
    <definedName name="monmon" hidden="1">{"'Model'!$A$1:$N$53"}</definedName>
    <definedName name="MONTH">#REF!</definedName>
    <definedName name="MonthEndHCPayment">[38]RiskTierMatrix!$F$13</definedName>
    <definedName name="MONTHLY">#N/A</definedName>
    <definedName name="MOR">#N/A</definedName>
    <definedName name="MotDePasse">[25]Parameters!#REF!</definedName>
    <definedName name="MOTH" localSheetId="0">#REF!</definedName>
    <definedName name="MOTH">#REF!</definedName>
    <definedName name="MP">#REF!</definedName>
    <definedName name="MQ">#REF!</definedName>
    <definedName name="MT">#REF!</definedName>
    <definedName name="MTB">[8]bg!#REF!</definedName>
    <definedName name="MU">#REF!</definedName>
    <definedName name="mun" localSheetId="0" hidden="1">{"'Model'!$A$1:$N$53"}</definedName>
    <definedName name="mun" hidden="1">{"'Model'!$A$1:$N$53"}</definedName>
    <definedName name="MV">#REF!</definedName>
    <definedName name="MvtCorpAcquisitions_Loc">'[20]14. Fixed assets'!$E$36</definedName>
    <definedName name="MvtIncorpAcquisitions_Loc">'[20]13. Intangible assets'!$E$18</definedName>
    <definedName name="MWEP" localSheetId="0" hidden="1">{"'Eng (page2)'!$A$1:$D$52"}</definedName>
    <definedName name="MWEP" hidden="1">{"'Eng (page2)'!$A$1:$D$52"}</definedName>
    <definedName name="n">#REF!</definedName>
    <definedName name="na">#REF!</definedName>
    <definedName name="nan" localSheetId="0" hidden="1">{"'Model'!$A$1:$N$53"}</definedName>
    <definedName name="nan" hidden="1">{"'Model'!$A$1:$N$53"}</definedName>
    <definedName name="NATURE" localSheetId="0" hidden="1">{"'Eng (page2)'!$A$1:$D$52"}</definedName>
    <definedName name="NATURE" hidden="1">{"'Eng (page2)'!$A$1:$D$52"}</definedName>
    <definedName name="NAWA" localSheetId="0" hidden="1">{"'Model'!$A$1:$N$53"}</definedName>
    <definedName name="NAWA" hidden="1">{"'Model'!$A$1:$N$53"}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W">#N/A</definedName>
    <definedName name="ngc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localSheetId="0" hidden="1">{"'Eng (page2)'!$A$1:$D$52"}</definedName>
    <definedName name="nm" hidden="1">{"'Eng (page2)'!$A$1:$D$52"}</definedName>
    <definedName name="nn" localSheetId="0" hidden="1">{"'Model'!$A$1:$N$53"}</definedName>
    <definedName name="nn" hidden="1">{"'Model'!$A$1:$N$53"}</definedName>
    <definedName name="nnn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B">[8]bg!#REF!</definedName>
    <definedName name="NOC">[8]bg!#REF!</definedName>
    <definedName name="NOGAS">#REF!</definedName>
    <definedName name="NONG">[8]bg!#REF!</definedName>
    <definedName name="note2" localSheetId="0" hidden="1">{"'Model'!$A$1:$N$53"}</definedName>
    <definedName name="note2" hidden="1">{"'Model'!$A$1:$N$53"}</definedName>
    <definedName name="NotUse" localSheetId="0" hidden="1">{"'ตัวอย่าง'!$A$1:$O$21"}</definedName>
    <definedName name="NotUse" hidden="1">{"'ตัวอย่าง'!$A$1:$O$21"}</definedName>
    <definedName name="NP">#REF!</definedName>
    <definedName name="NRV_253" localSheetId="0" hidden="1">{"'Model'!$A$1:$N$53"}</definedName>
    <definedName name="NRV_253" hidden="1">{"'Model'!$A$1:$N$53"}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[47]Sheet1!$S$37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 localSheetId="0">#REF!</definedName>
    <definedName name="o">#REF!</definedName>
    <definedName name="ob" localSheetId="0">'[45]79 นอร์ธปาร์ค 021052'!#REF!</definedName>
    <definedName name="ob">'[45]79 นอร์ธปาร์ค 021052'!#REF!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k" localSheetId="0" hidden="1">{"Book Income",#N/A,FALSE,"B&amp;T";"Taxable Income",#N/A,FALSE,"B&amp;T"}</definedName>
    <definedName name="ok" hidden="1">{"Book Income",#N/A,FALSE,"B&amp;T";"Taxable Income",#N/A,FALSE,"B&amp;T"}</definedName>
    <definedName name="ok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mn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">#REF!</definedName>
    <definedName name="one" localSheetId="0" hidden="1">{"'Eng (page2)'!$A$1:$D$52"}</definedName>
    <definedName name="one" hidden="1">{"'Eng (page2)'!$A$1:$D$52"}</definedName>
    <definedName name="ONLINE">#REF!</definedName>
    <definedName name="oo">#REF!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hidden="1">{"'Sell_Office'!$C$5:$D$6"}</definedName>
    <definedName name="OP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[48]Information!$E$2:$E$4</definedName>
    <definedName name="OPERA_ACT" localSheetId="0">#REF!</definedName>
    <definedName name="OPERA_ACT">#REF!</definedName>
    <definedName name="OPERA_ANT">#REF!</definedName>
    <definedName name="opgw" localSheetId="0" hidden="1">{"'Eng (page2)'!$A$1:$D$52"}</definedName>
    <definedName name="opgw" hidden="1">{"'Eng (page2)'!$A$1:$D$52"}</definedName>
    <definedName name="OPLL" localSheetId="0" hidden="1">{"'Eng (page2)'!$A$1:$D$52"}</definedName>
    <definedName name="OPLL" hidden="1">{"'Eng (page2)'!$A$1:$D$52"}</definedName>
    <definedName name="option">[48]Information!$I$2:$I$3</definedName>
    <definedName name="OPTION3">[39]Information!$E$2:$E$4</definedName>
    <definedName name="options">[39]Information!#REF!</definedName>
    <definedName name="OptionsEss">"A1100000000011001011001101000_01-09NO ACCESS"</definedName>
    <definedName name="ora">#REF!</definedName>
    <definedName name="orb">#REF!</definedName>
    <definedName name="OrderTable" hidden="1">#REF!</definedName>
    <definedName name="os">#REF!</definedName>
    <definedName name="OUTPUTDE">#N/A</definedName>
    <definedName name="OUTPUTUP">#N/A</definedName>
    <definedName name="ouyty" localSheetId="0" hidden="1">{"'Changes Log'!$A$1:$F$25"}</definedName>
    <definedName name="ouyty" hidden="1">{"'Changes Log'!$A$1:$F$25"}</definedName>
    <definedName name="ov">#REF!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AS" localSheetId="0" hidden="1">{"'Eng (page2)'!$A$1:$D$52"}</definedName>
    <definedName name="PAS" hidden="1">{"'Eng (page2)'!$A$1:$D$52"}</definedName>
    <definedName name="payroll">#REF!</definedName>
    <definedName name="pdpd">#REF!</definedName>
    <definedName name="PEA" localSheetId="0" hidden="1">{"hilight2",#N/A,FALSE,"HILIGHT2"}</definedName>
    <definedName name="PEA" hidden="1">{"hilight2",#N/A,FALSE,"HILIGHT2"}</definedName>
    <definedName name="PED">#REF!</definedName>
    <definedName name="PER">#REF!</definedName>
    <definedName name="Performance_branch" localSheetId="0" hidden="1">{"'Changes Log'!$A$1:$F$25"}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localSheetId="0" hidden="1">{"'Eng (page2)'!$A$1:$D$52"}</definedName>
    <definedName name="pfwe" hidden="1">{"'Eng (page2)'!$A$1:$D$52"}</definedName>
    <definedName name="Physical">#REF!</definedName>
    <definedName name="pkpkpk" localSheetId="0" hidden="1">{"'Model'!$A$1:$N$53"}</definedName>
    <definedName name="pkpkpk" hidden="1">{"'Model'!$A$1:$N$53"}</definedName>
    <definedName name="PL_R990">'[49]P-L'!$C$59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0" hidden="1">{"'Eng (page2)'!$A$1:$D$52"}</definedName>
    <definedName name="ple" hidden="1">{"'Eng (page2)'!$A$1:$D$52"}</definedName>
    <definedName name="pljune_04">#N/A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">#REF!</definedName>
    <definedName name="PO0" localSheetId="0" hidden="1">{"'Eng (page2)'!$A$1:$D$52"}</definedName>
    <definedName name="PO0" hidden="1">{"'Eng (page2)'!$A$1:$D$52"}</definedName>
    <definedName name="poe" hidden="1">#REF!</definedName>
    <definedName name="poer" localSheetId="0" hidden="1">{"'Eng (page2)'!$A$1:$D$52"}</definedName>
    <definedName name="poer" hidden="1">{"'Eng (page2)'!$A$1:$D$52"}</definedName>
    <definedName name="pom" hidden="1">#REF!</definedName>
    <definedName name="PooNim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0" hidden="1">{"'Model'!$A$1:$N$53"}</definedName>
    <definedName name="poopoopoo" hidden="1">{"'Model'!$A$1:$N$53"}</definedName>
    <definedName name="pop" hidden="1">#REF!</definedName>
    <definedName name="popa">[8]bg!#REF!</definedName>
    <definedName name="popb">[8]bg!#REF!</definedName>
    <definedName name="popp" localSheetId="0" hidden="1">{"'Changes Log'!$A$1:$F$25"}</definedName>
    <definedName name="popp" hidden="1">{"'Changes Log'!$A$1:$F$25"}</definedName>
    <definedName name="porntima">#REF!</definedName>
    <definedName name="PP" localSheetId="0" hidden="1">{"'Model'!$A$1:$N$53"}</definedName>
    <definedName name="PP" hidden="1">{"'Model'!$A$1:$N$53"}</definedName>
    <definedName name="ppp" localSheetId="0" hidden="1">{"'Eng (page2)'!$A$1:$D$52"}</definedName>
    <definedName name="ppp" hidden="1">{"'Eng (page2)'!$A$1:$D$52"}</definedName>
    <definedName name="pppp" localSheetId="0" hidden="1">{"'Changes Log'!$A$1:$F$25"}</definedName>
    <definedName name="pppp" hidden="1">{"'Changes Log'!$A$1:$F$25"}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0" hidden="1">{"'Model'!$A$1:$N$53"}</definedName>
    <definedName name="ppppppppppppp" hidden="1">{"'Model'!$A$1:$N$53"}</definedName>
    <definedName name="pppppppppppppp" localSheetId="0" hidden="1">{"'Sell_Office'!$C$5:$D$6"}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pt45a">[8]bg!#REF!</definedName>
    <definedName name="Predic_12" localSheetId="0" hidden="1">{"'Eng (page2)'!$A$1:$D$52"}</definedName>
    <definedName name="Predic_12" hidden="1">{"'Eng (page2)'!$A$1:$D$52"}</definedName>
    <definedName name="_xlnm.Print_Area" localSheetId="0">'BS 3-4'!$A$1:$K$77</definedName>
    <definedName name="_xlnm.Print_Area" localSheetId="6">'CF 11-12'!$A$1:$J$121</definedName>
    <definedName name="_xlnm.Print_Area" localSheetId="1">'PL 5-6'!$A$1:$J$90</definedName>
    <definedName name="_xlnm.Print_Area" localSheetId="2">'SH Conso 7'!$A$1:$AH$36</definedName>
    <definedName name="_xlnm.Print_Area" localSheetId="3">'SH Conso 8'!$A$1:$AJ$45</definedName>
    <definedName name="_xlnm.Print_Area" localSheetId="5">'SH Separate 10'!$A$1:$Q$26</definedName>
    <definedName name="_xlnm.Print_Area" localSheetId="4">'SH Separate 9'!$A$1:$Q$26</definedName>
    <definedName name="_xlnm.Print_Area">#REF!</definedName>
    <definedName name="Print_Area_MI" localSheetId="0">#REF!</definedName>
    <definedName name="Print_Area_MI">#REF!</definedName>
    <definedName name="_xlnm.Print_Titles" localSheetId="2">'SH Conso 7'!$A:$B</definedName>
    <definedName name="_xlnm.Print_Titles" localSheetId="3">'SH Conso 8'!$A:$B</definedName>
    <definedName name="_xlnm.Print_Titles">'[13]Detail-Sep'!#REF!</definedName>
    <definedName name="Print_Titles_MI" localSheetId="0">#REF!</definedName>
    <definedName name="Print_Titles_MI">#REF!</definedName>
    <definedName name="Print_Titles_Ml1" localSheetId="0">#REF!</definedName>
    <definedName name="Print_Titles_Ml1">#REF!</definedName>
    <definedName name="PrintArea">#REF!</definedName>
    <definedName name="PRINTMENU" localSheetId="0">'[2]1'!#REF!</definedName>
    <definedName name="PRINTMENU">'[2]1'!#REF!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localSheetId="0" hidden="1">{"'Eng (page2)'!$A$1:$D$52"}</definedName>
    <definedName name="PSD" hidden="1">{"'Eng (page2)'!$A$1:$D$52"}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hidden="1">{"'Sell_Office'!$C$5:$D$6"}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f">#REF!</definedName>
    <definedName name="qq" localSheetId="0" hidden="1">{"'Eng (page2)'!$A$1:$D$52"}</definedName>
    <definedName name="qq" hidden="1">{"'Eng (page2)'!$A$1:$D$52"}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0" hidden="1">{"'Eng (page2)'!$A$1:$D$52"}</definedName>
    <definedName name="qqqq" hidden="1">{"'Eng (page2)'!$A$1:$D$52"}</definedName>
    <definedName name="qqqqqqqq" localSheetId="0" hidden="1">{"'Model'!$A$1:$N$53"}</definedName>
    <definedName name="qqqqqqqq" hidden="1">{"'Model'!$A$1:$N$53"}</definedName>
    <definedName name="qqqqqqqqqqqq">#REF!</definedName>
    <definedName name="QQW" localSheetId="0" hidden="1">{"'Eng (page2)'!$A$1:$D$52"}</definedName>
    <definedName name="QQW" hidden="1">{"'Eng (page2)'!$A$1:$D$52"}</definedName>
    <definedName name="QtrEndTRpayment">[38]Input!#REF!</definedName>
    <definedName name="Query1" localSheetId="0">#REF!</definedName>
    <definedName name="Query1">#REF!</definedName>
    <definedName name="qw" localSheetId="0" hidden="1">#REF!</definedName>
    <definedName name="qw" hidden="1">#REF!</definedName>
    <definedName name="QYI" localSheetId="0" hidden="1">{"'Eng (page2)'!$A$1:$D$52"}</definedName>
    <definedName name="QYI" hidden="1">{"'Eng (page2)'!$A$1:$D$52"}</definedName>
    <definedName name="Rate">#REF!</definedName>
    <definedName name="RCArea" hidden="1">#REF!</definedName>
    <definedName name="RD" localSheetId="0" hidden="1">{"'Model'!$A$1:$N$53"}</definedName>
    <definedName name="RD" hidden="1">{"'Model'!$A$1:$N$53"}</definedName>
    <definedName name="RECO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0" hidden="1">{"'Changes Log'!$A$1:$F$25"}</definedName>
    <definedName name="REFERRW" hidden="1">{"'Changes Log'!$A$1:$F$25"}</definedName>
    <definedName name="RefreshActivity">[25]Parameters!$B$18</definedName>
    <definedName name="RefreshMonth">[25]Parameters!$B$14</definedName>
    <definedName name="RefreshSource">[25]Parameters!$B$19</definedName>
    <definedName name="RefreshYear">[25]Parameters!$B$15</definedName>
    <definedName name="regqer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 localSheetId="0">#REF!</definedName>
    <definedName name="Rep_Per">#REF!</definedName>
    <definedName name="Report" localSheetId="0">#REF!</definedName>
    <definedName name="Report">#REF!</definedName>
    <definedName name="RER" localSheetId="0" hidden="1">{"'Eng (page2)'!$A$1:$D$52"}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[15]Belgique!$D$5:$O$59</definedName>
    <definedName name="retbre" localSheetId="0">#REF!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[15]Espagne!$D$5:$O$59</definedName>
    <definedName name="retesphyp">'[15]Hyper Esp'!$D$6:$O$60</definedName>
    <definedName name="retespsup">'[15]Super Esp'!$D$6:$O$60</definedName>
    <definedName name="retfracc">'[15]C&amp;C Fr'!$D$6:$O$60</definedName>
    <definedName name="retfrahyper" localSheetId="0">#REF!</definedName>
    <definedName name="retfrahyper">#REF!</definedName>
    <definedName name="retfrance">#REF!</definedName>
    <definedName name="retfraproxi">'[15]Proxi Fr'!$D$6:$O$60</definedName>
    <definedName name="retfrasuper">'[15]Super Fr'!$D$6:$O$60</definedName>
    <definedName name="retgr">[15]Grece!$D$5:$O$60</definedName>
    <definedName name="rethypbel">'[15]Hyper Bel)'!$D$6:$O$60</definedName>
    <definedName name="rethypgr">'[15]Hyper Gr'!$D$6:$O$60</definedName>
    <definedName name="rethypit">'[15]Hyper It'!$D$6:$O$60</definedName>
    <definedName name="retit">[15]Italie!$D$5:$O$59</definedName>
    <definedName name="retmex" localSheetId="0">#REF!</definedName>
    <definedName name="retmex">#REF!</definedName>
    <definedName name="retpol">[15]Pologne!$D$5:$O$59</definedName>
    <definedName name="retport">[15]Potugal!$D$5:$O$59</definedName>
    <definedName name="retslo">[15]Slovaquie!$D$5:$O$59</definedName>
    <definedName name="retsui">[15]Suisse!$D$5:$O$59</definedName>
    <definedName name="retsupbel">'[15]Super Bel'!$D$6:$O$60</definedName>
    <definedName name="retsupesp">'[15]Super Esp'!$D$6:$O$60</definedName>
    <definedName name="retsupgr">'[15]Super Gr'!$D$6:$O$60</definedName>
    <definedName name="retsupit">'[15]Super It'!$D$6:$O$60</definedName>
    <definedName name="rettch">[15]RepTch!$D$5:$O$59</definedName>
    <definedName name="rettur">[15]Turquie!$D$5:$O$59</definedName>
    <definedName name="rew" localSheetId="0" hidden="1">{"'Model'!$A$1:$N$53"}</definedName>
    <definedName name="rew" hidden="1">{"'Model'!$A$1:$N$53"}</definedName>
    <definedName name="rewfre" localSheetId="0" hidden="1">{"'Model'!$A$1:$N$53"}</definedName>
    <definedName name="rewfre" hidden="1">{"'Model'!$A$1:$N$53"}</definedName>
    <definedName name="rfefdf" hidden="1">#REF!</definedName>
    <definedName name="RIST" localSheetId="0" hidden="1">{"'Eng (page2)'!$A$1:$D$52"}</definedName>
    <definedName name="RIST" hidden="1">{"'Eng (page2)'!$A$1:$D$52"}</definedName>
    <definedName name="RJO" localSheetId="0" hidden="1">{"'Eng (page2)'!$A$1:$D$52"}</definedName>
    <definedName name="RJO" hidden="1">{"'Eng (page2)'!$A$1:$D$52"}</definedName>
    <definedName name="rlagusalsWkd" localSheetId="0" hidden="1">{"'Changes Log'!$A$1:$F$25"}</definedName>
    <definedName name="rlagusalsWkd" hidden="1">{"'Changes Log'!$A$1:$F$25"}</definedName>
    <definedName name="R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 localSheetId="0">#REF!</definedName>
    <definedName name="RMB_CLS">#REF!</definedName>
    <definedName name="RMF" localSheetId="0">#REF!</definedName>
    <definedName name="RMF">#REF!</definedName>
    <definedName name="rngfinal">OFFSET('[50]control sheet'!$AL$1,0,0,COUNTA('[50]control sheet'!$AJ$1:$AJ$14)-COUNTIF('[50]control sheet'!$AJ$1:$AJ$14,""),1)</definedName>
    <definedName name="rngother1">#REF!</definedName>
    <definedName name="ROA_TCCLR" hidden="1">#REF!</definedName>
    <definedName name="Row_AC_A303">[20]Assets!$18:$18</definedName>
    <definedName name="Row_AC_A305">[20]Assets!$20:$20</definedName>
    <definedName name="Row_AC_A451">[20]Assets!$21:$21</definedName>
    <definedName name="Row_AC_A452">[20]Assets!$22:$22</definedName>
    <definedName name="Row_AC_A501">[20]Assets!$23:$23</definedName>
    <definedName name="Row_AC_A502">[20]Assets!$24:$24</definedName>
    <definedName name="Row_AC_A601">[20]Assets!$25:$25</definedName>
    <definedName name="Row_AC_A602">[20]Assets!$26:$26</definedName>
    <definedName name="Row_AC_A621">[20]Assets!$28:$28</definedName>
    <definedName name="Row_AC_A622">[20]Assets!$29:$29</definedName>
    <definedName name="Row_AC_A625">[20]Assets!$32:$32</definedName>
    <definedName name="Row_AC_A701">[20]Assets!$33:$33</definedName>
    <definedName name="Row_AC_A800">[20]Assets!$36:$36</definedName>
    <definedName name="Row_AC_A851">[20]Assets!$38:$38</definedName>
    <definedName name="Row_AC_A854">[20]Assets!$41:$41</definedName>
    <definedName name="Row_AC_A855">[20]Assets!$42:$42</definedName>
    <definedName name="Row_PA_P140">[20]Liabilities!$10:$10</definedName>
    <definedName name="Row_PA_P250">[20]Liabilities!$13:$13</definedName>
    <definedName name="Row_PA_P500">[20]Liabilities!$19:$19</definedName>
    <definedName name="Row_PA_P520">[20]Liabilities!$20:$20</definedName>
    <definedName name="Row_PA_P600">[20]Liabilities!$21:$21</definedName>
    <definedName name="Row_PA_P710">[20]Liabilities!$22:$22</definedName>
    <definedName name="Row_PA_P740">[20]Liabilities!$25:$25</definedName>
    <definedName name="Row_PAR_RecusEquivalenceLocal">'[20]General Data'!$38:$38</definedName>
    <definedName name="Row_PAR_RecusInterLocal">'[20]General Data'!$35:$35</definedName>
    <definedName name="Row_PL_R401">'[20]P-L'!$20:$20</definedName>
    <definedName name="Row_PL_R402">'[20]P-L'!$21:$21</definedName>
    <definedName name="Row_PL_R403">'[20]P-L'!$22:$22</definedName>
    <definedName name="Row_PL_R421">'[20]P-L'!$24:$24</definedName>
    <definedName name="Row_PL_R422">'[20]P-L'!$25:$25</definedName>
    <definedName name="Row_PL_R552">'[20]P-L'!$41:$41</definedName>
    <definedName name="Row_PL_R554">'[20]P-L'!$43:$43</definedName>
    <definedName name="Row_PL_R650">'[20]P-L'!$47:$47</definedName>
    <definedName name="Row_PL_R701">'[20]P-L'!$48:$48</definedName>
    <definedName name="rqr" localSheetId="0" hidden="1">{"'Eng (page2)'!$A$1:$D$52"}</definedName>
    <definedName name="rqr" hidden="1">{"'Eng (page2)'!$A$1:$D$52"}</definedName>
    <definedName name="RRE" localSheetId="0" hidden="1">{"'Eng (page2)'!$A$1:$D$52"}</definedName>
    <definedName name="RRE" hidden="1">{"'Eng (page2)'!$A$1:$D$52"}</definedName>
    <definedName name="rrr" localSheetId="0" hidden="1">{"'Changes Log'!$A$1:$F$25"}</definedName>
    <definedName name="rrr" hidden="1">{"'Changes Log'!$A$1:$F$25"}</definedName>
    <definedName name="rrrr" localSheetId="0" hidden="1">{"'Eng (page2)'!$A$1:$D$52"}</definedName>
    <definedName name="rrrr" hidden="1">{"'Eng (page2)'!$A$1:$D$52"}</definedName>
    <definedName name="rt" localSheetId="0" hidden="1">{"'Eng (page2)'!$A$1:$D$52"}</definedName>
    <definedName name="rt" hidden="1">{"'Eng (page2)'!$A$1:$D$52"}</definedName>
    <definedName name="rtg">#REF!</definedName>
    <definedName name="rtrtr" localSheetId="0" hidden="1">{"'Changes Log'!$A$1:$F$25"}</definedName>
    <definedName name="rtrtr" hidden="1">{"'Changes Log'!$A$1:$F$25"}</definedName>
    <definedName name="rty" hidden="1">#REF!</definedName>
    <definedName name="RUN_DATE_TIME">'[51]STORE MANAGEMENT'!#REF!</definedName>
    <definedName name="rutrut" localSheetId="0" hidden="1">{"'Model'!$A$1:$N$53"}</definedName>
    <definedName name="rutrut" hidden="1">{"'Model'!$A$1:$N$53"}</definedName>
    <definedName name="s">#REF!</definedName>
    <definedName name="S_Adjust_Data">'[44]Q4-50'!$I$1:$I$1387</definedName>
    <definedName name="S_AJE_Tot_Data">'[44]Q4-50'!$H$1:$H$1387</definedName>
    <definedName name="S_CY_Beg_Data">'[44]Q4-50'!$F$1:$F$1387</definedName>
    <definedName name="S_CY_End_Data">'[44]Q4-50'!$K$1:$K$1387</definedName>
    <definedName name="S_PY_End_Data">'[44]Q4-50'!$N$1:$N$1387</definedName>
    <definedName name="S_RJE_Tot_Data">'[44]Q4-50'!$J$1:$J$1387</definedName>
    <definedName name="sA" localSheetId="0" hidden="1">{"'Eng (page2)'!$A$1:$D$52"}</definedName>
    <definedName name="sA" hidden="1">{"'Eng (page2)'!$A$1:$D$52"}</definedName>
    <definedName name="SAB" localSheetId="0" hidden="1">{"'Eng (page2)'!$A$1:$D$52"}</definedName>
    <definedName name="SAB" hidden="1">{"'Eng (page2)'!$A$1:$D$52"}</definedName>
    <definedName name="sad" hidden="1">#REF!</definedName>
    <definedName name="safsd" localSheetId="0" hidden="1">{"'Model'!$A$1:$N$53"}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localSheetId="0" hidden="1">{"'Eng (page2)'!$A$1:$D$52"}</definedName>
    <definedName name="saq" hidden="1">{"'Eng (page2)'!$A$1:$D$52"}</definedName>
    <definedName name="SAS" localSheetId="0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">#REF!</definedName>
    <definedName name="SB13M">[16]SCH_B13!#REF!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 localSheetId="0">#REF!</definedName>
    <definedName name="SB13Y">#REF!</definedName>
    <definedName name="SB1AM1" localSheetId="0">#REF!</definedName>
    <definedName name="SB1AM1">#REF!</definedName>
    <definedName name="SB1AM1___0">"$"</definedName>
    <definedName name="SB1AM1___2">"'file:///a:/work/budget/mph/2003/2003-bud_r1.xls'#$rooms_st.$"</definedName>
    <definedName name="SB1AM2" localSheetId="0">#REF!</definedName>
    <definedName name="SB1AM2">#REF!</definedName>
    <definedName name="SB1AM2___0">"$"</definedName>
    <definedName name="SB1AM2___2">"'file:///a:/work/budget/mph/2003/2003-bud_r1.xls'#$rooms_st.$"</definedName>
    <definedName name="SB2M" localSheetId="0">[16]FNB!#REF!</definedName>
    <definedName name="SB2M">[16]FNB!#REF!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 localSheetId="0">[16]OTHER!#REF!</definedName>
    <definedName name="SB41M">[16]OTHER!#REF!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 localSheetId="0">[16]MASSAGE!#REF!</definedName>
    <definedName name="SB4AM">[16]MASSAGE!#REF!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 localSheetId="0">[16]TELEPHONE!#REF!</definedName>
    <definedName name="SB4M">[16]TELEPHONE!#REF!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 localSheetId="0">[16]AG!#REF!</definedName>
    <definedName name="SB51M">[16]AG!#REF!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 localSheetId="0">[16]HR!#REF!</definedName>
    <definedName name="SB52M">[16]HR!#REF!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 localSheetId="0">[16]MARKETING!#REF!</definedName>
    <definedName name="SB53M">[16]MARKETING!#REF!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 localSheetId="0">[16]POMEC!#REF!</definedName>
    <definedName name="SB55M">[16]POMEC!#REF!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localSheetId="0" hidden="1">{"'Eng (page2)'!$A$1:$D$52"}</definedName>
    <definedName name="SC" hidden="1">{"'Eng (page2)'!$A$1:$D$52"}</definedName>
    <definedName name="scs" localSheetId="0" hidden="1">{"'Eng (page2)'!$A$1:$D$52"}</definedName>
    <definedName name="scs" hidden="1">{"'Eng (page2)'!$A$1:$D$52"}</definedName>
    <definedName name="scxwcevebt4" localSheetId="0" hidden="1">{"'31'!$A$1:$F$41","'31'!$A$1:$F$6","'31'!$A$1:$F$7"}</definedName>
    <definedName name="scxwcevebt4" hidden="1">{"'31'!$A$1:$F$41","'31'!$A$1:$F$6","'31'!$A$1:$F$7"}</definedName>
    <definedName name="sd" localSheetId="0">#REF!</definedName>
    <definedName name="sd">#REF!</definedName>
    <definedName name="sdf" localSheetId="0" hidden="1">{"'Sell_Office'!$C$5:$D$6"}</definedName>
    <definedName name="sdf" hidden="1">{"'Sell_Office'!$C$5:$D$6"}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>#REF!</definedName>
    <definedName name="sdfd">#REF!</definedName>
    <definedName name="sdfsdfsdf" localSheetId="0" hidden="1">{"'Changes Log'!$A$1:$F$25"}</definedName>
    <definedName name="sdfsdfsdf" hidden="1">{"'Changes Log'!$A$1:$F$25"}</definedName>
    <definedName name="sd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0" hidden="1">{"'Eng (page2)'!$A$1:$D$52"}</definedName>
    <definedName name="sdr" hidden="1">{"'Eng (page2)'!$A$1:$D$52"}</definedName>
    <definedName name="sdsdf" hidden="1">#REF!</definedName>
    <definedName name="SECTOR">#REF!</definedName>
    <definedName name="sehw" localSheetId="0" hidden="1">{"'Eng (page2)'!$A$1:$D$52"}</definedName>
    <definedName name="sehw" hidden="1">{"'Eng (page2)'!$A$1:$D$52"}</definedName>
    <definedName name="SEL_ACCOUNT">[22]Sheet1!$B$12</definedName>
    <definedName name="sell" localSheetId="0" hidden="1">{"'Eng (page2)'!$A$1:$D$52"}</definedName>
    <definedName name="sell" hidden="1">{"'Eng (page2)'!$A$1:$D$52"}</definedName>
    <definedName name="sf" localSheetId="0" hidden="1">{"'Sell_Office'!$C$5:$D$6"}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0" hidden="1">{"'Changes Log'!$A$1:$F$25"}</definedName>
    <definedName name="SHEET10" hidden="1">{"'Changes Log'!$A$1:$F$25"}</definedName>
    <definedName name="sheet11" hidden="1">#REF!</definedName>
    <definedName name="SHEET12" localSheetId="0" hidden="1">{"'Changes Log'!$A$1:$F$25"}</definedName>
    <definedName name="SHEET12" hidden="1">{"'Changes Log'!$A$1:$F$25"}</definedName>
    <definedName name="SHEET2" localSheetId="0" hidden="1">{"'Changes Log'!$A$1:$F$25"}</definedName>
    <definedName name="SHEET2" hidden="1">{"'Changes Log'!$A$1:$F$25"}</definedName>
    <definedName name="SHEET20" localSheetId="0" hidden="1">{"'Changes Log'!$A$1:$F$25"}</definedName>
    <definedName name="SHEET20" hidden="1">{"'Changes Log'!$A$1:$F$25"}</definedName>
    <definedName name="SHEET3" localSheetId="0" hidden="1">{"'Changes Log'!$A$1:$F$25"}</definedName>
    <definedName name="SHEET3" hidden="1">{"'Changes Log'!$A$1:$F$25"}</definedName>
    <definedName name="SHEET4" localSheetId="0" hidden="1">{"'Changes Log'!$A$1:$F$25"}</definedName>
    <definedName name="SHEET4" hidden="1">{"'Changes Log'!$A$1:$F$25"}</definedName>
    <definedName name="SHEET5" localSheetId="0" hidden="1">{"'Changes Log'!$A$1:$F$25"}</definedName>
    <definedName name="SHEET5" hidden="1">{"'Changes Log'!$A$1:$F$25"}</definedName>
    <definedName name="SHEET9" localSheetId="0" hidden="1">{"'Changes Log'!$A$1:$F$25"}</definedName>
    <definedName name="SHEET9" hidden="1">{"'Changes Log'!$A$1:$F$25"}</definedName>
    <definedName name="SHEETS22" localSheetId="0" hidden="1">{"'Changes Log'!$A$1:$F$25"}</definedName>
    <definedName name="SHEETS22" hidden="1">{"'Changes Log'!$A$1:$F$25"}</definedName>
    <definedName name="sheh" localSheetId="0" hidden="1">{"'Eng (page2)'!$A$1:$D$52"}</definedName>
    <definedName name="sheh" hidden="1">{"'Eng (page2)'!$A$1:$D$52"}</definedName>
    <definedName name="singera">#REF!</definedName>
    <definedName name="singerb">#REF!</definedName>
    <definedName name="sm.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0" hidden="1">{"'Eng (page2)'!$A$1:$D$52"}</definedName>
    <definedName name="software" hidden="1">{"'Eng (page2)'!$A$1:$D$52"}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ort" hidden="1">#REF!</definedName>
    <definedName name="SP_Per">#REF!</definedName>
    <definedName name="Spec">#REF!</definedName>
    <definedName name="SpecialPrice" hidden="1">#REF!</definedName>
    <definedName name="srd" localSheetId="0" hidden="1">{"'Eng (page2)'!$A$1:$D$52"}</definedName>
    <definedName name="srd" hidden="1">{"'Eng (page2)'!$A$1:$D$52"}</definedName>
    <definedName name="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0" hidden="1">{"'Eng (page2)'!$A$1:$D$52"}</definedName>
    <definedName name="SSAB" hidden="1">{"'Eng (page2)'!$A$1:$D$52"}</definedName>
    <definedName name="sss">#REF!</definedName>
    <definedName name="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0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localSheetId="0" hidden="1">{"'Eng (page2)'!$A$1:$D$52"}</definedName>
    <definedName name="STEW" hidden="1">{"'Eng (page2)'!$A$1:$D$52"}</definedName>
    <definedName name="STOCK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[48]Information!$B$2:$B$143</definedName>
    <definedName name="store2">[39]Information!#REF!</definedName>
    <definedName name="STORE3">[39]Information!$B$2:$B$201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AD">#REF!</definedName>
    <definedName name="summary">#REF!</definedName>
    <definedName name="sUPACHAI" localSheetId="0">#REF!</definedName>
    <definedName name="sUPACHAI">#REF!</definedName>
    <definedName name="sUPACHAI___0" localSheetId="0">#REF!</definedName>
    <definedName name="sUPACHAI___0">#REF!</definedName>
    <definedName name="SurveillanceRating">[38]Input!$C$10</definedName>
    <definedName name="SX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0" hidden="1">{"'Eng (page2)'!$A$1:$D$52"}</definedName>
    <definedName name="SXX" hidden="1">{"'Eng (page2)'!$A$1:$D$52"}</definedName>
    <definedName name="T">#REF!</definedName>
    <definedName name="T0_From">[52]Menu!#REF!</definedName>
    <definedName name="T0_To">[52]Menu!#REF!</definedName>
    <definedName name="ta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0" hidden="1">{"'Sell_Office'!$C$5:$D$6"}</definedName>
    <definedName name="TB_group" hidden="1">{"'Sell_Office'!$C$5:$D$6"}</definedName>
    <definedName name="TB_print" localSheetId="0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localSheetId="0" hidden="1">{"'Eng (page2)'!$A$1:$D$52"}</definedName>
    <definedName name="te" hidden="1">{"'Eng (page2)'!$A$1:$D$52"}</definedName>
    <definedName name="Tea" localSheetId="0" hidden="1">{"'Sell_Office'!$C$5:$D$6"}</definedName>
    <definedName name="Tea" hidden="1">{"'Sell_Office'!$C$5:$D$6"}</definedName>
    <definedName name="TemplatePrintArea">#REF!</definedName>
    <definedName name="test" localSheetId="0" hidden="1">{"'Model'!$A$1:$N$53"}</definedName>
    <definedName name="test" hidden="1">{"'Model'!$A$1:$N$53"}</definedName>
    <definedName name="test1" hidden="1">#REF!</definedName>
    <definedName name="tew" localSheetId="0" hidden="1">{"'Eng (page2)'!$A$1:$D$52"}</definedName>
    <definedName name="tew" hidden="1">{"'Eng (page2)'!$A$1:$D$52"}</definedName>
    <definedName name="TextRefCopyRangeCount" hidden="1">21</definedName>
    <definedName name="TFB">#N/A</definedName>
    <definedName name="tgkj" localSheetId="0" hidden="1">{"'Eng (page2)'!$A$1:$D$52"}</definedName>
    <definedName name="tgkj" hidden="1">{"'Eng (page2)'!$A$1:$D$52"}</definedName>
    <definedName name="TISCO">#N/A</definedName>
    <definedName name="TJK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'[13]Detail-Sep'!#REF!</definedName>
    <definedName name="TOW">'[53]TOWER B'!$A$1:$N$24</definedName>
    <definedName name="TR" localSheetId="0" hidden="1">{"'Eng (page2)'!$A$1:$D$52"}</definedName>
    <definedName name="TR" hidden="1">{"'Eng (page2)'!$A$1:$D$52"}</definedName>
    <definedName name="Transfer_PC">[54]วัฒนพัฒน์!#REF!</definedName>
    <definedName name="tre" localSheetId="0" hidden="1">{"'Model'!$A$1:$N$53"}</definedName>
    <definedName name="tre" hidden="1">{"'Model'!$A$1:$N$53"}</definedName>
    <definedName name="tre4r564t" localSheetId="0" hidden="1">{"'Eng (page2)'!$A$1:$D$52"}</definedName>
    <definedName name="tre4r564t" hidden="1">{"'Eng (page2)'!$A$1:$D$52"}</definedName>
    <definedName name="treetree" localSheetId="0" hidden="1">{"'Model'!$A$1:$N$53"}</definedName>
    <definedName name="treetree" hidden="1">{"'Model'!$A$1:$N$53"}</definedName>
    <definedName name="TREND">#REF!</definedName>
    <definedName name="TRENDT">#REF!</definedName>
    <definedName name="trerey" localSheetId="0" hidden="1">{"'Changes Log'!$A$1:$F$25"}</definedName>
    <definedName name="trerey" hidden="1">{"'Changes Log'!$A$1:$F$25"}</definedName>
    <definedName name="trtere" localSheetId="0" hidden="1">{"'Changes Log'!$A$1:$F$25"}</definedName>
    <definedName name="trtere" hidden="1">{"'Changes Log'!$A$1:$F$25"}</definedName>
    <definedName name="trtrt" localSheetId="0" hidden="1">{"'Changes Log'!$A$1:$F$25"}</definedName>
    <definedName name="trtrt" hidden="1">{"'Changes Log'!$A$1:$F$25"}</definedName>
    <definedName name="tt">#REF!</definedName>
    <definedName name="tun" localSheetId="0" hidden="1">{"'Model'!$A$1:$N$53"}</definedName>
    <definedName name="tun" hidden="1">{"'Model'!$A$1:$N$53"}</definedName>
    <definedName name="TWE" localSheetId="0" hidden="1">{"'Eng (page2)'!$A$1:$D$52"}</definedName>
    <definedName name="TWE" hidden="1">{"'Eng (page2)'!$A$1:$D$52"}</definedName>
    <definedName name="tyty" localSheetId="0" hidden="1">{"'Changes Log'!$A$1:$F$25"}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nitkey">[55]Setting!$D$3</definedName>
    <definedName name="unnamed" localSheetId="0">#REF!</definedName>
    <definedName name="unnamed">#REF!</definedName>
    <definedName name="UO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DATE">#N/A</definedName>
    <definedName name="USD_Curr">[38]Input!$C$34</definedName>
    <definedName name="USDLevCF" localSheetId="0">[38]Input!#REF!</definedName>
    <definedName name="USDLevCF">[38]Input!#REF!</definedName>
    <definedName name="USDUnlevCF" localSheetId="0">[38]Input!#REF!</definedName>
    <definedName name="USDUnlevCF">[38]Input!#REF!</definedName>
    <definedName name="uu" localSheetId="0" hidden="1">{"'Eng (page2)'!$A$1:$D$52"}</definedName>
    <definedName name="uu" hidden="1">{"'Eng (page2)'!$A$1:$D$52"}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0" hidden="1">{"'Changes Log'!$A$1:$F$25"}</definedName>
    <definedName name="uyuu" hidden="1">{"'Changes Log'!$A$1:$F$25"}</definedName>
    <definedName name="uyuy" localSheetId="0" hidden="1">{"'Changes Log'!$A$1:$F$25"}</definedName>
    <definedName name="uyuy" hidden="1">{"'Changes Log'!$A$1:$F$25"}</definedName>
    <definedName name="V" localSheetId="0" hidden="1">{"'Eng (page2)'!$A$1:$D$52"}</definedName>
    <definedName name="V" hidden="1">{"'Eng (page2)'!$A$1:$D$52"}</definedName>
    <definedName name="ValQtrEnd">[38]Input!$C$5</definedName>
    <definedName name="vare" localSheetId="0" hidden="1">#REF!</definedName>
    <definedName name="vare" hidden="1">#REF!</definedName>
    <definedName name="vbn" localSheetId="0" hidden="1">{"'Changes Log'!$A$1:$F$25"}</definedName>
    <definedName name="vbn" hidden="1">{"'Changes Log'!$A$1:$F$25"}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eevee" localSheetId="0" hidden="1">{"'Model'!$A$1:$N$53"}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[56]T320!$B$21:$E$21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[56]T320!$T$21:$V$21</definedName>
    <definedName name="VTM_184" hidden="1" xml:space="preserve">                                                    [56]T320!$A$24</definedName>
    <definedName name="VTM_185" hidden="1" xml:space="preserve">                                                                                                                                                      [56]T320!$F$21</definedName>
    <definedName name="VTM_186" hidden="1" xml:space="preserve">                                                                                                                                                      [56]T321!$A$21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[56]T321!$V$19:$Y$19,[56]T321!$B$19:$F$19</definedName>
    <definedName name="VTM_2" hidden="1">#REF!</definedName>
    <definedName name="VTM_3" hidden="1">#REF!</definedName>
    <definedName name="VTM_4" hidden="1">#REF!</definedName>
    <definedName name="vv" localSheetId="0" hidden="1">{"'Model'!$A$1:$N$53"}</definedName>
    <definedName name="vv" hidden="1">{"'Model'!$A$1:$N$53"}</definedName>
    <definedName name="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0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0" hidden="1">{"'Eng (page2)'!$A$1:$D$52"}</definedName>
    <definedName name="vxvx" hidden="1">{"'Eng (page2)'!$A$1:$D$52"}</definedName>
    <definedName name="w" hidden="1">#REF!</definedName>
    <definedName name="walkthrough" localSheetId="0" hidden="1">{"'Eng (page2)'!$A$1:$D$52"}</definedName>
    <definedName name="walkthrough" hidden="1">{"'Eng (page2)'!$A$1:$D$52"}</definedName>
    <definedName name="wanna" localSheetId="0" hidden="1">{"'Model'!$A$1:$N$53"}</definedName>
    <definedName name="wanna" hidden="1">{"'Model'!$A$1:$N$53"}</definedName>
    <definedName name="WDEWFCD" hidden="1">#REF!</definedName>
    <definedName name="WE" localSheetId="0" hidden="1">{"'Model'!$A$1:$N$53"}</definedName>
    <definedName name="WE" hidden="1">{"'Model'!$A$1:$N$53"}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0" hidden="1">{"'Model'!$A$1:$N$53"}</definedName>
    <definedName name="weewee" hidden="1">{"'Model'!$A$1:$N$53"}</definedName>
    <definedName name="we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0" hidden="1">{"'Changes Log'!$A$1:$F$25"}</definedName>
    <definedName name="werr" hidden="1">{"'Changes Log'!$A$1:$F$25"}</definedName>
    <definedName name="werwer" localSheetId="0" hidden="1">{"'Model'!$A$1:$N$53"}</definedName>
    <definedName name="werwer" hidden="1">{"'Model'!$A$1:$N$53"}</definedName>
    <definedName name="wewewertrhgjgxd" localSheetId="0" hidden="1">{"'Eng (page2)'!$A$1:$D$52"}</definedName>
    <definedName name="wewewertrhgjgxd" hidden="1">{"'Eng (page2)'!$A$1:$D$52"}</definedName>
    <definedName name="wk">#REF!</definedName>
    <definedName name="wqwrr" localSheetId="0" hidden="1">{"'Eng (page2)'!$A$1:$D$52"}</definedName>
    <definedName name="wqwrr" hidden="1">{"'Eng (page2)'!$A$1:$D$52"}</definedName>
    <definedName name="wr" localSheetId="0" hidden="1">{"'Eng (page2)'!$A$1:$D$52"}</definedName>
    <definedName name="wr" hidden="1">{"'Eng (page2)'!$A$1:$D$52"}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0" hidden="1">{"balance",#N/A,FALSE,"BALANCE"}</definedName>
    <definedName name="wrn.BALANCE." hidden="1">{"balance",#N/A,FALSE,"BALANCE"}</definedName>
    <definedName name="wrn.cashflow." localSheetId="0" hidden="1">{"cashflow",#N/A,FALSE,"CASHFLOW "}</definedName>
    <definedName name="wrn.cashflow." hidden="1">{"cashflow",#N/A,FALSE,"CASHFLOW 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{"income",#N/A,FALSE,"INCOME"}</definedName>
    <definedName name="wrn.income." hidden="1">{"income",#N/A,FALSE,"INCOME"}</definedName>
    <definedName name="wrn.index." localSheetId="0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hidden="1">{"PRINT_EST",#N/A,FALSE,"ESTMON"}</definedName>
    <definedName name="wrn.report_summary." localSheetId="0" hidden="1">{"summary",#N/A,FALSE,"SUMMARY"}</definedName>
    <definedName name="wrn.report_summary." hidden="1">{"summary",#N/A,FALSE,"SUMMARY"}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0" hidden="1">{"sales",#N/A,FALSE,"SALES"}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localSheetId="0" hidden="1">{"'Eng (page2)'!$A$1:$D$52"}</definedName>
    <definedName name="ww" hidden="1">{"'Eng (page2)'!$A$1:$D$52"}</definedName>
    <definedName name="WWE" localSheetId="0" hidden="1">{"'Eng (page2)'!$A$1:$D$52"}</definedName>
    <definedName name="WWE" hidden="1">{"'Eng (page2)'!$A$1:$D$52"}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localSheetId="0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'[57]Wkgs_BS Lead'!#REF!</definedName>
    <definedName name="XRefCopy2" localSheetId="0" hidden="1">[58]V310!#REF!</definedName>
    <definedName name="XRefCopy2" hidden="1">[58]V310!#REF!</definedName>
    <definedName name="XRefCopyRangeCount" hidden="1">1</definedName>
    <definedName name="xxcvcxfv" localSheetId="0" hidden="1">{"'Changes Log'!$A$1:$F$25"}</definedName>
    <definedName name="xxcvcxfv" hidden="1">{"'Changes Log'!$A$1:$F$25"}</definedName>
    <definedName name="XXIbnew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0" hidden="1">{"'Eng (page2)'!$A$1:$D$52"}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0" hidden="1">{"'Eng (page2)'!$A$1:$D$52"}</definedName>
    <definedName name="yhn" hidden="1">{"'Eng (page2)'!$A$1:$D$52"}</definedName>
    <definedName name="YHS" localSheetId="0" hidden="1">{"'Changes Log'!$A$1:$F$25"}</definedName>
    <definedName name="YHS" hidden="1">{"'Changes Log'!$A$1:$F$25"}</definedName>
    <definedName name="yinyin" localSheetId="0" hidden="1">{"'Model'!$A$1:$N$53"}</definedName>
    <definedName name="yinyin" hidden="1">{"'Model'!$A$1:$N$53"}</definedName>
    <definedName name="YRE" localSheetId="0" hidden="1">{"'Eng (page2)'!$A$1:$D$52"}</definedName>
    <definedName name="YRE" hidden="1">{"'Eng (page2)'!$A$1:$D$52"}</definedName>
    <definedName name="YTD">#REF!</definedName>
    <definedName name="YTG">#REF!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tyty" localSheetId="0" hidden="1">{"'Changes Log'!$A$1:$F$25"}</definedName>
    <definedName name="ytyty" hidden="1">{"'Changes Log'!$A$1:$F$25"}</definedName>
    <definedName name="ytytyt" localSheetId="0" hidden="1">{"'Changes Log'!$A$1:$F$25"}</definedName>
    <definedName name="ytytyt" hidden="1">{"'Changes Log'!$A$1:$F$25"}</definedName>
    <definedName name="yuyuy" localSheetId="0" hidden="1">{"'Changes Log'!$A$1:$F$25"}</definedName>
    <definedName name="yuyuy" hidden="1">{"'Changes Log'!$A$1:$F$25"}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ttr" localSheetId="0" hidden="1">{"'Changes Log'!$A$1:$F$25"}</definedName>
    <definedName name="yyttr" hidden="1">{"'Changes Log'!$A$1:$F$25"}</definedName>
    <definedName name="YYY" hidden="1">#REF!</definedName>
    <definedName name="yyyy" localSheetId="0" hidden="1">{"'Changes Log'!$A$1:$F$25"}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localSheetId="0" hidden="1">{"'Model'!$A$1:$N$53"}</definedName>
    <definedName name="ZC" hidden="1">{"'Model'!$A$1:$N$53"}</definedName>
    <definedName name="ZC_1" localSheetId="0" hidden="1">{"'Model'!$A$1:$N$53"}</definedName>
    <definedName name="ZC_1" hidden="1">{"'Model'!$A$1:$N$53"}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DA" localSheetId="0" hidden="1">{"'Changes Log'!$A$1:$F$25"}</definedName>
    <definedName name="ZDA" hidden="1">{"'Changes Log'!$A$1:$F$25"}</definedName>
    <definedName name="ze" localSheetId="0" hidden="1">{"'Model'!$A$1:$N$53"}</definedName>
    <definedName name="ze" hidden="1">{"'Model'!$A$1:$N$53"}</definedName>
    <definedName name="zxc" localSheetId="0" hidden="1">{"'Eng (page2)'!$A$1:$D$52"}</definedName>
    <definedName name="zxc" hidden="1">{"'Eng (page2)'!$A$1:$D$52"}</definedName>
    <definedName name="zxcv" localSheetId="0" hidden="1">{"'Eng (page2)'!$A$1:$D$52"}</definedName>
    <definedName name="zxcv" hidden="1">{"'Eng (page2)'!$A$1:$D$52"}</definedName>
    <definedName name="zz" localSheetId="0" hidden="1">{"'Eng (page2)'!$A$1:$D$52"}</definedName>
    <definedName name="zz" hidden="1">{"'Eng (page2)'!$A$1:$D$52"}</definedName>
    <definedName name="เ1149">[59]Aging!#REF!</definedName>
    <definedName name="เจียนแลนด์" localSheetId="0">#REF!</definedName>
    <definedName name="เจียนแลนด์">#REF!</definedName>
    <definedName name="เด" localSheetId="0" hidden="1">{"'Model'!$A$1:$N$53"}</definedName>
    <definedName name="เด" hidden="1">{"'Model'!$A$1:$N$53"}</definedName>
    <definedName name="เผดิมชัย">#REF!</definedName>
    <definedName name="เพชรบูรณ์">#REF!</definedName>
    <definedName name="เมโทรโพล_ภูเก็ต">#REF!</definedName>
    <definedName name="เมย.">'[45]79 นอร์ธปาร์ค 021052'!#REF!</definedName>
    <definedName name="เมืองเก่า" localSheetId="0">#REF!</definedName>
    <definedName name="เมืองเก่า">#REF!</definedName>
    <definedName name="เอ.ซี.เค_ริลตี้" localSheetId="0">#REF!</definedName>
    <definedName name="เอ.ซี.เค_ริลตี้">#REF!</definedName>
    <definedName name="แ33">#REF!</definedName>
    <definedName name="แดดเก" localSheetId="0" hidden="1">{"'Model'!$A$1:$N$53"}</definedName>
    <definedName name="แดดเก" hidden="1">{"'Model'!$A$1:$N$53"}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 localSheetId="0">#REF!</definedName>
    <definedName name="ไนซ์โฮเต็ล">#REF!</definedName>
    <definedName name="ก" localSheetId="0" hidden="1">{"'Model'!$A$1:$N$53"}</definedName>
    <definedName name="ก" hidden="1">{"'Model'!$A$1:$N$53"}</definedName>
    <definedName name="ก99">[60]salary!#REF!</definedName>
    <definedName name="กก" localSheetId="0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'[45]79 นอร์ธปาร์ค 021052'!#REF!</definedName>
    <definedName name="กย">'[45]79 นอร์ธปาร์ค 021052'!#REF!</definedName>
    <definedName name="กย.">'[61]79 นอร์ธปาร์ค 021052'!#REF!</definedName>
    <definedName name="กย1">'[45]79 นอร์ธปาร์ค 021052'!#REF!</definedName>
    <definedName name="ขขขขข" localSheetId="0" hidden="1">{"'Sell_Office'!$C$5:$D$6"}</definedName>
    <definedName name="ขขขขข" hidden="1">{"'Sell_Office'!$C$5:$D$6"}</definedName>
    <definedName name="คอมเมอร์เชียล">#REF!</definedName>
    <definedName name="ช.ชนะอนันตพาณิชย์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 localSheetId="0">#REF!</definedName>
    <definedName name="ชลิตลาภ">#REF!</definedName>
    <definedName name="ด14">#REF!</definedName>
    <definedName name="ด68">#REF!</definedName>
    <definedName name="ด80">[60]detailpl!$F$81</definedName>
    <definedName name="ดด" localSheetId="0" hidden="1">{"'Model'!$A$1:$N$53"}</definedName>
    <definedName name="ดด" hidden="1">{"'Model'!$A$1:$N$53"}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ตค" localSheetId="0">'[45]79 นอร์ธปาร์ค 021052'!#REF!</definedName>
    <definedName name="ตค">'[45]79 นอร์ธปาร์ค 021052'!#REF!</definedName>
    <definedName name="ตค1" localSheetId="0">'[45]79 นอร์ธปาร์ค 021052'!#REF!</definedName>
    <definedName name="ตค1">'[45]79 นอร์ธปาร์ค 021052'!#REF!</definedName>
    <definedName name="ทททท" localSheetId="0">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">'[61]79 นอร์ธปาร์ค 021052'!#REF!</definedName>
    <definedName name="น4">#REF!</definedName>
    <definedName name="นครชื่น" localSheetId="0">#REF!</definedName>
    <definedName name="นครชื่น">#REF!</definedName>
    <definedName name="นนยยย">#REF!</definedName>
    <definedName name="นยยยย" hidden="1">#REF!</definedName>
    <definedName name="นอร์ธปาร์ค">'[62]79 นอร์ธปาร์ค 021052'!#REF!</definedName>
    <definedName name="น่า" localSheetId="0">#REF!</definedName>
    <definedName name="น่า">#REF!</definedName>
    <definedName name="นำนคร" localSheetId="0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hidden="1">{"'Model'!$A$1:$N$53"}</definedName>
    <definedName name="นิ">'[45]79 นอร์ธปาร์ค 021052'!#REF!</definedName>
    <definedName name="นิแ">'[62]79 นอร์ธปาร์ค 021052'!#REF!</definedName>
    <definedName name="นิมิตกาญ" localSheetId="0">#REF!</definedName>
    <definedName name="นิมิตกาญ">#REF!</definedName>
    <definedName name="นิมิตรกาญจนบุรี" localSheetId="0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ป">'[45]79 นอร์ธปาร์ค 021052'!#REF!</definedName>
    <definedName name="ปป.สิ้นปี" localSheetId="0" hidden="1">#REF!</definedName>
    <definedName name="ปป.สิ้นปี" hidden="1">#REF!</definedName>
    <definedName name="ผลมั่นคง" localSheetId="0">#REF!</definedName>
    <definedName name="ผลมั่นคง">#REF!</definedName>
    <definedName name="พ" localSheetId="0">'[45]79 นอร์ธปาร์ค 021052'!#REF!</definedName>
    <definedName name="พ">'[45]79 นอร์ธปาร์ค 021052'!#REF!</definedName>
    <definedName name="พ327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'[61]79 นอร์ธปาร์ค 021052'!#REF!</definedName>
    <definedName name="พลาซ่าแอทธินี" localSheetId="0">#REF!</definedName>
    <definedName name="พลาซ่าแอทธินี">#REF!</definedName>
    <definedName name="พลาซ่าแอทธินี_โฮเต็ล__ปท" localSheetId="0">#REF!</definedName>
    <definedName name="พลาซ่าแอทธินี_โฮเต็ล__ปท">#REF!</definedName>
    <definedName name="ฟ" localSheetId="0">'[62]79 นอร์ธปาร์ค 021052'!#REF!</definedName>
    <definedName name="ฟ">'[62]79 นอร์ธปาร์ค 021052'!#REF!</definedName>
    <definedName name="ฟ1" localSheetId="0">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'[45]79 นอร์ธปาร์ค 021052'!#REF!</definedName>
    <definedName name="มีเดีย_พร้อนท์" localSheetId="0">#REF!</definedName>
    <definedName name="มีเดีย_พร้อนท์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localSheetId="0" hidden="1">{"'Model'!$A$1:$N$53"}</definedName>
    <definedName name="ร" hidden="1">{"'Model'!$A$1:$N$53"}</definedName>
    <definedName name="รรร">#REF!</definedName>
    <definedName name="ฤ1121">#REF!</definedName>
    <definedName name="ลดหนี้ย้ายคลัง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 localSheetId="0">#REF!</definedName>
    <definedName name="ลูกหนี้รอการรับรู้">#REF!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'[45]79 นอร์ธปาร์ค 021052'!#REF!</definedName>
    <definedName name="สบทร" localSheetId="0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'[45]79 นอร์ธปาร์ค 021052'!#REF!</definedName>
    <definedName name="สรุปPD1" localSheetId="0">#REF!</definedName>
    <definedName name="สรุปPD1">#REF!</definedName>
    <definedName name="ส่วนลดจ่าย" localSheetId="0" hidden="1">{"'Eng (page2)'!$A$1:$D$52"}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" hidden="1">#REF!</definedName>
    <definedName name="หด">'[45]79 นอร์ธปาร์ค 021052'!#REF!</definedName>
    <definedName name="หนองคาย_คันทรี_กอล์ฟคลับ" localSheetId="0">#REF!</definedName>
    <definedName name="หนองคาย_คันทรี_กอล์ฟคลับ">#REF!</definedName>
    <definedName name="หห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'[45]79 นอร์ธปาร์ค 021052'!#REF!</definedName>
    <definedName name="อะไหล่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 localSheetId="0">#REF!</definedName>
    <definedName name="อีเอสพีเอ็น_อินเตอร์ฯ">#REF!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ๆ" localSheetId="0" hidden="1">{"income",#N/A,FALSE,"INCOME"}</definedName>
    <definedName name="ๆ" hidden="1">{"income",#N/A,FALSE,"INCOME"}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7" i="15" l="1"/>
  <c r="H87" i="15"/>
  <c r="H43" i="15"/>
  <c r="C53" i="30"/>
  <c r="C44" i="30"/>
  <c r="E53" i="30"/>
  <c r="E43" i="30"/>
  <c r="AD28" i="18"/>
  <c r="AH28" i="18"/>
  <c r="AB28" i="18"/>
  <c r="L27" i="18"/>
  <c r="I27" i="17"/>
  <c r="K25" i="17"/>
  <c r="V32" i="18"/>
  <c r="AB32" i="18"/>
  <c r="AD32" i="18"/>
  <c r="V27" i="18"/>
  <c r="AB27" i="18"/>
  <c r="AD27" i="18"/>
  <c r="V16" i="18"/>
  <c r="AB16" i="18"/>
  <c r="AD16" i="18"/>
  <c r="AH16" i="18"/>
  <c r="V15" i="18"/>
  <c r="AH27" i="18"/>
  <c r="AD29" i="18"/>
  <c r="V29" i="18"/>
  <c r="V17" i="18"/>
  <c r="C11" i="30"/>
  <c r="D81" i="15"/>
  <c r="F81" i="15"/>
  <c r="H81" i="15"/>
  <c r="J81" i="15"/>
  <c r="H47" i="15"/>
  <c r="H45" i="15"/>
  <c r="H44" i="15"/>
  <c r="D39" i="15"/>
  <c r="H31" i="15"/>
  <c r="O22" i="17"/>
  <c r="M22" i="17"/>
  <c r="K23" i="17"/>
  <c r="K22" i="17"/>
  <c r="K21" i="17"/>
  <c r="K13" i="17"/>
  <c r="K25" i="21"/>
  <c r="K23" i="21"/>
  <c r="K22" i="21"/>
  <c r="K21" i="21"/>
  <c r="K13" i="21"/>
  <c r="G22" i="17"/>
  <c r="G21" i="17"/>
  <c r="E22" i="17"/>
  <c r="E21" i="17"/>
  <c r="C22" i="17"/>
  <c r="C21" i="17"/>
  <c r="I22" i="17"/>
  <c r="Z41" i="24"/>
  <c r="X41" i="24"/>
  <c r="V41" i="24"/>
  <c r="T41" i="24"/>
  <c r="P41" i="24"/>
  <c r="L41" i="24"/>
  <c r="J41" i="24"/>
  <c r="H41" i="24"/>
  <c r="D41" i="24"/>
  <c r="Z37" i="24"/>
  <c r="Z36" i="24"/>
  <c r="X36" i="24"/>
  <c r="X38" i="24"/>
  <c r="V36" i="24"/>
  <c r="N37" i="24"/>
  <c r="L37" i="24"/>
  <c r="L36" i="24"/>
  <c r="J37" i="24"/>
  <c r="J36" i="24"/>
  <c r="H37" i="24"/>
  <c r="H36" i="24"/>
  <c r="D37" i="24"/>
  <c r="D36" i="24"/>
  <c r="Z33" i="24"/>
  <c r="AD33" i="24"/>
  <c r="AF33" i="24"/>
  <c r="AJ33" i="24"/>
  <c r="X15" i="24"/>
  <c r="X34" i="24"/>
  <c r="T33" i="24"/>
  <c r="X44" i="24"/>
  <c r="V35" i="18"/>
  <c r="F74" i="32"/>
  <c r="D66" i="32"/>
  <c r="F66" i="32"/>
  <c r="H66" i="32"/>
  <c r="J66" i="32"/>
  <c r="D19" i="32"/>
  <c r="O22" i="21"/>
  <c r="O21" i="21"/>
  <c r="O13" i="21"/>
  <c r="Q13" i="21"/>
  <c r="AF17" i="18"/>
  <c r="Z17" i="18"/>
  <c r="X17" i="18"/>
  <c r="T17" i="18"/>
  <c r="R17" i="18"/>
  <c r="P17" i="18"/>
  <c r="N17" i="18"/>
  <c r="L17" i="18"/>
  <c r="J17" i="18"/>
  <c r="H17" i="18"/>
  <c r="F17" i="18"/>
  <c r="D17" i="18"/>
  <c r="J28" i="32"/>
  <c r="H28" i="32"/>
  <c r="F28" i="32"/>
  <c r="D28" i="32"/>
  <c r="E54" i="30"/>
  <c r="E30" i="30"/>
  <c r="E78" i="30" s="1"/>
  <c r="AD41" i="24"/>
  <c r="AB15" i="18"/>
  <c r="AB17" i="18"/>
  <c r="AD15" i="18"/>
  <c r="AH15" i="18"/>
  <c r="AH17" i="18"/>
  <c r="K69" i="30"/>
  <c r="AD17" i="18"/>
  <c r="E27" i="17"/>
  <c r="C27" i="17"/>
  <c r="E69" i="30"/>
  <c r="G30" i="30"/>
  <c r="G78" i="30" s="1"/>
  <c r="E71" i="30"/>
  <c r="E73" i="30"/>
  <c r="D34" i="24"/>
  <c r="H34" i="24"/>
  <c r="J34" i="24"/>
  <c r="L34" i="24"/>
  <c r="N34" i="24"/>
  <c r="P34" i="24"/>
  <c r="R34" i="24"/>
  <c r="T34" i="24"/>
  <c r="V34" i="24"/>
  <c r="Z34" i="24"/>
  <c r="AB34" i="24"/>
  <c r="AH34" i="24"/>
  <c r="J74" i="32"/>
  <c r="J76" i="32"/>
  <c r="I22" i="21"/>
  <c r="Q22" i="21"/>
  <c r="H74" i="32"/>
  <c r="H76" i="32"/>
  <c r="F76" i="32"/>
  <c r="D74" i="32"/>
  <c r="D76" i="32"/>
  <c r="J15" i="32"/>
  <c r="H15" i="32"/>
  <c r="F15" i="32"/>
  <c r="D15" i="32"/>
  <c r="J24" i="32"/>
  <c r="D24" i="32"/>
  <c r="F24" i="32"/>
  <c r="H24" i="32"/>
  <c r="F29" i="32"/>
  <c r="F40" i="32"/>
  <c r="F42" i="32"/>
  <c r="H29" i="32"/>
  <c r="H40" i="32"/>
  <c r="H42" i="32"/>
  <c r="D29" i="32"/>
  <c r="D40" i="32"/>
  <c r="D42" i="32"/>
  <c r="J29" i="32"/>
  <c r="J40" i="32"/>
  <c r="J42" i="32"/>
  <c r="I21" i="21"/>
  <c r="Q21" i="21"/>
  <c r="I23" i="21"/>
  <c r="D87" i="32"/>
  <c r="D77" i="32"/>
  <c r="F87" i="32"/>
  <c r="F77" i="32"/>
  <c r="H77" i="32"/>
  <c r="H87" i="32"/>
  <c r="J77" i="32"/>
  <c r="J87" i="32"/>
  <c r="F82" i="32"/>
  <c r="F89" i="32"/>
  <c r="D82" i="32"/>
  <c r="D89" i="32"/>
  <c r="J89" i="32"/>
  <c r="J82" i="32"/>
  <c r="H82" i="32"/>
  <c r="H89" i="32"/>
  <c r="O21" i="17"/>
  <c r="AD37" i="24"/>
  <c r="I69" i="30"/>
  <c r="I30" i="30"/>
  <c r="I78" i="30" s="1"/>
  <c r="L9" i="30"/>
  <c r="O13" i="17"/>
  <c r="Q13" i="17"/>
  <c r="Q22" i="17"/>
  <c r="AF41" i="24"/>
  <c r="AJ41" i="24"/>
  <c r="AF37" i="24"/>
  <c r="AJ37" i="24"/>
  <c r="AD36" i="24"/>
  <c r="AF36" i="24"/>
  <c r="L70" i="30"/>
  <c r="M70" i="30"/>
  <c r="M68" i="30"/>
  <c r="L68" i="30"/>
  <c r="M67" i="30"/>
  <c r="L67" i="30"/>
  <c r="M66" i="30"/>
  <c r="L66" i="30"/>
  <c r="M65" i="30"/>
  <c r="L65" i="30"/>
  <c r="M62" i="30"/>
  <c r="L62" i="30"/>
  <c r="M61" i="30"/>
  <c r="L61" i="30"/>
  <c r="M59" i="30"/>
  <c r="L59" i="30"/>
  <c r="M53" i="30"/>
  <c r="L53" i="30"/>
  <c r="M52" i="30"/>
  <c r="L52" i="30"/>
  <c r="M51" i="30"/>
  <c r="L51" i="30"/>
  <c r="M49" i="30"/>
  <c r="L49" i="30"/>
  <c r="M48" i="30"/>
  <c r="L48" i="30"/>
  <c r="M47" i="30"/>
  <c r="L47" i="30"/>
  <c r="M44" i="30"/>
  <c r="L44" i="30"/>
  <c r="M43" i="30"/>
  <c r="L43" i="30"/>
  <c r="M42" i="30"/>
  <c r="L42" i="30"/>
  <c r="M29" i="30"/>
  <c r="L29" i="30"/>
  <c r="M28" i="30"/>
  <c r="L28" i="30"/>
  <c r="M27" i="30"/>
  <c r="L27" i="30"/>
  <c r="M26" i="30"/>
  <c r="L26" i="30"/>
  <c r="M25" i="30"/>
  <c r="L25" i="30"/>
  <c r="M24" i="30"/>
  <c r="L24" i="30"/>
  <c r="M23" i="30"/>
  <c r="L23" i="30"/>
  <c r="M22" i="30"/>
  <c r="L22" i="30"/>
  <c r="M21" i="30"/>
  <c r="L21" i="30"/>
  <c r="M20" i="30"/>
  <c r="L20" i="30"/>
  <c r="M19" i="30"/>
  <c r="L19" i="30"/>
  <c r="M18" i="30"/>
  <c r="L18" i="30"/>
  <c r="M17" i="30"/>
  <c r="L17" i="30"/>
  <c r="M16" i="30"/>
  <c r="L16" i="30"/>
  <c r="M15" i="30"/>
  <c r="L15" i="30"/>
  <c r="M14" i="30"/>
  <c r="L14" i="30"/>
  <c r="M13" i="30"/>
  <c r="L13" i="30"/>
  <c r="M10" i="30"/>
  <c r="L10" i="30"/>
  <c r="M9" i="30"/>
  <c r="AJ36" i="24"/>
  <c r="AD15" i="24"/>
  <c r="AF15" i="24"/>
  <c r="G69" i="30"/>
  <c r="C69" i="30"/>
  <c r="C71" i="30"/>
  <c r="I71" i="30"/>
  <c r="K54" i="30"/>
  <c r="G54" i="30"/>
  <c r="C54" i="30"/>
  <c r="I54" i="30"/>
  <c r="K30" i="30"/>
  <c r="K78" i="30" s="1"/>
  <c r="C30" i="30"/>
  <c r="J119" i="15"/>
  <c r="H119" i="15"/>
  <c r="F119" i="15"/>
  <c r="D119" i="15"/>
  <c r="L69" i="30"/>
  <c r="AD34" i="24"/>
  <c r="K71" i="30"/>
  <c r="M69" i="30"/>
  <c r="G71" i="30"/>
  <c r="I73" i="30"/>
  <c r="C73" i="30"/>
  <c r="C74" i="30"/>
  <c r="L71" i="30"/>
  <c r="M71" i="30"/>
  <c r="AJ15" i="24"/>
  <c r="AJ34" i="24"/>
  <c r="AF34" i="24"/>
  <c r="C78" i="30"/>
  <c r="I74" i="30"/>
  <c r="G73" i="30"/>
  <c r="K73" i="30"/>
  <c r="L73" i="30"/>
  <c r="M73" i="30"/>
  <c r="O23" i="17"/>
  <c r="M23" i="17"/>
  <c r="G23" i="17"/>
  <c r="E23" i="17"/>
  <c r="C23" i="17"/>
  <c r="AH29" i="24"/>
  <c r="AB29" i="24"/>
  <c r="Z29" i="24"/>
  <c r="V29" i="24"/>
  <c r="T29" i="24"/>
  <c r="R29" i="24"/>
  <c r="P29" i="24"/>
  <c r="N29" i="24"/>
  <c r="L29" i="24"/>
  <c r="J29" i="24"/>
  <c r="H29" i="24"/>
  <c r="F29" i="24"/>
  <c r="D29" i="24"/>
  <c r="AD29" i="24"/>
  <c r="AF29" i="24"/>
  <c r="AJ29" i="24"/>
  <c r="M23" i="21"/>
  <c r="O23" i="21"/>
  <c r="G23" i="21"/>
  <c r="E23" i="21"/>
  <c r="C23" i="21"/>
  <c r="AB21" i="18"/>
  <c r="AD21" i="18"/>
  <c r="AH21" i="18"/>
  <c r="AH38" i="24"/>
  <c r="AH24" i="24"/>
  <c r="AB24" i="24"/>
  <c r="Z24" i="24"/>
  <c r="V24" i="24"/>
  <c r="T24" i="24"/>
  <c r="R24" i="24"/>
  <c r="P24" i="24"/>
  <c r="N24" i="24"/>
  <c r="L24" i="24"/>
  <c r="J24" i="24"/>
  <c r="H24" i="24"/>
  <c r="F24" i="24"/>
  <c r="D24" i="24"/>
  <c r="AD23" i="24"/>
  <c r="AF23" i="24"/>
  <c r="AJ23" i="24"/>
  <c r="AD22" i="24"/>
  <c r="AF22" i="24"/>
  <c r="AJ22" i="24"/>
  <c r="AD24" i="24"/>
  <c r="AJ24" i="24"/>
  <c r="AF24" i="24"/>
  <c r="F38" i="24"/>
  <c r="F19" i="24"/>
  <c r="F31" i="24"/>
  <c r="F44" i="24"/>
  <c r="M25" i="17"/>
  <c r="M27" i="17"/>
  <c r="L19" i="24"/>
  <c r="L31" i="24"/>
  <c r="AD42" i="24"/>
  <c r="AF42" i="24"/>
  <c r="AJ42" i="24"/>
  <c r="AB38" i="24"/>
  <c r="Z38" i="24"/>
  <c r="V38" i="24"/>
  <c r="T38" i="24"/>
  <c r="R38" i="24"/>
  <c r="P38" i="24"/>
  <c r="L38" i="24"/>
  <c r="J38" i="24"/>
  <c r="H38" i="24"/>
  <c r="D38" i="24"/>
  <c r="N38" i="24"/>
  <c r="AH19" i="24"/>
  <c r="AH31" i="24"/>
  <c r="AH44" i="24"/>
  <c r="AB19" i="24"/>
  <c r="AB31" i="24"/>
  <c r="Z19" i="24"/>
  <c r="Z31" i="24"/>
  <c r="V19" i="24"/>
  <c r="V31" i="24"/>
  <c r="T19" i="24"/>
  <c r="T31" i="24"/>
  <c r="R19" i="24"/>
  <c r="R31" i="24"/>
  <c r="P19" i="24"/>
  <c r="P31" i="24"/>
  <c r="N19" i="24"/>
  <c r="N31" i="24"/>
  <c r="J19" i="24"/>
  <c r="J31" i="24"/>
  <c r="H19" i="24"/>
  <c r="H31" i="24"/>
  <c r="D19" i="24"/>
  <c r="D31" i="24"/>
  <c r="AD18" i="24"/>
  <c r="AF18" i="24"/>
  <c r="J90" i="15"/>
  <c r="F90" i="15"/>
  <c r="V44" i="24"/>
  <c r="Z44" i="24"/>
  <c r="AB44" i="24"/>
  <c r="D44" i="24"/>
  <c r="H44" i="24"/>
  <c r="J44" i="24"/>
  <c r="N44" i="24"/>
  <c r="L44" i="24"/>
  <c r="P44" i="24"/>
  <c r="R44" i="24"/>
  <c r="T44" i="24"/>
  <c r="E25" i="17"/>
  <c r="G25" i="17"/>
  <c r="G27" i="17"/>
  <c r="O25" i="17"/>
  <c r="O27" i="17"/>
  <c r="C25" i="17"/>
  <c r="AD38" i="24"/>
  <c r="AJ18" i="24"/>
  <c r="AJ19" i="24"/>
  <c r="AJ31" i="24"/>
  <c r="AF19" i="24"/>
  <c r="AF31" i="24"/>
  <c r="AD19" i="24"/>
  <c r="AD31" i="24"/>
  <c r="AD44" i="24"/>
  <c r="AF38" i="24"/>
  <c r="AF44" i="24"/>
  <c r="F39" i="15"/>
  <c r="F54" i="15"/>
  <c r="F58" i="15"/>
  <c r="AJ38" i="24"/>
  <c r="AJ44" i="24"/>
  <c r="F93" i="15"/>
  <c r="F95" i="15"/>
  <c r="F97" i="15"/>
  <c r="F122" i="15"/>
  <c r="J39" i="15"/>
  <c r="J54" i="15"/>
  <c r="J58" i="15"/>
  <c r="J95" i="15"/>
  <c r="J97" i="15"/>
  <c r="J122" i="15"/>
  <c r="AF29" i="18"/>
  <c r="AD22" i="18"/>
  <c r="AD24" i="18"/>
  <c r="D90" i="15"/>
  <c r="O17" i="21"/>
  <c r="O18" i="21"/>
  <c r="M18" i="21"/>
  <c r="I18" i="21"/>
  <c r="G18" i="21"/>
  <c r="E18" i="21"/>
  <c r="E25" i="21"/>
  <c r="C18" i="21"/>
  <c r="C25" i="21"/>
  <c r="AB33" i="18"/>
  <c r="AD33" i="18"/>
  <c r="AH33" i="18"/>
  <c r="AF22" i="18"/>
  <c r="AF24" i="18"/>
  <c r="Z22" i="18"/>
  <c r="Z24" i="18"/>
  <c r="X22" i="18"/>
  <c r="T22" i="18"/>
  <c r="T24" i="18"/>
  <c r="R22" i="18"/>
  <c r="R24" i="18"/>
  <c r="P22" i="18"/>
  <c r="P24" i="18"/>
  <c r="N22" i="18"/>
  <c r="N24" i="18"/>
  <c r="L22" i="18"/>
  <c r="L24" i="18"/>
  <c r="J22" i="18"/>
  <c r="J24" i="18"/>
  <c r="H22" i="18"/>
  <c r="H24" i="18"/>
  <c r="F22" i="18"/>
  <c r="F24" i="18"/>
  <c r="D22" i="18"/>
  <c r="D24" i="18"/>
  <c r="Z29" i="18"/>
  <c r="P29" i="18"/>
  <c r="X29" i="18"/>
  <c r="J29" i="18"/>
  <c r="H29" i="18"/>
  <c r="F29" i="18"/>
  <c r="D29" i="18"/>
  <c r="R29" i="18"/>
  <c r="R35" i="18"/>
  <c r="T29" i="18"/>
  <c r="T35" i="18"/>
  <c r="Z35" i="18"/>
  <c r="X35" i="18"/>
  <c r="D35" i="18"/>
  <c r="F35" i="18"/>
  <c r="H35" i="18"/>
  <c r="J35" i="18"/>
  <c r="P35" i="18"/>
  <c r="AF35" i="18"/>
  <c r="X24" i="18"/>
  <c r="Q17" i="21"/>
  <c r="Q18" i="21"/>
  <c r="M25" i="21"/>
  <c r="O25" i="21"/>
  <c r="AB22" i="18"/>
  <c r="AB24" i="18"/>
  <c r="AH22" i="18"/>
  <c r="AH24" i="18"/>
  <c r="G25" i="21"/>
  <c r="D54" i="15"/>
  <c r="D58" i="15"/>
  <c r="Q23" i="21"/>
  <c r="D93" i="15"/>
  <c r="D95" i="15"/>
  <c r="D97" i="15"/>
  <c r="D122" i="15"/>
  <c r="Q21" i="17"/>
  <c r="Q23" i="17"/>
  <c r="I23" i="17"/>
  <c r="I25" i="17"/>
  <c r="Q25" i="21"/>
  <c r="I25" i="21"/>
  <c r="Q25" i="17"/>
  <c r="Q27" i="17"/>
  <c r="N29" i="18"/>
  <c r="N35" i="18"/>
  <c r="AB29" i="18"/>
  <c r="AB35" i="18"/>
  <c r="L29" i="18"/>
  <c r="L35" i="18"/>
  <c r="AD35" i="18"/>
  <c r="AH29" i="18"/>
  <c r="AH35" i="18"/>
  <c r="H90" i="15"/>
  <c r="H39" i="15"/>
  <c r="H54" i="15"/>
  <c r="H58" i="15"/>
  <c r="H95" i="15"/>
  <c r="H97" i="15"/>
  <c r="H122" i="15"/>
  <c r="L30" i="30" l="1"/>
  <c r="M30" i="30"/>
</calcChain>
</file>

<file path=xl/sharedStrings.xml><?xml version="1.0" encoding="utf-8"?>
<sst xmlns="http://schemas.openxmlformats.org/spreadsheetml/2006/main" count="578" uniqueCount="306">
  <si>
    <t>บริษัท ไทยกรุ๊ป โฮลดิ้งส์ จำกัด (มหาชน) และบริษัทย่อย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</si>
  <si>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</si>
  <si>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</si>
  <si>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</si>
  <si>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</si>
  <si>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</si>
  <si>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</si>
  <si>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</si>
  <si>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ลูกหนี้เงินลงทุน</t>
  </si>
  <si>
    <t>9</t>
  </si>
  <si>
    <t>ลูกหนี้ตามสัญญาเช่าดำเนินงาน</t>
  </si>
  <si>
    <t>ลูกหนี้ตามสัญญาเช่าซื้อและสัญญาเช่าการเงิน</t>
  </si>
  <si>
    <t>เงินลงทุนในหลักทรัพย์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</si>
  <si>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</si>
  <si>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</si>
  <si>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</si>
  <si>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สินค้าคงเหลือ</t>
  </si>
  <si>
    <t>เงินให้กู้ยืม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</si>
  <si>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</si>
  <si>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</si>
  <si>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</si>
  <si>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>สิทธิการใช้ที่ดินจ่ายล่วงหน้า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</si>
  <si>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</si>
  <si>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</si>
  <si>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</si>
  <si>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</si>
  <si>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</si>
  <si>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</si>
  <si>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</si>
  <si>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</si>
  <si>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</si>
  <si>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เจ้าหนี้เงินลงทุน</t>
  </si>
  <si>
    <t>เงินกู้ยืม</t>
  </si>
  <si>
    <t>หนี้สินจากสัญญาประกันภัย</t>
  </si>
  <si>
    <t>หนี้สินตราสารอนุพันธ์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</si>
  <si>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</si>
  <si>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</si>
  <si>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</si>
  <si>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</si>
  <si>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</si>
  <si>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</si>
  <si>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</si>
  <si>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</si>
  <si>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1,203,356,530 หุ้น มูลค่า 10 บาทต่อหุ้น)</t>
  </si>
  <si>
    <t xml:space="preserve">    ทุนที่ออกและชำระแล้ว</t>
  </si>
  <si>
    <t xml:space="preserve">    (หุ้นสามัญจำนวน 752,097,832 หุ้น มูลค่า 10 บาทต่อหุ้น)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</si>
  <si>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</si>
  <si>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</si>
  <si>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</si>
  <si>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 </t>
  </si>
  <si>
    <t xml:space="preserve">       ทุนสำรองอื่น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</si>
  <si>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</si>
  <si>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</si>
  <si>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</si>
  <si>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</si>
  <si>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</si>
  <si>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</si>
  <si>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(เดิมชื่อ บริษัท เครือไทย โฮลดิ้งส์ จำกัด (มหาชน))</t>
  </si>
  <si>
    <t>งบกำไรขาดทุนเบ็ดเสร็จ (ไม่ได้ตรวจสอบ)</t>
  </si>
  <si>
    <t>สำหรับงวดสามเดือนสิ้นสุดวันที่</t>
  </si>
  <si>
    <t>(พันบาท)</t>
  </si>
  <si>
    <t>รายได้จากการขายสินทรัพย์ให้เช่าตามสัญญาเช่าดำเนินงาน</t>
  </si>
  <si>
    <t>รายได้จากการลงทุน</t>
  </si>
  <si>
    <t>กำไรจากเครื่องมือทางการเงิน</t>
  </si>
  <si>
    <t>กำไรจากการเปลี่ยนแปลงมูลค่ายุติธรรมของเครื่องมือทางการเงิน</t>
  </si>
  <si>
    <t>รายได้ค่าที่ปรึกษา</t>
  </si>
  <si>
    <t>รายได้อื่น</t>
  </si>
  <si>
    <t>ต้นทุนทางการเงิน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</si>
  <si>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</si>
  <si>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</si>
  <si>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</si>
  <si>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</si>
  <si>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</si>
  <si>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</si>
  <si>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</si>
  <si>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</si>
  <si>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</si>
  <si>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</si>
  <si>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</si>
  <si>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</si>
  <si>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</si>
  <si>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</si>
  <si>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</si>
  <si>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</si>
  <si>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</si>
  <si>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ผลกำไร (ขาดทุน) จาก</t>
  </si>
  <si>
    <t>ผลกำไร (ขาดทุน)</t>
  </si>
  <si>
    <t>ผลกำไร</t>
  </si>
  <si>
    <t>เงินลงทุนในตราสารทุน</t>
  </si>
  <si>
    <t>ผลกำไรจาก</t>
  </si>
  <si>
    <t>จากการวัดมูลค่า</t>
  </si>
  <si>
    <t>(ขาดทุน)</t>
  </si>
  <si>
    <t>ที่กำหนดให้วัดมูลค่า</t>
  </si>
  <si>
    <t>ต้นทุนการป้องกัน</t>
  </si>
  <si>
    <t>เงินลงทุนที่</t>
  </si>
  <si>
    <t>รวม</t>
  </si>
  <si>
    <t>ส่วนเกิน</t>
  </si>
  <si>
    <t>จากการป้องกัน</t>
  </si>
  <si>
    <t>ด้วยมูลค่ายุติธรรม</t>
  </si>
  <si>
    <t>ความเสี่ยงรอตัดบัญชี</t>
  </si>
  <si>
    <t>วัดมูลค่ายุติธรรม</t>
  </si>
  <si>
    <t>ผลต่างจาก</t>
  </si>
  <si>
    <t>รายการอื่นของ</t>
  </si>
  <si>
    <t>องค์ประกอบอื่น</t>
  </si>
  <si>
    <t>รวมส่วนของ</t>
  </si>
  <si>
    <t>ส่วนของ</t>
  </si>
  <si>
    <t>ทุนที่ออกและ</t>
  </si>
  <si>
    <t>มูลค่า</t>
  </si>
  <si>
    <t>ทุนสำรอง</t>
  </si>
  <si>
    <t>ยังไม่ได้</t>
  </si>
  <si>
    <t>ความเสี่ยง</t>
  </si>
  <si>
    <t>ผ่านกำไรขาดทุน</t>
  </si>
  <si>
    <t>เข้าไปไว้ในกำไร</t>
  </si>
  <si>
    <t>การรวมธุรกิจภายใต้</t>
  </si>
  <si>
    <t>องค์ประกอบอื่นของ</t>
  </si>
  <si>
    <t>ของ</t>
  </si>
  <si>
    <t>ผู้ถือหุ้น</t>
  </si>
  <si>
    <t>ส่วนได้เสียที่</t>
  </si>
  <si>
    <t>ชำระแล้ว</t>
  </si>
  <si>
    <t>หุ้นสามัญ</t>
  </si>
  <si>
    <t>ตามกฎหมาย</t>
  </si>
  <si>
    <t>ทุนสำรองอื่นๆ</t>
  </si>
  <si>
    <t>จัดสรร</t>
  </si>
  <si>
    <t>กระแสเงินสด</t>
  </si>
  <si>
    <t>เบ็ดเสร็จอื่น</t>
  </si>
  <si>
    <t>หรือขาดทุนในภายหลัง</t>
  </si>
  <si>
    <t>การควบคุมเดียวกัน</t>
  </si>
  <si>
    <t>ของบริษัทใหญ่</t>
  </si>
  <si>
    <t>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</si>
  <si>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</si>
  <si>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</si>
  <si>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</si>
  <si>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</si>
  <si>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</si>
  <si>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</si>
  <si>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  กำไรสำหรับงวด</t>
  </si>
  <si>
    <t>รวมกำไร (ขาดทุน) เบ็ดเสร็จสำหรับงวด</t>
  </si>
  <si>
    <t>โอนไปสำรองตามกฎหมาย</t>
  </si>
  <si>
    <t>โอนไปกำไรสะสม</t>
  </si>
  <si>
    <t>โอนไปกำไรหรือขาดทุน</t>
  </si>
  <si>
    <t>ของผู้ที่ถูกซื้อ</t>
  </si>
  <si>
    <t>ที่ถือครอง</t>
  </si>
  <si>
    <t>ก่อนการรวมธุรกิจ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</si>
  <si>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</si>
  <si>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</si>
  <si>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</si>
  <si>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</si>
  <si>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</si>
  <si>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</si>
  <si>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</si>
  <si>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</si>
  <si>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</si>
  <si>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 xml:space="preserve">    รวมการเปลี่ยนแปลงส่วนได้เสียในบริษัทย่อย</t>
  </si>
  <si>
    <t>ยอดคงเหลือ ณ วันที่ 31 มีนาคม 2567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</si>
  <si>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</si>
  <si>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</si>
  <si>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</si>
  <si>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</si>
  <si>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</si>
  <si>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สำรองประกันภัยสำหรับสัญญาประกันภัยระยะยาว</t>
  </si>
  <si>
    <t>(กำไร) ขาดทุนจากการขายเงินลงทุนในบริษัทย่อย</t>
  </si>
  <si>
    <t>ผลกระทบจากการเปลี่ยนแปลงนโยบายบัญชี</t>
  </si>
  <si>
    <t>สำรองการบัญชีป้องกันความเสี่ยง</t>
  </si>
  <si>
    <t>การบัญชีป้องกันความเสี่ยง</t>
  </si>
  <si>
    <t>กลับรายการขาดทุนจากการปรับมูลค่าของสินค้าคงเหลือและทรัพย์สินรอการขาย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</si>
  <si>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</si>
  <si>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</si>
  <si>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กลับรายการค่าเผื่อจากการด้อยค่า ที่ดิน อาคารและอุปกรณ์</t>
  </si>
  <si>
    <t>ขาดทุนจากการตัดจำหน่ายภาษีถูกหัก ณ ที่จ่าย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</si>
  <si>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</si>
  <si>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</si>
  <si>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</si>
  <si>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สินทรัพย์อื่น </t>
  </si>
  <si>
    <t>เงินสดจ่ายผลประโยชน์ของพนักงาน</t>
  </si>
  <si>
    <t>กระแสเงินสดสุทธิได้มาจาก (ใช้ไปใน) กิจกรรมดำเนินงาน</t>
  </si>
  <si>
    <t>รับดอกเบี้ยจากธุรกิจประกันภัย</t>
  </si>
  <si>
    <t>รับเงินปันผลจากธุรกิจประกันภัย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</si>
  <si>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</si>
  <si>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</si>
  <si>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</si>
  <si>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</si>
  <si>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</si>
  <si>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</si>
  <si>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</si>
  <si>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</si>
  <si>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</si>
  <si>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</si>
  <si>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</si>
  <si>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</si>
  <si>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</si>
  <si>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</si>
  <si>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เงินสดจ่ายปันผล</t>
  </si>
  <si>
    <t>ต้นทุนทางการเงินจ่าย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</si>
  <si>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</si>
  <si>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</si>
  <si>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</si>
  <si>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</si>
  <si>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</si>
  <si>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</si>
  <si>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</si>
  <si>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</si>
  <si>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เจ้าหนี้ค่าหุ้น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</si>
  <si>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</si>
  <si>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</si>
  <si>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</si>
  <si>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</si>
  <si>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หนี้สินสุทธิของอดีตบริษัทย่อยจากการสิ้นสุดการเป็นบริษัทย่อย</t>
  </si>
  <si>
    <t>รายละเอียดเงินสดและรายการเทียบเท่าเงินสด มีดังนี้</t>
  </si>
  <si>
    <t>ณ วันที่ 31 มีนาคม</t>
  </si>
  <si>
    <t>เงินสดในมือ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</si>
  <si>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</si>
  <si>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</si>
  <si>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</si>
  <si>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8</t>
  </si>
  <si>
    <t>11</t>
  </si>
  <si>
    <t>งบฐานะการเงิน</t>
  </si>
  <si>
    <t>งบการเปลี่ยนแปลงส่วนของผู้ถือหุ้น (ไม่ได้ตรวจสอบ)</t>
  </si>
  <si>
    <t>ผลกำไรจากการวัดมูลค่าเงินลงทุนที่วัดมูลค่ายุติธรรม</t>
  </si>
  <si>
    <t>สำรองค่าสินไหมทดแทน</t>
  </si>
  <si>
    <t>Conso thoudsand baht</t>
  </si>
  <si>
    <t>กำไร (ขาดทุน) สำหรับงวด</t>
  </si>
  <si>
    <t>สำรองหนี้สินจากสัญญาประกันภัย</t>
  </si>
  <si>
    <t>ภาษีเงินได้ (รายได้)</t>
  </si>
  <si>
    <t>กำไร (ขาดทุน) ก่อนภาษีเงินได้</t>
  </si>
  <si>
    <t>ผลกำไร (ขาดทุน) จากต้นทุนการป้องกันความเสี่ยงรอตัดบัญชี</t>
  </si>
  <si>
    <t>การแบ่งปันกำไร (ขาดทุน)</t>
  </si>
  <si>
    <t xml:space="preserve">     ขาดทุนสำหรับงวด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</si>
  <si>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</si>
  <si>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สำรองเบี้ยประกันภัยที่ยังไม่ถือเป็นรายได้ลดลง</t>
  </si>
  <si>
    <t>ขาดทุน (กำไร) จากการปรับมูลค่าของสินค้าคงเหลือและทรัพย์สินรอการขาย</t>
  </si>
  <si>
    <t>ภาษีเงินได้จ่าย</t>
  </si>
  <si>
    <t>เงินสดสุทธิใช้ไปในกิจกรรมจัดหาเงิน</t>
  </si>
  <si>
    <t>1 มกราคม</t>
  </si>
  <si>
    <t>สินทรัพย์จากสัญญาประกันภัย</t>
  </si>
  <si>
    <t>หนี้สินจากสัญญาประกันภัยต่อ</t>
  </si>
  <si>
    <t>สินทรัพย์จากสัญญาประกันภัยต่อ</t>
  </si>
  <si>
    <t>รายได้จากการประกันภัย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</si>
  <si>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</si>
  <si>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</si>
  <si>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</si>
  <si>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รายได้จากการลงทุนสุทธิ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</si>
  <si>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</si>
  <si>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</si>
  <si>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ค่าใช้จ่ายในการดำเนินงานอื่น</t>
  </si>
  <si>
    <t>ค่าใช้จ่ายภาษีเงินได้ (รายได้)</t>
  </si>
  <si>
    <t>ยอดคงเหลือที่ปรับปรุงแล้ว ณ วันที่ 1 มกราคม 2567 - ปรับปรุงใหม่</t>
  </si>
  <si>
    <t>ต้นทุนทางตรงจากการให้เช่า</t>
  </si>
  <si>
    <t>ต้นทุนจากการขายสินทรัพย์ให้เช่าตามสัญญาเช่าดำเนินงาน</t>
  </si>
  <si>
    <t>(ไม่ได้ตรวจสอบ)</t>
  </si>
  <si>
    <t>(ปรับปรุงใหม่)</t>
  </si>
  <si>
    <t>4</t>
  </si>
  <si>
    <t>4, 10</t>
  </si>
  <si>
    <t>4, 11</t>
  </si>
  <si>
    <t>หนี้สินทางการเงิน</t>
  </si>
  <si>
    <t>ผลกำไรสะสมจากการจัดประเภทใหม่ของการป้องกันความเสี่ยงกระแสเงินสด</t>
  </si>
  <si>
    <t>รายได้จากสัญญาเช่าดำเนินงาน</t>
  </si>
  <si>
    <t xml:space="preserve">  ที่เคยรับรู้ไว้ในกำไรขาดทุนเบ็ดเสร็จอื่น</t>
  </si>
  <si>
    <t>ยอดคงเหลือ ณ วันที่ 31 ธันวาคม 2567 - ตามที่รายงานในปีก่อน</t>
  </si>
  <si>
    <t>ยอดคงเหลือ ณ วันที่ 31 ธันวาคม 2566 - ตามที่รายงานในปีก่อน</t>
  </si>
  <si>
    <t>สำหรับงวดสามเดือนสิ้นสุดวันที่ 31 มีนาคม 2568</t>
  </si>
  <si>
    <t>ยอดคงเหลือที่ปรับปรุงแล้ว ณ วันที่ 1 มกราคม 2568 - ปรับปรุงใหม่</t>
  </si>
  <si>
    <t>ยอดคงเหลือ ณ วันที่ 31 มีนาคม 2568</t>
  </si>
  <si>
    <t>ยอดคงเหลือ ณ วันที่ 31 มีนาคม 2567 - ปรับปรุงใหม่</t>
  </si>
  <si>
    <t>ยอดคงเหลือ ณ วันที่ 1 มกราคม 2568</t>
  </si>
  <si>
    <t>ลูกหนี้ตามสัญญาเช่าซื้อและสัญญาเช่าเงินทุน</t>
  </si>
  <si>
    <t>หนี้สินตามสัญญาเช่า</t>
  </si>
  <si>
    <t>รายได้จากสัญญาเช่าซื้อและสัญญาเช่าเงินทุน</t>
  </si>
  <si>
    <t>รายได้ค่าจ้างและค่าบำเหน็จ</t>
  </si>
  <si>
    <t>หนี้สินจากสัญญาลงทุน</t>
  </si>
  <si>
    <t>การเปลี่ยนแปลงในหนี้สินจากสัญญาลงทุน</t>
  </si>
  <si>
    <t>5, 18, 19</t>
  </si>
  <si>
    <t>4, 6, 18</t>
  </si>
  <si>
    <t>7, 18</t>
  </si>
  <si>
    <t>4, 6, 19</t>
  </si>
  <si>
    <t>7, 19</t>
  </si>
  <si>
    <t>14</t>
  </si>
  <si>
    <t>5, 19, 20</t>
  </si>
  <si>
    <t>12</t>
  </si>
  <si>
    <t>4, 16</t>
  </si>
  <si>
    <t>4, 17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</si>
  <si>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</si>
  <si>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</si>
  <si>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กำไรขาดทุนเบ็ดเสร็จอื่น </t>
  </si>
  <si>
    <t>รายได้/ค่าใช้จ่ายทางการเงิน</t>
  </si>
  <si>
    <t>จากสัญญาประกันภัย</t>
  </si>
  <si>
    <t>กำไร (ขาดทุน) จาก</t>
  </si>
  <si>
    <t>สำรอง</t>
  </si>
  <si>
    <t>ขาดทุนจาก</t>
  </si>
  <si>
    <t>การป้องกันความเสี่ยง</t>
  </si>
  <si>
    <t>จากกระแสเงินสด</t>
  </si>
  <si>
    <t>กำไรจากการขายเงินลงทุน</t>
  </si>
  <si>
    <t>เงินสดรับจากการขายสินทรัพย์ไม่มีตัวตน</t>
  </si>
  <si>
    <t>ขาดทุน (กำไร) จากอัตราแลกเปลี่ยนที่ยังไม่เกิดขึ้น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</si>
  <si>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</si>
  <si>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จากอัตราแลกเปลี่ยน</t>
  </si>
  <si>
    <t>ผลกำไร (ขาดทุน) สำหรับการป้องกันความเสี่ยง</t>
  </si>
  <si>
    <t>ผลขาดทุนด้านเครดิตที่คาดว่าจะเกิดขึ้น</t>
  </si>
  <si>
    <t>ผลกำไร (ขาดทุน) จากการตีราคาสินทรัพย์ใหม่</t>
  </si>
  <si>
    <t>ผลขาดทุนจากการป้องกันความเสี่ยงกระแสเงินสด</t>
  </si>
  <si>
    <t>ผลกระทบจากการเปลี่ยนแปลงนโยบายการบัญชี</t>
  </si>
  <si>
    <t>ผลขาดทุน (กำไร) สำหรับการป้องกันความเสี่ยง</t>
  </si>
  <si>
    <t>ค่าใช้จ่ายทางการเงินจากสัญญาประกันภัยที่ออก</t>
  </si>
  <si>
    <t>ค่าใช้จ่ายทางการเงินจากสัญญาประกันภัยต่อที่ถือไว้</t>
  </si>
  <si>
    <t>ประมาณการหนี้สินผลประโยชน์พนักงาน (กลับรายการ)</t>
  </si>
  <si>
    <t>เงินสดจ่ายชำระหนี้สินทางการเงิน</t>
  </si>
  <si>
    <t>โอนสินทรัพย์ที่ถือไว้เพื่อขายไปเป็นที่ดินและอาคาร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</si>
</sst>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Blue]#,##0,\ \ \ ;[Red]\(#,##0,\)\ \ ;\-\-\ \ \ "/>
    <numFmt numFmtId="186" formatCode="#,##0,\ \ \ ;\(#,##0,\)\ \ ;\-\-\ \ \ "/>
    <numFmt numFmtId="187" formatCode="_ * #,##0_)_W_ ;_ * \(#,##0\)_W_ ;_ * &quot;-&quot;_)_W_ ;_ @_ "/>
    <numFmt numFmtId="188" formatCode="_ * #,##0.00_)_W_ ;_ * \(#,##0.00\)_W_ ;_ * &quot;-&quot;??_)_W_ ;_ @_ "/>
    <numFmt numFmtId="189" formatCode="&quot;\&quot;#,##0.00;[Red]&quot;\&quot;\-#,##0.00"/>
    <numFmt numFmtId="190" formatCode="&quot;\&quot;#,##0;[Red]&quot;\&quot;\-#,##0"/>
    <numFmt numFmtId="191" formatCode="_ * #,##0_)&quot;W&quot;_ ;_ * \(#,##0\)&quot;W&quot;_ ;_ * &quot;-&quot;_)&quot;W&quot;_ ;_ @_ "/>
    <numFmt numFmtId="192" formatCode="_ * #,##0.00_)&quot;W&quot;_ ;_ * \(#,##0.00\)&quot;W&quot;_ ;_ * &quot;-&quot;??_)&quot;W&quot;_ ;_ @_ "/>
    <numFmt numFmtId="193" formatCode="#,##0;[Red]&quot;-&quot;#,##0"/>
    <numFmt numFmtId="194" formatCode="#,##0.00;[Red]&quot;-&quot;#,##0.00"/>
    <numFmt numFmtId="195" formatCode="&quot;fl&quot;#,##0_);\(&quot;fl&quot;#,##0\)"/>
    <numFmt numFmtId="196" formatCode="&quot;fl&quot;#,##0_);[Red]\(&quot;fl&quot;#,##0\)"/>
    <numFmt numFmtId="197" formatCode="_(* #,##0.0_);_(* \(#,##0.00\);_(* &quot;-&quot;??_);_(@_)"/>
    <numFmt numFmtId="198" formatCode="&quot;fl&quot;#,##0.00_);\(&quot;fl&quot;#,##0.00\)"/>
    <numFmt numFmtId="199" formatCode="0.00000"/>
    <numFmt numFmtId="200" formatCode="#,##0,,_);\(#,##0,,\)"/>
    <numFmt numFmtId="201" formatCode="0.0"/>
    <numFmt numFmtId="202" formatCode="&quot;$&quot;#,##0\ ;\(&quot;$&quot;#,##0\)"/>
    <numFmt numFmtId="203" formatCode="0.0%;\(0.0%\)"/>
    <numFmt numFmtId="204" formatCode="0.0_);[Red]\(0.0\)"/>
    <numFmt numFmtId="205" formatCode="#,##0,,,_);\(#,##0,,,\)"/>
    <numFmt numFmtId="206" formatCode="_ * #,##0_ ;_ * \-#,##0_ ;_ * &quot;-&quot;_ ;_ @_ "/>
    <numFmt numFmtId="207" formatCode="_ * #,##0.00_ ;_ * \-#,##0.00_ ;_ * &quot;-&quot;??_ ;_ @_ 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_-* #,##0.00\ &quot;F&quot;_-;\-* #,##0.00\ &quot;F&quot;_-;_-* &quot;-&quot;??\ &quot;F&quot;_-;_-@_-"/>
    <numFmt numFmtId="212" formatCode="0.0%"/>
    <numFmt numFmtId="213" formatCode="#,##0.000_);[Red]\(#,##0.000\)"/>
    <numFmt numFmtId="214" formatCode="&quot;$&quot;#,##0;[Red]\-&quot;$&quot;#,##0"/>
    <numFmt numFmtId="215" formatCode="\60\4\7\:"/>
    <numFmt numFmtId="216" formatCode="mm/dd/yy"/>
    <numFmt numFmtId="217" formatCode="&quot;fl&quot;#,##0.00_);[Red]\(&quot;fl&quot;#,##0.00\)"/>
    <numFmt numFmtId="218" formatCode="_(&quot;fl&quot;* #,##0_);_(&quot;fl&quot;* \(#,##0\);_(&quot;fl&quot;* &quot;-&quot;_);_(@_)"/>
    <numFmt numFmtId="219" formatCode="dd\-mmm\-yy_)"/>
    <numFmt numFmtId="220" formatCode="_-* #,##0_-;\-* #,##0_-;_-* &quot;-&quot;_-;_-@_-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</numFmts>
  <fonts count="211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5"/>
      <color rgb="FFFF0000"/>
      <name val="Wingdings"/>
      <charset val="2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i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0000"/>
      <name val="Angsana New"/>
      <family val="1"/>
    </font>
    <font>
      <sz val="10"/>
      <name val="Times New Roman"/>
      <family val="1"/>
      <charset val="222"/>
    </font>
    <font>
      <sz val="14"/>
      <color theme="1"/>
      <name val="Angsana New"/>
      <family val="1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4001">
    <xf numFmtId="0" fontId="0" fillId="0" borderId="0"/>
    <xf numFmtId="3" fontId="16" fillId="0" borderId="2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" fontId="17" fillId="0" borderId="0" applyFont="0" applyFill="0" applyBorder="0" applyAlignment="0" applyProtection="0"/>
    <xf numFmtId="0" fontId="16" fillId="0" borderId="0"/>
    <xf numFmtId="9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2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5" fillId="56" borderId="0"/>
    <xf numFmtId="0" fontId="55" fillId="56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5" fillId="56" borderId="0"/>
    <xf numFmtId="0" fontId="55" fillId="56" borderId="0"/>
    <xf numFmtId="0" fontId="55" fillId="56" borderId="0"/>
    <xf numFmtId="0" fontId="55" fillId="56" borderId="0"/>
    <xf numFmtId="0" fontId="55" fillId="56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6" fillId="57" borderId="0"/>
    <xf numFmtId="0" fontId="56" fillId="57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6" fillId="57" borderId="0"/>
    <xf numFmtId="0" fontId="56" fillId="57" borderId="0"/>
    <xf numFmtId="0" fontId="56" fillId="57" borderId="0"/>
    <xf numFmtId="0" fontId="56" fillId="57" borderId="0"/>
    <xf numFmtId="0" fontId="56" fillId="57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7" fillId="58" borderId="0"/>
    <xf numFmtId="0" fontId="57" fillId="58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7" fillId="58" borderId="0"/>
    <xf numFmtId="0" fontId="57" fillId="58" borderId="0"/>
    <xf numFmtId="0" fontId="57" fillId="58" borderId="0"/>
    <xf numFmtId="0" fontId="57" fillId="58" borderId="0"/>
    <xf numFmtId="0" fontId="57" fillId="58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8" fillId="0" borderId="0"/>
    <xf numFmtId="0" fontId="58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9" fillId="0" borderId="0"/>
    <xf numFmtId="0" fontId="59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171" fontId="36" fillId="60" borderId="27"/>
    <xf numFmtId="171" fontId="36" fillId="60" borderId="27"/>
    <xf numFmtId="171" fontId="36" fillId="60" borderId="27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0" fontId="61" fillId="0" borderId="11"/>
    <xf numFmtId="0" fontId="61" fillId="0" borderId="11"/>
    <xf numFmtId="0" fontId="61" fillId="0" borderId="11"/>
    <xf numFmtId="0" fontId="61" fillId="0" borderId="11"/>
    <xf numFmtId="0" fontId="62" fillId="61" borderId="0"/>
    <xf numFmtId="0" fontId="62" fillId="61" borderId="0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2" fillId="61" borderId="0"/>
    <xf numFmtId="0" fontId="62" fillId="61" borderId="0"/>
    <xf numFmtId="0" fontId="62" fillId="61" borderId="0"/>
    <xf numFmtId="0" fontId="62" fillId="61" borderId="0"/>
    <xf numFmtId="0" fontId="62" fillId="61" borderId="0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6" fillId="55" borderId="0"/>
    <xf numFmtId="0" fontId="36" fillId="55" borderId="0"/>
    <xf numFmtId="0" fontId="36" fillId="55" borderId="0"/>
    <xf numFmtId="0" fontId="36" fillId="55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5" fillId="56" borderId="0"/>
    <xf numFmtId="0" fontId="55" fillId="56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5" fillId="56" borderId="0"/>
    <xf numFmtId="0" fontId="55" fillId="56" borderId="0"/>
    <xf numFmtId="0" fontId="55" fillId="56" borderId="0"/>
    <xf numFmtId="0" fontId="55" fillId="56" borderId="0"/>
    <xf numFmtId="0" fontId="55" fillId="56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6" fillId="57" borderId="0"/>
    <xf numFmtId="0" fontId="56" fillId="57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6" fillId="57" borderId="0"/>
    <xf numFmtId="0" fontId="56" fillId="57" borderId="0"/>
    <xf numFmtId="0" fontId="56" fillId="57" borderId="0"/>
    <xf numFmtId="0" fontId="56" fillId="57" borderId="0"/>
    <xf numFmtId="0" fontId="56" fillId="57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7" fillId="58" borderId="0"/>
    <xf numFmtId="0" fontId="57" fillId="58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7" fillId="58" borderId="0"/>
    <xf numFmtId="0" fontId="57" fillId="58" borderId="0"/>
    <xf numFmtId="0" fontId="57" fillId="58" borderId="0"/>
    <xf numFmtId="0" fontId="57" fillId="58" borderId="0"/>
    <xf numFmtId="0" fontId="57" fillId="58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8" fillId="0" borderId="0"/>
    <xf numFmtId="0" fontId="58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9" fillId="0" borderId="0"/>
    <xf numFmtId="0" fontId="59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86" fillId="23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86" fillId="24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86" fillId="25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86" fillId="26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86" fillId="27" borderId="0" applyNumberFormat="0" applyBorder="0" applyAlignment="0" applyProtection="0"/>
    <xf numFmtId="0" fontId="31" fillId="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86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86" fillId="29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86" fillId="30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86" fillId="31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86" fillId="32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86" fillId="33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86" fillId="34" borderId="0" applyNumberFormat="0" applyBorder="0" applyAlignment="0" applyProtection="0"/>
    <xf numFmtId="0" fontId="31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7" fillId="3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7" fillId="36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87" fillId="3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7" fillId="3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87" fillId="39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87" fillId="40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7" fillId="6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87" fillId="41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7" fillId="69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7" fillId="42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7" fillId="7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7" fillId="43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7" fillId="7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7" fillId="4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87" fillId="45" borderId="0" applyNumberFormat="0" applyBorder="0" applyAlignment="0" applyProtection="0"/>
    <xf numFmtId="0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7" fillId="7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87" fillId="46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88" fillId="47" borderId="0" applyNumberFormat="0" applyBorder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8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89" fillId="48" borderId="15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40" fillId="20" borderId="3" applyNumberFormat="0" applyAlignment="0" applyProtection="0"/>
    <xf numFmtId="0" fontId="40" fillId="20" borderId="3" applyNumberFormat="0" applyAlignment="0" applyProtection="0"/>
    <xf numFmtId="0" fontId="90" fillId="49" borderId="16" applyNumberFormat="0" applyAlignment="0" applyProtection="0"/>
    <xf numFmtId="43" fontId="28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65" fillId="0" borderId="0" applyFont="0" applyFill="0" applyBorder="0" applyAlignment="0" applyProtection="0"/>
    <xf numFmtId="164" fontId="36" fillId="0" borderId="0" applyFont="0" applyFill="0" applyBorder="0" applyAlignment="0" applyProtection="0"/>
    <xf numFmtId="38" fontId="69" fillId="0" borderId="0"/>
    <xf numFmtId="14" fontId="70" fillId="0" borderId="0" applyFill="0" applyBorder="0" applyAlignment="0"/>
    <xf numFmtId="178" fontId="63" fillId="0" borderId="29">
      <alignment vertical="center"/>
    </xf>
    <xf numFmtId="178" fontId="63" fillId="0" borderId="29">
      <alignment vertical="center"/>
    </xf>
    <xf numFmtId="178" fontId="63" fillId="0" borderId="29">
      <alignment vertical="center"/>
    </xf>
    <xf numFmtId="178" fontId="64" fillId="0" borderId="29">
      <alignment vertical="center"/>
    </xf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92" fillId="50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0" fontId="53" fillId="0" borderId="30" applyNumberFormat="0" applyAlignment="0" applyProtection="0">
      <alignment horizontal="left" vertical="center"/>
    </xf>
    <xf numFmtId="0" fontId="53" fillId="0" borderId="30" applyNumberFormat="0" applyAlignment="0" applyProtection="0">
      <alignment horizontal="left" vertical="center"/>
    </xf>
    <xf numFmtId="0" fontId="53" fillId="0" borderId="30" applyNumberFormat="0" applyAlignment="0" applyProtection="0">
      <alignment horizontal="left" vertical="center"/>
    </xf>
    <xf numFmtId="0" fontId="53" fillId="0" borderId="11">
      <alignment horizontal="left" vertical="center"/>
    </xf>
    <xf numFmtId="0" fontId="53" fillId="0" borderId="11">
      <alignment horizontal="left" vertical="center"/>
    </xf>
    <xf numFmtId="0" fontId="53" fillId="0" borderId="11">
      <alignment horizontal="left" vertical="center"/>
    </xf>
    <xf numFmtId="0" fontId="53" fillId="0" borderId="11">
      <alignment horizontal="left" vertical="center"/>
    </xf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93" fillId="0" borderId="17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94" fillId="0" borderId="18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95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97" fillId="51" borderId="15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98" fillId="0" borderId="20" applyNumberFormat="0" applyFill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99" fillId="52" borderId="0" applyNumberFormat="0" applyBorder="0" applyAlignment="0" applyProtection="0"/>
    <xf numFmtId="0" fontId="36" fillId="0" borderId="0"/>
    <xf numFmtId="179" fontId="72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" fillId="0" borderId="0"/>
    <xf numFmtId="0" fontId="16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3" fillId="0" borderId="0"/>
    <xf numFmtId="0" fontId="100" fillId="0" borderId="0"/>
    <xf numFmtId="0" fontId="16" fillId="0" borderId="0"/>
    <xf numFmtId="0" fontId="36" fillId="0" borderId="0"/>
    <xf numFmtId="0" fontId="3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0" fontId="12" fillId="0" borderId="0"/>
    <xf numFmtId="0" fontId="36" fillId="0" borderId="0"/>
    <xf numFmtId="0" fontId="36" fillId="0" borderId="0"/>
    <xf numFmtId="0" fontId="101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12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33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12" fillId="0" borderId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102" fillId="48" borderId="22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74" fillId="78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8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4" fontId="75" fillId="79" borderId="0" applyNumberFormat="0" applyProtection="0">
      <alignment horizontal="left" vertical="center" indent="1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5" fillId="81" borderId="32" applyNumberFormat="0" applyProtection="0">
      <alignment horizontal="left" vertical="center" indent="1"/>
    </xf>
    <xf numFmtId="4" fontId="75" fillId="81" borderId="32" applyNumberFormat="0" applyProtection="0">
      <alignment horizontal="left" vertical="center" indent="1"/>
    </xf>
    <xf numFmtId="4" fontId="75" fillId="81" borderId="32" applyNumberFormat="0" applyProtection="0">
      <alignment horizontal="left" vertical="center" indent="1"/>
    </xf>
    <xf numFmtId="4" fontId="70" fillId="82" borderId="0" applyNumberFormat="0" applyProtection="0">
      <alignment horizontal="left" vertical="center" indent="1"/>
    </xf>
    <xf numFmtId="4" fontId="77" fillId="83" borderId="0" applyNumberFormat="0" applyProtection="0">
      <alignment horizontal="left" vertical="center" indent="1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82" borderId="0" applyNumberFormat="0" applyProtection="0">
      <alignment horizontal="left" vertical="center" indent="1"/>
    </xf>
    <xf numFmtId="4" fontId="70" fillId="79" borderId="0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63" borderId="2" applyNumberFormat="0">
      <protection locked="0"/>
    </xf>
    <xf numFmtId="0" fontId="36" fillId="63" borderId="2" applyNumberFormat="0">
      <protection locked="0"/>
    </xf>
    <xf numFmtId="0" fontId="36" fillId="63" borderId="2" applyNumberFormat="0">
      <protection locked="0"/>
    </xf>
    <xf numFmtId="0" fontId="36" fillId="63" borderId="2" applyNumberFormat="0">
      <protection locked="0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4" fontId="79" fillId="84" borderId="0" applyNumberFormat="0" applyProtection="0">
      <alignment horizontal="left" vertical="center" indent="1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73" fillId="0" borderId="0"/>
    <xf numFmtId="181" fontId="36" fillId="0" borderId="0">
      <alignment horizontal="left" wrapText="1"/>
    </xf>
    <xf numFmtId="181" fontId="36" fillId="0" borderId="0">
      <alignment horizontal="left" wrapText="1"/>
    </xf>
    <xf numFmtId="181" fontId="36" fillId="0" borderId="0">
      <alignment horizontal="left" wrapText="1"/>
    </xf>
    <xf numFmtId="181" fontId="36" fillId="0" borderId="0">
      <alignment horizontal="left" wrapText="1"/>
    </xf>
    <xf numFmtId="0" fontId="70" fillId="0" borderId="0" applyNumberFormat="0" applyBorder="0" applyAlignment="0"/>
    <xf numFmtId="0" fontId="70" fillId="0" borderId="0" applyNumberFormat="0" applyBorder="0" applyAlignment="0"/>
    <xf numFmtId="49" fontId="70" fillId="0" borderId="0" applyFill="0" applyBorder="0" applyAlignment="0"/>
    <xf numFmtId="182" fontId="63" fillId="0" borderId="0" applyFill="0" applyBorder="0" applyAlignment="0"/>
    <xf numFmtId="182" fontId="63" fillId="0" borderId="0" applyFill="0" applyBorder="0" applyAlignment="0"/>
    <xf numFmtId="182" fontId="63" fillId="0" borderId="0" applyFill="0" applyBorder="0" applyAlignment="0"/>
    <xf numFmtId="182" fontId="64" fillId="0" borderId="0" applyFill="0" applyBorder="0" applyAlignment="0"/>
    <xf numFmtId="183" fontId="63" fillId="0" borderId="0" applyFill="0" applyBorder="0" applyAlignment="0"/>
    <xf numFmtId="183" fontId="63" fillId="0" borderId="0" applyFill="0" applyBorder="0" applyAlignment="0"/>
    <xf numFmtId="183" fontId="63" fillId="0" borderId="0" applyFill="0" applyBorder="0" applyAlignment="0"/>
    <xf numFmtId="183" fontId="64" fillId="0" borderId="0" applyFill="0" applyBorder="0" applyAlignment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04" fillId="0" borderId="23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69" fontId="12" fillId="0" borderId="0"/>
    <xf numFmtId="0" fontId="84" fillId="0" borderId="0"/>
    <xf numFmtId="0" fontId="1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165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53" fillId="0" borderId="33">
      <alignment horizontal="left" vertical="center"/>
    </xf>
    <xf numFmtId="0" fontId="53" fillId="0" borderId="33">
      <alignment horizontal="left" vertical="center"/>
    </xf>
    <xf numFmtId="0" fontId="53" fillId="0" borderId="33">
      <alignment horizontal="left" vertical="center"/>
    </xf>
    <xf numFmtId="0" fontId="53" fillId="0" borderId="33">
      <alignment horizontal="left" vertical="center"/>
    </xf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5" fillId="0" borderId="0" applyFont="0" applyFill="0" applyBorder="0" applyAlignment="0" applyProtection="0"/>
    <xf numFmtId="3" fontId="116" fillId="0" borderId="2"/>
    <xf numFmtId="0" fontId="36" fillId="0" borderId="0"/>
    <xf numFmtId="0" fontId="1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8" fillId="0" borderId="0"/>
    <xf numFmtId="165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120" fillId="0" borderId="0"/>
    <xf numFmtId="165" fontId="1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4" fillId="0" borderId="0"/>
    <xf numFmtId="0" fontId="36" fillId="0" borderId="0"/>
    <xf numFmtId="185" fontId="36" fillId="0" borderId="47" applyFill="0" applyBorder="0"/>
    <xf numFmtId="186" fontId="36" fillId="0" borderId="44" applyFill="0" applyBorder="0"/>
    <xf numFmtId="0" fontId="36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6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6" fillId="0" borderId="0"/>
    <xf numFmtId="0" fontId="125" fillId="0" borderId="0"/>
    <xf numFmtId="0" fontId="36" fillId="0" borderId="0"/>
    <xf numFmtId="0" fontId="125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5" fillId="0" borderId="0"/>
    <xf numFmtId="0" fontId="125" fillId="0" borderId="0"/>
    <xf numFmtId="0" fontId="36" fillId="0" borderId="0"/>
    <xf numFmtId="0" fontId="36" fillId="0" borderId="0"/>
    <xf numFmtId="0" fontId="36" fillId="0" borderId="0"/>
    <xf numFmtId="0" fontId="125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36" fillId="0" borderId="0"/>
    <xf numFmtId="0" fontId="36" fillId="0" borderId="0"/>
    <xf numFmtId="0" fontId="36" fillId="0" borderId="0"/>
    <xf numFmtId="0" fontId="1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5" fillId="0" borderId="0"/>
    <xf numFmtId="0" fontId="1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36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6" fillId="0" borderId="0"/>
    <xf numFmtId="0" fontId="125" fillId="0" borderId="0"/>
    <xf numFmtId="0" fontId="125" fillId="0" borderId="0"/>
    <xf numFmtId="0" fontId="36" fillId="0" borderId="0"/>
    <xf numFmtId="0" fontId="125" fillId="0" borderId="0"/>
    <xf numFmtId="0" fontId="36" fillId="0" borderId="0"/>
    <xf numFmtId="0" fontId="36" fillId="0" borderId="0"/>
    <xf numFmtId="0" fontId="36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6" fillId="0" borderId="0"/>
    <xf numFmtId="0" fontId="126" fillId="0" borderId="0"/>
    <xf numFmtId="0" fontId="126" fillId="0" borderId="0"/>
    <xf numFmtId="0" fontId="36" fillId="0" borderId="0"/>
    <xf numFmtId="0" fontId="36" fillId="0" borderId="0"/>
    <xf numFmtId="0" fontId="125" fillId="0" borderId="0"/>
    <xf numFmtId="0" fontId="127" fillId="0" borderId="0"/>
    <xf numFmtId="0" fontId="125" fillId="0" borderId="0"/>
    <xf numFmtId="0" fontId="127" fillId="0" borderId="0"/>
    <xf numFmtId="0" fontId="36" fillId="0" borderId="0"/>
    <xf numFmtId="0" fontId="36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36" fillId="0" borderId="0"/>
    <xf numFmtId="0" fontId="125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36" fillId="0" borderId="0"/>
    <xf numFmtId="173" fontId="128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7" fillId="0" borderId="0"/>
    <xf numFmtId="0" fontId="127" fillId="0" borderId="0"/>
    <xf numFmtId="0" fontId="127" fillId="0" borderId="0"/>
    <xf numFmtId="0" fontId="125" fillId="0" borderId="0"/>
    <xf numFmtId="0" fontId="36" fillId="0" borderId="0"/>
    <xf numFmtId="0" fontId="125" fillId="0" borderId="0"/>
    <xf numFmtId="0" fontId="127" fillId="0" borderId="0"/>
    <xf numFmtId="0" fontId="127" fillId="0" borderId="0"/>
    <xf numFmtId="0" fontId="36" fillId="0" borderId="0"/>
    <xf numFmtId="0" fontId="125" fillId="0" borderId="0"/>
    <xf numFmtId="0" fontId="36" fillId="0" borderId="0"/>
    <xf numFmtId="0" fontId="127" fillId="0" borderId="0"/>
    <xf numFmtId="0" fontId="127" fillId="0" borderId="0"/>
    <xf numFmtId="0" fontId="127" fillId="0" borderId="0"/>
    <xf numFmtId="0" fontId="36" fillId="0" borderId="0"/>
    <xf numFmtId="0" fontId="36" fillId="0" borderId="0"/>
    <xf numFmtId="0" fontId="36" fillId="0" borderId="0"/>
    <xf numFmtId="0" fontId="1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5" fillId="0" borderId="0"/>
    <xf numFmtId="0" fontId="127" fillId="0" borderId="0"/>
    <xf numFmtId="0" fontId="127" fillId="0" borderId="0"/>
    <xf numFmtId="0" fontId="125" fillId="0" borderId="0"/>
    <xf numFmtId="0" fontId="125" fillId="0" borderId="0"/>
    <xf numFmtId="0" fontId="127" fillId="0" borderId="0"/>
    <xf numFmtId="0" fontId="125" fillId="0" borderId="0"/>
    <xf numFmtId="0" fontId="125" fillId="0" borderId="0"/>
    <xf numFmtId="0" fontId="125" fillId="0" borderId="0"/>
    <xf numFmtId="0" fontId="127" fillId="0" borderId="0"/>
    <xf numFmtId="0" fontId="36" fillId="0" borderId="0"/>
    <xf numFmtId="0" fontId="125" fillId="0" borderId="0"/>
    <xf numFmtId="0" fontId="125" fillId="0" borderId="0"/>
    <xf numFmtId="0" fontId="125" fillId="0" borderId="0"/>
    <xf numFmtId="0" fontId="129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 applyNumberFormat="0"/>
    <xf numFmtId="187" fontId="130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1" fillId="0" borderId="0" applyFont="0" applyFill="0" applyBorder="0" applyAlignment="0" applyProtection="0"/>
    <xf numFmtId="190" fontId="131" fillId="0" borderId="0" applyFont="0" applyFill="0" applyBorder="0" applyAlignment="0" applyProtection="0"/>
    <xf numFmtId="191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0" fontId="132" fillId="0" borderId="0">
      <alignment horizontal="center" wrapText="1"/>
      <protection locked="0"/>
    </xf>
    <xf numFmtId="193" fontId="131" fillId="0" borderId="0" applyFont="0" applyFill="0" applyBorder="0" applyAlignment="0" applyProtection="0"/>
    <xf numFmtId="194" fontId="131" fillId="0" borderId="0" applyFont="0" applyFill="0" applyBorder="0" applyAlignment="0" applyProtection="0"/>
    <xf numFmtId="0" fontId="133" fillId="85" borderId="0" applyNumberFormat="0" applyFont="0"/>
    <xf numFmtId="0" fontId="134" fillId="0" borderId="0" applyNumberFormat="0" applyFill="0" applyBorder="0" applyAlignment="0" applyProtection="0"/>
    <xf numFmtId="5" fontId="135" fillId="0" borderId="48" applyAlignment="0" applyProtection="0"/>
    <xf numFmtId="0" fontId="130" fillId="0" borderId="0"/>
    <xf numFmtId="0" fontId="131" fillId="0" borderId="0"/>
    <xf numFmtId="0" fontId="116" fillId="0" borderId="0" applyFill="0" applyBorder="0" applyAlignment="0"/>
    <xf numFmtId="195" fontId="65" fillId="0" borderId="0" applyFill="0" applyBorder="0" applyAlignment="0"/>
    <xf numFmtId="196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6" fillId="0" borderId="0" applyNumberFormat="0" applyFill="0" applyBorder="0" applyAlignment="0" applyProtection="0">
      <alignment vertical="top"/>
      <protection locked="0"/>
    </xf>
    <xf numFmtId="197" fontId="65" fillId="0" borderId="0" applyFont="0" applyFill="0" applyBorder="0" applyAlignment="0" applyProtection="0"/>
    <xf numFmtId="199" fontId="36" fillId="0" borderId="0" applyFont="0" applyFill="0" applyBorder="0" applyAlignment="0" applyProtection="0">
      <alignment horizontal="right"/>
    </xf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137" fillId="0" borderId="0" applyFont="0" applyFill="0" applyBorder="0" applyAlignment="0" applyProtection="0"/>
    <xf numFmtId="0" fontId="36" fillId="0" borderId="2" applyNumberFormat="0" applyFont="0" applyFill="0" applyAlignment="0" applyProtection="0">
      <alignment horizontal="center"/>
    </xf>
    <xf numFmtId="0" fontId="36" fillId="0" borderId="0"/>
    <xf numFmtId="0" fontId="36" fillId="0" borderId="0"/>
    <xf numFmtId="0" fontId="36" fillId="0" borderId="0"/>
    <xf numFmtId="0" fontId="123" fillId="0" borderId="0">
      <alignment horizontal="left" indent="3"/>
    </xf>
    <xf numFmtId="0" fontId="123" fillId="0" borderId="0">
      <alignment horizontal="left" indent="5"/>
    </xf>
    <xf numFmtId="0" fontId="138" fillId="0" borderId="0" applyNumberFormat="0" applyAlignment="0">
      <alignment horizontal="left"/>
    </xf>
    <xf numFmtId="200" fontId="36" fillId="0" borderId="0" applyFont="0" applyFill="0" applyBorder="0" applyAlignment="0" applyProtection="0">
      <alignment horizontal="right"/>
    </xf>
    <xf numFmtId="201" fontId="36" fillId="0" borderId="0" applyFont="0" applyFill="0" applyBorder="0" applyAlignment="0" applyProtection="0">
      <alignment horizontal="right"/>
    </xf>
    <xf numFmtId="202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203" fontId="36" fillId="0" borderId="0" applyFont="0" applyFill="0" applyBorder="0" applyAlignment="0" applyProtection="0"/>
    <xf numFmtId="38" fontId="116" fillId="0" borderId="29">
      <alignment vertical="center"/>
    </xf>
    <xf numFmtId="9" fontId="36" fillId="0" borderId="0"/>
    <xf numFmtId="0" fontId="36" fillId="0" borderId="0"/>
    <xf numFmtId="204" fontId="36" fillId="0" borderId="49" applyNumberFormat="0" applyFont="0" applyFill="0" applyAlignment="0" applyProtection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0" fontId="139" fillId="0" borderId="0" applyNumberFormat="0" applyAlignment="0">
      <alignment horizontal="left"/>
    </xf>
    <xf numFmtId="2" fontId="137" fillId="0" borderId="0" applyFont="0" applyFill="0" applyBorder="0" applyAlignment="0" applyProtection="0"/>
    <xf numFmtId="0" fontId="140" fillId="0" borderId="0"/>
    <xf numFmtId="0" fontId="36" fillId="0" borderId="50"/>
    <xf numFmtId="0" fontId="141" fillId="0" borderId="0" applyFill="0" applyBorder="0" applyProtection="0">
      <alignment horizontal="left"/>
    </xf>
    <xf numFmtId="17" fontId="36" fillId="0" borderId="0">
      <alignment horizontal="left"/>
    </xf>
    <xf numFmtId="0" fontId="36" fillId="0" borderId="0"/>
    <xf numFmtId="0" fontId="36" fillId="0" borderId="0"/>
    <xf numFmtId="205" fontId="36" fillId="0" borderId="0" applyFont="0" applyFill="0" applyBorder="0" applyAlignment="0" applyProtection="0">
      <alignment horizontal="right"/>
    </xf>
    <xf numFmtId="0" fontId="142" fillId="0" borderId="0" applyProtection="0">
      <alignment horizontal="right"/>
    </xf>
    <xf numFmtId="0" fontId="143" fillId="0" borderId="0"/>
    <xf numFmtId="0" fontId="123" fillId="0" borderId="0"/>
    <xf numFmtId="0" fontId="59" fillId="0" borderId="0"/>
    <xf numFmtId="0" fontId="144" fillId="0" borderId="0"/>
    <xf numFmtId="0" fontId="144" fillId="0" borderId="0"/>
    <xf numFmtId="0" fontId="145" fillId="0" borderId="43">
      <alignment horizontal="center"/>
    </xf>
    <xf numFmtId="0" fontId="145" fillId="0" borderId="0">
      <alignment horizontal="center"/>
    </xf>
    <xf numFmtId="0" fontId="123" fillId="0" borderId="0">
      <alignment horizontal="center"/>
    </xf>
    <xf numFmtId="221" fontId="159" fillId="0" borderId="0" applyNumberFormat="0" applyFill="0" applyBorder="0" applyAlignment="0" applyProtection="0">
      <alignment vertical="top"/>
      <protection locked="0"/>
    </xf>
    <xf numFmtId="0" fontId="36" fillId="0" borderId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0" fontId="116" fillId="0" borderId="0" applyNumberFormat="0">
      <alignment horizontal="left"/>
    </xf>
    <xf numFmtId="212" fontId="36" fillId="0" borderId="0" applyFont="0" applyFill="0" applyBorder="0" applyAlignment="0" applyProtection="0">
      <alignment horizontal="right"/>
    </xf>
    <xf numFmtId="21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1" fillId="0" borderId="0"/>
    <xf numFmtId="0" fontId="36" fillId="0" borderId="0">
      <alignment horizontal="justify" wrapText="1"/>
    </xf>
    <xf numFmtId="0" fontId="58" fillId="0" borderId="0"/>
    <xf numFmtId="0" fontId="58" fillId="0" borderId="0"/>
    <xf numFmtId="1" fontId="148" fillId="0" borderId="0" applyProtection="0">
      <alignment horizontal="right" vertical="center"/>
    </xf>
    <xf numFmtId="214" fontId="36" fillId="0" borderId="51" applyFill="0" applyBorder="0"/>
    <xf numFmtId="14" fontId="132" fillId="0" borderId="0">
      <alignment horizontal="center" wrapText="1"/>
      <protection locked="0"/>
    </xf>
    <xf numFmtId="19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0" fontId="36" fillId="0" borderId="0"/>
    <xf numFmtId="0" fontId="36" fillId="0" borderId="0"/>
    <xf numFmtId="0" fontId="60" fillId="0" borderId="0"/>
    <xf numFmtId="0" fontId="116" fillId="0" borderId="0" applyNumberFormat="0" applyFon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135" fillId="0" borderId="43">
      <alignment horizontal="center"/>
    </xf>
    <xf numFmtId="3" fontId="116" fillId="0" borderId="0" applyFont="0" applyFill="0" applyBorder="0" applyAlignment="0" applyProtection="0"/>
    <xf numFmtId="0" fontId="116" fillId="86" borderId="0" applyNumberFormat="0" applyFont="0" applyBorder="0" applyAlignment="0" applyProtection="0"/>
    <xf numFmtId="0" fontId="36" fillId="0" borderId="0"/>
    <xf numFmtId="0" fontId="149" fillId="87" borderId="0" applyNumberFormat="0" applyFont="0" applyBorder="0" applyAlignment="0">
      <alignment horizontal="center"/>
    </xf>
    <xf numFmtId="0" fontId="60" fillId="0" borderId="0"/>
    <xf numFmtId="216" fontId="128" fillId="0" borderId="0" applyNumberFormat="0" applyFill="0" applyBorder="0" applyAlignment="0" applyProtection="0">
      <alignment horizontal="left"/>
    </xf>
    <xf numFmtId="0" fontId="36" fillId="0" borderId="0"/>
    <xf numFmtId="0" fontId="36" fillId="60" borderId="52"/>
    <xf numFmtId="0" fontId="149" fillId="1" borderId="11" applyNumberFormat="0" applyFont="0" applyAlignment="0">
      <alignment horizontal="center"/>
    </xf>
    <xf numFmtId="0" fontId="36" fillId="0" borderId="0"/>
    <xf numFmtId="0" fontId="36" fillId="0" borderId="50"/>
    <xf numFmtId="0" fontId="150" fillId="0" borderId="0" applyNumberFormat="0" applyFill="0" applyBorder="0" applyAlignment="0">
      <alignment horizontal="center"/>
    </xf>
    <xf numFmtId="0" fontId="36" fillId="0" borderId="0"/>
    <xf numFmtId="0" fontId="36" fillId="0" borderId="0">
      <alignment vertical="top"/>
    </xf>
    <xf numFmtId="0" fontId="36" fillId="0" borderId="53"/>
    <xf numFmtId="40" fontId="151" fillId="0" borderId="0" applyBorder="0">
      <alignment horizontal="right"/>
    </xf>
    <xf numFmtId="0" fontId="152" fillId="0" borderId="0" applyBorder="0" applyProtection="0">
      <alignment vertical="center"/>
    </xf>
    <xf numFmtId="204" fontId="36" fillId="0" borderId="13" applyBorder="0" applyProtection="0">
      <alignment horizontal="right" vertical="center"/>
    </xf>
    <xf numFmtId="0" fontId="153" fillId="88" borderId="0" applyBorder="0" applyProtection="0">
      <alignment horizontal="centerContinuous" vertical="center"/>
    </xf>
    <xf numFmtId="0" fontId="153" fillId="62" borderId="13" applyBorder="0" applyProtection="0">
      <alignment horizontal="centerContinuous" vertical="center"/>
    </xf>
    <xf numFmtId="0" fontId="154" fillId="0" borderId="0" applyFill="0" applyBorder="0" applyProtection="0">
      <alignment horizontal="left"/>
    </xf>
    <xf numFmtId="0" fontId="141" fillId="0" borderId="46" applyFill="0" applyBorder="0" applyProtection="0">
      <alignment horizontal="left" vertical="top"/>
    </xf>
    <xf numFmtId="0" fontId="36" fillId="0" borderId="0"/>
    <xf numFmtId="217" fontId="65" fillId="0" borderId="0" applyFill="0" applyBorder="0" applyAlignment="0"/>
    <xf numFmtId="218" fontId="65" fillId="0" borderId="0" applyFill="0" applyBorder="0" applyAlignment="0"/>
    <xf numFmtId="219" fontId="155" fillId="0" borderId="0" applyNumberFormat="0">
      <alignment horizontal="right"/>
    </xf>
    <xf numFmtId="0" fontId="36" fillId="0" borderId="0"/>
    <xf numFmtId="0" fontId="36" fillId="0" borderId="0"/>
    <xf numFmtId="0" fontId="36" fillId="0" borderId="0"/>
    <xf numFmtId="0" fontId="36" fillId="0" borderId="0"/>
    <xf numFmtId="0" fontId="59" fillId="0" borderId="0">
      <alignment horizontal="center" textRotation="90"/>
    </xf>
    <xf numFmtId="43" fontId="16" fillId="0" borderId="0" applyFont="0" applyFill="0" applyBorder="0" applyAlignment="0" applyProtection="0"/>
    <xf numFmtId="0" fontId="156" fillId="0" borderId="0"/>
    <xf numFmtId="0" fontId="36" fillId="0" borderId="0" applyFont="0" applyFill="0" applyBorder="0" applyAlignment="0" applyProtection="0"/>
    <xf numFmtId="206" fontId="157" fillId="0" borderId="0" applyFont="0" applyFill="0" applyBorder="0" applyAlignment="0" applyProtection="0"/>
    <xf numFmtId="207" fontId="157" fillId="0" borderId="0" applyFont="0" applyFill="0" applyBorder="0" applyAlignment="0" applyProtection="0"/>
    <xf numFmtId="0" fontId="36" fillId="0" borderId="0"/>
    <xf numFmtId="0" fontId="158" fillId="0" borderId="0"/>
    <xf numFmtId="220" fontId="1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36" fillId="0" borderId="0"/>
    <xf numFmtId="173" fontId="128" fillId="0" borderId="0"/>
    <xf numFmtId="0" fontId="127" fillId="0" borderId="0"/>
    <xf numFmtId="173" fontId="12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0" fillId="0" borderId="0"/>
    <xf numFmtId="0" fontId="1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7" fillId="2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3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4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7" fillId="5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9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1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11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3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9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1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3" fillId="14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3" fillId="11" borderId="0" applyNumberFormat="0" applyBorder="0" applyAlignment="0" applyProtection="0"/>
    <xf numFmtId="0" fontId="163" fillId="8" borderId="0" applyNumberFormat="0" applyBorder="0" applyAlignment="0" applyProtection="0"/>
    <xf numFmtId="0" fontId="163" fillId="9" borderId="0" applyNumberFormat="0" applyBorder="0" applyAlignment="0" applyProtection="0"/>
    <xf numFmtId="0" fontId="163" fillId="12" borderId="0" applyNumberFormat="0" applyBorder="0" applyAlignment="0" applyProtection="0"/>
    <xf numFmtId="0" fontId="163" fillId="13" borderId="0" applyNumberFormat="0" applyBorder="0" applyAlignment="0" applyProtection="0"/>
    <xf numFmtId="0" fontId="163" fillId="14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15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3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3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3" fillId="12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3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7" fillId="1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6" fillId="89" borderId="35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9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0" fontId="168" fillId="20" borderId="3" applyNumberFormat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3" fontId="137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2" fontId="137" fillId="0" borderId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4" fillId="0" borderId="54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6" fillId="0" borderId="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9" fillId="0" borderId="6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55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1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0" fillId="90" borderId="35" applyNumberFormat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3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5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37" fontId="187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0" fontId="16" fillId="0" borderId="0"/>
    <xf numFmtId="0" fontId="1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9" fillId="1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0" fontId="188" fillId="89" borderId="37" applyNumberFormat="0" applyAlignment="0" applyProtection="0"/>
    <xf numFmtId="40" fontId="190" fillId="78" borderId="0">
      <alignment horizontal="right"/>
    </xf>
    <xf numFmtId="0" fontId="191" fillId="78" borderId="0">
      <alignment horizontal="right"/>
    </xf>
    <xf numFmtId="0" fontId="192" fillId="78" borderId="45"/>
    <xf numFmtId="0" fontId="192" fillId="0" borderId="0" applyBorder="0">
      <alignment horizontal="centerContinuous"/>
    </xf>
    <xf numFmtId="0" fontId="193" fillId="0" borderId="0" applyBorder="0">
      <alignment horizontal="centerContinuous"/>
    </xf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194" fillId="0" borderId="44" applyNumberFormat="0" applyFill="0" applyAlignment="0" applyProtection="0">
      <alignment horizontal="center" vertical="center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37" fillId="0" borderId="57" applyNumberFormat="0" applyFon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69" fillId="20" borderId="3" applyNumberFormat="0" applyAlignment="0" applyProtection="0"/>
    <xf numFmtId="0" fontId="183" fillId="0" borderId="7" applyNumberFormat="0" applyFill="0" applyAlignment="0" applyProtection="0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200" fillId="0" borderId="45"/>
    <xf numFmtId="0" fontId="165" fillId="3" borderId="0" applyNumberFormat="0" applyBorder="0" applyAlignment="0" applyProtection="0"/>
    <xf numFmtId="0" fontId="189" fillId="19" borderId="37" applyNumberFormat="0" applyAlignment="0" applyProtection="0"/>
    <xf numFmtId="0" fontId="167" fillId="19" borderId="35" applyNumberFormat="0" applyAlignment="0" applyProtection="0"/>
    <xf numFmtId="0" fontId="19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3" fillId="4" borderId="0" applyNumberFormat="0" applyBorder="0" applyAlignment="0" applyProtection="0"/>
    <xf numFmtId="0" fontId="181" fillId="90" borderId="35" applyNumberFormat="0" applyAlignment="0" applyProtection="0"/>
    <xf numFmtId="0" fontId="185" fillId="21" borderId="0" applyNumberFormat="0" applyBorder="0" applyAlignment="0" applyProtection="0"/>
    <xf numFmtId="0" fontId="201" fillId="0" borderId="38" applyNumberFormat="0" applyFill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163" fillId="17" borderId="0" applyNumberFormat="0" applyBorder="0" applyAlignment="0" applyProtection="0"/>
    <xf numFmtId="0" fontId="163" fillId="12" borderId="0" applyNumberFormat="0" applyBorder="0" applyAlignment="0" applyProtection="0"/>
    <xf numFmtId="0" fontId="163" fillId="13" borderId="0" applyNumberFormat="0" applyBorder="0" applyAlignment="0" applyProtection="0"/>
    <xf numFmtId="0" fontId="163" fillId="18" borderId="0" applyNumberFormat="0" applyBorder="0" applyAlignment="0" applyProtection="0"/>
    <xf numFmtId="0" fontId="36" fillId="22" borderId="36" applyNumberFormat="0" applyFont="0" applyAlignment="0" applyProtection="0"/>
    <xf numFmtId="0" fontId="202" fillId="0" borderId="4" applyNumberFormat="0" applyFill="0" applyAlignment="0" applyProtection="0"/>
    <xf numFmtId="0" fontId="203" fillId="0" borderId="5" applyNumberFormat="0" applyFill="0" applyAlignment="0" applyProtection="0"/>
    <xf numFmtId="0" fontId="179" fillId="0" borderId="6" applyNumberFormat="0" applyFill="0" applyAlignment="0" applyProtection="0"/>
    <xf numFmtId="0" fontId="179" fillId="0" borderId="0" applyNumberFormat="0" applyFill="0" applyBorder="0" applyAlignment="0" applyProtection="0"/>
    <xf numFmtId="0" fontId="2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6" fillId="0" borderId="0"/>
    <xf numFmtId="0" fontId="16" fillId="0" borderId="0"/>
    <xf numFmtId="0" fontId="16" fillId="0" borderId="0"/>
    <xf numFmtId="0" fontId="20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05" fillId="0" borderId="0"/>
    <xf numFmtId="43" fontId="2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45" fillId="0" borderId="58">
      <alignment horizontal="center"/>
    </xf>
    <xf numFmtId="0" fontId="135" fillId="0" borderId="58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5" fillId="0" borderId="0"/>
    <xf numFmtId="37" fontId="205" fillId="0" borderId="0"/>
    <xf numFmtId="165" fontId="16" fillId="0" borderId="0" applyFont="0" applyFill="0" applyBorder="0" applyAlignment="0" applyProtection="0"/>
    <xf numFmtId="4" fontId="209" fillId="0" borderId="0"/>
  </cellStyleXfs>
  <cellXfs count="312">
    <xf numFmtId="0" fontId="0" fillId="0" borderId="0" xfId="0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6" applyFont="1" applyAlignment="1">
      <alignment vertical="center"/>
    </xf>
    <xf numFmtId="0" fontId="22" fillId="0" borderId="0" xfId="0" applyFont="1"/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/>
    </xf>
    <xf numFmtId="0" fontId="11" fillId="0" borderId="0" xfId="0" applyFont="1"/>
    <xf numFmtId="0" fontId="13" fillId="0" borderId="0" xfId="0" applyFont="1"/>
    <xf numFmtId="168" fontId="13" fillId="0" borderId="11" xfId="2" applyNumberFormat="1" applyFont="1" applyFill="1" applyBorder="1" applyAlignment="1">
      <alignment horizontal="right"/>
    </xf>
    <xf numFmtId="168" fontId="13" fillId="0" borderId="0" xfId="2" applyNumberFormat="1" applyFont="1" applyFill="1" applyBorder="1"/>
    <xf numFmtId="0" fontId="13" fillId="0" borderId="0" xfId="0" applyFont="1" applyAlignment="1">
      <alignment horizontal="left"/>
    </xf>
    <xf numFmtId="168" fontId="14" fillId="0" borderId="0" xfId="2" applyNumberFormat="1" applyFont="1" applyFill="1" applyAlignment="1">
      <alignment horizontal="center"/>
    </xf>
    <xf numFmtId="168" fontId="13" fillId="0" borderId="14" xfId="2" applyNumberFormat="1" applyFont="1" applyFill="1" applyBorder="1" applyAlignment="1">
      <alignment horizontal="right"/>
    </xf>
    <xf numFmtId="168" fontId="10" fillId="0" borderId="0" xfId="2" applyNumberFormat="1" applyFont="1" applyFill="1" applyAlignment="1">
      <alignment vertical="center"/>
    </xf>
    <xf numFmtId="0" fontId="10" fillId="0" borderId="0" xfId="0" applyFont="1" applyAlignment="1">
      <alignment horizontal="left"/>
    </xf>
    <xf numFmtId="168" fontId="10" fillId="0" borderId="0" xfId="2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/>
    <xf numFmtId="43" fontId="10" fillId="0" borderId="0" xfId="2" applyFont="1" applyFill="1" applyAlignment="1"/>
    <xf numFmtId="168" fontId="19" fillId="0" borderId="0" xfId="2" applyNumberFormat="1" applyFont="1" applyFill="1" applyAlignment="1"/>
    <xf numFmtId="168" fontId="20" fillId="0" borderId="0" xfId="2" applyNumberFormat="1" applyFont="1" applyFill="1" applyBorder="1" applyAlignment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06" fillId="0" borderId="0" xfId="0" applyFont="1" applyAlignment="1">
      <alignment horizontal="center" vertical="center"/>
    </xf>
    <xf numFmtId="168" fontId="10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vertical="center"/>
    </xf>
    <xf numFmtId="43" fontId="10" fillId="0" borderId="0" xfId="2" applyFont="1" applyFill="1" applyBorder="1" applyAlignment="1"/>
    <xf numFmtId="168" fontId="22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/>
    <xf numFmtId="168" fontId="13" fillId="0" borderId="0" xfId="2" applyNumberFormat="1" applyFont="1" applyFill="1" applyBorder="1" applyAlignment="1"/>
    <xf numFmtId="168" fontId="10" fillId="0" borderId="0" xfId="2" applyNumberFormat="1" applyFont="1" applyFill="1"/>
    <xf numFmtId="168" fontId="10" fillId="0" borderId="0" xfId="2" applyNumberFormat="1" applyFont="1" applyFill="1" applyAlignment="1">
      <alignment horizontal="right"/>
    </xf>
    <xf numFmtId="168" fontId="34" fillId="0" borderId="0" xfId="2" applyNumberFormat="1" applyFont="1" applyFill="1" applyAlignment="1"/>
    <xf numFmtId="168" fontId="32" fillId="0" borderId="0" xfId="2" applyNumberFormat="1" applyFont="1" applyFill="1" applyAlignment="1"/>
    <xf numFmtId="168" fontId="32" fillId="0" borderId="0" xfId="2" applyNumberFormat="1" applyFont="1" applyFill="1" applyBorder="1" applyAlignment="1"/>
    <xf numFmtId="43" fontId="10" fillId="0" borderId="0" xfId="2" applyFont="1" applyFill="1"/>
    <xf numFmtId="168" fontId="10" fillId="0" borderId="34" xfId="2" applyNumberFormat="1" applyFont="1" applyFill="1" applyBorder="1" applyAlignment="1">
      <alignment horizontal="right"/>
    </xf>
    <xf numFmtId="168" fontId="10" fillId="0" borderId="0" xfId="2672" applyNumberFormat="1" applyFont="1" applyFill="1" applyAlignment="1"/>
    <xf numFmtId="168" fontId="20" fillId="0" borderId="14" xfId="2" applyNumberFormat="1" applyFont="1" applyFill="1" applyBorder="1" applyAlignment="1"/>
    <xf numFmtId="168" fontId="13" fillId="0" borderId="13" xfId="2" applyNumberFormat="1" applyFont="1" applyFill="1" applyBorder="1" applyAlignment="1">
      <alignment horizontal="right"/>
    </xf>
    <xf numFmtId="168" fontId="13" fillId="0" borderId="12" xfId="2" applyNumberFormat="1" applyFont="1" applyFill="1" applyBorder="1" applyAlignment="1">
      <alignment horizontal="right"/>
    </xf>
    <xf numFmtId="37" fontId="10" fillId="0" borderId="0" xfId="2" applyNumberFormat="1" applyFont="1" applyFill="1" applyBorder="1" applyAlignment="1">
      <alignment horizontal="right"/>
    </xf>
    <xf numFmtId="168" fontId="10" fillId="0" borderId="0" xfId="2672" applyNumberFormat="1" applyFont="1" applyFill="1" applyBorder="1" applyAlignment="1"/>
    <xf numFmtId="168" fontId="13" fillId="0" borderId="14" xfId="2" applyNumberFormat="1" applyFont="1" applyFill="1" applyBorder="1" applyAlignment="1"/>
    <xf numFmtId="168" fontId="13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Alignment="1"/>
    <xf numFmtId="168" fontId="34" fillId="0" borderId="0" xfId="2" applyNumberFormat="1" applyFont="1" applyFill="1" applyBorder="1" applyAlignment="1"/>
    <xf numFmtId="43" fontId="13" fillId="0" borderId="12" xfId="3" applyFont="1" applyFill="1" applyBorder="1" applyAlignment="1">
      <alignment horizontal="right"/>
    </xf>
    <xf numFmtId="168" fontId="10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35" fillId="0" borderId="0" xfId="3518" applyFont="1" applyAlignment="1">
      <alignment horizontal="left"/>
    </xf>
    <xf numFmtId="168" fontId="35" fillId="0" borderId="0" xfId="2" applyNumberFormat="1" applyFont="1" applyFill="1"/>
    <xf numFmtId="168" fontId="34" fillId="0" borderId="0" xfId="2" applyNumberFormat="1" applyFont="1" applyFill="1"/>
    <xf numFmtId="168" fontId="108" fillId="0" borderId="0" xfId="2" applyNumberFormat="1" applyFont="1" applyFill="1" applyBorder="1" applyAlignment="1"/>
    <xf numFmtId="168" fontId="108" fillId="0" borderId="0" xfId="2" applyNumberFormat="1" applyFont="1" applyFill="1" applyBorder="1" applyAlignment="1">
      <alignment vertical="center"/>
    </xf>
    <xf numFmtId="0" fontId="11" fillId="0" borderId="0" xfId="3518" applyFont="1" applyAlignment="1">
      <alignment horizontal="left"/>
    </xf>
    <xf numFmtId="0" fontId="34" fillId="0" borderId="0" xfId="3518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4" fillId="0" borderId="0" xfId="3518" applyFont="1" applyAlignment="1">
      <alignment horizontal="center"/>
    </xf>
    <xf numFmtId="168" fontId="10" fillId="0" borderId="0" xfId="2" applyNumberFormat="1" applyFill="1"/>
    <xf numFmtId="168" fontId="13" fillId="0" borderId="0" xfId="2" applyNumberFormat="1" applyFont="1" applyFill="1"/>
    <xf numFmtId="168" fontId="10" fillId="0" borderId="0" xfId="2" applyNumberFormat="1" applyFill="1" applyAlignment="1">
      <alignment vertical="center"/>
    </xf>
    <xf numFmtId="0" fontId="26" fillId="0" borderId="0" xfId="3518" applyFont="1"/>
    <xf numFmtId="168" fontId="35" fillId="0" borderId="0" xfId="2672" applyNumberFormat="1" applyFont="1" applyFill="1" applyAlignment="1">
      <alignment horizontal="center"/>
    </xf>
    <xf numFmtId="0" fontId="32" fillId="0" borderId="0" xfId="3518" applyFont="1" applyAlignment="1">
      <alignment horizontal="center"/>
    </xf>
    <xf numFmtId="168" fontId="34" fillId="0" borderId="0" xfId="2672" applyNumberFormat="1" applyFont="1" applyFill="1"/>
    <xf numFmtId="168" fontId="34" fillId="0" borderId="0" xfId="2672" applyNumberFormat="1" applyFont="1" applyFill="1" applyAlignment="1">
      <alignment horizontal="center"/>
    </xf>
    <xf numFmtId="0" fontId="14" fillId="0" borderId="0" xfId="3518" applyFont="1" applyAlignment="1">
      <alignment horizontal="center"/>
    </xf>
    <xf numFmtId="43" fontId="26" fillId="0" borderId="0" xfId="2" applyFont="1" applyFill="1"/>
    <xf numFmtId="43" fontId="26" fillId="0" borderId="0" xfId="2" applyFont="1" applyFill="1" applyBorder="1"/>
    <xf numFmtId="168" fontId="26" fillId="0" borderId="0" xfId="3518" applyNumberFormat="1" applyFont="1"/>
    <xf numFmtId="168" fontId="26" fillId="0" borderId="0" xfId="2672" applyNumberFormat="1" applyFont="1" applyFill="1"/>
    <xf numFmtId="168" fontId="10" fillId="0" borderId="0" xfId="2" applyNumberFormat="1" applyFill="1" applyAlignment="1">
      <alignment horizontal="right"/>
    </xf>
    <xf numFmtId="168" fontId="13" fillId="0" borderId="34" xfId="2" applyNumberFormat="1" applyFont="1" applyFill="1" applyBorder="1" applyAlignment="1">
      <alignment horizontal="right"/>
    </xf>
    <xf numFmtId="168" fontId="13" fillId="0" borderId="0" xfId="2" applyNumberFormat="1" applyFont="1" applyFill="1" applyAlignment="1">
      <alignment horizontal="right"/>
    </xf>
    <xf numFmtId="0" fontId="10" fillId="0" borderId="0" xfId="3518" applyAlignment="1">
      <alignment horizontal="center"/>
    </xf>
    <xf numFmtId="0" fontId="10" fillId="0" borderId="0" xfId="3409"/>
    <xf numFmtId="0" fontId="14" fillId="0" borderId="0" xfId="3409" applyFont="1" applyAlignment="1">
      <alignment horizontal="center"/>
    </xf>
    <xf numFmtId="0" fontId="35" fillId="0" borderId="0" xfId="3409" applyFont="1" applyAlignment="1">
      <alignment wrapText="1"/>
    </xf>
    <xf numFmtId="0" fontId="11" fillId="0" borderId="0" xfId="3409" applyFont="1"/>
    <xf numFmtId="168" fontId="19" fillId="0" borderId="0" xfId="2" quotePrefix="1" applyNumberFormat="1" applyFont="1" applyFill="1"/>
    <xf numFmtId="0" fontId="34" fillId="0" borderId="0" xfId="3518" applyFont="1"/>
    <xf numFmtId="168" fontId="34" fillId="0" borderId="0" xfId="2" applyNumberFormat="1" applyFont="1" applyFill="1" applyAlignment="1">
      <alignment shrinkToFit="1"/>
    </xf>
    <xf numFmtId="168" fontId="35" fillId="0" borderId="0" xfId="2" applyNumberFormat="1" applyFont="1" applyFill="1" applyAlignment="1">
      <alignment shrinkToFit="1"/>
    </xf>
    <xf numFmtId="168" fontId="35" fillId="0" borderId="0" xfId="2" applyNumberFormat="1" applyFont="1" applyFill="1" applyBorder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168" fontId="34" fillId="0" borderId="13" xfId="2" applyNumberFormat="1" applyFont="1" applyFill="1" applyBorder="1" applyAlignment="1">
      <alignment shrinkToFit="1"/>
    </xf>
    <xf numFmtId="168" fontId="34" fillId="0" borderId="34" xfId="2" applyNumberFormat="1" applyFont="1" applyFill="1" applyBorder="1" applyAlignment="1">
      <alignment shrinkToFit="1"/>
    </xf>
    <xf numFmtId="168" fontId="35" fillId="0" borderId="34" xfId="2" applyNumberFormat="1" applyFont="1" applyFill="1" applyBorder="1" applyAlignment="1">
      <alignment shrinkToFit="1"/>
    </xf>
    <xf numFmtId="168" fontId="35" fillId="0" borderId="12" xfId="2" applyNumberFormat="1" applyFont="1" applyFill="1" applyBorder="1" applyAlignment="1">
      <alignment shrinkToFit="1"/>
    </xf>
    <xf numFmtId="168" fontId="111" fillId="0" borderId="0" xfId="2" applyNumberFormat="1" applyFont="1" applyFill="1" applyAlignment="1">
      <alignment horizontal="right"/>
    </xf>
    <xf numFmtId="168" fontId="19" fillId="0" borderId="0" xfId="2" quotePrefix="1" applyNumberFormat="1" applyFont="1" applyFill="1" applyAlignment="1">
      <alignment vertical="center"/>
    </xf>
    <xf numFmtId="168" fontId="10" fillId="0" borderId="0" xfId="2" quotePrefix="1" applyNumberFormat="1" applyFill="1" applyAlignment="1">
      <alignment vertical="center"/>
    </xf>
    <xf numFmtId="168" fontId="15" fillId="0" borderId="0" xfId="2" applyNumberFormat="1" applyFont="1" applyFill="1" applyAlignment="1">
      <alignment horizontal="left" vertical="center"/>
    </xf>
    <xf numFmtId="168" fontId="10" fillId="0" borderId="0" xfId="2" quotePrefix="1" applyNumberFormat="1" applyFill="1"/>
    <xf numFmtId="168" fontId="15" fillId="0" borderId="0" xfId="2" applyNumberFormat="1" applyFont="1" applyFill="1" applyAlignment="1">
      <alignment horizontal="left"/>
    </xf>
    <xf numFmtId="168" fontId="10" fillId="0" borderId="13" xfId="2" applyNumberFormat="1" applyFill="1" applyBorder="1" applyAlignment="1">
      <alignment horizontal="right"/>
    </xf>
    <xf numFmtId="168" fontId="10" fillId="0" borderId="34" xfId="2" applyNumberFormat="1" applyFill="1" applyBorder="1" applyAlignment="1">
      <alignment horizontal="right"/>
    </xf>
    <xf numFmtId="43" fontId="13" fillId="0" borderId="0" xfId="2" applyFont="1" applyFill="1"/>
    <xf numFmtId="168" fontId="10" fillId="0" borderId="0" xfId="2" applyNumberFormat="1" applyFill="1" applyAlignment="1">
      <alignment horizontal="left"/>
    </xf>
    <xf numFmtId="168" fontId="13" fillId="0" borderId="0" xfId="2" applyNumberFormat="1" applyFont="1" applyFill="1" applyAlignment="1">
      <alignment horizontal="left"/>
    </xf>
    <xf numFmtId="168" fontId="13" fillId="0" borderId="11" xfId="2" applyNumberFormat="1" applyFont="1" applyFill="1" applyBorder="1" applyAlignment="1">
      <alignment horizontal="right" vertical="center"/>
    </xf>
    <xf numFmtId="168" fontId="13" fillId="0" borderId="0" xfId="2" applyNumberFormat="1" applyFont="1" applyFill="1" applyAlignment="1">
      <alignment horizontal="right" vertical="center"/>
    </xf>
    <xf numFmtId="168" fontId="13" fillId="0" borderId="0" xfId="2" applyNumberFormat="1" applyFont="1" applyFill="1" applyAlignment="1">
      <alignment horizontal="right" vertical="top"/>
    </xf>
    <xf numFmtId="168" fontId="10" fillId="0" borderId="0" xfId="2" applyNumberFormat="1" applyFill="1" applyAlignment="1">
      <alignment horizontal="right" vertical="top" wrapText="1"/>
    </xf>
    <xf numFmtId="168" fontId="13" fillId="0" borderId="14" xfId="2" applyNumberFormat="1" applyFont="1" applyFill="1" applyBorder="1" applyAlignment="1">
      <alignment horizontal="right" vertical="top"/>
    </xf>
    <xf numFmtId="43" fontId="14" fillId="0" borderId="0" xfId="2" applyFont="1" applyFill="1" applyAlignment="1">
      <alignment horizontal="center"/>
    </xf>
    <xf numFmtId="168" fontId="10" fillId="0" borderId="13" xfId="2" applyNumberFormat="1" applyFill="1" applyBorder="1" applyAlignment="1">
      <alignment horizontal="right" vertical="top"/>
    </xf>
    <xf numFmtId="0" fontId="13" fillId="0" borderId="0" xfId="3518" applyFont="1" applyAlignment="1">
      <alignment horizontal="left"/>
    </xf>
    <xf numFmtId="43" fontId="112" fillId="0" borderId="0" xfId="2" applyFont="1" applyFill="1" applyBorder="1" applyAlignment="1"/>
    <xf numFmtId="0" fontId="13" fillId="0" borderId="0" xfId="0" applyFont="1" applyAlignment="1">
      <alignment horizontal="left" vertical="center"/>
    </xf>
    <xf numFmtId="168" fontId="35" fillId="0" borderId="13" xfId="2" applyNumberFormat="1" applyFont="1" applyFill="1" applyBorder="1" applyAlignment="1">
      <alignment shrinkToFit="1"/>
    </xf>
    <xf numFmtId="0" fontId="13" fillId="0" borderId="0" xfId="5794" applyFont="1" applyAlignment="1">
      <alignment horizontal="left"/>
    </xf>
    <xf numFmtId="0" fontId="10" fillId="0" borderId="0" xfId="5794" applyAlignment="1">
      <alignment horizontal="left"/>
    </xf>
    <xf numFmtId="49" fontId="14" fillId="0" borderId="0" xfId="0" applyNumberFormat="1" applyFont="1" applyAlignment="1">
      <alignment horizontal="center"/>
    </xf>
    <xf numFmtId="43" fontId="19" fillId="0" borderId="0" xfId="2" applyFont="1" applyFill="1" applyAlignment="1"/>
    <xf numFmtId="168" fontId="13" fillId="0" borderId="0" xfId="2" applyNumberFormat="1" applyFont="1" applyFill="1" applyAlignment="1">
      <alignment horizontal="right" shrinkToFit="1"/>
    </xf>
    <xf numFmtId="168" fontId="10" fillId="0" borderId="0" xfId="2" applyNumberFormat="1" applyFont="1" applyFill="1" applyAlignment="1">
      <alignment horizontal="left"/>
    </xf>
    <xf numFmtId="168" fontId="10" fillId="0" borderId="0" xfId="2" applyNumberFormat="1" applyFont="1" applyFill="1" applyBorder="1" applyAlignment="1">
      <alignment horizontal="left"/>
    </xf>
    <xf numFmtId="0" fontId="114" fillId="0" borderId="0" xfId="3518" applyFont="1" applyAlignment="1">
      <alignment horizontal="left"/>
    </xf>
    <xf numFmtId="0" fontId="15" fillId="0" borderId="0" xfId="5794" applyFont="1" applyAlignment="1">
      <alignment horizontal="left"/>
    </xf>
    <xf numFmtId="168" fontId="10" fillId="0" borderId="0" xfId="2" quotePrefix="1" applyNumberFormat="1" applyFont="1" applyFill="1"/>
    <xf numFmtId="0" fontId="114" fillId="0" borderId="0" xfId="3409" applyFont="1" applyAlignment="1">
      <alignment horizontal="left"/>
    </xf>
    <xf numFmtId="168" fontId="34" fillId="0" borderId="0" xfId="2" applyNumberFormat="1" applyFont="1" applyFill="1" applyBorder="1"/>
    <xf numFmtId="168" fontId="34" fillId="0" borderId="0" xfId="5795" applyNumberFormat="1" applyFont="1" applyFill="1" applyBorder="1" applyAlignment="1">
      <alignment shrinkToFit="1"/>
    </xf>
    <xf numFmtId="168" fontId="34" fillId="0" borderId="13" xfId="5795" applyNumberFormat="1" applyFont="1" applyFill="1" applyBorder="1"/>
    <xf numFmtId="168" fontId="34" fillId="0" borderId="13" xfId="5795" applyNumberFormat="1" applyFont="1" applyFill="1" applyBorder="1" applyAlignment="1">
      <alignment shrinkToFit="1"/>
    </xf>
    <xf numFmtId="168" fontId="34" fillId="0" borderId="13" xfId="2" applyNumberFormat="1" applyFont="1" applyFill="1" applyBorder="1" applyAlignment="1"/>
    <xf numFmtId="168" fontId="35" fillId="0" borderId="13" xfId="5795" applyNumberFormat="1" applyFont="1" applyFill="1" applyBorder="1"/>
    <xf numFmtId="168" fontId="35" fillId="0" borderId="0" xfId="5795" applyNumberFormat="1" applyFont="1" applyFill="1" applyBorder="1" applyAlignment="1">
      <alignment shrinkToFit="1"/>
    </xf>
    <xf numFmtId="0" fontId="13" fillId="0" borderId="0" xfId="3409" applyFont="1"/>
    <xf numFmtId="0" fontId="34" fillId="0" borderId="0" xfId="3409" applyFont="1" applyAlignment="1">
      <alignment wrapText="1"/>
    </xf>
    <xf numFmtId="0" fontId="114" fillId="0" borderId="0" xfId="3409" applyFont="1" applyAlignment="1">
      <alignment wrapText="1"/>
    </xf>
    <xf numFmtId="168" fontId="35" fillId="0" borderId="13" xfId="2" applyNumberFormat="1" applyFont="1" applyBorder="1"/>
    <xf numFmtId="168" fontId="35" fillId="0" borderId="0" xfId="2" applyNumberFormat="1" applyFont="1" applyBorder="1"/>
    <xf numFmtId="168" fontId="21" fillId="0" borderId="0" xfId="2" applyNumberFormat="1" applyFont="1" applyFill="1" applyAlignment="1">
      <alignment horizontal="center" vertical="center"/>
    </xf>
    <xf numFmtId="168" fontId="19" fillId="0" borderId="0" xfId="2" applyNumberFormat="1" applyFont="1" applyFill="1" applyAlignment="1">
      <alignment horizontal="center" vertical="center"/>
    </xf>
    <xf numFmtId="168" fontId="10" fillId="0" borderId="0" xfId="2" applyNumberFormat="1" applyFont="1" applyFill="1" applyBorder="1" applyAlignment="1">
      <alignment horizontal="center" vertical="center"/>
    </xf>
    <xf numFmtId="168" fontId="13" fillId="0" borderId="0" xfId="2" applyNumberFormat="1" applyFont="1" applyFill="1" applyBorder="1" applyAlignment="1">
      <alignment vertical="center"/>
    </xf>
    <xf numFmtId="168" fontId="20" fillId="0" borderId="11" xfId="2" applyNumberFormat="1" applyFont="1" applyFill="1" applyBorder="1"/>
    <xf numFmtId="168" fontId="20" fillId="0" borderId="0" xfId="2" applyNumberFormat="1" applyFont="1" applyFill="1" applyBorder="1"/>
    <xf numFmtId="168" fontId="113" fillId="0" borderId="0" xfId="2" applyNumberFormat="1" applyFont="1" applyFill="1" applyAlignment="1">
      <alignment vertical="center"/>
    </xf>
    <xf numFmtId="168" fontId="19" fillId="0" borderId="0" xfId="2" applyNumberFormat="1" applyFont="1" applyFill="1" applyBorder="1" applyAlignment="1">
      <alignment vertical="center"/>
    </xf>
    <xf numFmtId="168" fontId="19" fillId="0" borderId="0" xfId="2" applyNumberFormat="1" applyFont="1" applyFill="1" applyAlignment="1">
      <alignment vertical="center"/>
    </xf>
    <xf numFmtId="168" fontId="19" fillId="0" borderId="12" xfId="2" applyNumberFormat="1" applyFont="1" applyFill="1" applyBorder="1"/>
    <xf numFmtId="168" fontId="19" fillId="0" borderId="0" xfId="2" applyNumberFormat="1" applyFont="1" applyFill="1" applyBorder="1"/>
    <xf numFmtId="168" fontId="19" fillId="0" borderId="0" xfId="2" applyNumberFormat="1" applyFont="1" applyFill="1"/>
    <xf numFmtId="43" fontId="19" fillId="0" borderId="0" xfId="2" applyFont="1" applyFill="1" applyAlignment="1">
      <alignment vertical="center"/>
    </xf>
    <xf numFmtId="43" fontId="19" fillId="0" borderId="0" xfId="2" applyFont="1" applyFill="1" applyBorder="1" applyAlignment="1">
      <alignment vertical="center"/>
    </xf>
    <xf numFmtId="168" fontId="20" fillId="0" borderId="34" xfId="2" applyNumberFormat="1" applyFont="1" applyFill="1" applyBorder="1"/>
    <xf numFmtId="168" fontId="20" fillId="0" borderId="11" xfId="2" applyNumberFormat="1" applyFont="1" applyFill="1" applyBorder="1" applyAlignment="1">
      <alignment vertical="center"/>
    </xf>
    <xf numFmtId="168" fontId="20" fillId="0" borderId="0" xfId="2" applyNumberFormat="1" applyFont="1" applyFill="1" applyBorder="1" applyAlignment="1">
      <alignment vertical="center"/>
    </xf>
    <xf numFmtId="168" fontId="20" fillId="0" borderId="12" xfId="2" applyNumberFormat="1" applyFont="1" applyFill="1" applyBorder="1" applyAlignment="1">
      <alignment vertical="center"/>
    </xf>
    <xf numFmtId="168" fontId="35" fillId="0" borderId="11" xfId="2" applyNumberFormat="1" applyFont="1" applyFill="1" applyBorder="1" applyAlignment="1">
      <alignment shrinkToFit="1"/>
    </xf>
    <xf numFmtId="168" fontId="0" fillId="0" borderId="0" xfId="0" applyNumberFormat="1" applyAlignment="1">
      <alignment vertical="center"/>
    </xf>
    <xf numFmtId="0" fontId="11" fillId="0" borderId="0" xfId="0" applyFont="1" applyFill="1"/>
    <xf numFmtId="0" fontId="14" fillId="0" borderId="0" xfId="0" applyFont="1" applyFill="1"/>
    <xf numFmtId="0" fontId="10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/>
    </xf>
    <xf numFmtId="0" fontId="15" fillId="0" borderId="0" xfId="0" applyFont="1" applyFill="1"/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37" fontId="14" fillId="0" borderId="0" xfId="0" applyNumberFormat="1" applyFont="1" applyFill="1" applyAlignment="1">
      <alignment horizontal="center"/>
    </xf>
    <xf numFmtId="167" fontId="26" fillId="0" borderId="0" xfId="0" applyNumberFormat="1" applyFont="1" applyFill="1"/>
    <xf numFmtId="0" fontId="13" fillId="0" borderId="0" xfId="0" quotePrefix="1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indent="1"/>
    </xf>
    <xf numFmtId="0" fontId="13" fillId="0" borderId="0" xfId="3039" applyFont="1" applyFill="1" applyAlignment="1">
      <alignment vertical="center"/>
    </xf>
    <xf numFmtId="0" fontId="13" fillId="0" borderId="0" xfId="3363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13" fillId="0" borderId="0" xfId="6" applyFont="1" applyFill="1" applyAlignment="1">
      <alignment horizontal="left" vertical="center"/>
    </xf>
    <xf numFmtId="168" fontId="13" fillId="0" borderId="0" xfId="6" applyNumberFormat="1" applyFont="1" applyFill="1" applyAlignment="1">
      <alignment horizontal="left"/>
    </xf>
    <xf numFmtId="0" fontId="13" fillId="0" borderId="0" xfId="6" applyFont="1" applyFill="1" applyAlignment="1">
      <alignment horizontal="left"/>
    </xf>
    <xf numFmtId="184" fontId="10" fillId="0" borderId="0" xfId="0" applyNumberFormat="1" applyFont="1" applyFill="1"/>
    <xf numFmtId="168" fontId="13" fillId="0" borderId="0" xfId="6" applyNumberFormat="1" applyFont="1" applyFill="1" applyAlignment="1">
      <alignment horizontal="left" vertical="center"/>
    </xf>
    <xf numFmtId="168" fontId="10" fillId="0" borderId="0" xfId="0" applyNumberFormat="1" applyFont="1" applyFill="1"/>
    <xf numFmtId="0" fontId="18" fillId="0" borderId="0" xfId="0" applyFont="1" applyFill="1"/>
    <xf numFmtId="49" fontId="10" fillId="0" borderId="0" xfId="5794" applyNumberFormat="1" applyFill="1" applyAlignment="1">
      <alignment vertical="center"/>
    </xf>
    <xf numFmtId="49" fontId="14" fillId="0" borderId="0" xfId="5794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0" fillId="0" borderId="0" xfId="0" applyFont="1" applyFill="1" applyBorder="1"/>
    <xf numFmtId="37" fontId="10" fillId="0" borderId="0" xfId="0" applyNumberFormat="1" applyFont="1" applyFill="1" applyBorder="1"/>
    <xf numFmtId="168" fontId="19" fillId="0" borderId="0" xfId="8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168" fontId="13" fillId="0" borderId="48" xfId="2" applyNumberFormat="1" applyFont="1" applyFill="1" applyBorder="1"/>
    <xf numFmtId="168" fontId="13" fillId="0" borderId="48" xfId="2" applyNumberFormat="1" applyFont="1" applyFill="1" applyBorder="1" applyAlignment="1"/>
    <xf numFmtId="49" fontId="0" fillId="0" borderId="0" xfId="0" applyNumberFormat="1" applyFill="1"/>
    <xf numFmtId="49" fontId="13" fillId="0" borderId="0" xfId="0" applyNumberFormat="1" applyFont="1" applyFill="1"/>
    <xf numFmtId="49" fontId="10" fillId="0" borderId="0" xfId="0" applyNumberFormat="1" applyFont="1" applyFill="1"/>
    <xf numFmtId="168" fontId="35" fillId="0" borderId="48" xfId="2" applyNumberFormat="1" applyFont="1" applyFill="1" applyBorder="1" applyAlignment="1">
      <alignment shrinkToFit="1"/>
    </xf>
    <xf numFmtId="0" fontId="34" fillId="0" borderId="0" xfId="3409" applyFont="1" applyAlignment="1">
      <alignment horizontal="left"/>
    </xf>
    <xf numFmtId="0" fontId="207" fillId="0" borderId="0" xfId="0" applyFont="1" applyFill="1" applyAlignment="1"/>
    <xf numFmtId="0" fontId="206" fillId="0" borderId="0" xfId="0" applyFont="1" applyFill="1"/>
    <xf numFmtId="0" fontId="10" fillId="0" borderId="0" xfId="0" applyFont="1" applyFill="1" applyAlignment="1">
      <alignment horizontal="center"/>
    </xf>
    <xf numFmtId="168" fontId="22" fillId="0" borderId="0" xfId="0" applyNumberFormat="1" applyFont="1" applyAlignment="1">
      <alignment vertical="center"/>
    </xf>
    <xf numFmtId="49" fontId="13" fillId="0" borderId="0" xfId="0" applyNumberFormat="1" applyFont="1" applyFill="1" applyAlignment="1">
      <alignment vertical="center"/>
    </xf>
    <xf numFmtId="168" fontId="35" fillId="0" borderId="0" xfId="2" applyNumberFormat="1" applyFont="1"/>
    <xf numFmtId="0" fontId="22" fillId="0" borderId="0" xfId="0" applyFont="1" applyFill="1"/>
    <xf numFmtId="0" fontId="35" fillId="0" borderId="0" xfId="3518" applyFont="1" applyFill="1" applyAlignment="1">
      <alignment horizontal="left"/>
    </xf>
    <xf numFmtId="168" fontId="205" fillId="0" borderId="0" xfId="2" applyNumberFormat="1" applyFont="1" applyFill="1" applyAlignment="1"/>
    <xf numFmtId="168" fontId="13" fillId="0" borderId="48" xfId="2" applyNumberFormat="1" applyFont="1" applyFill="1" applyBorder="1" applyAlignment="1">
      <alignment horizontal="right"/>
    </xf>
    <xf numFmtId="0" fontId="10" fillId="0" borderId="13" xfId="0" applyFont="1" applyBorder="1" applyAlignment="1"/>
    <xf numFmtId="0" fontId="11" fillId="0" borderId="0" xfId="0" applyFont="1" applyAlignment="1"/>
    <xf numFmtId="0" fontId="0" fillId="0" borderId="13" xfId="0" applyBorder="1" applyAlignment="1">
      <alignment horizontal="center"/>
    </xf>
    <xf numFmtId="168" fontId="10" fillId="0" borderId="13" xfId="2" applyNumberFormat="1" applyFont="1" applyFill="1" applyBorder="1" applyAlignment="1">
      <alignment horizontal="right"/>
    </xf>
    <xf numFmtId="168" fontId="10" fillId="0" borderId="11" xfId="2" applyNumberFormat="1" applyFont="1" applyFill="1" applyBorder="1" applyAlignment="1">
      <alignment horizontal="right"/>
    </xf>
    <xf numFmtId="168" fontId="205" fillId="0" borderId="0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32" fillId="0" borderId="0" xfId="3518" applyFont="1" applyAlignment="1">
      <alignment horizontal="center"/>
    </xf>
    <xf numFmtId="0" fontId="35" fillId="0" borderId="0" xfId="3518" applyFont="1" applyAlignment="1">
      <alignment horizontal="center"/>
    </xf>
    <xf numFmtId="0" fontId="32" fillId="0" borderId="0" xfId="3518" applyFont="1" applyAlignment="1"/>
    <xf numFmtId="0" fontId="10" fillId="0" borderId="0" xfId="3472" applyFill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left" vertical="center"/>
    </xf>
    <xf numFmtId="0" fontId="15" fillId="0" borderId="0" xfId="1" applyNumberFormat="1" applyFont="1" applyFill="1" applyBorder="1"/>
    <xf numFmtId="0" fontId="13" fillId="0" borderId="0" xfId="1" applyNumberFormat="1" applyFont="1" applyFill="1" applyBorder="1"/>
    <xf numFmtId="0" fontId="11" fillId="0" borderId="0" xfId="0" applyFont="1" applyFill="1" applyAlignment="1">
      <alignment vertical="center"/>
    </xf>
    <xf numFmtId="0" fontId="15" fillId="0" borderId="0" xfId="3472" applyFont="1" applyFill="1" applyAlignment="1">
      <alignment vertical="center"/>
    </xf>
    <xf numFmtId="0" fontId="14" fillId="0" borderId="0" xfId="3365" applyFont="1" applyFill="1"/>
    <xf numFmtId="0" fontId="10" fillId="0" borderId="0" xfId="3365" applyFill="1"/>
    <xf numFmtId="43" fontId="13" fillId="0" borderId="0" xfId="0" applyNumberFormat="1" applyFont="1" applyFill="1"/>
    <xf numFmtId="0" fontId="14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4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10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horizontal="left"/>
    </xf>
    <xf numFmtId="0" fontId="10" fillId="0" borderId="0" xfId="1" applyNumberFormat="1" applyFont="1" applyFill="1" applyBorder="1"/>
    <xf numFmtId="49" fontId="10" fillId="0" borderId="0" xfId="0" applyNumberFormat="1" applyFont="1" applyFill="1" applyAlignment="1">
      <alignment horizontal="left" vertical="center"/>
    </xf>
    <xf numFmtId="0" fontId="15" fillId="0" borderId="0" xfId="1" applyNumberFormat="1" applyFont="1" applyFill="1" applyBorder="1" applyAlignment="1">
      <alignment horizontal="center"/>
    </xf>
    <xf numFmtId="168" fontId="13" fillId="0" borderId="14" xfId="0" applyNumberFormat="1" applyFont="1" applyFill="1" applyBorder="1"/>
    <xf numFmtId="168" fontId="13" fillId="0" borderId="0" xfId="0" applyNumberFormat="1" applyFont="1" applyFill="1"/>
    <xf numFmtId="168" fontId="10" fillId="0" borderId="0" xfId="0" applyNumberFormat="1" applyFont="1" applyFill="1" applyAlignment="1">
      <alignment horizontal="left"/>
    </xf>
    <xf numFmtId="168" fontId="0" fillId="0" borderId="0" xfId="0" applyNumberFormat="1" applyFill="1"/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/>
    <xf numFmtId="0" fontId="208" fillId="0" borderId="0" xfId="0" applyFont="1" applyFill="1" applyAlignment="1">
      <alignment horizontal="left" vertical="top"/>
    </xf>
    <xf numFmtId="0" fontId="10" fillId="0" borderId="0" xfId="3364" applyFont="1" applyFill="1" applyAlignment="1">
      <alignment horizontal="left" indent="1"/>
    </xf>
    <xf numFmtId="166" fontId="13" fillId="0" borderId="0" xfId="3039" applyNumberFormat="1" applyFont="1" applyFill="1" applyAlignment="1">
      <alignment horizontal="center"/>
    </xf>
    <xf numFmtId="0" fontId="12" fillId="0" borderId="0" xfId="3364" applyFill="1" applyAlignment="1">
      <alignment horizontal="left" indent="1"/>
    </xf>
    <xf numFmtId="166" fontId="10" fillId="0" borderId="0" xfId="3039" applyNumberFormat="1" applyFont="1" applyFill="1" applyAlignment="1">
      <alignment horizontal="center"/>
    </xf>
    <xf numFmtId="0" fontId="10" fillId="0" borderId="0" xfId="3363" applyFont="1" applyFill="1" applyAlignment="1">
      <alignment horizontal="left" indent="1"/>
    </xf>
    <xf numFmtId="0" fontId="12" fillId="0" borderId="0" xfId="3363" applyFill="1" applyAlignment="1">
      <alignment horizontal="left" indent="1"/>
    </xf>
    <xf numFmtId="43" fontId="118" fillId="0" borderId="0" xfId="2" applyFont="1" applyFill="1" applyAlignment="1">
      <alignment horizontal="center"/>
    </xf>
    <xf numFmtId="49" fontId="14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right"/>
    </xf>
    <xf numFmtId="49" fontId="10" fillId="0" borderId="0" xfId="5794" applyNumberFormat="1" applyFill="1" applyAlignment="1">
      <alignment horizontal="left" vertical="center"/>
    </xf>
    <xf numFmtId="166" fontId="13" fillId="0" borderId="0" xfId="0" applyNumberFormat="1" applyFont="1" applyFill="1" applyAlignment="1">
      <alignment horizontal="right"/>
    </xf>
    <xf numFmtId="166" fontId="108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8" fontId="10" fillId="0" borderId="0" xfId="2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43" fontId="10" fillId="0" borderId="0" xfId="2" applyFont="1" applyFill="1" applyAlignment="1">
      <alignment horizontal="center"/>
    </xf>
    <xf numFmtId="43" fontId="20" fillId="0" borderId="11" xfId="2" applyFont="1" applyFill="1" applyBorder="1"/>
    <xf numFmtId="0" fontId="13" fillId="0" borderId="0" xfId="0" applyFont="1" applyFill="1" applyAlignment="1">
      <alignment horizontal="left" vertical="center"/>
    </xf>
    <xf numFmtId="49" fontId="110" fillId="0" borderId="0" xfId="0" applyNumberFormat="1" applyFont="1" applyFill="1" applyAlignment="1">
      <alignment horizontal="center" vertical="center"/>
    </xf>
    <xf numFmtId="0" fontId="10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0" fontId="35" fillId="0" borderId="0" xfId="0" applyFont="1"/>
    <xf numFmtId="0" fontId="35" fillId="0" borderId="0" xfId="3409" applyFont="1"/>
    <xf numFmtId="43" fontId="34" fillId="0" borderId="0" xfId="2" applyFont="1" applyFill="1"/>
    <xf numFmtId="43" fontId="34" fillId="0" borderId="0" xfId="2" applyFont="1" applyFill="1" applyBorder="1"/>
    <xf numFmtId="0" fontId="34" fillId="0" borderId="0" xfId="3409" applyFont="1"/>
    <xf numFmtId="168" fontId="34" fillId="0" borderId="0" xfId="3518" applyNumberFormat="1" applyFont="1"/>
    <xf numFmtId="0" fontId="34" fillId="0" borderId="0" xfId="3518" applyFont="1" applyFill="1"/>
    <xf numFmtId="0" fontId="32" fillId="0" borderId="0" xfId="3409" applyFont="1" applyAlignment="1">
      <alignment horizontal="center"/>
    </xf>
    <xf numFmtId="49" fontId="32" fillId="0" borderId="0" xfId="0" applyNumberFormat="1" applyFont="1" applyAlignment="1">
      <alignment horizontal="center"/>
    </xf>
    <xf numFmtId="168" fontId="34" fillId="0" borderId="0" xfId="3409" applyNumberFormat="1" applyFont="1"/>
    <xf numFmtId="168" fontId="210" fillId="0" borderId="0" xfId="2" applyNumberFormat="1" applyFont="1" applyFill="1" applyBorder="1" applyAlignment="1"/>
    <xf numFmtId="0" fontId="34" fillId="0" borderId="0" xfId="3409" applyFont="1" applyAlignment="1">
      <alignment shrinkToFit="1"/>
    </xf>
    <xf numFmtId="174" fontId="34" fillId="0" borderId="0" xfId="3409" applyNumberFormat="1" applyFont="1" applyAlignment="1">
      <alignment horizontal="center" shrinkToFit="1"/>
    </xf>
    <xf numFmtId="43" fontId="34" fillId="0" borderId="0" xfId="2" applyFont="1" applyFill="1" applyAlignment="1">
      <alignment shrinkToFit="1"/>
    </xf>
    <xf numFmtId="168" fontId="34" fillId="0" borderId="11" xfId="2" applyNumberFormat="1" applyFont="1" applyFill="1" applyBorder="1" applyAlignment="1">
      <alignment shrinkToFit="1"/>
    </xf>
    <xf numFmtId="0" fontId="34" fillId="0" borderId="0" xfId="3409" applyFont="1" applyAlignment="1">
      <alignment horizontal="center"/>
    </xf>
    <xf numFmtId="168" fontId="34" fillId="0" borderId="13" xfId="2" applyNumberFormat="1" applyFont="1" applyFill="1" applyBorder="1" applyAlignment="1">
      <alignment horizontal="center"/>
    </xf>
    <xf numFmtId="168" fontId="13" fillId="0" borderId="11" xfId="2" applyNumberFormat="1" applyFont="1" applyFill="1" applyBorder="1"/>
    <xf numFmtId="0" fontId="34" fillId="0" borderId="13" xfId="3518" applyFont="1" applyBorder="1" applyAlignment="1"/>
    <xf numFmtId="0" fontId="34" fillId="0" borderId="0" xfId="3518" applyFont="1" applyBorder="1" applyAlignment="1"/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34" fillId="0" borderId="13" xfId="3518" applyFont="1" applyBorder="1" applyAlignment="1">
      <alignment horizontal="center"/>
    </xf>
    <xf numFmtId="0" fontId="35" fillId="0" borderId="0" xfId="3518" applyFont="1" applyAlignment="1">
      <alignment horizontal="center"/>
    </xf>
    <xf numFmtId="0" fontId="35" fillId="0" borderId="0" xfId="3409" applyFont="1" applyAlignment="1">
      <alignment horizontal="left" wrapText="1"/>
    </xf>
    <xf numFmtId="0" fontId="32" fillId="0" borderId="0" xfId="3518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0" fillId="0" borderId="0" xfId="5794" applyFill="1" applyAlignment="1">
      <alignment horizontal="center"/>
    </xf>
  </cellXfs>
  <cellStyles count="14001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3" xfId="6242" xr:uid="{9BECE2A8-C0EA-4EBC-BBDE-F466BC27078C}"/>
    <cellStyle name="Comma 10 4" xfId="5812" xr:uid="{19A9D1F9-BF9E-4257-A118-B2D05160BF0F}"/>
    <cellStyle name="Comma 104" xfId="13983" xr:uid="{5139BB19-9A99-4279-AF40-7D1CF131486E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5" xfId="13982" xr:uid="{FAE03CD6-BDE3-4564-BE11-62D3A43FFC9A}"/>
    <cellStyle name="Comma 12 6" xfId="13974" xr:uid="{ED4A6E7B-7A96-42E3-977C-55F917BED414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13999" xr:uid="{087F5C6D-21F9-4411-A806-4C718535CFC3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18" xfId="14000" xr:uid="{B5F3DD29-3D10-4CEF-B4EC-9160A15BC6E9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5" xfId="6228" xr:uid="{5DD4AB8B-7881-49EA-9212-549DD5490BEA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5" xfId="6233" xr:uid="{545E8B0C-5859-4EA1-8776-43642FBC9D67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4" xfId="5806" xr:uid="{C02936C9-0F9C-4E4B-9EA1-B7DA1528E3EE}"/>
    <cellStyle name="Comma 65" xfId="13995" xr:uid="{338955D0-5D75-4BEB-A2DA-3114BAD3FF31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5" xfId="6234" xr:uid="{CCD10DF7-31C0-40EA-AABD-2BDC4F95B4DD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5" xfId="6235" xr:uid="{8B7A15F4-D49F-4231-9854-8BE9D401E367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9" xfId="6236" xr:uid="{8972FAB2-1297-4183-B2C0-3A6C453D2938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4 6" xfId="10707" xr:uid="{83243A18-C8A1-4602-9812-2295CA5511EC}"/>
    <cellStyle name="Normal 10 5" xfId="3519" xr:uid="{00000000-0005-0000-0000-00007E0B0000}"/>
    <cellStyle name="Normal 10 5 2" xfId="3814" xr:uid="{00000000-0005-0000-0000-00007E0B0000}"/>
    <cellStyle name="Normal 10 5 3" xfId="10708" xr:uid="{269141E7-77B1-41E1-B2EE-8A5A0C5908B0}"/>
    <cellStyle name="Normal 10 6" xfId="3616" xr:uid="{00000000-0005-0000-0000-00007F0B0000}"/>
    <cellStyle name="Normal 10 6 2" xfId="3911" xr:uid="{00000000-0005-0000-0000-00007F0B0000}"/>
    <cellStyle name="Normal 10 6 3" xfId="10709" xr:uid="{F2FF6C02-ADE8-489E-85A3-ED3CDF5BAFFF}"/>
    <cellStyle name="Normal 10 7" xfId="3715" xr:uid="{00000000-0005-0000-0000-0000780B0000}"/>
    <cellStyle name="Normal 10 7 2" xfId="10710" xr:uid="{2C27D0DD-A31C-41E3-8EA7-3E6B8808E304}"/>
    <cellStyle name="Normal 10 8" xfId="5685" xr:uid="{59152F76-F3A4-4798-8883-C68F27065FFF}"/>
    <cellStyle name="Normal 10 8 2" xfId="10711" xr:uid="{461BCF75-46BC-4644-81B2-91AF744F1D5E}"/>
    <cellStyle name="Normal 10 9" xfId="10712" xr:uid="{80BE8874-0E71-45CE-8F8A-CD5A6936F754}"/>
    <cellStyle name="Normal 100" xfId="13994" xr:uid="{6535E1BD-8E9A-43FC-BB23-A0A1FD6DACC6}"/>
    <cellStyle name="Normal 101" xfId="13997" xr:uid="{1F1E398E-A258-4B58-A229-9C764DA6DC55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9" xfId="6237" xr:uid="{4FB978EC-A997-48DC-9A40-BC6F5AB53612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4 6" xfId="10736" xr:uid="{62A364D7-F41F-48DB-B6C8-98DC4B2A9CFD}"/>
    <cellStyle name="Normal 11 5" xfId="3520" xr:uid="{00000000-0005-0000-0000-0000860B0000}"/>
    <cellStyle name="Normal 11 5 2" xfId="3815" xr:uid="{00000000-0005-0000-0000-0000860B0000}"/>
    <cellStyle name="Normal 11 5 3" xfId="10737" xr:uid="{33EE75CE-4B93-4BE2-86B9-5B2A9682FC01}"/>
    <cellStyle name="Normal 11 6" xfId="3617" xr:uid="{00000000-0005-0000-0000-0000870B0000}"/>
    <cellStyle name="Normal 11 6 2" xfId="3912" xr:uid="{00000000-0005-0000-0000-0000870B0000}"/>
    <cellStyle name="Normal 11 6 3" xfId="10738" xr:uid="{DFF4D5EF-29D3-427A-B1CF-6E4BE30818F4}"/>
    <cellStyle name="Normal 11 7" xfId="3716" xr:uid="{00000000-0005-0000-0000-0000800B0000}"/>
    <cellStyle name="Normal 11 7 2" xfId="10739" xr:uid="{20F6F317-B5B2-4E54-B5EE-EDA553E982B0}"/>
    <cellStyle name="Normal 11 8" xfId="5686" xr:uid="{A8F50D2A-06F3-491C-8376-F5EAA9102CC3}"/>
    <cellStyle name="Normal 11 8 2" xfId="10740" xr:uid="{D608DD06-FF11-49D3-9D13-4A0C2F01918B}"/>
    <cellStyle name="Normal 11 9" xfId="10741" xr:uid="{FFF570E6-43AE-4E64-963C-D1A8F1A3EF25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9" xfId="6238" xr:uid="{D7DC2BFD-20AB-4EA8-93E5-53418E4BBDEC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4 6" xfId="10765" xr:uid="{413E7717-03E9-4EF1-B75E-F805EA70C963}"/>
    <cellStyle name="Normal 12 5" xfId="3521" xr:uid="{00000000-0005-0000-0000-00008E0B0000}"/>
    <cellStyle name="Normal 12 5 2" xfId="3816" xr:uid="{00000000-0005-0000-0000-00008E0B0000}"/>
    <cellStyle name="Normal 12 5 3" xfId="10766" xr:uid="{D2FD2897-9362-421F-A7DE-E50D8F0F3F65}"/>
    <cellStyle name="Normal 12 6" xfId="3618" xr:uid="{00000000-0005-0000-0000-00008F0B0000}"/>
    <cellStyle name="Normal 12 6 2" xfId="3913" xr:uid="{00000000-0005-0000-0000-00008F0B0000}"/>
    <cellStyle name="Normal 12 6 3" xfId="10767" xr:uid="{76BA4213-40B4-4452-AE0C-34B87D54BA97}"/>
    <cellStyle name="Normal 12 7" xfId="3717" xr:uid="{00000000-0005-0000-0000-0000880B0000}"/>
    <cellStyle name="Normal 12 7 2" xfId="10768" xr:uid="{5DE4212A-E691-4DD9-8515-79B91CF62D25}"/>
    <cellStyle name="Normal 12 8" xfId="5687" xr:uid="{438BEBAB-3A0C-46E4-9C55-C690EE3F9DE6}"/>
    <cellStyle name="Normal 12 8 2" xfId="10769" xr:uid="{5B3B41B9-8726-40B5-9B24-0A95769F6123}"/>
    <cellStyle name="Normal 12 9" xfId="10770" xr:uid="{CEE19474-F08D-4B87-865F-72E6DDDFBAFE}"/>
    <cellStyle name="Normal 13" xfId="2906" xr:uid="{00000000-0005-0000-0000-0000900B0000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4 6" xfId="13952" xr:uid="{7519F6B4-24DE-475E-B907-32EC6A0DA3A6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3 9" xfId="6241" xr:uid="{9A61F36A-150D-444F-9070-760B3A9C2EC9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4 6" xfId="10793" xr:uid="{89798FFD-16DE-4E71-8F4A-34613E1E5802}"/>
    <cellStyle name="Normal 14 5" xfId="3523" xr:uid="{00000000-0005-0000-0000-00009E0B0000}"/>
    <cellStyle name="Normal 14 5 2" xfId="3818" xr:uid="{00000000-0005-0000-0000-00009E0B0000}"/>
    <cellStyle name="Normal 14 5 3" xfId="10794" xr:uid="{EDF62AD9-5B13-4A22-B837-DB2DBDC787FB}"/>
    <cellStyle name="Normal 14 6" xfId="3620" xr:uid="{00000000-0005-0000-0000-00009F0B0000}"/>
    <cellStyle name="Normal 14 6 2" xfId="3915" xr:uid="{00000000-0005-0000-0000-00009F0B0000}"/>
    <cellStyle name="Normal 14 6 3" xfId="10795" xr:uid="{D89DFE6E-A5A8-48C4-964D-0B3AD99718CB}"/>
    <cellStyle name="Normal 14 7" xfId="3719" xr:uid="{00000000-0005-0000-0000-0000980B0000}"/>
    <cellStyle name="Normal 14 7 2" xfId="10796" xr:uid="{8164FC9E-5783-4A49-95AC-C9737ED1CE31}"/>
    <cellStyle name="Normal 14 8" xfId="5689" xr:uid="{69249E03-24B4-4F27-B027-7973B225F6FD}"/>
    <cellStyle name="Normal 14 8 2" xfId="10797" xr:uid="{16091CCE-691F-4E6F-91A1-E55EDFDF4AC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4 6" xfId="10822" xr:uid="{0717E80E-DFBC-42B7-8E4A-588182FCC81A}"/>
    <cellStyle name="Normal 15 5" xfId="3524" xr:uid="{00000000-0005-0000-0000-0000A60B0000}"/>
    <cellStyle name="Normal 15 5 2" xfId="3819" xr:uid="{00000000-0005-0000-0000-0000A60B0000}"/>
    <cellStyle name="Normal 15 5 3" xfId="10823" xr:uid="{3782AB35-4820-475D-8DA7-A95E284B2370}"/>
    <cellStyle name="Normal 15 6" xfId="3621" xr:uid="{00000000-0005-0000-0000-0000A70B0000}"/>
    <cellStyle name="Normal 15 6 2" xfId="3916" xr:uid="{00000000-0005-0000-0000-0000A70B0000}"/>
    <cellStyle name="Normal 15 6 3" xfId="10824" xr:uid="{647F503F-8F14-44A0-B709-F6251714E56E}"/>
    <cellStyle name="Normal 15 7" xfId="3720" xr:uid="{00000000-0005-0000-0000-0000A00B0000}"/>
    <cellStyle name="Normal 15 7 2" xfId="10825" xr:uid="{1488B24F-8260-4147-90EC-DBB033600A8E}"/>
    <cellStyle name="Normal 15 8" xfId="5690" xr:uid="{4A4C2F2E-3D51-4B76-A120-7F901B0ACF29}"/>
    <cellStyle name="Normal 15 8 2" xfId="10826" xr:uid="{7EC91DA7-1CF8-4557-B4B6-778947665A51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21" xfId="13998" xr:uid="{5EA448DB-D5C0-46C2-96A8-AD45FDE06C71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2 6" xfId="11061" xr:uid="{49781304-F8B4-4B18-930E-FBF7F652449A}"/>
    <cellStyle name="Normal 2 4 3" xfId="3525" xr:uid="{00000000-0005-0000-0000-0000B70B0000}"/>
    <cellStyle name="Normal 2 4 3 2" xfId="3820" xr:uid="{00000000-0005-0000-0000-0000B70B0000}"/>
    <cellStyle name="Normal 2 4 3 3" xfId="11062" xr:uid="{B2663204-F9E9-4D18-9B7D-9BA7DB83D62F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3" xfId="11064" xr:uid="{11AF38EF-4779-452D-A6C5-2A5A4559A063}"/>
    <cellStyle name="Normal 2 4 6" xfId="3721" xr:uid="{00000000-0005-0000-0000-0000B30B0000}"/>
    <cellStyle name="Normal 2 4 6 2" xfId="11065" xr:uid="{29ED325B-D1EF-41EC-9E37-8B7920E671AF}"/>
    <cellStyle name="Normal 2 4 7" xfId="5691" xr:uid="{18E55F4F-8CA3-431F-9267-DE38A15FBEE6}"/>
    <cellStyle name="Normal 2 4 7 2" xfId="11066" xr:uid="{DC47BB8E-4EA8-4C6C-BCD8-27044EAF471F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6 7" xfId="11070" xr:uid="{9D7B80FF-DCE3-4753-B977-8D63FD0DDB81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2 7" xfId="11089" xr:uid="{FEA9FBD9-EBBC-453F-9FA9-6E58A42F567E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3 6" xfId="11090" xr:uid="{8C3517A7-45CB-4D32-A6F3-1BE328F04E78}"/>
    <cellStyle name="Normal 20 2 4" xfId="3528" xr:uid="{00000000-0005-0000-0000-0000D00B0000}"/>
    <cellStyle name="Normal 20 2 4 2" xfId="3823" xr:uid="{00000000-0005-0000-0000-0000D00B0000}"/>
    <cellStyle name="Normal 20 2 4 3" xfId="11091" xr:uid="{616F9F08-2C23-4231-9761-8E303AF224A5}"/>
    <cellStyle name="Normal 20 2 5" xfId="3625" xr:uid="{00000000-0005-0000-0000-0000D10B0000}"/>
    <cellStyle name="Normal 20 2 5 2" xfId="3920" xr:uid="{00000000-0005-0000-0000-0000D10B0000}"/>
    <cellStyle name="Normal 20 2 5 3" xfId="11092" xr:uid="{FC51964E-A719-4329-8952-F5A65450BA94}"/>
    <cellStyle name="Normal 20 2 6" xfId="3724" xr:uid="{00000000-0005-0000-0000-0000C60B0000}"/>
    <cellStyle name="Normal 20 2 6 2" xfId="11093" xr:uid="{989E7215-6795-4C4A-9141-E4FA92D61A81}"/>
    <cellStyle name="Normal 20 2 7" xfId="5694" xr:uid="{5D3E6856-2221-48ED-835C-76CE18DA22E9}"/>
    <cellStyle name="Normal 20 2 7 2" xfId="11094" xr:uid="{D1D34CAD-AA06-4EB8-B7DD-BC15C8F67ACD}"/>
    <cellStyle name="Normal 20 2 8" xfId="11095" xr:uid="{6A128647-346B-4EDA-8B0C-54164719BABF}"/>
    <cellStyle name="Normal 20 2 9" xfId="11096" xr:uid="{5EE59A24-3A54-4FBA-8FEA-30B7F87EEE77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3 7" xfId="11097" xr:uid="{711858E0-0B11-43D8-9184-3FCDB1540339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4 6" xfId="11098" xr:uid="{1D35BA9F-C0C3-4EA0-BB07-A57893D48B58}"/>
    <cellStyle name="Normal 20 5" xfId="3527" xr:uid="{00000000-0005-0000-0000-0000DB0B0000}"/>
    <cellStyle name="Normal 20 5 2" xfId="3822" xr:uid="{00000000-0005-0000-0000-0000DB0B0000}"/>
    <cellStyle name="Normal 20 5 3" xfId="11099" xr:uid="{8CBFC38B-2650-413D-9091-43324419F79E}"/>
    <cellStyle name="Normal 20 6" xfId="3624" xr:uid="{00000000-0005-0000-0000-0000DC0B0000}"/>
    <cellStyle name="Normal 20 6 2" xfId="3919" xr:uid="{00000000-0005-0000-0000-0000DC0B0000}"/>
    <cellStyle name="Normal 20 6 3" xfId="11100" xr:uid="{7EE47DA4-DAC9-4484-B5AF-B258C143811E}"/>
    <cellStyle name="Normal 20 7" xfId="3723" xr:uid="{00000000-0005-0000-0000-0000C50B0000}"/>
    <cellStyle name="Normal 20 7 2" xfId="11101" xr:uid="{F98F680E-6FAE-4A2C-AC62-55E25035FC0E}"/>
    <cellStyle name="Normal 20 8" xfId="5693" xr:uid="{08B002D1-64D6-471B-BEA1-2D429559FF98}"/>
    <cellStyle name="Normal 20 8 2" xfId="11102" xr:uid="{1C225ABF-E47A-4590-BE73-F5D460BDFE5F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16" xfId="5816" xr:uid="{C8B80B4F-101C-4A08-BF0C-2784F8512210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3 6" xfId="11547" xr:uid="{2A37B5E9-7D8B-4AC2-8159-47F787CCE992}"/>
    <cellStyle name="Normal 32 4" xfId="3533" xr:uid="{00000000-0005-0000-0000-00001F0C0000}"/>
    <cellStyle name="Normal 32 4 2" xfId="3828" xr:uid="{00000000-0005-0000-0000-00001F0C0000}"/>
    <cellStyle name="Normal 32 4 3" xfId="11548" xr:uid="{9ACDB5C0-654E-4A51-88A1-0D09C2AA306F}"/>
    <cellStyle name="Normal 32 5" xfId="3630" xr:uid="{00000000-0005-0000-0000-0000200C0000}"/>
    <cellStyle name="Normal 32 5 2" xfId="3925" xr:uid="{00000000-0005-0000-0000-0000200C0000}"/>
    <cellStyle name="Normal 32 5 3" xfId="11549" xr:uid="{825B2E30-29AB-4754-9F60-39B9E01FEF29}"/>
    <cellStyle name="Normal 32 6" xfId="3729" xr:uid="{00000000-0005-0000-0000-0000150C0000}"/>
    <cellStyle name="Normal 32 6 2" xfId="11550" xr:uid="{A16A8812-0288-449C-B1A0-DE7BB41ADE3A}"/>
    <cellStyle name="Normal 32 7" xfId="5699" xr:uid="{8518B5FA-2802-4FAA-9EB1-70CF909FE650}"/>
    <cellStyle name="Normal 32 7 2" xfId="11551" xr:uid="{55FC85D4-8F17-4776-8193-2116B2905D51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1" xfId="11735" xr:uid="{5C832D93-578C-4FCD-8362-D4208B081FE7}"/>
    <cellStyle name="Normal 39 11 2" xfId="13958" xr:uid="{F9A9FF4F-AEE9-459E-A422-AFD665975FB1}"/>
    <cellStyle name="Normal 39 12" xfId="11736" xr:uid="{81680AAB-28C4-44A8-B009-89D6BC3EB1D5}"/>
    <cellStyle name="Normal 39 12 2" xfId="13959" xr:uid="{E74A52B6-8E2E-431F-8222-832C2B408177}"/>
    <cellStyle name="Normal 39 13" xfId="11737" xr:uid="{C1F61317-5B3B-47B4-9EF1-8E50C882022D}"/>
    <cellStyle name="Normal 39 13 2" xfId="13960" xr:uid="{8E9F4B0E-1487-4CDE-817E-92925E0800C3}"/>
    <cellStyle name="Normal 39 14" xfId="11738" xr:uid="{F96686D8-ED85-482C-BBC4-8DC222FCF4E3}"/>
    <cellStyle name="Normal 39 14 2" xfId="13961" xr:uid="{1D381968-A0C7-4CBB-A773-5FBB6A6F30FE}"/>
    <cellStyle name="Normal 39 15" xfId="11739" xr:uid="{5093E164-6542-42EA-9006-367ACA0AE24A}"/>
    <cellStyle name="Normal 39 15 2" xfId="13962" xr:uid="{F292AF59-4CE8-477D-9548-2FC49C3ABD10}"/>
    <cellStyle name="Normal 39 16" xfId="11740" xr:uid="{B7D0838A-F05F-42B5-B737-FD6E01DB9450}"/>
    <cellStyle name="Normal 39 16 2" xfId="13963" xr:uid="{58F49CA9-7BDB-4C24-BE4B-8466D7F43CB0}"/>
    <cellStyle name="Normal 39 17" xfId="11741" xr:uid="{9809A173-8ADD-4AAD-ACE3-6EB343403530}"/>
    <cellStyle name="Normal 39 17 2" xfId="13964" xr:uid="{64985FBB-3A21-4E34-92DD-270AD8EC1A0D}"/>
    <cellStyle name="Normal 39 18" xfId="13955" xr:uid="{BBB43180-ECAA-4296-ACFD-51D480101E12}"/>
    <cellStyle name="Normal 39 19" xfId="8509" xr:uid="{1EF03187-30A3-4EB2-9CCB-BAD414E5C36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3" xfId="11742" xr:uid="{B678457A-5F7E-4D2B-976C-2CE58728FB0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3" xfId="11743" xr:uid="{F5828CEC-E624-47E5-A4D6-AAB746645460}"/>
    <cellStyle name="Normal 39 4" xfId="3510" xr:uid="{00000000-0005-0000-0000-00004A0C0000}"/>
    <cellStyle name="Normal 39 4 2" xfId="13967" xr:uid="{D2E7D6F5-4DB3-4A93-A19E-3FF3481AF436}"/>
    <cellStyle name="Normal 39 4 3" xfId="11744" xr:uid="{2E33C4EA-2615-40C7-9B45-9AA47ED29996}"/>
    <cellStyle name="Normal 39 5" xfId="11745" xr:uid="{BC6134E6-23EC-48FE-84E8-78E7E1B92D31}"/>
    <cellStyle name="Normal 39 5 2" xfId="13968" xr:uid="{1A24003B-146E-44FF-BD00-F25BDABDD83E}"/>
    <cellStyle name="Normal 39 6" xfId="11746" xr:uid="{69F05069-70AB-48C2-A78A-C5C1C3E138EA}"/>
    <cellStyle name="Normal 39 6 2" xfId="13969" xr:uid="{685AA4B8-0C02-4E8B-B577-09CA8E1E17EB}"/>
    <cellStyle name="Normal 39 7" xfId="11747" xr:uid="{E5F1EE1E-E64D-4376-B24B-EE61B4345353}"/>
    <cellStyle name="Normal 39 7 2" xfId="13970" xr:uid="{325AA1EA-6818-43C5-A6BC-03BD57204F5E}"/>
    <cellStyle name="Normal 39 8" xfId="11748" xr:uid="{9E9CC9FE-B728-49AC-AE9B-8EC532CE7560}"/>
    <cellStyle name="Normal 39 8 2" xfId="13971" xr:uid="{D3530E6F-5DE7-47C2-9234-86272EACA112}"/>
    <cellStyle name="Normal 39 9" xfId="11749" xr:uid="{46E95513-8155-4C7A-9D54-6043D4580FEF}"/>
    <cellStyle name="Normal 39 9 2" xfId="13972" xr:uid="{F1C92BD3-15B8-416E-B2BC-82E8E507D7BC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2 6" xfId="11862" xr:uid="{40681851-0BE3-43C3-9993-7C9EC1052655}"/>
    <cellStyle name="Normal 4 5 3" xfId="3534" xr:uid="{00000000-0005-0000-0000-0000550C0000}"/>
    <cellStyle name="Normal 4 5 3 2" xfId="3829" xr:uid="{00000000-0005-0000-0000-0000550C0000}"/>
    <cellStyle name="Normal 4 5 3 3" xfId="11863" xr:uid="{49E67682-CBCA-46E5-BBA5-7F45295E9164}"/>
    <cellStyle name="Normal 4 5 4" xfId="3631" xr:uid="{00000000-0005-0000-0000-0000560C0000}"/>
    <cellStyle name="Normal 4 5 4 2" xfId="3926" xr:uid="{00000000-0005-0000-0000-0000560C0000}"/>
    <cellStyle name="Normal 4 5 4 3" xfId="11864" xr:uid="{91C89245-D80F-4239-9BA4-4A5B53322ABB}"/>
    <cellStyle name="Normal 4 5 5" xfId="3731" xr:uid="{00000000-0005-0000-0000-0000510C0000}"/>
    <cellStyle name="Normal 4 5 5 2" xfId="11865" xr:uid="{85FC842B-3DCD-4589-B5FB-8355FFFDE11B}"/>
    <cellStyle name="Normal 4 5 6" xfId="5700" xr:uid="{9203C445-7645-4A6C-8135-3CB372A8F1A4}"/>
    <cellStyle name="Normal 4 5 6 2" xfId="11866" xr:uid="{91BF1CA4-D29C-4385-A0CF-29C44E4BCC8E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2" xfId="3572" xr:uid="{00000000-0005-0000-0000-0000610C0000}"/>
    <cellStyle name="Normal 43 2 2 2" xfId="3867" xr:uid="{00000000-0005-0000-0000-0000610C0000}"/>
    <cellStyle name="Normal 43 2 2 3" xfId="12005" xr:uid="{26098991-BB6B-4AA2-ADCA-5DF0D8C526A2}"/>
    <cellStyle name="Normal 43 2 3" xfId="3669" xr:uid="{00000000-0005-0000-0000-0000620C0000}"/>
    <cellStyle name="Normal 43 2 3 2" xfId="3964" xr:uid="{00000000-0005-0000-0000-0000620C0000}"/>
    <cellStyle name="Normal 43 2 3 3" xfId="12006" xr:uid="{77BDCADB-691E-49B9-BA8E-AD27F3C2C9D0}"/>
    <cellStyle name="Normal 43 2 4" xfId="3770" xr:uid="{00000000-0005-0000-0000-0000600C0000}"/>
    <cellStyle name="Normal 43 2 4 2" xfId="12007" xr:uid="{763B93D4-1642-4169-889A-15F314E0F541}"/>
    <cellStyle name="Normal 43 2 5" xfId="5748" xr:uid="{8A22173C-AE8D-4F42-BCF4-1EC98C7FF44E}"/>
    <cellStyle name="Normal 43 2 5 2" xfId="12008" xr:uid="{91A58D8F-30C5-4F5C-BEF8-F7C13A17DF3E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3" xfId="3535" xr:uid="{00000000-0005-0000-0000-0000630C0000}"/>
    <cellStyle name="Normal 43 3 2" xfId="3830" xr:uid="{00000000-0005-0000-0000-0000630C0000}"/>
    <cellStyle name="Normal 43 3 3" xfId="12013" xr:uid="{D511BD4C-8520-4197-964E-1A8611C56700}"/>
    <cellStyle name="Normal 43 4" xfId="3632" xr:uid="{00000000-0005-0000-0000-0000640C0000}"/>
    <cellStyle name="Normal 43 4 2" xfId="3927" xr:uid="{00000000-0005-0000-0000-0000640C0000}"/>
    <cellStyle name="Normal 43 4 3" xfId="12014" xr:uid="{A3FE66DC-C9A9-4ED2-8A73-270FAFE888E6}"/>
    <cellStyle name="Normal 43 5" xfId="3732" xr:uid="{00000000-0005-0000-0000-00005F0C0000}"/>
    <cellStyle name="Normal 43 5 2" xfId="12015" xr:uid="{D3E81B0C-86BD-437D-989E-99AA5A02D218}"/>
    <cellStyle name="Normal 43 6" xfId="5701" xr:uid="{8F38E338-0B9C-4933-B4FB-8A4B336581A2}"/>
    <cellStyle name="Normal 43 6 2" xfId="12016" xr:uid="{EC7AB65E-8457-4CE5-8962-7660FB4FD2AC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2" xfId="3573" xr:uid="{00000000-0005-0000-0000-0000670C0000}"/>
    <cellStyle name="Normal 44 2 2 2" xfId="3868" xr:uid="{00000000-0005-0000-0000-0000670C0000}"/>
    <cellStyle name="Normal 44 2 2 3" xfId="12035" xr:uid="{0BCAA113-38DD-41C7-B3E1-B19B8CA29332}"/>
    <cellStyle name="Normal 44 2 3" xfId="3670" xr:uid="{00000000-0005-0000-0000-0000680C0000}"/>
    <cellStyle name="Normal 44 2 3 2" xfId="3965" xr:uid="{00000000-0005-0000-0000-0000680C0000}"/>
    <cellStyle name="Normal 44 2 3 3" xfId="12036" xr:uid="{E4F28C32-0568-4601-96C6-B0E7E3663577}"/>
    <cellStyle name="Normal 44 2 4" xfId="3771" xr:uid="{00000000-0005-0000-0000-0000660C0000}"/>
    <cellStyle name="Normal 44 2 4 2" xfId="12037" xr:uid="{0E1AB30F-C25F-4485-93A4-ADD9D5C38F09}"/>
    <cellStyle name="Normal 44 2 5" xfId="5749" xr:uid="{28A670BB-5B9E-402A-8FFC-69EBEF2E6F43}"/>
    <cellStyle name="Normal 44 2 5 2" xfId="12038" xr:uid="{A12974D3-4CA5-4410-9260-C238FC443C71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3" xfId="3536" xr:uid="{00000000-0005-0000-0000-0000690C0000}"/>
    <cellStyle name="Normal 44 3 2" xfId="3831" xr:uid="{00000000-0005-0000-0000-0000690C0000}"/>
    <cellStyle name="Normal 44 3 3" xfId="12043" xr:uid="{380E7ED0-6C01-4329-A283-A95713216CB8}"/>
    <cellStyle name="Normal 44 4" xfId="3633" xr:uid="{00000000-0005-0000-0000-00006A0C0000}"/>
    <cellStyle name="Normal 44 4 2" xfId="3928" xr:uid="{00000000-0005-0000-0000-00006A0C0000}"/>
    <cellStyle name="Normal 44 4 3" xfId="12044" xr:uid="{E0A6D4BE-9C45-42A8-9391-AD23AE375F5D}"/>
    <cellStyle name="Normal 44 5" xfId="3733" xr:uid="{00000000-0005-0000-0000-0000650C0000}"/>
    <cellStyle name="Normal 44 5 2" xfId="12045" xr:uid="{22A1A72C-F59E-4B47-B74F-5FF59D34148E}"/>
    <cellStyle name="Normal 44 6" xfId="5702" xr:uid="{3894C11C-E370-4C10-AA87-9A4C662FEB14}"/>
    <cellStyle name="Normal 44 6 2" xfId="12046" xr:uid="{4BD11EE7-1B54-46D2-81ED-C8F5C248430D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2" xfId="3574" xr:uid="{00000000-0005-0000-0000-00006D0C0000}"/>
    <cellStyle name="Normal 45 2 2 2" xfId="3869" xr:uid="{00000000-0005-0000-0000-00006D0C0000}"/>
    <cellStyle name="Normal 45 2 2 3" xfId="12065" xr:uid="{E8196C0C-3CAF-471C-83E8-E118D4BA2839}"/>
    <cellStyle name="Normal 45 2 3" xfId="3671" xr:uid="{00000000-0005-0000-0000-00006E0C0000}"/>
    <cellStyle name="Normal 45 2 3 2" xfId="3966" xr:uid="{00000000-0005-0000-0000-00006E0C0000}"/>
    <cellStyle name="Normal 45 2 3 3" xfId="12066" xr:uid="{9A075761-D95F-4837-8221-675588AA23F0}"/>
    <cellStyle name="Normal 45 2 4" xfId="3772" xr:uid="{00000000-0005-0000-0000-00006C0C0000}"/>
    <cellStyle name="Normal 45 2 4 2" xfId="12067" xr:uid="{98188BFA-0166-4F46-A7B2-8BF13DE58AD8}"/>
    <cellStyle name="Normal 45 2 5" xfId="5750" xr:uid="{3D687E6D-B2DE-4572-A2F5-001F9346DD80}"/>
    <cellStyle name="Normal 45 2 5 2" xfId="12068" xr:uid="{14FA2619-B548-405B-A03A-6728F1E9DB77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3" xfId="3537" xr:uid="{00000000-0005-0000-0000-00006F0C0000}"/>
    <cellStyle name="Normal 45 3 2" xfId="3832" xr:uid="{00000000-0005-0000-0000-00006F0C0000}"/>
    <cellStyle name="Normal 45 3 3" xfId="12073" xr:uid="{C6B726E1-8972-4039-A03C-308FD3C79675}"/>
    <cellStyle name="Normal 45 4" xfId="3634" xr:uid="{00000000-0005-0000-0000-0000700C0000}"/>
    <cellStyle name="Normal 45 4 2" xfId="3929" xr:uid="{00000000-0005-0000-0000-0000700C0000}"/>
    <cellStyle name="Normal 45 4 3" xfId="12074" xr:uid="{747310ED-F7C3-4EF1-859A-52A3BCF5A14E}"/>
    <cellStyle name="Normal 45 5" xfId="3734" xr:uid="{00000000-0005-0000-0000-00006B0C0000}"/>
    <cellStyle name="Normal 45 5 2" xfId="12075" xr:uid="{55CBC079-47C6-4514-B16B-E09B8BC71F21}"/>
    <cellStyle name="Normal 45 6" xfId="5703" xr:uid="{843C90BB-9519-47BF-90A4-BB0B71203364}"/>
    <cellStyle name="Normal 45 6 2" xfId="12076" xr:uid="{DBCC6CF3-9FA1-4949-90B5-171BB50D389C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2" xfId="3575" xr:uid="{00000000-0005-0000-0000-0000730C0000}"/>
    <cellStyle name="Normal 46 2 2 2" xfId="3870" xr:uid="{00000000-0005-0000-0000-0000730C0000}"/>
    <cellStyle name="Normal 46 2 2 3" xfId="12095" xr:uid="{AE2D4693-E5E9-4FA2-A0FE-4742F6D915AC}"/>
    <cellStyle name="Normal 46 2 3" xfId="3672" xr:uid="{00000000-0005-0000-0000-0000740C0000}"/>
    <cellStyle name="Normal 46 2 3 2" xfId="3967" xr:uid="{00000000-0005-0000-0000-0000740C0000}"/>
    <cellStyle name="Normal 46 2 3 3" xfId="12096" xr:uid="{4B54F623-173C-4645-AFA1-7D0B4D9B2631}"/>
    <cellStyle name="Normal 46 2 4" xfId="3773" xr:uid="{00000000-0005-0000-0000-0000720C0000}"/>
    <cellStyle name="Normal 46 2 4 2" xfId="12097" xr:uid="{9EB6CFF9-9BC0-438E-9678-F3155E71E8CE}"/>
    <cellStyle name="Normal 46 2 5" xfId="5751" xr:uid="{C69D7029-3068-4ECA-93B6-BE764D125DAF}"/>
    <cellStyle name="Normal 46 2 5 2" xfId="12098" xr:uid="{281589CF-3EE9-4485-AC21-D67CE4015A58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3" xfId="3538" xr:uid="{00000000-0005-0000-0000-0000750C0000}"/>
    <cellStyle name="Normal 46 3 2" xfId="3833" xr:uid="{00000000-0005-0000-0000-0000750C0000}"/>
    <cellStyle name="Normal 46 3 3" xfId="12103" xr:uid="{87984E5C-E053-42CA-AAFB-93F773BA7690}"/>
    <cellStyle name="Normal 46 4" xfId="3635" xr:uid="{00000000-0005-0000-0000-0000760C0000}"/>
    <cellStyle name="Normal 46 4 2" xfId="3930" xr:uid="{00000000-0005-0000-0000-0000760C0000}"/>
    <cellStyle name="Normal 46 4 3" xfId="12104" xr:uid="{22683EC1-AA1C-48D7-B3A3-DF8957A46670}"/>
    <cellStyle name="Normal 46 5" xfId="3735" xr:uid="{00000000-0005-0000-0000-0000710C0000}"/>
    <cellStyle name="Normal 46 5 2" xfId="12105" xr:uid="{DE7128B7-5E78-494B-AD2E-72D26E98DB8D}"/>
    <cellStyle name="Normal 46 6" xfId="5704" xr:uid="{169931BF-4609-47D9-B9B4-146C3364FB7D}"/>
    <cellStyle name="Normal 46 6 2" xfId="12106" xr:uid="{2719BA2D-E732-4C84-80D2-D2672D335C1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7 7" xfId="8530" xr:uid="{D5FE4A2C-485A-4AF4-97C1-EBF2AB583E93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2 6" xfId="12117" xr:uid="{136BC42C-67D1-4F34-8A7E-BCF63293CF3F}"/>
    <cellStyle name="Normal 48 3" xfId="3540" xr:uid="{00000000-0005-0000-0000-0000810C0000}"/>
    <cellStyle name="Normal 48 3 2" xfId="3835" xr:uid="{00000000-0005-0000-0000-0000810C0000}"/>
    <cellStyle name="Normal 48 3 3" xfId="12118" xr:uid="{28641872-ED21-4B54-88E7-6AC78FC33534}"/>
    <cellStyle name="Normal 48 4" xfId="3637" xr:uid="{00000000-0005-0000-0000-0000820C0000}"/>
    <cellStyle name="Normal 48 4 2" xfId="3932" xr:uid="{00000000-0005-0000-0000-0000820C0000}"/>
    <cellStyle name="Normal 48 4 3" xfId="12119" xr:uid="{58179095-D560-4329-84D5-7BE740D9AC7D}"/>
    <cellStyle name="Normal 48 5" xfId="3737" xr:uid="{00000000-0005-0000-0000-00007D0C0000}"/>
    <cellStyle name="Normal 48 5 2" xfId="12120" xr:uid="{E0A603B7-DBFA-4D1A-B2A0-DF8C542244D6}"/>
    <cellStyle name="Normal 48 6" xfId="5706" xr:uid="{66EA1BF2-C19C-4898-A677-CC0085806220}"/>
    <cellStyle name="Normal 48 6 2" xfId="12121" xr:uid="{86C12147-F1BD-4E83-8004-EB3BBB54B001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2 6" xfId="12125" xr:uid="{EC5DA7E1-F2E6-49D8-85CC-D26BDB651901}"/>
    <cellStyle name="Normal 49 3" xfId="3541" xr:uid="{00000000-0005-0000-0000-0000870C0000}"/>
    <cellStyle name="Normal 49 3 2" xfId="3836" xr:uid="{00000000-0005-0000-0000-0000870C0000}"/>
    <cellStyle name="Normal 49 3 3" xfId="12126" xr:uid="{B51E1D81-2BE3-4828-9485-7D9D2A85BCF1}"/>
    <cellStyle name="Normal 49 4" xfId="3638" xr:uid="{00000000-0005-0000-0000-0000880C0000}"/>
    <cellStyle name="Normal 49 4 2" xfId="3933" xr:uid="{00000000-0005-0000-0000-0000880C0000}"/>
    <cellStyle name="Normal 49 4 3" xfId="13956" xr:uid="{2A0CAFA2-23F7-4F2F-B7B7-D6EB39FA4948}"/>
    <cellStyle name="Normal 49 5" xfId="3738" xr:uid="{00000000-0005-0000-0000-0000830C0000}"/>
    <cellStyle name="Normal 49 6" xfId="5707" xr:uid="{2974F9B1-AEC3-41F6-B00B-0C1621C73634}"/>
    <cellStyle name="Normal 49 7" xfId="9033" xr:uid="{01898E53-7C7D-4205-AD02-2E30964A2EC6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3" xfId="13979" xr:uid="{88838CBF-C998-4166-9812-DCE2632F5AA6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2 6" xfId="13975" xr:uid="{99D0F846-C278-4D20-AF49-8426E7C64C41}"/>
    <cellStyle name="Normal 50 3" xfId="3542" xr:uid="{00000000-0005-0000-0000-0000910C0000}"/>
    <cellStyle name="Normal 50 3 2" xfId="3837" xr:uid="{00000000-0005-0000-0000-0000910C0000}"/>
    <cellStyle name="Normal 50 3 3" xfId="13981" xr:uid="{755EF7F4-1921-4562-9A17-5771350ED74C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0 7" xfId="13973" xr:uid="{AE567396-C474-4FE1-9728-332D22D77F62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1 7" xfId="13977" xr:uid="{E31C8158-9B78-4449-BBD0-9F39BD3BE0D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2 7" xfId="13985" xr:uid="{6ABB4C02-9D83-4DEB-AE17-F9C5B81DB4AD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9" xfId="6229" xr:uid="{E7F95794-3964-4CA2-8E5E-DB8344AD3CC9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9" xfId="6230" xr:uid="{7D42B046-294C-4987-8FC6-3174C755AD31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9" xfId="6231" xr:uid="{70614988-C74A-4D3A-AF2E-5AD7FBDE4147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8" xfId="6232" xr:uid="{2657E874-890E-4831-8C80-87B0C6D6AFA6}"/>
    <cellStyle name="Normal 9 2 2" xfId="6243" xr:uid="{4BDD65C6-1418-43CE-9F78-0F05BF2D7656}"/>
    <cellStyle name="Normal 9 2 2 2" xfId="13954" xr:uid="{09AFBE75-7269-43D7-82DD-E025DB8BEE84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4 6" xfId="12388" xr:uid="{74516EC1-996B-4AB8-B9BB-FA48635524CB}"/>
    <cellStyle name="Normal 9 5" xfId="3555" xr:uid="{00000000-0005-0000-0000-00003D0D0000}"/>
    <cellStyle name="Normal 9 5 2" xfId="3850" xr:uid="{00000000-0005-0000-0000-00003D0D0000}"/>
    <cellStyle name="Normal 9 5 3" xfId="12389" xr:uid="{73E23CAB-97FF-45D6-AACB-82A609D3AEB2}"/>
    <cellStyle name="Normal 9 6" xfId="3652" xr:uid="{00000000-0005-0000-0000-00003E0D0000}"/>
    <cellStyle name="Normal 9 6 2" xfId="3947" xr:uid="{00000000-0005-0000-0000-00003E0D0000}"/>
    <cellStyle name="Normal 9 6 3" xfId="12390" xr:uid="{AD50B57A-7E71-4977-AD32-DC8EE4AC3C8B}"/>
    <cellStyle name="Normal 9 7" xfId="3752" xr:uid="{00000000-0005-0000-0000-0000370D0000}"/>
    <cellStyle name="Normal 9 7 2" xfId="12391" xr:uid="{51900676-8E4A-4B90-B8E6-E18785C7FF5F}"/>
    <cellStyle name="Normal 9 8" xfId="5721" xr:uid="{494A9721-943D-4C12-B9AC-A9D26275A08E}"/>
    <cellStyle name="Normal 9 8 2" xfId="12392" xr:uid="{F6D4E50C-1E73-4150-9007-F53FA0010402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9" xfId="5805" xr:uid="{D3F189C9-1BB3-4374-B237-6D54A5EACE0F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3" xfId="5807" xr:uid="{B6B683A7-709B-4521-916E-FC28687FF75D}"/>
    <cellStyle name="Percent 24" xfId="13996" xr:uid="{7E4A8CC7-CF47-4502-B4CA-0A48539CDA98}"/>
    <cellStyle name="Percent 28" xfId="13988" xr:uid="{AA752271-3BBF-47BC-A0BD-E85C59A99477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" Type="http://schemas.openxmlformats.org/officeDocument/2006/relationships/worksheet" Target="worksheets/sheet7.xml"/><Relationship Id="rId7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MPH/MPH10YRS/10yrs/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UDGET/MPH/2003/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na/Desktop/Documents%20and%20Settings/bkktr/My%20Documents/My%20Jobs/Densei/31.03.03/Densei/densei%2030.09.02/SALES/S-SEP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RVWNHCQM\North%20Hotel\IMC_PN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Budget\Budget%202007\North%20Hotel\IMP_PN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m\Salary\Employee%20of%20WPC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  <sheetName val="Account AX"/>
      <sheetName val="Other"/>
      <sheetName val="ข้อมูลบริษัท TVP"/>
      <sheetName val="CIT"/>
      <sheetName val="TB"/>
      <sheetName val="BS-06.19"/>
      <sheetName val="PL-06.19"/>
      <sheetName val="BS-EN"/>
      <sheetName val="PL-EN"/>
      <sheetName val="BS"/>
      <sheetName val="PL"/>
      <sheetName val="TB transactions"/>
      <sheetName val="เงินสดย่อย"/>
      <sheetName val="เงินฝากธนาคาร"/>
      <sheetName val="ลูกหนี้การค้าและลูกหนี้อื่น"/>
      <sheetName val="ลูกหนี้การค้า"/>
      <sheetName val="วัตถุดิบคงเหลือ"/>
      <sheetName val="ลูกหนี้อื่น"/>
      <sheetName val="ค่าใช้จ่ายล่วงหน้า"/>
      <sheetName val="ประกันรถ MAZDA CX9"/>
      <sheetName val="ประกันรถ ฒง1626"/>
      <sheetName val="ประกันรถ ฎบ2704"/>
      <sheetName val="ประกันรถฟอร์ด 1ฒฐ 596"/>
      <sheetName val="ประกันรถ ถณ9475"/>
      <sheetName val="ประกันรถ ตฬ9326"/>
      <sheetName val="ประกันอัคคีภัย"/>
      <sheetName val="ประกันรถ 1ฒย7763"/>
      <sheetName val="ประกันรถ 1ฒล2625"/>
      <sheetName val="ประกันภัยมวกเหล็ก"/>
      <sheetName val="ภาษีรถยนต์"/>
      <sheetName val="Amortizeพรบ.รถยนต์"/>
      <sheetName val="ค่าสมาชิกสถาบันรหัสสากล"/>
      <sheetName val="Amortize ค่าเช่าที่ดิน"/>
      <sheetName val="โดเมน"/>
      <sheetName val="ภาษีถูกหัก ณ ที่จ่าย"/>
      <sheetName val="เงินทดรองจ่ายพนักงาน"/>
      <sheetName val="เงินทดรองจ่ายอื่น"/>
      <sheetName val="Office equipment"/>
      <sheetName val="งานระหว่างทำ"/>
      <sheetName val="โรงเรือนเฟส3"/>
      <sheetName val="Sheet1"/>
      <sheetName val="สรุปเงินมัดจำ เงินค้ำประกัน"/>
      <sheetName val="เจ้าหนี้การค้า 21311000"/>
      <sheetName val="สรุปเจ้าหนี้อื่น"/>
      <sheetName val="โบนัสค้างจ่าย"/>
      <sheetName val="ค่าสอบบัญชีค้างจ่าย"/>
      <sheetName val="ค่าใชจ่ายค้างจ่าย"/>
      <sheetName val="เจ้าหนี้อื่น 21510000"/>
      <sheetName val="ภาษีหัก ณ ที่จ่าย"/>
      <sheetName val="ประมาณการหนี้สินผลประโยชน์"/>
      <sheetName val="ทะเบียนหุ้น"/>
      <sheetName val="Sheet2"/>
      <sheetName val="BG 2020&amp;Act ผัก(โรส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1602-97"/>
      <sheetName val="งบทดลอง - ต.ค.2547"/>
      <sheetName val="駆動系1"/>
      <sheetName val="ELEC45-01"/>
      <sheetName val="เงินกู้ธนชาติ"/>
      <sheetName val="เงินกู้ MGC"/>
      <sheetName val="เงินกู้_MGC"/>
      <sheetName val="Master"/>
      <sheetName val="総括NO.1"/>
      <sheetName val="Business (Dim1)"/>
      <sheetName val="Product (Dim2)"/>
      <sheetName val="Geographical (Dim3)"/>
      <sheetName val="Nature (Dim4)"/>
      <sheetName val="BS-Thai"/>
      <sheetName val="2001"/>
      <sheetName val="INPUT DATA"/>
      <sheetName val="Closed_Project_Assumptions"/>
      <sheetName val="Company Structure"/>
      <sheetName val="Over_View6"/>
      <sheetName val="Business_(Dim1)"/>
      <sheetName val="Product_(Dim2)"/>
      <sheetName val="Geographical_(Dim3)"/>
      <sheetName val="Nature_(Dim4)"/>
      <sheetName val="総括NO_1"/>
      <sheetName val="INPUT_DATA"/>
      <sheetName val="เงินกู้_MGC1"/>
      <sheetName val="ADJ - RATE"/>
      <sheetName val="WorldW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TYPE SD125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pany Name"/>
      <sheetName val="Sheet3"/>
      <sheetName val="คำอธิบาย"/>
      <sheetName val="วัดใต้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data validation"/>
      <sheetName val="2018"/>
      <sheetName val="PNT-QUOT-#3"/>
      <sheetName val="PNT-P3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Type ถูก House"/>
      <sheetName val="รายชื่อ"/>
      <sheetName val="L410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Month"/>
      <sheetName val="Log CCR TG 3"/>
      <sheetName val="2019"/>
      <sheetName val="S300"/>
      <sheetName val="Accure"/>
      <sheetName val="Master TB"/>
      <sheetName val="H300"/>
      <sheetName val="F-3"/>
      <sheetName val="K400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Variance"/>
      <sheetName val="Ms"/>
      <sheetName val="DD List"/>
      <sheetName val="Multi Rater"/>
      <sheetName val="#REF"/>
      <sheetName val="Status"/>
      <sheetName val="Master COA V21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S330 Increase salary rate"/>
      <sheetName val="Summary 31Mar'20"/>
      <sheetName val="2020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Wkgs_BS Lead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TT-2"/>
      <sheetName val="Store"/>
      <sheetName val="JobSetup"/>
      <sheetName val="Proposal Form"/>
      <sheetName val="BQ-Ext  "/>
      <sheetName val="Sch 2"/>
      <sheetName val="Commun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esignated P&amp;L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B 1-3"/>
      <sheetName val=" ANALYSIS FP"/>
      <sheetName val="Info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Vendors Database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Data (Forecast-m3)"/>
      <sheetName val="Analytic Sales&amp;Cost"/>
      <sheetName val="PDPC0908"/>
      <sheetName val="Rank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fuel"/>
      <sheetName val="118508"/>
      <sheetName val="612004"/>
      <sheetName val="Prepaid"/>
      <sheetName val="Sheet6"/>
      <sheetName val="Conso จัดลำดับลุกหนี้"/>
      <sheetName val="Utility and Fire flange"/>
      <sheetName val="Status Budget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Spread"/>
      <sheetName val="5X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_ANALYSIS_FP"/>
      <sheetName val="Sheet8"/>
      <sheetName val="2002"/>
      <sheetName val="BU"/>
      <sheetName val="OPbyMonth"/>
      <sheetName val="PL_FORECAST"/>
      <sheetName val="report detial"/>
      <sheetName val="JL4"/>
      <sheetName val="Purchase Order"/>
      <sheetName val="(2)AIR"/>
      <sheetName val="rc"/>
      <sheetName val="PHASE I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BS_YE22"/>
      <sheetName val="PPE_YE22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항목별"/>
      <sheetName val="MANU"/>
      <sheetName val="1999cf"/>
      <sheetName val="PBC Template"/>
      <sheetName val="QS-Payment"/>
      <sheetName val="Mat_Source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ภูมิทัศน์"/>
      <sheetName val="CASH"/>
      <sheetName val="S0"/>
      <sheetName val="opstat"/>
      <sheetName val="costs"/>
      <sheetName val="Sap_Actual"/>
      <sheetName val="SH-F"/>
      <sheetName val="รวม"/>
      <sheetName val="Cost Assumption"/>
      <sheetName val="No.1"/>
      <sheetName val="SCB 1 - Current"/>
      <sheetName val="SCB 2 - Current"/>
      <sheetName val="Co"/>
      <sheetName val="Dept"/>
      <sheetName val="InterCo"/>
      <sheetName val="OU"/>
      <sheetName val="_ANALYSIS_FP1"/>
      <sheetName val="Type"/>
      <sheetName val="Prft&amp;Loss"/>
      <sheetName val="FIN TB_SI"/>
      <sheetName val="Work_Area"/>
      <sheetName val="M-6A"/>
      <sheetName val="GL_GeneralLedgerActvity"/>
      <sheetName val="Puerto Rico"/>
      <sheetName val="South"/>
      <sheetName val="RU"/>
      <sheetName val="MU"/>
      <sheetName val="CSD"/>
      <sheetName val="China"/>
      <sheetName val="Truot_nen"/>
      <sheetName val="FSALES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LK400_Data Sales &amp; COGs"/>
      <sheetName val="UPG BEAM"/>
      <sheetName val="UPGB"/>
      <sheetName val="Kihon-Jiko"/>
      <sheetName val="Std Loading"/>
      <sheetName val="PState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D"/>
      <sheetName val="OPERATING EXPS."/>
      <sheetName val="DELISTED DATA"/>
      <sheetName val="Cntmrs-Recruit"/>
      <sheetName val="配管単価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BS - P&amp;L - CF"/>
      <sheetName val="投資･工数推移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DEDE98"/>
      <sheetName val="P&amp;L"/>
      <sheetName val="Prog State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A.FA Movement"/>
      <sheetName val="ค่าขนส่ง(6ล้อ)"/>
      <sheetName val="ค่าขนส่ง(พ่วง)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TF Inventory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Boiler Curves"/>
      <sheetName val="FC"/>
      <sheetName val="FU"/>
      <sheetName val="ROFE"/>
      <sheetName val="ABC Prof&amp;Bal"/>
      <sheetName val="DRAWDOWN"/>
      <sheetName val="ASSUMPTIONS"/>
      <sheetName val="DBT_SUMM"/>
      <sheetName val="WORKING TB Q3"/>
      <sheetName val="Definition Table"/>
      <sheetName val="10.Achieve OI Step 1-4"/>
      <sheetName val="노임이"/>
      <sheetName val="Register"/>
      <sheetName val="대비표"/>
      <sheetName val="Emitter"/>
      <sheetName val="Materials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ส.ค. (2)"/>
      <sheetName val="hf-4"/>
      <sheetName val="ตัดแบ่งกม.ส่งพี่หนุ่ม"/>
      <sheetName val="Lead - AR"/>
      <sheetName val="Lead Revenue"/>
      <sheetName val="C-3"/>
      <sheetName val="Library Procedures"/>
      <sheetName val="CJEs"/>
      <sheetName val="List related company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TUNA Price"/>
      <sheetName val="WR,LV"/>
      <sheetName val="ETL"/>
      <sheetName val="EPSW2"/>
      <sheetName val="EPNP"/>
      <sheetName val="PTP"/>
      <sheetName val="drop list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 refreshError="1"/>
      <sheetData sheetId="435">
        <row r="3">
          <cell r="BC3" t="str">
            <v>QUOTATION  NO.   :</v>
          </cell>
        </row>
      </sheetData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1">
          <cell r="A1" t="str">
            <v>Operating Group</v>
          </cell>
        </row>
      </sheetData>
      <sheetData sheetId="778">
        <row r="1">
          <cell r="A1" t="str">
            <v>Operating Group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1">
          <cell r="A1" t="str">
            <v>Operating Group</v>
          </cell>
        </row>
      </sheetData>
      <sheetData sheetId="781" refreshError="1"/>
      <sheetData sheetId="782" refreshError="1"/>
      <sheetData sheetId="783" refreshError="1"/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1">
          <cell r="A1" t="str">
            <v>Operating Group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1">
          <cell r="A1" t="str">
            <v>Operating Group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1">
          <cell r="A1" t="str">
            <v>Operating Group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3">
          <cell r="BC3" t="str">
            <v>QUOTATION  NO.   :</v>
          </cell>
        </row>
      </sheetData>
      <sheetData sheetId="1044" refreshError="1"/>
      <sheetData sheetId="1045">
        <row r="1">
          <cell r="A1" t="str">
            <v>Operating Group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 t="str">
            <v>Operating Group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 t="str">
            <v>Operating Group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>
            <v>0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 t="str">
            <v>Operating Group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1">
          <cell r="A1" t="str">
            <v>Operating Group</v>
          </cell>
        </row>
      </sheetData>
      <sheetData sheetId="1128">
        <row r="1">
          <cell r="A1" t="str">
            <v>Operating Group</v>
          </cell>
        </row>
      </sheetData>
      <sheetData sheetId="1129">
        <row r="1">
          <cell r="A1">
            <v>0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 t="str">
            <v>Operating Group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1">
          <cell r="A1" t="str">
            <v>Operating Group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1">
          <cell r="A1" t="str">
            <v>Operating Group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1">
          <cell r="A1">
            <v>0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>
            <v>0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>
            <v>0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>
            <v>0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1">
          <cell r="A1" t="str">
            <v>Operating Group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1">
          <cell r="A1" t="str">
            <v>Operating Group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>
            <v>0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 t="str">
            <v>Operating Group</v>
          </cell>
        </row>
      </sheetData>
      <sheetData sheetId="1323">
        <row r="1">
          <cell r="A1">
            <v>0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 t="str">
            <v>Operating Group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1">
          <cell r="A1" t="str">
            <v>Operating Group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1">
          <cell r="A1" t="str">
            <v>Operating Group</v>
          </cell>
        </row>
      </sheetData>
      <sheetData sheetId="1349">
        <row r="3">
          <cell r="BC3" t="str">
            <v>QUOTATION  NO.   :</v>
          </cell>
        </row>
      </sheetData>
      <sheetData sheetId="1350" refreshError="1"/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1">
          <cell r="A1" t="str">
            <v>Operating Group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>
        <row r="3">
          <cell r="BC3" t="str">
            <v>QUOTATION  NO.   :</v>
          </cell>
        </row>
      </sheetData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>
        <row r="1">
          <cell r="A1" t="str">
            <v>Operating Group</v>
          </cell>
        </row>
      </sheetData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>
        <row r="1">
          <cell r="A1" t="str">
            <v>Operating Group</v>
          </cell>
        </row>
      </sheetData>
      <sheetData sheetId="1466"/>
      <sheetData sheetId="1467"/>
      <sheetData sheetId="1468"/>
      <sheetData sheetId="1469">
        <row r="3">
          <cell r="BC3" t="str">
            <v>QUOTATION  NO.   :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>
        <row r="1">
          <cell r="A1" t="str">
            <v>Operating Group</v>
          </cell>
        </row>
      </sheetData>
      <sheetData sheetId="1556">
        <row r="3">
          <cell r="BC3" t="str">
            <v>QUOTATION  NO.   :</v>
          </cell>
        </row>
      </sheetData>
      <sheetData sheetId="1557"/>
      <sheetData sheetId="1558">
        <row r="1">
          <cell r="A1" t="str">
            <v>Operating Group</v>
          </cell>
        </row>
      </sheetData>
      <sheetData sheetId="1559"/>
      <sheetData sheetId="1560"/>
      <sheetData sheetId="1561"/>
      <sheetData sheetId="1562">
        <row r="3">
          <cell r="BC3" t="str">
            <v>QUOTATION  NO.   :</v>
          </cell>
        </row>
      </sheetData>
      <sheetData sheetId="1563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>
        <row r="3">
          <cell r="BC3" t="str">
            <v>QUOTATION  NO.   :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3">
          <cell r="BC3" t="str">
            <v>QUOTATION  NO.   :</v>
          </cell>
        </row>
      </sheetData>
      <sheetData sheetId="1876"/>
      <sheetData sheetId="1877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2020"/>
      <sheetName val="ocean voyage"/>
      <sheetName val="Accr JAN"/>
      <sheetName val="損益分岐点"/>
      <sheetName val="0.09"/>
      <sheetName val="MOTO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MA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Ref Quantity"/>
      <sheetName val="Ref Price"/>
      <sheetName val="Appendix#5 ICIS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Manual"/>
      <sheetName val="Lists"/>
      <sheetName val="DB $MX"/>
      <sheetName val="CatType"/>
      <sheetName val="TB SAP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s006-⑤ (1)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Configuration"/>
      <sheetName val="cash card"/>
      <sheetName val="interest"/>
      <sheetName val="PLGROUP"/>
      <sheetName val="PLGROUPCPY"/>
      <sheetName val="PLD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選酋表"/>
      <sheetName val="Input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ALCost"/>
      <sheetName val="FactoryO"/>
      <sheetName val="PFCost"/>
      <sheetName val="StCost"/>
      <sheetName val="SurCost"/>
      <sheetName val="เงินประกันสัญญาระยะสั้น-ยาว3"/>
      <sheetName val="시산표"/>
      <sheetName val="TMS2000"/>
      <sheetName val="Revenue break detail"/>
      <sheetName val="BS-FULL"/>
      <sheetName val="country"/>
      <sheetName val="ITEM"/>
      <sheetName val="SKA"/>
      <sheetName val="ลูกค้า"/>
      <sheetName val="結果"/>
      <sheetName val="Group Zdecor+ECOM"/>
      <sheetName val="ROFF2003"/>
      <sheetName val="BS누적"/>
      <sheetName val="TB(PL)"/>
      <sheetName val="Sheet5"/>
      <sheetName val="CIPA"/>
      <sheetName val="list"/>
      <sheetName val="Index"/>
      <sheetName val="Assump - Operational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Y-IPO"/>
      <sheetName val="PTTAP (2)"/>
      <sheetName val="2.2"/>
      <sheetName val="BRIXCUV"/>
      <sheetName val="Dec15"/>
      <sheetName val="DEC31"/>
      <sheetName val="#REF"/>
      <sheetName val="GROUPING"/>
      <sheetName val="D564F0ZTW"/>
      <sheetName val="M40K9212TW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2017 Expense Break down"/>
      <sheetName val="BS"/>
      <sheetName val="O300"/>
      <sheetName val="Master TB"/>
      <sheetName val="R300"/>
      <sheetName val="Sheet2"/>
      <sheetName val="PNT-QUOT-#3"/>
      <sheetName val="COAT&amp;WRAP-QIOT-#3"/>
      <sheetName val="数量"/>
      <sheetName val="mapping"/>
      <sheetName val="F3-3GP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BD"/>
      <sheetName val="actlst01d"/>
      <sheetName val="PL"/>
      <sheetName val="TOTAL"/>
      <sheetName val="AcqBS"/>
      <sheetName val="10"/>
      <sheetName val="OtherKPI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UM"/>
      <sheetName val="STart"/>
      <sheetName val="assumption"/>
      <sheetName val="Main"/>
      <sheetName val="Summary"/>
      <sheetName val="Control List"/>
      <sheetName val="Control_List"/>
      <sheetName val="基本量販店動向"/>
      <sheetName val="J2"/>
      <sheetName val="J1"/>
      <sheetName val="Control_List1"/>
      <sheetName val="Prod"/>
      <sheetName val="Data2007"/>
      <sheetName val="ROOMS_ST"/>
      <sheetName val="TELEPHONE"/>
      <sheetName val="Amortization Table"/>
      <sheetName val="Puerto_Rico"/>
      <sheetName val="Selection"/>
      <sheetName val="Level of Effort"/>
      <sheetName val="Rates"/>
      <sheetName val="3A STD"/>
      <sheetName val="4003-1 lead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Monthly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Variables"/>
      <sheetName val="am_cost"/>
      <sheetName val="Office Space"/>
      <sheetName val="k-5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 AE INTEGRAL VALUE MC 1"/>
      <sheetName val="Office_Space"/>
      <sheetName val="Stk"/>
      <sheetName val="A1"/>
      <sheetName val="BudgetType"/>
      <sheetName val="Plants"/>
      <sheetName val="Jan 01"/>
      <sheetName val="Location Codes"/>
      <sheetName val="collection external"/>
      <sheetName val="INDEX"/>
      <sheetName val="E-1-1"/>
      <sheetName val="Int_"/>
      <sheetName val="3A_STD"/>
      <sheetName val="4003-1_lead"/>
      <sheetName val="Amortization_Table"/>
      <sheetName val="TrialBalance_Q3-2002"/>
      <sheetName val="Level_of_Effort"/>
      <sheetName val="Lists"/>
      <sheetName val="Tier1リスト"/>
      <sheetName val="グラフ"/>
      <sheetName val="fr"/>
      <sheetName val="Office_Space1"/>
      <sheetName val="forecast"/>
      <sheetName val="tax computation"/>
      <sheetName val="QTY &amp; AMT"/>
      <sheetName val="เปรียบเทียบเดือน12"/>
      <sheetName val="tp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May-Apr 2009"/>
      <sheetName val="Link data-july"/>
      <sheetName val="bbl.43-98"/>
      <sheetName val=" TB Summaries"/>
      <sheetName val="salary &amp; pr tax"/>
      <sheetName val="Objective 1 Detail Budget ICNL"/>
      <sheetName val="Furniture_Master"/>
      <sheetName val="Lead Q1 2022"/>
      <sheetName val="JAN"/>
      <sheetName val="AccountList"/>
      <sheetName val="FF-21(a)"/>
      <sheetName val="office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Location_Codes"/>
      <sheetName val="Jan_01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drop list"/>
      <sheetName val="Drivers"/>
      <sheetName val="Volume"/>
      <sheetName val="BS-Thai"/>
      <sheetName val="e-2 capital afe - carryover"/>
      <sheetName val="2006_(2)"/>
      <sheetName val="O310 (A)"/>
      <sheetName val="Standing Data"/>
      <sheetName val="Asset &amp; Liability"/>
      <sheetName val="Net asset value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Wvð"/>
      <sheetName val="ของเข้า"/>
      <sheetName val="R&amp;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2003 Forecast"/>
      <sheetName val="2004 Risk Adjusted AOP"/>
      <sheetName val="P_2005_4511 (Rachel)"/>
      <sheetName val="RATESTOT"/>
      <sheetName val="1998 meses"/>
      <sheetName val="副3 (2)"/>
      <sheetName val="만기"/>
      <sheetName val="หน้า 1"/>
      <sheetName val="Date"/>
      <sheetName val="PL-D"/>
      <sheetName val=""/>
      <sheetName val="DPLA"/>
      <sheetName val="PR1"/>
      <sheetName val="PR3"/>
      <sheetName val="PR5"/>
      <sheetName val="PR6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INCOME STATEMENT 3"/>
      <sheetName val="อยู่รวม ORG (new)2556"/>
      <sheetName val="EURO"/>
      <sheetName val="Trial Bal"/>
      <sheetName val="asset hdk&amp;shk"/>
      <sheetName val="Assumptions"/>
      <sheetName val="Itens de verificação"/>
      <sheetName val="鮮之味搭贈"/>
      <sheetName val="ACCODE"/>
      <sheetName val="Manual"/>
      <sheetName val="new db"/>
      <sheetName val="salary_&amp;_pr_tax"/>
      <sheetName val="Objective_1_Detail_Budget_ICNL"/>
      <sheetName val="Keydrv_health_nrm2"/>
      <sheetName val="Keydrv_health_pyl2"/>
      <sheetName val="_FS1220"/>
      <sheetName val="_FS1610"/>
      <sheetName val=" preopening budget"/>
      <sheetName val="Gia_GC_Satthep"/>
      <sheetName val="detail "/>
      <sheetName val="List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769">
          <cell r="D769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1">
          <cell r="A1" t="str">
            <v>Region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1">
          <cell r="L1" t="str">
            <v>December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1">
          <cell r="A1" t="str">
            <v>Region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L1" t="str">
            <v>December</v>
          </cell>
        </row>
      </sheetData>
      <sheetData sheetId="537">
        <row r="1">
          <cell r="A1" t="str">
            <v>Region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 refreshError="1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1">
          <cell r="L1" t="str">
            <v>December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769">
          <cell r="D769">
            <v>0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L1" t="str">
            <v>December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>
        <row r="1">
          <cell r="A1" t="str">
            <v>Region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>
        <row r="1">
          <cell r="A1" t="str">
            <v>Region</v>
          </cell>
        </row>
      </sheetData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>
        <row r="1">
          <cell r="A1" t="str">
            <v>Region</v>
          </cell>
        </row>
      </sheetData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/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>
        <row r="769">
          <cell r="D769">
            <v>0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1">
          <cell r="L1" t="str">
            <v>December</v>
          </cell>
        </row>
      </sheetData>
      <sheetData sheetId="629">
        <row r="769">
          <cell r="D769">
            <v>0</v>
          </cell>
        </row>
      </sheetData>
      <sheetData sheetId="630"/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>
        <row r="769">
          <cell r="D769">
            <v>0</v>
          </cell>
        </row>
      </sheetData>
      <sheetData sheetId="641"/>
      <sheetData sheetId="642">
        <row r="769">
          <cell r="D769">
            <v>0</v>
          </cell>
        </row>
      </sheetData>
      <sheetData sheetId="643"/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/>
      <sheetData sheetId="647"/>
      <sheetData sheetId="648"/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/>
      <sheetData sheetId="655"/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/>
      <sheetData sheetId="678"/>
      <sheetData sheetId="679"/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/>
      <sheetData sheetId="683"/>
      <sheetData sheetId="684"/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>
        <row r="769">
          <cell r="D769">
            <v>0</v>
          </cell>
        </row>
      </sheetData>
      <sheetData sheetId="753"/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769">
          <cell r="D769">
            <v>0</v>
          </cell>
        </row>
      </sheetData>
      <sheetData sheetId="789">
        <row r="769">
          <cell r="D769">
            <v>0</v>
          </cell>
        </row>
      </sheetData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/>
      <sheetData sheetId="823">
        <row r="769">
          <cell r="D769">
            <v>0</v>
          </cell>
        </row>
      </sheetData>
      <sheetData sheetId="824">
        <row r="769">
          <cell r="D769">
            <v>0</v>
          </cell>
        </row>
      </sheetData>
      <sheetData sheetId="825">
        <row r="769">
          <cell r="D769">
            <v>0</v>
          </cell>
        </row>
      </sheetData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>
        <row r="769">
          <cell r="D769">
            <v>0</v>
          </cell>
        </row>
      </sheetData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1">
          <cell r="A1" t="str">
            <v>Region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2006"/>
      <sheetName val="Accruals___Prepayments__Expen_2"/>
      <sheetName val="Accruals___Prepayments__Expen_3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1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Brand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ราคาถัว เมษายน 2561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 t="str">
            <v>Brand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Brand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_+_ ช้อยซ์ เลขที่ช้อยซ์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ราคาถัว เมษายน 2561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 t="str">
            <v>_+_ ช้อยซ์ เลขที่ช้อยซ์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_+_ ช้อยซ์ เลขที่ช้อยซ์</v>
          </cell>
        </row>
      </sheetData>
      <sheetData sheetId="531">
        <row r="1">
          <cell r="B1" t="str">
            <v>_+_ ช้อยซ์ เลขที่ช้อยซ์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Brand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รายงานวันทำงาน : รายวัน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ทีมตรวจสอบภาคที่ 2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 t="str">
            <v>รายงานวันทำงาน : รายวัน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0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 t="str">
            <v>ราคาถัว เมษายน 2561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0</v>
          </cell>
        </row>
      </sheetData>
      <sheetData sheetId="704">
        <row r="1">
          <cell r="B1" t="str">
            <v>ราคาถัว เมษายน 2561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Brand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 t="str">
            <v>ราคาถัว เมษายน 2561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Brand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 t="str">
            <v>ราคาถัว เมษายน 2561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รายงานวันทำงาน : รายวัน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 t="str">
            <v>ทีมตรวจสอบภาคที่ 2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/>
      <sheetData sheetId="1999">
        <row r="1">
          <cell r="B1" t="str">
            <v>ราคาถัว เมษายน 2561</v>
          </cell>
        </row>
      </sheetData>
      <sheetData sheetId="2000">
        <row r="1">
          <cell r="B1">
            <v>0</v>
          </cell>
        </row>
      </sheetData>
      <sheetData sheetId="2001"/>
      <sheetData sheetId="2002">
        <row r="1">
          <cell r="B1" t="str">
            <v>ราคาถัว เมษายน 2561</v>
          </cell>
        </row>
      </sheetData>
      <sheetData sheetId="2003">
        <row r="1">
          <cell r="B1">
            <v>0</v>
          </cell>
        </row>
      </sheetData>
      <sheetData sheetId="2004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>
        <row r="1">
          <cell r="B1">
            <v>0</v>
          </cell>
        </row>
      </sheetData>
      <sheetData sheetId="2023">
        <row r="1">
          <cell r="B1">
            <v>0</v>
          </cell>
        </row>
      </sheetData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 t="str">
            <v>Brand</v>
          </cell>
        </row>
      </sheetData>
      <sheetData sheetId="2027">
        <row r="1">
          <cell r="B1">
            <v>0</v>
          </cell>
        </row>
      </sheetData>
      <sheetData sheetId="2028">
        <row r="1">
          <cell r="B1" t="str">
            <v>Brand</v>
          </cell>
        </row>
      </sheetData>
      <sheetData sheetId="2029">
        <row r="1">
          <cell r="B1" t="str">
            <v>_+_ ช้อยซ์ เลขที่ช้อยซ์</v>
          </cell>
        </row>
      </sheetData>
      <sheetData sheetId="2030">
        <row r="1">
          <cell r="B1">
            <v>1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 t="str">
            <v>_+_ ช้อยซ์ เลขที่ช้อยซ์</v>
          </cell>
        </row>
      </sheetData>
      <sheetData sheetId="2033">
        <row r="1">
          <cell r="B1" t="str">
            <v>_+_ ช้อยซ์ เลขที่ช้อยซ์</v>
          </cell>
        </row>
      </sheetData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ITD"/>
      <sheetName val="เงินกู้ MGC"/>
      <sheetName val="Tube"/>
      <sheetName val="Stator"/>
      <sheetName val="BKE"/>
      <sheetName val="S33"/>
      <sheetName val="J2"/>
      <sheetName val="J1"/>
      <sheetName val="USAGE FOOD"/>
      <sheetName val="Bud-Act_Sales8"/>
      <sheetName val="Total_Sales_Apr'02-Sep'028"/>
      <sheetName val="Under_Mentioned_Shows8"/>
      <sheetName val="Confirm-end_period2"/>
      <sheetName val="เงินกู้_MGC"/>
      <sheetName val=" IB-PL-YTD"/>
      <sheetName val="BS ATTACH"/>
      <sheetName val="Seg"/>
      <sheetName val="Company"/>
      <sheetName val="1"/>
      <sheetName val="Confirm-end_period3"/>
      <sheetName val="Confirm-end_period4"/>
      <sheetName val="Prft&amp;Loss"/>
      <sheetName val="FIN TB_SI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Cover2"/>
      <sheetName val="คชจ.ดำเนินงาน6-43"/>
      <sheetName val="C-6-ss"/>
      <sheetName val="Input"/>
      <sheetName val="RiskTierMatrix"/>
      <sheetName val="Q2 EXPECTED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Wkgs_BS Lead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Prft&amp;Loss"/>
      <sheetName val="FIN TB_SI"/>
      <sheetName val="Sundry Debtors"/>
      <sheetName val="Acc jrnls"/>
      <sheetName val="Expenses"/>
      <sheetName val="Accruals &amp; Prepayments "/>
      <sheetName val="Trial_Balance1"/>
      <sheetName val="Sheet1"/>
      <sheetName val="BALANCE SHEET "/>
      <sheetName val="FG-ISSUED"/>
      <sheetName val="_FS1220"/>
      <sheetName val="_FS1610"/>
      <sheetName val="_FS1710"/>
      <sheetName val="L402"/>
      <sheetName val="Group"/>
      <sheetName val="FIN_TB_SI"/>
      <sheetName val="Accruals_&amp;_Prepayments_"/>
      <sheetName val="BALANCE_SHEET_"/>
      <sheetName val="F_OH"/>
      <sheetName val="J1"/>
      <sheetName val="ใบควบคุมสถานะ"/>
      <sheetName val="DEP12"/>
      <sheetName val="FIN_TB_SI1"/>
      <sheetName val="Accruals_&amp;_Prepayments_1"/>
      <sheetName val="INCTAX"/>
      <sheetName val="Data"/>
      <sheetName val="Sundry_Debtors"/>
      <sheetName val="Acc_jrnls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MA"/>
      <sheetName val="PV-IM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Dettaglio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able_TB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PI229H"/>
      <sheetName val="GENERAL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lab paced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月度抄表"/>
      <sheetName val="低压抄表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Code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Dec15"/>
      <sheetName val="DEC31"/>
      <sheetName val="43"/>
      <sheetName val="lab_paced"/>
      <sheetName val="Pornping_10"/>
      <sheetName val="Index"/>
      <sheetName val="投資･工数推移"/>
      <sheetName val="Assumptions"/>
      <sheetName val="2005 - Net Profit by Month"/>
      <sheetName val="Cash Projection"/>
      <sheetName val="E.PRECIOS"/>
      <sheetName val="FR"/>
      <sheetName val="stat_local2"/>
      <sheetName val="Appendix"/>
      <sheetName val="Final_summary"/>
      <sheetName val=""/>
      <sheetName val="BS,PL"/>
      <sheetName val="อาคาร"/>
      <sheetName val="เครื่องตกแต่ง"/>
      <sheetName val="เครื่องมือ"/>
      <sheetName val="Non-Statistical Sampling Master"/>
      <sheetName val="Two Step Revenue Testing Master"/>
      <sheetName val="Global Data"/>
      <sheetName val="Fiel List"/>
      <sheetName val="BASE"/>
      <sheetName val="FIN TB_SI:Prft&amp;Loss"/>
      <sheetName val="[HKWP0399.xls]Sundry_Debtor_789"/>
      <sheetName val="[HKWP0399.xls]_HKWP0399_xl_1305"/>
      <sheetName val="[HKWP0399.xls]Sundry_Debtor_790"/>
      <sheetName val="[HKWP0399.xls]_HKWP0399_xl_1306"/>
      <sheetName val="[HKWP0399.xls]Sundry_Debtor_791"/>
      <sheetName val="[HKWP0399.xls]_HKWP0399_xl_1307"/>
      <sheetName val="[HKWP0399.xls]Sundry_Debtor_792"/>
      <sheetName val="[HKWP0399.xls]_HKWP0399_xl_1308"/>
      <sheetName val="[HKWP0399.xls]_HKWP0399_xl_1309"/>
      <sheetName val="[HKWP0399.xls]Sundry_Debtor_793"/>
      <sheetName val="[HKWP0399.xls]_HKWP0399_xl_1310"/>
      <sheetName val="[HKWP0399.xls]_HKWP0399_xl_1311"/>
      <sheetName val="[HKWP0399.xls]Sundry_Debtor_794"/>
      <sheetName val="[HKWP0399.xls]_HKWP0399_xl_1312"/>
      <sheetName val="[HKWP0399.xls]_HKWP0399_xl_1313"/>
      <sheetName val="[HKWP0399.xls]Sundry_Debtor_795"/>
      <sheetName val="[HKWP0399.xls]_HKWP0399_xl_1314"/>
      <sheetName val="[HKWP0399.xls]_HKWP0399_xl_1315"/>
      <sheetName val="[HKWP0399.xls]Sundry_Debtor_796"/>
      <sheetName val="[HKWP0399.xls]_HKWP0399_xl_1316"/>
      <sheetName val="[HKWP0399.xls]_HKWP0399_xl_1317"/>
      <sheetName val="[HKWP0399.xls]_HKWP0399_xl_1318"/>
      <sheetName val="[HKWP0399.xls]_HKWP0399_xl_1319"/>
      <sheetName val="[HKWP0399.xls]Sundry_Debtor_797"/>
      <sheetName val="[HKWP0399.xls]_HKWP0399_xl_1320"/>
      <sheetName val="[HKWP0399.xls]_HKWP0399_xl_1321"/>
      <sheetName val="[HKWP0399.xls]Sundry_Debtor_798"/>
      <sheetName val="[HKWP0399.xls]Sundry_Debtor_799"/>
      <sheetName val="[HKWP0399.xls]_HKWP0399_xl_1322"/>
      <sheetName val="[HKWP0399.xls]_HKWP0399_xl_1323"/>
      <sheetName val="[HKWP0399.xls]Sundry_Debtor_800"/>
      <sheetName val="[HKWP0399.xls]_HKWP0399_xl_1324"/>
      <sheetName val="[HKWP0399.xls]_HKWP0399_xl_1325"/>
      <sheetName val="[HKWP0399.xls]Sundry_Debtor_801"/>
      <sheetName val="[HKWP0399.xls]_HKWP0399_xl_1326"/>
      <sheetName val="[HKWP0399.xls]_HKWP0399_xl_1327"/>
      <sheetName val="[HKWP0399.xls]Sundry_Debtor_802"/>
      <sheetName val="[HKWP0399.xls]_HKWP0399_xl_1328"/>
      <sheetName val="[HKWP0399.xls]_HKWP0399_xl_1329"/>
      <sheetName val="[HKWP0399.xls]Sundry_Debtor_803"/>
      <sheetName val="[HKWP0399.xls]_HKWP0399_xl_1330"/>
      <sheetName val="[HKWP0399.xls]_HKWP0399_xl_1331"/>
      <sheetName val="[HKWP0399.xls]Sundry_Debtor_804"/>
      <sheetName val="[HKWP0399.xls]_HKWP0399_xl_1332"/>
      <sheetName val="[HKWP0399.xls]_HKWP0399_xl_1333"/>
      <sheetName val="[HKWP0399.xls]Sundry_Debtor_805"/>
      <sheetName val="[HKWP0399.xls]_HKWP0399_xl_1334"/>
      <sheetName val="[HKWP0399.xls]_HKWP0399_xl_1335"/>
      <sheetName val="[HKWP0399.xls]Sundry_Debtor_806"/>
      <sheetName val="[HKWP0399.xls]_HKWP0399_xl_1336"/>
      <sheetName val="[HKWP0399.xls]_HKWP0399_xl_1337"/>
      <sheetName val="[HKWP0399.xls]FIN_TB_SI_Prft__2"/>
      <sheetName val="3_BBG"/>
      <sheetName val="1_RBG"/>
      <sheetName val="4_SBG"/>
      <sheetName val="5.1_Board"/>
      <sheetName val="13.1_CCD"/>
      <sheetName val="19_Center (AC Income From FG)"/>
      <sheetName val="18_Center Bank"/>
      <sheetName val="16.2_Corporate Strategy"/>
      <sheetName val="8.1_Development"/>
      <sheetName val="9_IT Security"/>
      <sheetName val="ITG (incl.security)"/>
      <sheetName val="5.2_Legal"/>
      <sheetName val="8.3_Operations"/>
      <sheetName val="15_Group TRY"/>
      <sheetName val="2_WB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 refreshError="1"/>
      <sheetData sheetId="534" refreshError="1"/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 refreshError="1"/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 refreshError="1"/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 refreshError="1"/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 refreshError="1"/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 refreshError="1"/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 refreshError="1"/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 refreshError="1"/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 refreshError="1"/>
      <sheetData sheetId="2103" refreshError="1"/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 refreshError="1"/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 refreshError="1"/>
      <sheetData sheetId="2136" refreshError="1"/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 refreshError="1"/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 refreshError="1"/>
      <sheetData sheetId="2169" refreshError="1"/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 refreshError="1"/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 refreshError="1"/>
      <sheetData sheetId="2942" refreshError="1"/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 refreshError="1"/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 refreshError="1"/>
      <sheetData sheetId="2975" refreshError="1"/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 refreshError="1"/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 refreshError="1"/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 refreshError="1"/>
      <sheetData sheetId="3053" refreshError="1"/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 refreshError="1"/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 refreshError="1"/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 refreshError="1"/>
      <sheetData sheetId="4016" refreshError="1"/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 refreshError="1"/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 refreshError="1"/>
      <sheetData sheetId="4061" refreshError="1"/>
      <sheetData sheetId="4062" refreshError="1"/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 refreshError="1"/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 refreshError="1"/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 refreshError="1"/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 refreshError="1"/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 refreshError="1"/>
      <sheetData sheetId="5955" refreshError="1"/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 refreshError="1"/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 refreshError="1"/>
      <sheetData sheetId="6006" refreshError="1"/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 refreshError="1"/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 refreshError="1"/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>
        <row r="1">
          <cell r="A1" t="str">
            <v>บจก.เมืองพลสยามเมรัย</v>
          </cell>
        </row>
      </sheetData>
      <sheetData sheetId="6089">
        <row r="1">
          <cell r="A1" t="str">
            <v>บจก.เมืองพลสยามเมรัย</v>
          </cell>
        </row>
      </sheetData>
      <sheetData sheetId="6090">
        <row r="1">
          <cell r="A1" t="str">
            <v>บจก.เมืองพลสยามเมรัย</v>
          </cell>
        </row>
      </sheetData>
      <sheetData sheetId="6091">
        <row r="1">
          <cell r="A1" t="str">
            <v>บจก.เมืองพลสยามเมรัย</v>
          </cell>
        </row>
      </sheetData>
      <sheetData sheetId="6092">
        <row r="1">
          <cell r="A1" t="str">
            <v>บจก.เมืองพลสยามเมรัย</v>
          </cell>
        </row>
      </sheetData>
      <sheetData sheetId="6093">
        <row r="1">
          <cell r="A1" t="str">
            <v>บจก.เมืองพลสยามเมรัย</v>
          </cell>
        </row>
      </sheetData>
      <sheetData sheetId="6094">
        <row r="1">
          <cell r="A1" t="str">
            <v>บจก.เมืองพลสยามเมรัย</v>
          </cell>
        </row>
      </sheetData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 refreshError="1"/>
      <sheetData sheetId="6111" refreshError="1"/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 refreshError="1"/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>
        <row r="1">
          <cell r="A1" t="str">
            <v>บจก.เมืองพลสยามเมรัย</v>
          </cell>
        </row>
      </sheetData>
      <sheetData sheetId="6145">
        <row r="1">
          <cell r="A1" t="str">
            <v>บจก.เมืองพลสยามเมรัย</v>
          </cell>
        </row>
      </sheetData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 refreshError="1"/>
      <sheetData sheetId="6162" refreshError="1"/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 refreshError="1"/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>
        <row r="1">
          <cell r="A1" t="str">
            <v>บจก.เมืองพลสยามเมรัย</v>
          </cell>
        </row>
      </sheetData>
      <sheetData sheetId="6196">
        <row r="1">
          <cell r="A1" t="str">
            <v>บจก.เมืองพลสยามเมรัย</v>
          </cell>
        </row>
      </sheetData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 refreshError="1"/>
      <sheetData sheetId="6213" refreshError="1"/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 refreshError="1"/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>
        <row r="1">
          <cell r="A1" t="str">
            <v>บจก.เมืองพลสยามเมรัย</v>
          </cell>
        </row>
      </sheetData>
      <sheetData sheetId="6247">
        <row r="1">
          <cell r="A1" t="str">
            <v>บจก.เมืองพลสยามเมรัย</v>
          </cell>
        </row>
      </sheetData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 refreshError="1"/>
      <sheetData sheetId="6264" refreshError="1"/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 refreshError="1"/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 refreshError="1"/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>
        <row r="1">
          <cell r="A1" t="str">
            <v>บจก.เมืองพลสยามเมรัย</v>
          </cell>
        </row>
      </sheetData>
      <sheetData sheetId="6298">
        <row r="1">
          <cell r="A1" t="str">
            <v>บจก.เมืองพลสยามเมรัย</v>
          </cell>
        </row>
      </sheetData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>
        <row r="1">
          <cell r="A1" t="str">
            <v>บจก.เมืองพลสยามเมรัย</v>
          </cell>
        </row>
      </sheetData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 refreshError="1"/>
      <sheetData sheetId="6315" refreshError="1"/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 refreshError="1"/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>
        <row r="1">
          <cell r="A1" t="str">
            <v>บจก.เมืองพลสยามเมรัย</v>
          </cell>
        </row>
      </sheetData>
      <sheetData sheetId="6349">
        <row r="1">
          <cell r="A1" t="str">
            <v>บจก.เมืองพลสยามเมรัย</v>
          </cell>
        </row>
      </sheetData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 refreshError="1"/>
      <sheetData sheetId="6366" refreshError="1"/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 refreshError="1"/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>
        <row r="1">
          <cell r="A1" t="str">
            <v>บจก.เมืองพลสยามเมรัย</v>
          </cell>
        </row>
      </sheetData>
      <sheetData sheetId="6400">
        <row r="1">
          <cell r="A1" t="str">
            <v>บจก.เมืองพลสยามเมรัย</v>
          </cell>
        </row>
      </sheetData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 refreshError="1"/>
      <sheetData sheetId="6417" refreshError="1"/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 refreshError="1"/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>
        <row r="1">
          <cell r="A1" t="str">
            <v>บจก.เมืองพลสยามเมรัย</v>
          </cell>
        </row>
      </sheetData>
      <sheetData sheetId="6451">
        <row r="1">
          <cell r="A1" t="str">
            <v>บจก.เมืองพลสยามเมรัย</v>
          </cell>
        </row>
      </sheetData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>
        <row r="1">
          <cell r="A1" t="str">
            <v>บจก.เมืองพลสยามเมรัย</v>
          </cell>
        </row>
      </sheetData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 refreshError="1"/>
      <sheetData sheetId="6510">
        <row r="1">
          <cell r="A1" t="str">
            <v>บจก.เมืองพลสยามเมรัย</v>
          </cell>
        </row>
      </sheetData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 refreshError="1"/>
      <sheetData sheetId="6553" refreshError="1"/>
      <sheetData sheetId="6554">
        <row r="1">
          <cell r="A1" t="str">
            <v>บจก.เมืองพลสยามเมรัย</v>
          </cell>
        </row>
      </sheetData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 refreshError="1"/>
      <sheetData sheetId="6561">
        <row r="1">
          <cell r="A1" t="str">
            <v>บจก.เมืองพลสยามเมรัย</v>
          </cell>
        </row>
      </sheetData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 refreshError="1"/>
      <sheetData sheetId="6604" refreshError="1"/>
      <sheetData sheetId="6605">
        <row r="1">
          <cell r="A1" t="str">
            <v>บจก.เมืองพลสยามเมรัย</v>
          </cell>
        </row>
      </sheetData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 refreshError="1"/>
      <sheetData sheetId="6612">
        <row r="1">
          <cell r="A1" t="str">
            <v>บจก.เมืองพลสยามเมรัย</v>
          </cell>
        </row>
      </sheetData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 refreshError="1"/>
      <sheetData sheetId="6655" refreshError="1"/>
      <sheetData sheetId="6656">
        <row r="1">
          <cell r="A1" t="str">
            <v>บจก.เมืองพลสยามเมรัย</v>
          </cell>
        </row>
      </sheetData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 refreshError="1"/>
      <sheetData sheetId="6663">
        <row r="1">
          <cell r="A1" t="str">
            <v>บจก.เมืองพลสยามเมรัย</v>
          </cell>
        </row>
      </sheetData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 refreshError="1"/>
      <sheetData sheetId="6706" refreshError="1"/>
      <sheetData sheetId="6707">
        <row r="1">
          <cell r="A1" t="str">
            <v>บจก.เมืองพลสยามเมรัย</v>
          </cell>
        </row>
      </sheetData>
      <sheetData sheetId="6708">
        <row r="1">
          <cell r="A1" t="str">
            <v>บจก.เมืองพลสยามเมรัย</v>
          </cell>
        </row>
      </sheetData>
      <sheetData sheetId="6709">
        <row r="1">
          <cell r="A1" t="str">
            <v>บจก.เมืองพลสยามเมรัย</v>
          </cell>
        </row>
      </sheetData>
      <sheetData sheetId="6710">
        <row r="1">
          <cell r="A1" t="str">
            <v>บจก.เมืองพลสยามเมรัย</v>
          </cell>
        </row>
      </sheetData>
      <sheetData sheetId="6711">
        <row r="1">
          <cell r="A1" t="str">
            <v>บจก.เมืองพลสยามเมรัย</v>
          </cell>
        </row>
      </sheetData>
      <sheetData sheetId="6712">
        <row r="1">
          <cell r="A1" t="str">
            <v>บจก.เมืองพลสยามเมรัย</v>
          </cell>
        </row>
      </sheetData>
      <sheetData sheetId="6713" refreshError="1"/>
      <sheetData sheetId="6714">
        <row r="1">
          <cell r="A1" t="str">
            <v>บจก.เมืองพลสยามเมรัย</v>
          </cell>
        </row>
      </sheetData>
      <sheetData sheetId="6715">
        <row r="1">
          <cell r="A1" t="str">
            <v>บจก.เมืองพลสยามเมรัย</v>
          </cell>
        </row>
      </sheetData>
      <sheetData sheetId="6716">
        <row r="1">
          <cell r="A1" t="str">
            <v>บจก.เมืองพลสยามเมรัย</v>
          </cell>
        </row>
      </sheetData>
      <sheetData sheetId="6717">
        <row r="1">
          <cell r="A1" t="str">
            <v>บจก.เมืองพลสยามเมรัย</v>
          </cell>
        </row>
      </sheetData>
      <sheetData sheetId="6718">
        <row r="1">
          <cell r="A1" t="str">
            <v>บจก.เมืองพลสยามเมรัย</v>
          </cell>
        </row>
      </sheetData>
      <sheetData sheetId="6719">
        <row r="1">
          <cell r="A1" t="str">
            <v>บจก.เมืองพลสยามเมรัย</v>
          </cell>
        </row>
      </sheetData>
      <sheetData sheetId="6720">
        <row r="1">
          <cell r="A1" t="str">
            <v>บจก.เมืองพลสยามเมรัย</v>
          </cell>
        </row>
      </sheetData>
      <sheetData sheetId="6721">
        <row r="1">
          <cell r="A1" t="str">
            <v>บจก.เมืองพลสยามเมรัย</v>
          </cell>
        </row>
      </sheetData>
      <sheetData sheetId="6722">
        <row r="1">
          <cell r="A1" t="str">
            <v>บจก.เมืองพลสยามเมรัย</v>
          </cell>
        </row>
      </sheetData>
      <sheetData sheetId="6723">
        <row r="1">
          <cell r="A1" t="str">
            <v>บจก.เมืองพลสยามเมรัย</v>
          </cell>
        </row>
      </sheetData>
      <sheetData sheetId="6724">
        <row r="1">
          <cell r="A1" t="str">
            <v>บจก.เมืองพลสยามเมรัย</v>
          </cell>
        </row>
      </sheetData>
      <sheetData sheetId="6725">
        <row r="1">
          <cell r="A1" t="str">
            <v>บจก.เมืองพลสยามเมรัย</v>
          </cell>
        </row>
      </sheetData>
      <sheetData sheetId="6726">
        <row r="1">
          <cell r="A1" t="str">
            <v>บจก.เมืองพลสยามเมรัย</v>
          </cell>
        </row>
      </sheetData>
      <sheetData sheetId="6727">
        <row r="1">
          <cell r="A1" t="str">
            <v>บจก.เมืองพลสยามเมรัย</v>
          </cell>
        </row>
      </sheetData>
      <sheetData sheetId="6728">
        <row r="1">
          <cell r="A1" t="str">
            <v>บจก.เมืองพลสยามเมรัย</v>
          </cell>
        </row>
      </sheetData>
      <sheetData sheetId="6729">
        <row r="1">
          <cell r="A1" t="str">
            <v>บจก.เมืองพลสยามเมรัย</v>
          </cell>
        </row>
      </sheetData>
      <sheetData sheetId="6730">
        <row r="1">
          <cell r="A1" t="str">
            <v>บจก.เมืองพลสยามเมรัย</v>
          </cell>
        </row>
      </sheetData>
      <sheetData sheetId="6731">
        <row r="1">
          <cell r="A1" t="str">
            <v>บจก.เมืองพลสยามเมรัย</v>
          </cell>
        </row>
      </sheetData>
      <sheetData sheetId="6732">
        <row r="1">
          <cell r="A1" t="str">
            <v>บจก.เมืองพลสยามเมรัย</v>
          </cell>
        </row>
      </sheetData>
      <sheetData sheetId="6733">
        <row r="1">
          <cell r="A1" t="str">
            <v>บจก.เมืองพลสยามเมรัย</v>
          </cell>
        </row>
      </sheetData>
      <sheetData sheetId="6734">
        <row r="1">
          <cell r="A1" t="str">
            <v>บจก.เมืองพลสยามเมรัย</v>
          </cell>
        </row>
      </sheetData>
      <sheetData sheetId="6735">
        <row r="1">
          <cell r="A1" t="str">
            <v>บจก.เมืองพลสยามเมรัย</v>
          </cell>
        </row>
      </sheetData>
      <sheetData sheetId="6736">
        <row r="1">
          <cell r="A1" t="str">
            <v>บจก.เมืองพลสยามเมรัย</v>
          </cell>
        </row>
      </sheetData>
      <sheetData sheetId="6737">
        <row r="1">
          <cell r="A1" t="str">
            <v>บจก.เมืองพลสยามเมรัย</v>
          </cell>
        </row>
      </sheetData>
      <sheetData sheetId="6738">
        <row r="1">
          <cell r="A1" t="str">
            <v>บจก.เมืองพลสยามเมรัย</v>
          </cell>
        </row>
      </sheetData>
      <sheetData sheetId="6739">
        <row r="1">
          <cell r="A1" t="str">
            <v>บจก.เมืองพลสยามเมรัย</v>
          </cell>
        </row>
      </sheetData>
      <sheetData sheetId="6740">
        <row r="1">
          <cell r="A1" t="str">
            <v>บจก.เมืองพลสยามเมรัย</v>
          </cell>
        </row>
      </sheetData>
      <sheetData sheetId="6741">
        <row r="1">
          <cell r="A1" t="str">
            <v>บจก.เมืองพลสยามเมรัย</v>
          </cell>
        </row>
      </sheetData>
      <sheetData sheetId="6742">
        <row r="1">
          <cell r="A1" t="str">
            <v>บจก.เมืองพลสยามเมรัย</v>
          </cell>
        </row>
      </sheetData>
      <sheetData sheetId="6743">
        <row r="1">
          <cell r="A1" t="str">
            <v>บจก.เมืองพลสยามเมรัย</v>
          </cell>
        </row>
      </sheetData>
      <sheetData sheetId="6744">
        <row r="1">
          <cell r="A1" t="str">
            <v>บจก.เมืองพลสยามเมรัย</v>
          </cell>
        </row>
      </sheetData>
      <sheetData sheetId="6745">
        <row r="1">
          <cell r="A1" t="str">
            <v>บจก.เมืองพลสยามเมรัย</v>
          </cell>
        </row>
      </sheetData>
      <sheetData sheetId="6746">
        <row r="1">
          <cell r="A1" t="str">
            <v>บจก.เมืองพลสยามเมรัย</v>
          </cell>
        </row>
      </sheetData>
      <sheetData sheetId="6747">
        <row r="1">
          <cell r="A1" t="str">
            <v>บจก.เมืองพลสยามเมรัย</v>
          </cell>
        </row>
      </sheetData>
      <sheetData sheetId="6748">
        <row r="1">
          <cell r="A1" t="str">
            <v>บจก.เมืองพลสยามเมรัย</v>
          </cell>
        </row>
      </sheetData>
      <sheetData sheetId="6749">
        <row r="1">
          <cell r="A1" t="str">
            <v>บจก.เมืองพลสยามเมรัย</v>
          </cell>
        </row>
      </sheetData>
      <sheetData sheetId="6750">
        <row r="1">
          <cell r="A1" t="str">
            <v>บจก.เมืองพลสยามเมรัย</v>
          </cell>
        </row>
      </sheetData>
      <sheetData sheetId="6751">
        <row r="1">
          <cell r="A1" t="str">
            <v>บจก.เมืองพลสยามเมรัย</v>
          </cell>
        </row>
      </sheetData>
      <sheetData sheetId="6752">
        <row r="1">
          <cell r="A1" t="str">
            <v>บจก.เมืองพลสยามเมรัย</v>
          </cell>
        </row>
      </sheetData>
      <sheetData sheetId="6753">
        <row r="1">
          <cell r="A1" t="str">
            <v>บจก.เมืองพลสยามเมรัย</v>
          </cell>
        </row>
      </sheetData>
      <sheetData sheetId="6754">
        <row r="1">
          <cell r="A1" t="str">
            <v>บจก.เมืองพลสยามเมรัย</v>
          </cell>
        </row>
      </sheetData>
      <sheetData sheetId="6755">
        <row r="1">
          <cell r="A1" t="str">
            <v>บจก.เมืองพลสยามเมรัย</v>
          </cell>
        </row>
      </sheetData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>
        <row r="1">
          <cell r="A1" t="str">
            <v>บจก.เมืองพลสยามเมรัย</v>
          </cell>
        </row>
      </sheetData>
      <sheetData sheetId="11660">
        <row r="1">
          <cell r="A1" t="str">
            <v>บจก.เมืองพลสยามเมรัย</v>
          </cell>
        </row>
      </sheetData>
      <sheetData sheetId="11661">
        <row r="1">
          <cell r="A1" t="str">
            <v>บจก.เมืองพลสยามเมรัย</v>
          </cell>
        </row>
      </sheetData>
      <sheetData sheetId="11662">
        <row r="1">
          <cell r="A1" t="str">
            <v>บจก.เมืองพลสยามเมรัย</v>
          </cell>
        </row>
      </sheetData>
      <sheetData sheetId="11663">
        <row r="1">
          <cell r="A1" t="str">
            <v>บจก.เมืองพลสยามเมรัย</v>
          </cell>
        </row>
      </sheetData>
      <sheetData sheetId="11664">
        <row r="1">
          <cell r="A1" t="str">
            <v>บจก.เมืองพลสยามเมรัย</v>
          </cell>
        </row>
      </sheetData>
      <sheetData sheetId="11665" refreshError="1"/>
      <sheetData sheetId="11666">
        <row r="1">
          <cell r="A1" t="str">
            <v>บจก.เมืองพลสยามเมรัย</v>
          </cell>
        </row>
      </sheetData>
      <sheetData sheetId="11667">
        <row r="1">
          <cell r="A1" t="str">
            <v>บจก.เมืองพลสยามเมรัย</v>
          </cell>
        </row>
      </sheetData>
      <sheetData sheetId="11668">
        <row r="1">
          <cell r="A1" t="str">
            <v>บจก.เมืองพลสยามเมรัย</v>
          </cell>
        </row>
      </sheetData>
      <sheetData sheetId="11669">
        <row r="1">
          <cell r="A1" t="str">
            <v>บจก.เมืองพลสยามเมรัย</v>
          </cell>
        </row>
      </sheetData>
      <sheetData sheetId="11670">
        <row r="1">
          <cell r="A1" t="str">
            <v>บจก.เมืองพลสยามเมรัย</v>
          </cell>
        </row>
      </sheetData>
      <sheetData sheetId="11671">
        <row r="1">
          <cell r="A1" t="str">
            <v>บจก.เมืองพลสยามเมรัย</v>
          </cell>
        </row>
      </sheetData>
      <sheetData sheetId="11672">
        <row r="1">
          <cell r="A1" t="str">
            <v>บจก.เมืองพลสยามเมรัย</v>
          </cell>
        </row>
      </sheetData>
      <sheetData sheetId="11673">
        <row r="1">
          <cell r="A1" t="str">
            <v>บจก.เมืองพลสยามเมรัย</v>
          </cell>
        </row>
      </sheetData>
      <sheetData sheetId="11674">
        <row r="1">
          <cell r="A1" t="str">
            <v>บจก.เมืองพลสยามเมรัย</v>
          </cell>
        </row>
      </sheetData>
      <sheetData sheetId="11675">
        <row r="1">
          <cell r="A1" t="str">
            <v>บจก.เมืองพลสยามเมรัย</v>
          </cell>
        </row>
      </sheetData>
      <sheetData sheetId="11676">
        <row r="1">
          <cell r="A1" t="str">
            <v>บจก.เมืองพลสยามเมรัย</v>
          </cell>
        </row>
      </sheetData>
      <sheetData sheetId="11677">
        <row r="1">
          <cell r="A1" t="str">
            <v>บจก.เมืองพลสยามเมรัย</v>
          </cell>
        </row>
      </sheetData>
      <sheetData sheetId="11678">
        <row r="1">
          <cell r="A1" t="str">
            <v>บจก.เมืองพลสยามเมรัย</v>
          </cell>
        </row>
      </sheetData>
      <sheetData sheetId="11679">
        <row r="1">
          <cell r="A1" t="str">
            <v>บจก.เมืองพลสยามเมรัย</v>
          </cell>
        </row>
      </sheetData>
      <sheetData sheetId="11680">
        <row r="1">
          <cell r="A1" t="str">
            <v>บจก.เมืองพลสยามเมรัย</v>
          </cell>
        </row>
      </sheetData>
      <sheetData sheetId="11681">
        <row r="1">
          <cell r="A1" t="str">
            <v>บจก.เมืองพลสยามเมรัย</v>
          </cell>
        </row>
      </sheetData>
      <sheetData sheetId="11682">
        <row r="1">
          <cell r="A1" t="str">
            <v>บจก.เมืองพลสยามเมรัย</v>
          </cell>
        </row>
      </sheetData>
      <sheetData sheetId="11683">
        <row r="1">
          <cell r="A1" t="str">
            <v>บจก.เมืองพลสยามเมรัย</v>
          </cell>
        </row>
      </sheetData>
      <sheetData sheetId="11684">
        <row r="1">
          <cell r="A1" t="str">
            <v>บจก.เมืองพลสยามเมรัย</v>
          </cell>
        </row>
      </sheetData>
      <sheetData sheetId="11685">
        <row r="1">
          <cell r="A1" t="str">
            <v>บจก.เมืองพลสยามเมรัย</v>
          </cell>
        </row>
      </sheetData>
      <sheetData sheetId="11686">
        <row r="1">
          <cell r="A1" t="str">
            <v>บจก.เมืองพลสยามเมรัย</v>
          </cell>
        </row>
      </sheetData>
      <sheetData sheetId="11687">
        <row r="1">
          <cell r="A1" t="str">
            <v>บจก.เมืองพลสยามเมรัย</v>
          </cell>
        </row>
      </sheetData>
      <sheetData sheetId="11688">
        <row r="1">
          <cell r="A1" t="str">
            <v>บจก.เมืองพลสยามเมรัย</v>
          </cell>
        </row>
      </sheetData>
      <sheetData sheetId="11689">
        <row r="1">
          <cell r="A1" t="str">
            <v>บจก.เมืองพลสยามเมรัย</v>
          </cell>
        </row>
      </sheetData>
      <sheetData sheetId="11690">
        <row r="1">
          <cell r="A1" t="str">
            <v>บจก.เมืองพลสยามเมรัย</v>
          </cell>
        </row>
      </sheetData>
      <sheetData sheetId="11691">
        <row r="1">
          <cell r="A1" t="str">
            <v>บจก.เมืองพลสยามเมรัย</v>
          </cell>
        </row>
      </sheetData>
      <sheetData sheetId="11692">
        <row r="1">
          <cell r="A1" t="str">
            <v>บจก.เมืองพลสยามเมรัย</v>
          </cell>
        </row>
      </sheetData>
      <sheetData sheetId="11693">
        <row r="1">
          <cell r="A1" t="str">
            <v>บจก.เมืองพลสยามเมรัย</v>
          </cell>
        </row>
      </sheetData>
      <sheetData sheetId="11694">
        <row r="1">
          <cell r="A1" t="str">
            <v>บจก.เมืองพลสยามเมรัย</v>
          </cell>
        </row>
      </sheetData>
      <sheetData sheetId="11695">
        <row r="1">
          <cell r="A1" t="str">
            <v>บจก.เมืองพลสยามเมรัย</v>
          </cell>
        </row>
      </sheetData>
      <sheetData sheetId="11696">
        <row r="1">
          <cell r="A1" t="str">
            <v>บจก.เมืองพลสยามเมรัย</v>
          </cell>
        </row>
      </sheetData>
      <sheetData sheetId="11697">
        <row r="1">
          <cell r="A1" t="str">
            <v>บจก.เมืองพลสยามเมรัย</v>
          </cell>
        </row>
      </sheetData>
      <sheetData sheetId="11698">
        <row r="1">
          <cell r="A1" t="str">
            <v>บจก.เมืองพลสยามเมรัย</v>
          </cell>
        </row>
      </sheetData>
      <sheetData sheetId="11699">
        <row r="1">
          <cell r="A1" t="str">
            <v>บจก.เมืองพลสยามเมรัย</v>
          </cell>
        </row>
      </sheetData>
      <sheetData sheetId="11700">
        <row r="1">
          <cell r="A1" t="str">
            <v>บจก.เมืองพลสยามเมรัย</v>
          </cell>
        </row>
      </sheetData>
      <sheetData sheetId="11701">
        <row r="1">
          <cell r="A1" t="str">
            <v>บจก.เมืองพลสยามเมรัย</v>
          </cell>
        </row>
      </sheetData>
      <sheetData sheetId="11702">
        <row r="1">
          <cell r="A1" t="str">
            <v>บจก.เมืองพลสยามเมรัย</v>
          </cell>
        </row>
      </sheetData>
      <sheetData sheetId="11703">
        <row r="1">
          <cell r="A1" t="str">
            <v>บจก.เมืองพลสยามเมรัย</v>
          </cell>
        </row>
      </sheetData>
      <sheetData sheetId="11704"/>
      <sheetData sheetId="11705">
        <row r="1">
          <cell r="A1" t="str">
            <v>บจก.เมืองพลสยามเมรัย</v>
          </cell>
        </row>
      </sheetData>
      <sheetData sheetId="11706">
        <row r="1">
          <cell r="A1" t="str">
            <v>บจก.เมืองพลสยามเมรัย</v>
          </cell>
        </row>
      </sheetData>
      <sheetData sheetId="11707">
        <row r="1">
          <cell r="A1" t="str">
            <v>บจก.เมืองพลสยามเมรัย</v>
          </cell>
        </row>
      </sheetData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Stock Aging"/>
      <sheetName val="PlanB"/>
      <sheetName val="Assumptions"/>
      <sheetName val="部門別計画表"/>
      <sheetName val="Confirm-end period"/>
      <sheetName val="Confirm-end_period"/>
      <sheetName val="Confirm-end_period1"/>
      <sheetName val="TrialBalance Q3-2002"/>
      <sheetName val="Stock_Aging"/>
      <sheetName val="Confirm-end_period2"/>
      <sheetName val="Stock_Aging1"/>
      <sheetName val="Confirm-end_period3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IRR Sensitivities"/>
      <sheetName val="sen"/>
      <sheetName val="L to 20"/>
      <sheetName val="Aging"/>
      <sheetName val="Parameter-Requirement"/>
      <sheetName val="13_8"/>
      <sheetName val="16_8"/>
      <sheetName val="17_8"/>
      <sheetName val="19_8"/>
      <sheetName val="20_8"/>
      <sheetName val="22_8"/>
      <sheetName val="TrialBalance_Q3-2002"/>
      <sheetName val="TRIAL01"/>
      <sheetName val="Report"/>
      <sheetName val="Detail-Sep"/>
      <sheetName val="03100(SS)"/>
      <sheetName val="ADJ - RATE"/>
      <sheetName val="Required"/>
      <sheetName val="Data"/>
      <sheetName val="Quarterly Data"/>
      <sheetName val="Cover"/>
      <sheetName val="DLDTLN"/>
      <sheetName val="Scoping"/>
      <sheetName val="BS-Thai"/>
      <sheetName val="Parameter"/>
      <sheetName val="ProcessTime Analysis-Old"/>
      <sheetName val="Summary Bulking Csot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510000"/>
      <sheetName val="Truot_nen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 info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Trial Balance"/>
      <sheetName val="OP_STD"/>
      <sheetName val="GS_STD"/>
      <sheetName val="SOPSG"/>
      <sheetName val="RESUMO"/>
      <sheetName val="Database"/>
      <sheetName val="OUTLK%"/>
      <sheetName val="RANGES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ADJ_-_RATE"/>
      <sheetName val="Reconcile_(Investment)Breakdown"/>
      <sheetName val="ELEC45-01"/>
      <sheetName val="jun94"/>
      <sheetName val="AOP Summary-2"/>
      <sheetName val="HRU by Geo"/>
      <sheetName val="9100-po"/>
      <sheetName val="2007 P&amp;L"/>
      <sheetName val="Validations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ALL_ภาคโฆษณาNBT"/>
      <sheetName val="NewIndex "/>
      <sheetName val="C 1"/>
      <sheetName val="ชื่อหุ้น"/>
      <sheetName val="B&amp;S 1999"/>
      <sheetName val="BSI"/>
      <sheetName val="MS Box"/>
      <sheetName val="AA-1"/>
      <sheetName val="Order_Nov_w4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  <sheetName val="Variables"/>
      <sheetName val="월별손익"/>
      <sheetName val="ช้าง DRAUGHT 330 "/>
      <sheetName val="Aging"/>
      <sheetName val="DataSheet"/>
      <sheetName val="10-1 Media"/>
      <sheetName val="10-cut"/>
      <sheetName val="Data_HK"/>
      <sheetName val="Data_Taiwan"/>
      <sheetName val="Data_Korea"/>
      <sheetName val="Bud-Act_Sales3"/>
      <sheetName val="Total_Sales_Apr'02-Sep'023"/>
      <sheetName val="Under_Mentioned_Shows3"/>
      <sheetName val="2005_checks2"/>
      <sheetName val="Fixed_Assumptions"/>
      <sheetName val="Anniversary_Date"/>
      <sheetName val="A_FINIRE3"/>
      <sheetName val="Master_List_(ม_ค_-มี_ค)3"/>
      <sheetName val="79_นอร์ธปาร์ค_0210523"/>
      <sheetName val="HOTEL_3"/>
      <sheetName val="Raw_Material3"/>
      <sheetName val="MB"/>
      <sheetName val="Details"/>
      <sheetName val="Bud-Act_Sales4"/>
      <sheetName val="Total_Sales_Apr'02-Sep'024"/>
      <sheetName val="Under_Mentioned_Shows4"/>
      <sheetName val="2005_checks3"/>
      <sheetName val="Anniversary_Date1"/>
      <sheetName val="A_FINIRE4"/>
      <sheetName val="Master_List_(ม_ค_-มี_ค)4"/>
      <sheetName val="79_นอร์ธปาร์ค_0210524"/>
      <sheetName val="HOTEL_4"/>
      <sheetName val="Raw_Material4"/>
      <sheetName val="Fixed_Assumptions1"/>
      <sheetName val="ช้าง_DRAUGHT_330_"/>
      <sheetName val="10-1_Media"/>
      <sheetName val="Bud-Act_Sales5"/>
      <sheetName val="Total_Sales_Apr'02-Sep'025"/>
      <sheetName val="Under_Mentioned_Shows5"/>
      <sheetName val="2005_checks4"/>
      <sheetName val="Anniversary_Date2"/>
      <sheetName val="A_FINIRE5"/>
      <sheetName val="Master_List_(ม_ค_-มี_ค)5"/>
      <sheetName val="79_นอร์ธปาร์ค_0210525"/>
      <sheetName val="HOTEL_5"/>
      <sheetName val="Raw_Material5"/>
      <sheetName val="Fixed_Assumptions2"/>
      <sheetName val="ช้าง_DRAUGHT_330_1"/>
      <sheetName val="10-1_Med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  <sheetName val="End Out"/>
      <sheetName val="HIST"/>
      <sheetName val="data2"/>
      <sheetName val="Process Definition"/>
      <sheetName val="Parameter"/>
      <sheetName val="list สนง.ที่ดินทั้งหมด"/>
      <sheetName val="July"/>
      <sheetName val="June"/>
      <sheetName val="script"/>
      <sheetName val="Sheet5"/>
      <sheetName val="Sheet1"/>
      <sheetName val="Input"/>
      <sheetName val="งบเปลี่ยนแปลงฯ_1"/>
      <sheetName val="05_งบเปลี่ยนแปลงฯ_ใหม่_1"/>
      <sheetName val="งบกำไรขาดทุน_12_เดือน1"/>
      <sheetName val="03_งบกำไรขาดทุน_12_เดือน_ใหม่1"/>
      <sheetName val="งบกระแสเงินสด_1"/>
      <sheetName val="06_งบกระแสเงินสด_ใหม่1"/>
      <sheetName val="02_งบดุล1"/>
      <sheetName val="02_งบดุล_ใหม่1"/>
      <sheetName val="Data_support_MM1"/>
      <sheetName val="End_Out"/>
      <sheetName val="BS-CAL"/>
      <sheetName val="PL-CAL"/>
      <sheetName val="Data_48"/>
      <sheetName val="MAIN"/>
      <sheetName val="table-lookup"/>
      <sheetName val="Summary-Sig"/>
      <sheetName val="Process_Definition"/>
      <sheetName val="Control Value"/>
      <sheetName val="01_รายการกับ KBANK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 refreshError="1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>
        <row r="76">
          <cell r="B76" t="str">
            <v xml:space="preserve">ระบุสกุลเงิน </v>
          </cell>
        </row>
      </sheetData>
      <sheetData sheetId="49">
        <row r="88">
          <cell r="B88" t="str">
            <v>เมื่อทวงถาม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  <sheetName val="Cover Sheet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วัฒนพัฒน์"/>
      <sheetName val="Detail"/>
      <sheetName val="Breakeven Analysis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  <sheetName val="เงินกู้ธนชาติ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>
        <row r="22">
          <cell r="C22">
            <v>150</v>
          </cell>
        </row>
      </sheetData>
      <sheetData sheetId="10"/>
      <sheetData sheetId="11"/>
      <sheetData sheetId="12"/>
      <sheetData sheetId="13"/>
      <sheetData sheetId="14"/>
      <sheetData sheetId="15">
        <row r="22">
          <cell r="C22">
            <v>150</v>
          </cell>
        </row>
      </sheetData>
      <sheetData sheetId="16">
        <row r="22">
          <cell r="C22">
            <v>150</v>
          </cell>
        </row>
      </sheetData>
      <sheetData sheetId="17">
        <row r="22">
          <cell r="C22">
            <v>150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  <sheetName val="IS_working"/>
      <sheetName val="Appendix_E"/>
      <sheetName val="Item Master"/>
      <sheetName val="FY04 budget vol"/>
      <sheetName val="Expense Claim"/>
      <sheetName val="Test cost oversea"/>
      <sheetName val="IPO Assumptions"/>
      <sheetName val="CUSTOMER LOOKUP"/>
      <sheetName val="Assumption"/>
      <sheetName val="REIT1"/>
      <sheetName val="GLT"/>
      <sheetName val="Confi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  <sheetName val="Map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  <sheetName val=" IB-PL-YTD"/>
      <sheetName val="Account Inquiry"/>
      <sheetName val="B-01a"/>
      <sheetName val="Auto Monthly Inputs "/>
      <sheetName val="Page_1"/>
      <sheetName val="Account_Inquiry"/>
      <sheetName val="incom_tax_2005"/>
      <sheetName val="PL_ACT-HW"/>
      <sheetName val="CH-Bud09"/>
      <sheetName val="ทะเบียนตั๋วจ่าย"/>
      <sheetName val="Employee of WPCH"/>
      <sheetName val="Employee_of_WPCH1"/>
      <sheetName val="Employee_of_WPCH"/>
      <sheetName val="Drop"/>
      <sheetName val="10-1 Media"/>
      <sheetName val="10-cut"/>
      <sheetName val="F&amp;B Sum"/>
      <sheetName val="6_SAC"/>
      <sheetName val="RefSheet"/>
      <sheetName val="Waterg"/>
      <sheetName val="Pr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BS ATTACH"/>
      <sheetName val="Used_Acc"/>
      <sheetName val="master"/>
      <sheetName val=" IB-PL-YTD"/>
      <sheetName val="M_Maincomp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  <sheetName val="Wikrom"/>
      <sheetName val="All employee TBR 01092019"/>
      <sheetName val="Active TBR 01092019"/>
      <sheetName val="Inactive TBR 01092019"/>
      <sheetName val="Report"/>
      <sheetName val="TYPE"/>
      <sheetName val="dtct cong"/>
      <sheetName val="1vanban"/>
      <sheetName val="Sales by Customer"/>
      <sheetName val="tra-vat-lieu"/>
      <sheetName val="Input"/>
      <sheetName val="SUMMARY"/>
      <sheetName val="Nominal Accounts"/>
      <sheetName val="Summary All Region_(Cal)"/>
      <sheetName val="Timing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รหัส"/>
      <sheetName val="Select"/>
      <sheetName val="RIL"/>
      <sheetName val="RevD_(Sura)1"/>
      <sheetName val="RevD_(Sura)2"/>
      <sheetName val="Templateรายบุคคล"/>
      <sheetName val="TemplateประวัติCT"/>
      <sheetName val="อธิบาย"/>
      <sheetName val="login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ห้ามลบ sheet นี้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[Table_name.xls]บันทึก:แบบฟอร์ม"/>
      <sheetName val="[Table_name.xls][Table_name.xls"/>
      <sheetName val="ต้นฉบับ"/>
      <sheetName val="[Table_name.xls]______________2"/>
      <sheetName val="[Table_name.xls]______________3"/>
      <sheetName val="[Table_name.xls]______________4"/>
      <sheetName val="[Table_name.xls]______________5"/>
      <sheetName val="Data บร"/>
      <sheetName val="Data นม"/>
      <sheetName val="Data รอ"/>
      <sheetName val="Data อบ"/>
      <sheetName val="[Table_name.xls]______________6"/>
      <sheetName val="[Table_name.xls]______________7"/>
      <sheetName val="Accruals_&amp;_Prepayments_"/>
      <sheetName val="[Table_name_xls]______________2"/>
      <sheetName val="[Table_name_xls]______________3"/>
      <sheetName val="[Table_name_xls]______________4"/>
      <sheetName val="Data_บร"/>
      <sheetName val="Data_นม"/>
      <sheetName val="Data_รอ"/>
      <sheetName val="Data_อบ"/>
      <sheetName val="[Table_name_xls]______________5"/>
      <sheetName val="[Table_name.xls]______________8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[Table_name.xls]______________9"/>
      <sheetName val="[Table_name.xls]_____________10"/>
      <sheetName val="[Table_name.xls]_____________11"/>
      <sheetName val="[Table_name.xls]_Table_name_x_2"/>
      <sheetName val="Table_TB"/>
      <sheetName val="Forecast"/>
      <sheetName val="RevD_(Sura)3"/>
      <sheetName val="10-1_Media2"/>
      <sheetName val="incom_tax_20052"/>
      <sheetName val="BS_ATTACH2"/>
      <sheetName val="_IB-PL-YTD2"/>
      <sheetName val="DA_5_2-3_(2)2"/>
      <sheetName val="MTD_PL_ByPort2"/>
      <sheetName val="MM-20Oct15_(2)2"/>
      <sheetName val="TB_Dec_152"/>
      <sheetName val="shipment_from_stmt2"/>
      <sheetName val="ty_gia2"/>
      <sheetName val="[Table_name_xls]______________6"/>
      <sheetName val="All_employee_TBR_010920191"/>
      <sheetName val="Active_TBR_010920191"/>
      <sheetName val="Inactive_TBR_010920191"/>
      <sheetName val="dtct_cong2"/>
      <sheetName val="Sales_by_Customer2"/>
      <sheetName val="Nominal_Accounts1"/>
      <sheetName val="Summary_All_Region_(Cal)1"/>
      <sheetName val="Budget2019_20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12"/>
      <sheetName val="[Table_name.xls]_Table_name_x_3"/>
      <sheetName val="Accruals_&amp;_Prepayments_1"/>
      <sheetName val="[Table_name_xls]______________1"/>
      <sheetName val="[Table_name_xls]______________7"/>
      <sheetName val="[Table_name_xls]______________8"/>
      <sheetName val="Data_บร1"/>
      <sheetName val="Data_นม1"/>
      <sheetName val="Data_รอ1"/>
      <sheetName val="Data_อบ1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[Table_name_xls]_Table_name_x_2"/>
      <sheetName val="แบบพนง_-เมือง1"/>
      <sheetName val="Protion_เสนอ"/>
      <sheetName val="622"/>
      <sheetName val="J2"/>
      <sheetName val="J1"/>
      <sheetName val="tsk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[Table_name.xls]บันท_ก_แบบฟอร_2"/>
      <sheetName val="A"/>
      <sheetName val="รวม"/>
      <sheetName val="Dt"/>
      <sheetName val="[Table_name.xls]_Table_name_x_4"/>
      <sheetName val="[Table_name.xls]_Table_name_x_5"/>
      <sheetName val="[Table_name.xls]_Table_name_x_6"/>
      <sheetName val="[Table_name.xls]_Table_name_x_7"/>
      <sheetName val="[Table_name.xls]_Table_name_x_8"/>
      <sheetName val="[Table_name.xls]_Table_name_x_9"/>
      <sheetName val="[Table_name.xls]_Table_name__10"/>
      <sheetName val="[Table_name.xls]_Table_name__11"/>
      <sheetName val="[Table_name.xls]_Table_name__12"/>
      <sheetName val="[Table_name.xls]_Table_name__13"/>
      <sheetName val="[Table_name.xls]_Table_name__14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[Table_name_xls]บันท_ก_แบบฟอร_2"/>
      <sheetName val="[Table_name_xls]_Table_name_x_3"/>
      <sheetName val="[Table_name_xls]_Table_name_x_4"/>
      <sheetName val="[Table_name_xls]_Table_name_x_5"/>
      <sheetName val="[Table_name_xls]_Table_name_x_6"/>
      <sheetName val="[Table_name_xls]_Table_name_x_7"/>
      <sheetName val="[Table_name_xls]_Table_name_x_8"/>
      <sheetName val="[Table_name_xls]_Table_name_x_9"/>
      <sheetName val="[Table_name_xls]_Table_name__10"/>
      <sheetName val="[Table_name_xls]_Table_name__11"/>
      <sheetName val="[Table_name_xls]_Table_name__12"/>
      <sheetName val="[Table_name_xls]_Table_name__13"/>
      <sheetName val="[Table_name_xls]_Table_name__14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3"/>
      <sheetName val="WORKUNIT"/>
      <sheetName val="FG"/>
      <sheetName val="[Table_name.xls]_____________14"/>
      <sheetName val="[Table_name.xls]_____________15"/>
      <sheetName val="[Table_name.xls]_____________16"/>
      <sheetName val="[Table_name.xls]_Table_name__25"/>
      <sheetName val="[Table_name.xls]_Table_name__26"/>
      <sheetName val="[Table_name.xls]_Table_name__27"/>
      <sheetName val="[Table_name.xls]_Table_name__28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.xls]_____________17"/>
      <sheetName val="GRAPH DATA"/>
      <sheetName val="Query1_lot1"/>
      <sheetName val="[Table_name.xls]บันทึก_แบบฟอร_2"/>
      <sheetName val="BP1 2007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 refreshError="1"/>
      <sheetData sheetId="302"/>
      <sheetData sheetId="303"/>
      <sheetData sheetId="304" refreshError="1"/>
      <sheetData sheetId="305"/>
      <sheetData sheetId="306"/>
      <sheetData sheetId="307" refreshError="1"/>
      <sheetData sheetId="308"/>
      <sheetData sheetId="309"/>
      <sheetData sheetId="310" refreshError="1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T320"/>
      <sheetName val="T321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  <sheetName val="total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Sale0307"/>
      <sheetName val="RATE"/>
      <sheetName val="Sale0402"/>
      <sheetName val="Vat7% ภายในเดือน_Junต้นฉบับ"/>
      <sheetName val="Inventory &amp; Provision"/>
      <sheetName val="EPR"/>
      <sheetName val="TrialBalance Q3-2002"/>
      <sheetName val="TTSレート"/>
      <sheetName val="Lead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  <sheetName val="Defin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Aging"/>
      <sheetName val="PS-1995"/>
      <sheetName val="เครื่องตกแต่ง"/>
      <sheetName val="เครื่องมือ"/>
      <sheetName val="อาคาร"/>
      <sheetName val="Detail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  <sheetName val="B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D18D-BC89-4E88-9A01-1408DA61D29F}">
  <sheetPr>
    <tabColor rgb="FF92D050"/>
    <pageSetUpPr fitToPage="1"/>
  </sheetPr>
  <dimension ref="A1:T98"/>
  <sheetViews>
    <sheetView topLeftCell="A64" zoomScale="80" zoomScaleNormal="80" zoomScaleSheetLayoutView="100" zoomScalePageLayoutView="40" workbookViewId="0">
      <selection activeCell="K9" sqref="K9"/>
    </sheetView>
  </sheetViews>
  <sheetFormatPr defaultColWidth="9.09765625" defaultRowHeight="0" customHeight="1" zeroHeight="1"/>
  <cols>
    <col min="1" max="1" width="60.3984375" style="160" customWidth="1"/>
    <col min="2" max="2" width="11.3984375" style="220" customWidth="1"/>
    <col min="3" max="3" width="16.59765625" style="20" customWidth="1"/>
    <col min="4" max="4" width="1.09765625" style="160" customWidth="1"/>
    <col min="5" max="5" width="16.69921875" style="160" customWidth="1"/>
    <col min="6" max="6" width="1.09765625" style="160" customWidth="1"/>
    <col min="7" max="7" width="16.59765625" style="20" customWidth="1"/>
    <col min="8" max="8" width="1.09765625" style="160" customWidth="1"/>
    <col min="9" max="9" width="16.59765625" style="20" customWidth="1"/>
    <col min="10" max="10" width="1.09765625" style="160" customWidth="1"/>
    <col min="11" max="11" width="16.59765625" style="20" customWidth="1"/>
    <col min="12" max="12" width="13.59765625" style="160" hidden="1" customWidth="1"/>
    <col min="13" max="13" width="17.8984375" style="218" hidden="1" customWidth="1"/>
    <col min="14" max="14" width="25.796875" style="160" bestFit="1" customWidth="1"/>
    <col min="15" max="17" width="25.796875" style="160" customWidth="1"/>
    <col min="18" max="18" width="23.3984375" style="36" hidden="1" customWidth="1"/>
    <col min="19" max="19" width="17.5" style="160" hidden="1" customWidth="1"/>
    <col min="20" max="20" width="13.19921875" style="160" hidden="1" customWidth="1"/>
    <col min="21" max="24" width="9.09765625" style="160"/>
    <col min="25" max="25" width="16.09765625" style="160" customWidth="1"/>
    <col min="26" max="16384" width="9.09765625" style="160"/>
  </cols>
  <sheetData>
    <row r="1" spans="1:20" ht="23.25" customHeight="1">
      <c r="A1" s="158" t="s">
        <v>0</v>
      </c>
    </row>
    <row r="2" spans="1:20" ht="23.25" customHeight="1">
      <c r="A2" s="158" t="s">
        <v>215</v>
      </c>
      <c r="M2" s="256"/>
    </row>
    <row r="3" spans="1:20" ht="23.25" customHeight="1">
      <c r="A3" s="158"/>
      <c r="M3" s="256"/>
    </row>
    <row r="4" spans="1:20" ht="23.25" customHeight="1">
      <c r="A4" s="158"/>
      <c r="C4" s="300" t="s">
        <v>1</v>
      </c>
      <c r="D4" s="300"/>
      <c r="E4" s="300"/>
      <c r="F4" s="300"/>
      <c r="G4" s="300"/>
      <c r="H4" s="162"/>
      <c r="I4" s="300" t="s">
        <v>2</v>
      </c>
      <c r="J4" s="300"/>
      <c r="K4" s="300"/>
      <c r="M4" s="256"/>
    </row>
    <row r="5" spans="1:20" ht="23.25" customHeight="1">
      <c r="A5" s="158"/>
      <c r="C5" s="218" t="s">
        <v>3</v>
      </c>
      <c r="E5" s="218" t="s">
        <v>4</v>
      </c>
      <c r="G5" s="218" t="s">
        <v>232</v>
      </c>
      <c r="H5" s="162"/>
      <c r="I5" s="218" t="s">
        <v>3</v>
      </c>
      <c r="J5" s="162"/>
      <c r="K5" s="218" t="s">
        <v>4</v>
      </c>
    </row>
    <row r="6" spans="1:20" ht="23.25" customHeight="1">
      <c r="A6" s="158" t="s">
        <v>5</v>
      </c>
      <c r="B6" s="220" t="s">
        <v>6</v>
      </c>
      <c r="C6" s="218">
        <v>2568</v>
      </c>
      <c r="D6" s="218"/>
      <c r="E6" s="218">
        <v>2567</v>
      </c>
      <c r="G6" s="218">
        <v>2567</v>
      </c>
      <c r="H6" s="218"/>
      <c r="I6" s="218">
        <v>2568</v>
      </c>
      <c r="J6" s="218"/>
      <c r="K6" s="218">
        <v>2567</v>
      </c>
    </row>
    <row r="7" spans="1:20" ht="23.25" customHeight="1">
      <c r="A7" s="158"/>
      <c r="C7" s="218" t="s">
        <v>248</v>
      </c>
      <c r="E7" s="218" t="s">
        <v>249</v>
      </c>
      <c r="G7" s="218" t="s">
        <v>249</v>
      </c>
      <c r="H7" s="218"/>
      <c r="I7" s="218" t="s">
        <v>248</v>
      </c>
      <c r="J7" s="218"/>
      <c r="K7" s="218"/>
    </row>
    <row r="8" spans="1:20" ht="23.25" customHeight="1">
      <c r="C8" s="299" t="s">
        <v>60</v>
      </c>
      <c r="D8" s="299"/>
      <c r="E8" s="299"/>
      <c r="F8" s="299"/>
      <c r="G8" s="299"/>
      <c r="H8" s="299"/>
      <c r="I8" s="299"/>
      <c r="J8" s="299"/>
      <c r="K8" s="299"/>
      <c r="L8" s="160" t="s">
        <v>219</v>
      </c>
    </row>
    <row r="9" spans="1:20" ht="23.25" customHeight="1">
      <c r="A9" s="186" t="s">
        <v>7</v>
      </c>
      <c r="B9" s="257"/>
      <c r="C9" s="46">
        <v>2264344</v>
      </c>
      <c r="D9" s="258"/>
      <c r="E9" s="46">
        <v>3386061</v>
      </c>
      <c r="F9" s="46"/>
      <c r="G9" s="46">
        <v>2951934</v>
      </c>
      <c r="H9" s="26"/>
      <c r="I9" s="46">
        <v>52425</v>
      </c>
      <c r="J9" s="26"/>
      <c r="K9" s="14">
        <v>51796</v>
      </c>
      <c r="L9" s="31">
        <f>ROUND(G9/1000,0)</f>
        <v>2952</v>
      </c>
      <c r="M9" s="31">
        <f>ROUND(K9/1000,0)</f>
        <v>52</v>
      </c>
      <c r="S9" s="31"/>
      <c r="T9" s="184"/>
    </row>
    <row r="10" spans="1:20" ht="23.25" hidden="1" customHeight="1">
      <c r="A10" s="186" t="s">
        <v>8</v>
      </c>
      <c r="B10" s="257"/>
      <c r="C10" s="46"/>
      <c r="D10" s="258"/>
      <c r="E10" s="46">
        <v>0</v>
      </c>
      <c r="F10" s="46"/>
      <c r="G10" s="46"/>
      <c r="H10" s="26"/>
      <c r="I10" s="14"/>
      <c r="J10" s="26"/>
      <c r="K10" s="14">
        <v>0</v>
      </c>
      <c r="L10" s="31">
        <f>ROUND(G10/1000,0)</f>
        <v>0</v>
      </c>
      <c r="M10" s="31">
        <f t="shared" ref="M10:M30" si="0">ROUND(K10/1000,0)</f>
        <v>0</v>
      </c>
      <c r="S10" s="31"/>
      <c r="T10" s="184"/>
    </row>
    <row r="11" spans="1:20" ht="23.25" hidden="1" customHeight="1">
      <c r="A11" s="186" t="s">
        <v>233</v>
      </c>
      <c r="B11" s="257" t="s">
        <v>252</v>
      </c>
      <c r="C11" s="46">
        <f>0</f>
        <v>0</v>
      </c>
      <c r="D11" s="258"/>
      <c r="E11" s="46">
        <v>0</v>
      </c>
      <c r="F11" s="258"/>
      <c r="G11" s="46">
        <v>0</v>
      </c>
      <c r="H11" s="26"/>
      <c r="I11" s="14">
        <v>0</v>
      </c>
      <c r="J11" s="26"/>
      <c r="K11" s="14">
        <v>0</v>
      </c>
      <c r="L11" s="31"/>
      <c r="M11" s="31"/>
      <c r="S11" s="31"/>
      <c r="T11" s="184"/>
    </row>
    <row r="12" spans="1:20" ht="23.25" customHeight="1">
      <c r="A12" s="186" t="s">
        <v>235</v>
      </c>
      <c r="B12" s="257" t="s">
        <v>214</v>
      </c>
      <c r="C12" s="46">
        <v>2270040</v>
      </c>
      <c r="D12" s="258"/>
      <c r="E12" s="258">
        <v>2188209</v>
      </c>
      <c r="F12" s="258"/>
      <c r="G12" s="46">
        <v>2846544</v>
      </c>
      <c r="H12" s="26"/>
      <c r="I12" s="14">
        <v>0</v>
      </c>
      <c r="J12" s="26"/>
      <c r="K12" s="14">
        <v>0</v>
      </c>
      <c r="L12" s="31"/>
      <c r="M12" s="31"/>
      <c r="S12" s="31"/>
      <c r="T12" s="184"/>
    </row>
    <row r="13" spans="1:20" ht="23.25" customHeight="1">
      <c r="A13" s="186" t="s">
        <v>10</v>
      </c>
      <c r="B13" s="257" t="s">
        <v>250</v>
      </c>
      <c r="C13" s="46">
        <v>501539</v>
      </c>
      <c r="D13" s="258"/>
      <c r="E13" s="46">
        <v>486877</v>
      </c>
      <c r="F13" s="46"/>
      <c r="G13" s="46">
        <v>441255</v>
      </c>
      <c r="H13" s="26"/>
      <c r="I13" s="14">
        <v>0</v>
      </c>
      <c r="J13" s="26"/>
      <c r="K13" s="14">
        <v>0</v>
      </c>
      <c r="L13" s="31">
        <f t="shared" ref="L13:L30" si="1">ROUND(G13/1000,0)</f>
        <v>441</v>
      </c>
      <c r="M13" s="31">
        <f t="shared" si="0"/>
        <v>0</v>
      </c>
      <c r="S13" s="31"/>
      <c r="T13" s="184"/>
    </row>
    <row r="14" spans="1:20" ht="23.25" customHeight="1">
      <c r="A14" s="186" t="s">
        <v>264</v>
      </c>
      <c r="B14" s="257" t="s">
        <v>250</v>
      </c>
      <c r="C14" s="46">
        <v>47984</v>
      </c>
      <c r="D14" s="258"/>
      <c r="E14" s="46">
        <v>103724</v>
      </c>
      <c r="F14" s="46"/>
      <c r="G14" s="46">
        <v>239006</v>
      </c>
      <c r="H14" s="26"/>
      <c r="I14" s="14">
        <v>0</v>
      </c>
      <c r="J14" s="26"/>
      <c r="K14" s="14">
        <v>0</v>
      </c>
      <c r="L14" s="31">
        <f t="shared" si="1"/>
        <v>239</v>
      </c>
      <c r="M14" s="31">
        <f t="shared" si="0"/>
        <v>0</v>
      </c>
      <c r="N14" s="36"/>
      <c r="O14" s="36"/>
      <c r="P14" s="36"/>
      <c r="Q14" s="36"/>
      <c r="S14" s="31"/>
      <c r="T14" s="184"/>
    </row>
    <row r="15" spans="1:20" ht="23.25" hidden="1" customHeight="1">
      <c r="A15" s="186" t="s">
        <v>12</v>
      </c>
      <c r="B15" s="187"/>
      <c r="C15" s="46"/>
      <c r="D15" s="258"/>
      <c r="E15" s="46">
        <v>0</v>
      </c>
      <c r="F15" s="46"/>
      <c r="G15" s="46">
        <v>0</v>
      </c>
      <c r="H15" s="26"/>
      <c r="I15" s="14"/>
      <c r="J15" s="26"/>
      <c r="K15" s="14">
        <v>0</v>
      </c>
      <c r="L15" s="31">
        <f t="shared" si="1"/>
        <v>0</v>
      </c>
      <c r="M15" s="31">
        <f t="shared" si="0"/>
        <v>0</v>
      </c>
      <c r="N15" s="36"/>
      <c r="O15" s="36"/>
      <c r="P15" s="36"/>
      <c r="Q15" s="36"/>
      <c r="S15" s="31"/>
      <c r="T15" s="184"/>
    </row>
    <row r="16" spans="1:20" ht="23.25" customHeight="1">
      <c r="A16" s="186" t="s">
        <v>13</v>
      </c>
      <c r="B16" s="187" t="s">
        <v>276</v>
      </c>
      <c r="C16" s="46">
        <v>43977993</v>
      </c>
      <c r="D16" s="258"/>
      <c r="E16" s="46">
        <v>41259742</v>
      </c>
      <c r="F16" s="46"/>
      <c r="G16" s="46">
        <v>38858398</v>
      </c>
      <c r="H16" s="26"/>
      <c r="I16" s="14">
        <v>0</v>
      </c>
      <c r="J16" s="26"/>
      <c r="K16" s="14">
        <v>0</v>
      </c>
      <c r="L16" s="31">
        <f t="shared" si="1"/>
        <v>38858</v>
      </c>
      <c r="M16" s="31">
        <f t="shared" si="0"/>
        <v>0</v>
      </c>
      <c r="N16" s="36"/>
      <c r="O16" s="36"/>
      <c r="P16" s="36"/>
      <c r="Q16" s="36"/>
      <c r="S16" s="31"/>
      <c r="T16" s="184"/>
    </row>
    <row r="17" spans="1:20" ht="23.25" customHeight="1">
      <c r="A17" s="186" t="s">
        <v>14</v>
      </c>
      <c r="B17" s="187" t="s">
        <v>273</v>
      </c>
      <c r="C17" s="46">
        <v>11848975</v>
      </c>
      <c r="D17" s="258"/>
      <c r="E17" s="46">
        <v>12236461</v>
      </c>
      <c r="F17" s="46"/>
      <c r="G17" s="46">
        <v>11987584</v>
      </c>
      <c r="H17" s="26"/>
      <c r="I17" s="14">
        <v>234000</v>
      </c>
      <c r="J17" s="26"/>
      <c r="K17" s="14">
        <v>234000</v>
      </c>
      <c r="L17" s="31">
        <f t="shared" si="1"/>
        <v>11988</v>
      </c>
      <c r="M17" s="31">
        <f t="shared" si="0"/>
        <v>234</v>
      </c>
      <c r="N17" s="36"/>
      <c r="O17" s="36"/>
      <c r="P17" s="36"/>
      <c r="Q17" s="36"/>
      <c r="S17" s="31"/>
      <c r="T17" s="184"/>
    </row>
    <row r="18" spans="1:20" ht="23.25" customHeight="1">
      <c r="A18" s="186" t="s">
        <v>15</v>
      </c>
      <c r="B18" s="187" t="s">
        <v>274</v>
      </c>
      <c r="C18" s="46">
        <v>299920</v>
      </c>
      <c r="D18" s="259"/>
      <c r="E18" s="46">
        <v>112079</v>
      </c>
      <c r="F18" s="46"/>
      <c r="G18" s="46">
        <v>147740</v>
      </c>
      <c r="H18" s="25"/>
      <c r="I18" s="14">
        <v>197165</v>
      </c>
      <c r="J18" s="25"/>
      <c r="K18" s="14">
        <v>0</v>
      </c>
      <c r="L18" s="31">
        <f t="shared" si="1"/>
        <v>148</v>
      </c>
      <c r="M18" s="31">
        <f t="shared" si="0"/>
        <v>0</v>
      </c>
      <c r="N18" s="36"/>
      <c r="O18" s="36"/>
      <c r="P18" s="36"/>
      <c r="Q18" s="36"/>
      <c r="S18" s="31"/>
      <c r="T18" s="184"/>
    </row>
    <row r="19" spans="1:20" ht="23.25" customHeight="1">
      <c r="A19" s="260" t="s">
        <v>16</v>
      </c>
      <c r="C19" s="46">
        <v>177333</v>
      </c>
      <c r="D19" s="258"/>
      <c r="E19" s="46">
        <v>249133</v>
      </c>
      <c r="F19" s="46"/>
      <c r="G19" s="46">
        <v>1013960</v>
      </c>
      <c r="H19" s="26"/>
      <c r="I19" s="14">
        <v>0</v>
      </c>
      <c r="J19" s="26"/>
      <c r="K19" s="14">
        <v>0</v>
      </c>
      <c r="L19" s="31">
        <f t="shared" si="1"/>
        <v>1014</v>
      </c>
      <c r="M19" s="31">
        <f t="shared" si="0"/>
        <v>0</v>
      </c>
      <c r="N19" s="36"/>
      <c r="O19" s="36"/>
      <c r="P19" s="36"/>
      <c r="Q19" s="36"/>
      <c r="S19" s="31"/>
      <c r="T19" s="184"/>
    </row>
    <row r="20" spans="1:20" ht="23.25" customHeight="1">
      <c r="A20" s="260" t="s">
        <v>17</v>
      </c>
      <c r="B20" s="257" t="s">
        <v>250</v>
      </c>
      <c r="C20" s="46">
        <v>757383</v>
      </c>
      <c r="D20" s="259"/>
      <c r="E20" s="46">
        <v>1273202</v>
      </c>
      <c r="F20" s="46"/>
      <c r="G20" s="46">
        <v>1106793</v>
      </c>
      <c r="H20" s="26"/>
      <c r="I20" s="46">
        <v>4563548</v>
      </c>
      <c r="J20" s="26"/>
      <c r="K20" s="14">
        <v>4906248</v>
      </c>
      <c r="L20" s="31">
        <f t="shared" si="1"/>
        <v>1107</v>
      </c>
      <c r="M20" s="31">
        <f t="shared" si="0"/>
        <v>4906</v>
      </c>
      <c r="S20" s="31"/>
      <c r="T20" s="184"/>
    </row>
    <row r="21" spans="1:20" ht="23.25" customHeight="1">
      <c r="A21" s="260" t="s">
        <v>18</v>
      </c>
      <c r="B21" s="257" t="s">
        <v>213</v>
      </c>
      <c r="C21" s="46">
        <v>0</v>
      </c>
      <c r="D21" s="259"/>
      <c r="E21" s="46">
        <v>0</v>
      </c>
      <c r="F21" s="46"/>
      <c r="G21" s="46">
        <v>0</v>
      </c>
      <c r="H21" s="26"/>
      <c r="I21" s="14">
        <v>0</v>
      </c>
      <c r="J21" s="26"/>
      <c r="K21" s="14">
        <v>0</v>
      </c>
      <c r="L21" s="31">
        <f t="shared" si="1"/>
        <v>0</v>
      </c>
      <c r="M21" s="31">
        <f t="shared" si="0"/>
        <v>0</v>
      </c>
      <c r="N21" s="36"/>
      <c r="O21" s="36"/>
      <c r="P21" s="36"/>
      <c r="Q21" s="36"/>
      <c r="S21" s="31"/>
      <c r="T21" s="184"/>
    </row>
    <row r="22" spans="1:20" ht="23.25" customHeight="1">
      <c r="A22" s="260" t="s">
        <v>19</v>
      </c>
      <c r="B22" s="257" t="s">
        <v>213</v>
      </c>
      <c r="C22" s="46">
        <v>0</v>
      </c>
      <c r="D22" s="259"/>
      <c r="E22" s="46">
        <v>0</v>
      </c>
      <c r="F22" s="46"/>
      <c r="G22" s="46">
        <v>0</v>
      </c>
      <c r="H22" s="26"/>
      <c r="I22" s="46">
        <v>8372009</v>
      </c>
      <c r="J22" s="26"/>
      <c r="K22" s="14">
        <v>8372009</v>
      </c>
      <c r="L22" s="31">
        <f t="shared" si="1"/>
        <v>0</v>
      </c>
      <c r="M22" s="31">
        <f t="shared" si="0"/>
        <v>8372</v>
      </c>
      <c r="N22" s="36"/>
      <c r="O22" s="36"/>
      <c r="P22" s="36"/>
      <c r="Q22" s="36"/>
      <c r="S22" s="31"/>
      <c r="T22" s="184"/>
    </row>
    <row r="23" spans="1:20" ht="23.25" customHeight="1">
      <c r="A23" s="260" t="s">
        <v>20</v>
      </c>
      <c r="B23" s="257"/>
      <c r="C23" s="46">
        <v>475776</v>
      </c>
      <c r="D23" s="259"/>
      <c r="E23" s="46">
        <v>477592</v>
      </c>
      <c r="F23" s="46"/>
      <c r="G23" s="46">
        <v>483609</v>
      </c>
      <c r="H23" s="26"/>
      <c r="I23" s="14">
        <v>0</v>
      </c>
      <c r="J23" s="26"/>
      <c r="K23" s="14">
        <v>0</v>
      </c>
      <c r="L23" s="31">
        <f t="shared" si="1"/>
        <v>484</v>
      </c>
      <c r="M23" s="31">
        <f t="shared" si="0"/>
        <v>0</v>
      </c>
      <c r="N23" s="36"/>
      <c r="O23" s="36"/>
      <c r="P23" s="36"/>
      <c r="Q23" s="36"/>
      <c r="S23" s="31"/>
      <c r="T23" s="184"/>
    </row>
    <row r="24" spans="1:20" ht="23.25" customHeight="1">
      <c r="A24" s="260" t="s">
        <v>21</v>
      </c>
      <c r="B24" s="257" t="s">
        <v>250</v>
      </c>
      <c r="C24" s="46">
        <v>1237843</v>
      </c>
      <c r="D24" s="259"/>
      <c r="E24" s="46">
        <v>1243530</v>
      </c>
      <c r="F24" s="46"/>
      <c r="G24" s="46">
        <v>1266278</v>
      </c>
      <c r="H24" s="26"/>
      <c r="I24" s="14">
        <v>0</v>
      </c>
      <c r="J24" s="26"/>
      <c r="K24" s="14">
        <v>0</v>
      </c>
      <c r="L24" s="31">
        <f t="shared" si="1"/>
        <v>1266</v>
      </c>
      <c r="M24" s="31">
        <f t="shared" si="0"/>
        <v>0</v>
      </c>
      <c r="S24" s="31"/>
      <c r="T24" s="184"/>
    </row>
    <row r="25" spans="1:20" ht="23.25" customHeight="1">
      <c r="A25" s="186" t="s">
        <v>22</v>
      </c>
      <c r="B25" s="257" t="s">
        <v>9</v>
      </c>
      <c r="C25" s="46">
        <v>17848828</v>
      </c>
      <c r="D25" s="259"/>
      <c r="E25" s="46">
        <v>16949382</v>
      </c>
      <c r="F25" s="46"/>
      <c r="G25" s="46">
        <v>16895182</v>
      </c>
      <c r="H25" s="26"/>
      <c r="I25" s="46">
        <v>1963</v>
      </c>
      <c r="J25" s="26"/>
      <c r="K25" s="14">
        <v>2185</v>
      </c>
      <c r="L25" s="31">
        <f t="shared" si="1"/>
        <v>16895</v>
      </c>
      <c r="M25" s="31">
        <f t="shared" si="0"/>
        <v>2</v>
      </c>
      <c r="S25" s="31"/>
      <c r="T25" s="184"/>
    </row>
    <row r="26" spans="1:20" ht="23.25" customHeight="1">
      <c r="A26" s="186" t="s">
        <v>23</v>
      </c>
      <c r="B26" s="257" t="s">
        <v>250</v>
      </c>
      <c r="C26" s="46">
        <v>4327</v>
      </c>
      <c r="D26" s="258"/>
      <c r="E26" s="46">
        <v>3283</v>
      </c>
      <c r="F26" s="46"/>
      <c r="G26" s="46">
        <v>5381</v>
      </c>
      <c r="H26" s="26"/>
      <c r="I26" s="46">
        <v>25682</v>
      </c>
      <c r="J26" s="26"/>
      <c r="K26" s="14">
        <v>28915</v>
      </c>
      <c r="L26" s="31">
        <f t="shared" si="1"/>
        <v>5</v>
      </c>
      <c r="M26" s="31">
        <f t="shared" si="0"/>
        <v>29</v>
      </c>
      <c r="S26" s="31"/>
      <c r="T26" s="184"/>
    </row>
    <row r="27" spans="1:20" ht="23.25" customHeight="1">
      <c r="A27" s="186" t="s">
        <v>24</v>
      </c>
      <c r="B27" s="257"/>
      <c r="C27" s="46">
        <v>264414</v>
      </c>
      <c r="D27" s="258"/>
      <c r="E27" s="46">
        <v>229115</v>
      </c>
      <c r="F27" s="46"/>
      <c r="G27" s="46">
        <v>231916</v>
      </c>
      <c r="H27" s="26"/>
      <c r="I27" s="46">
        <v>12727</v>
      </c>
      <c r="J27" s="26"/>
      <c r="K27" s="14">
        <v>13265</v>
      </c>
      <c r="L27" s="31">
        <f t="shared" si="1"/>
        <v>232</v>
      </c>
      <c r="M27" s="31">
        <f t="shared" si="0"/>
        <v>13</v>
      </c>
      <c r="S27" s="31"/>
      <c r="T27" s="184"/>
    </row>
    <row r="28" spans="1:20" ht="23.25" customHeight="1">
      <c r="A28" s="186" t="s">
        <v>25</v>
      </c>
      <c r="B28" s="257" t="s">
        <v>277</v>
      </c>
      <c r="C28" s="46">
        <v>2003419</v>
      </c>
      <c r="D28" s="258"/>
      <c r="E28" s="46">
        <v>1944815</v>
      </c>
      <c r="F28" s="46"/>
      <c r="G28" s="46">
        <v>1841480</v>
      </c>
      <c r="H28" s="26"/>
      <c r="I28" s="46">
        <v>90294</v>
      </c>
      <c r="J28" s="26"/>
      <c r="K28" s="14">
        <v>49827</v>
      </c>
      <c r="L28" s="31">
        <f t="shared" si="1"/>
        <v>1841</v>
      </c>
      <c r="M28" s="31">
        <f t="shared" si="0"/>
        <v>50</v>
      </c>
      <c r="S28" s="31"/>
      <c r="T28" s="184"/>
    </row>
    <row r="29" spans="1:20" ht="23.25" customHeight="1">
      <c r="A29" s="186" t="s">
        <v>27</v>
      </c>
      <c r="B29" s="257" t="s">
        <v>250</v>
      </c>
      <c r="C29" s="46">
        <v>3391775</v>
      </c>
      <c r="D29" s="258"/>
      <c r="E29" s="46">
        <v>1945850</v>
      </c>
      <c r="F29" s="46"/>
      <c r="G29" s="46">
        <v>1994362</v>
      </c>
      <c r="H29" s="26"/>
      <c r="I29" s="46">
        <v>123619</v>
      </c>
      <c r="J29" s="26"/>
      <c r="K29" s="14">
        <v>147972</v>
      </c>
      <c r="L29" s="31">
        <f t="shared" si="1"/>
        <v>1994</v>
      </c>
      <c r="M29" s="31">
        <f t="shared" si="0"/>
        <v>148</v>
      </c>
      <c r="S29" s="31"/>
      <c r="T29" s="184"/>
    </row>
    <row r="30" spans="1:20" ht="23.25" customHeight="1" thickBot="1">
      <c r="A30" s="206" t="s">
        <v>28</v>
      </c>
      <c r="B30" s="225"/>
      <c r="C30" s="39">
        <f>SUM(C9:C29)</f>
        <v>87371893</v>
      </c>
      <c r="D30" s="261"/>
      <c r="E30" s="39">
        <f>SUM(E9:E29)</f>
        <v>84089055</v>
      </c>
      <c r="F30" s="261"/>
      <c r="G30" s="39">
        <f>SUM(G9:G29)</f>
        <v>82311422</v>
      </c>
      <c r="H30" s="21"/>
      <c r="I30" s="39">
        <f>SUM(I9:I29)</f>
        <v>13673432</v>
      </c>
      <c r="J30" s="21"/>
      <c r="K30" s="39">
        <f>SUM(K9:K29)</f>
        <v>13806217</v>
      </c>
      <c r="L30" s="31">
        <f t="shared" si="1"/>
        <v>82311</v>
      </c>
      <c r="M30" s="31">
        <f t="shared" si="0"/>
        <v>13806</v>
      </c>
      <c r="N30" s="36"/>
      <c r="O30" s="36"/>
      <c r="P30" s="36"/>
      <c r="Q30" s="36"/>
      <c r="S30" s="31"/>
      <c r="T30" s="184"/>
    </row>
    <row r="31" spans="1:20" ht="23.25" customHeight="1" thickTop="1">
      <c r="A31" s="206"/>
      <c r="B31" s="225"/>
      <c r="C31" s="112"/>
      <c r="D31" s="262"/>
      <c r="E31" s="262"/>
      <c r="F31" s="262"/>
      <c r="G31" s="112"/>
      <c r="H31" s="54"/>
      <c r="I31" s="54"/>
      <c r="J31" s="54"/>
      <c r="K31" s="54"/>
      <c r="S31" s="31"/>
      <c r="T31" s="184"/>
    </row>
    <row r="32" spans="1:20" ht="23.25" hidden="1" customHeight="1" thickTop="1">
      <c r="A32" s="206"/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S32" s="31"/>
      <c r="T32" s="184"/>
    </row>
    <row r="33" spans="1:20" ht="23.25" customHeight="1">
      <c r="A33" s="158" t="s">
        <v>0</v>
      </c>
      <c r="S33" s="31"/>
      <c r="T33" s="184"/>
    </row>
    <row r="34" spans="1:20" ht="23.25" customHeight="1">
      <c r="A34" s="158" t="s">
        <v>215</v>
      </c>
      <c r="S34" s="31"/>
      <c r="T34" s="184"/>
    </row>
    <row r="35" spans="1:20" ht="23">
      <c r="A35" s="158"/>
      <c r="S35" s="31"/>
      <c r="T35" s="184"/>
    </row>
    <row r="36" spans="1:20" ht="23">
      <c r="A36" s="158"/>
      <c r="C36" s="300" t="s">
        <v>1</v>
      </c>
      <c r="D36" s="300"/>
      <c r="E36" s="300"/>
      <c r="F36" s="300"/>
      <c r="G36" s="300"/>
      <c r="H36" s="162"/>
      <c r="I36" s="300" t="s">
        <v>2</v>
      </c>
      <c r="J36" s="300"/>
      <c r="K36" s="300"/>
      <c r="S36" s="31"/>
      <c r="T36" s="184"/>
    </row>
    <row r="37" spans="1:20" ht="23">
      <c r="A37" s="158"/>
      <c r="C37" s="218" t="s">
        <v>3</v>
      </c>
      <c r="E37" s="218" t="s">
        <v>4</v>
      </c>
      <c r="G37" s="218" t="s">
        <v>232</v>
      </c>
      <c r="H37" s="162"/>
      <c r="I37" s="218" t="s">
        <v>3</v>
      </c>
      <c r="J37" s="162"/>
      <c r="K37" s="218" t="s">
        <v>4</v>
      </c>
      <c r="S37" s="31"/>
      <c r="T37" s="184"/>
    </row>
    <row r="38" spans="1:20" ht="23.25" customHeight="1">
      <c r="A38" s="158" t="s">
        <v>29</v>
      </c>
      <c r="B38" s="220" t="s">
        <v>6</v>
      </c>
      <c r="C38" s="218">
        <v>2568</v>
      </c>
      <c r="D38" s="218"/>
      <c r="E38" s="218">
        <v>2567</v>
      </c>
      <c r="G38" s="218">
        <v>2567</v>
      </c>
      <c r="H38" s="218"/>
      <c r="I38" s="218">
        <v>2568</v>
      </c>
      <c r="J38" s="218"/>
      <c r="K38" s="218">
        <v>2567</v>
      </c>
      <c r="S38" s="31"/>
      <c r="T38" s="184"/>
    </row>
    <row r="39" spans="1:20" ht="23.25" customHeight="1">
      <c r="A39" s="158"/>
      <c r="C39" s="218" t="s">
        <v>248</v>
      </c>
      <c r="E39" s="218" t="s">
        <v>249</v>
      </c>
      <c r="G39" s="218" t="s">
        <v>249</v>
      </c>
      <c r="H39" s="218"/>
      <c r="I39" s="218" t="s">
        <v>248</v>
      </c>
      <c r="J39" s="218"/>
      <c r="K39" s="218"/>
      <c r="S39" s="31"/>
      <c r="T39" s="184"/>
    </row>
    <row r="40" spans="1:20" ht="23.25" customHeight="1">
      <c r="A40" s="162"/>
      <c r="C40" s="299" t="s">
        <v>60</v>
      </c>
      <c r="D40" s="299"/>
      <c r="E40" s="299"/>
      <c r="F40" s="299"/>
      <c r="G40" s="299"/>
      <c r="H40" s="299"/>
      <c r="I40" s="299"/>
      <c r="J40" s="299"/>
      <c r="K40" s="299"/>
      <c r="S40" s="36"/>
      <c r="T40" s="184"/>
    </row>
    <row r="41" spans="1:20" ht="23.25" customHeight="1">
      <c r="A41" s="163" t="s">
        <v>30</v>
      </c>
      <c r="B41" s="263"/>
      <c r="C41" s="138"/>
      <c r="D41" s="164"/>
      <c r="E41" s="164"/>
      <c r="F41" s="164"/>
      <c r="G41" s="138"/>
      <c r="H41" s="164"/>
      <c r="I41" s="138"/>
      <c r="J41" s="164"/>
      <c r="K41" s="138"/>
      <c r="S41" s="36"/>
      <c r="T41" s="184"/>
    </row>
    <row r="42" spans="1:20" ht="23.25" hidden="1" customHeight="1">
      <c r="A42" s="264" t="s">
        <v>31</v>
      </c>
      <c r="B42" s="263"/>
      <c r="E42" s="139"/>
      <c r="F42" s="164"/>
      <c r="G42" s="265"/>
      <c r="H42" s="164"/>
      <c r="I42" s="14"/>
      <c r="J42" s="164"/>
      <c r="K42" s="14">
        <v>0</v>
      </c>
      <c r="L42" s="31" t="e">
        <f>ROUND(#REF!/1000,0)</f>
        <v>#REF!</v>
      </c>
      <c r="M42" s="31" t="e">
        <f>ROUND(#REF!/1000,0)</f>
        <v>#REF!</v>
      </c>
      <c r="S42" s="36"/>
      <c r="T42" s="184"/>
    </row>
    <row r="43" spans="1:20" ht="23.25" customHeight="1">
      <c r="A43" s="264" t="s">
        <v>32</v>
      </c>
      <c r="B43" s="257" t="s">
        <v>251</v>
      </c>
      <c r="C43" s="20">
        <v>19318697</v>
      </c>
      <c r="E43" s="139">
        <f>18856773-1</f>
        <v>18856772</v>
      </c>
      <c r="F43" s="140"/>
      <c r="G43" s="140">
        <v>19149472</v>
      </c>
      <c r="H43" s="140"/>
      <c r="I43" s="20">
        <v>10365355</v>
      </c>
      <c r="J43" s="140"/>
      <c r="K43" s="46">
        <v>10129000</v>
      </c>
      <c r="L43" s="31" t="e">
        <f>ROUND(#REF!/1000,0)</f>
        <v>#REF!</v>
      </c>
      <c r="M43" s="31" t="e">
        <f>ROUND(#REF!/1000,0)</f>
        <v>#REF!</v>
      </c>
      <c r="S43" s="36"/>
      <c r="T43" s="184"/>
    </row>
    <row r="44" spans="1:20" ht="23.25" customHeight="1">
      <c r="A44" s="266" t="s">
        <v>33</v>
      </c>
      <c r="B44" s="257" t="s">
        <v>252</v>
      </c>
      <c r="C44" s="139">
        <f>53576450-1</f>
        <v>53576449</v>
      </c>
      <c r="D44" s="26"/>
      <c r="E44" s="26">
        <v>51353769</v>
      </c>
      <c r="F44" s="26"/>
      <c r="G44" s="139">
        <v>49708016</v>
      </c>
      <c r="H44" s="140"/>
      <c r="I44" s="14">
        <v>0</v>
      </c>
      <c r="J44" s="140"/>
      <c r="K44" s="14">
        <v>0</v>
      </c>
      <c r="L44" s="31">
        <f>ROUND(G44/1000,0)</f>
        <v>49708</v>
      </c>
      <c r="M44" s="31">
        <f t="shared" ref="M44:M53" si="2">ROUND(K44/1000,0)</f>
        <v>0</v>
      </c>
      <c r="S44" s="36"/>
      <c r="T44" s="184"/>
    </row>
    <row r="45" spans="1:20" ht="23.25" customHeight="1">
      <c r="A45" s="266" t="s">
        <v>234</v>
      </c>
      <c r="B45" s="257" t="s">
        <v>214</v>
      </c>
      <c r="C45" s="139">
        <v>238013</v>
      </c>
      <c r="D45" s="26"/>
      <c r="E45" s="26">
        <v>244243</v>
      </c>
      <c r="F45" s="26"/>
      <c r="G45" s="139">
        <v>250011</v>
      </c>
      <c r="H45" s="140"/>
      <c r="I45" s="14">
        <v>0</v>
      </c>
      <c r="J45" s="140"/>
      <c r="K45" s="14">
        <v>0</v>
      </c>
      <c r="L45" s="31"/>
      <c r="M45" s="31"/>
      <c r="S45" s="36"/>
      <c r="T45" s="184"/>
    </row>
    <row r="46" spans="1:20" ht="23.25" hidden="1" customHeight="1">
      <c r="A46" s="266" t="s">
        <v>268</v>
      </c>
      <c r="B46" s="257"/>
      <c r="C46" s="139"/>
      <c r="D46" s="26"/>
      <c r="E46" s="26"/>
      <c r="F46" s="26"/>
      <c r="G46" s="139"/>
      <c r="H46" s="140"/>
      <c r="I46" s="14"/>
      <c r="J46" s="140"/>
      <c r="K46" s="14"/>
      <c r="L46" s="31"/>
      <c r="M46" s="31"/>
      <c r="S46" s="36"/>
      <c r="T46" s="184"/>
    </row>
    <row r="47" spans="1:20" ht="23.25" customHeight="1">
      <c r="A47" s="264" t="s">
        <v>34</v>
      </c>
      <c r="B47" s="220" t="s">
        <v>274</v>
      </c>
      <c r="C47" s="139">
        <v>48767</v>
      </c>
      <c r="D47" s="26"/>
      <c r="E47" s="139">
        <v>44547</v>
      </c>
      <c r="F47" s="139"/>
      <c r="G47" s="139">
        <v>43652</v>
      </c>
      <c r="H47" s="140"/>
      <c r="I47" s="14">
        <v>0</v>
      </c>
      <c r="J47" s="140"/>
      <c r="K47" s="14">
        <v>0</v>
      </c>
      <c r="L47" s="31">
        <f t="shared" ref="L47:L53" si="3">ROUND(G47/1000,0)</f>
        <v>44</v>
      </c>
      <c r="M47" s="31">
        <f t="shared" si="2"/>
        <v>0</v>
      </c>
      <c r="S47" s="36"/>
      <c r="T47" s="184"/>
    </row>
    <row r="48" spans="1:20" ht="23.25" customHeight="1">
      <c r="A48" s="264" t="s">
        <v>35</v>
      </c>
      <c r="B48" s="218"/>
      <c r="C48" s="139">
        <v>281456</v>
      </c>
      <c r="D48" s="26"/>
      <c r="E48" s="139">
        <v>279600</v>
      </c>
      <c r="F48" s="139"/>
      <c r="G48" s="139">
        <v>91820</v>
      </c>
      <c r="H48" s="140"/>
      <c r="I48" s="14">
        <v>0</v>
      </c>
      <c r="J48" s="140"/>
      <c r="K48" s="14">
        <v>0</v>
      </c>
      <c r="L48" s="31">
        <f t="shared" si="3"/>
        <v>92</v>
      </c>
      <c r="M48" s="31">
        <f t="shared" si="2"/>
        <v>0</v>
      </c>
      <c r="S48" s="36"/>
      <c r="T48" s="184"/>
    </row>
    <row r="49" spans="1:20" ht="23.25" customHeight="1">
      <c r="A49" s="266" t="s">
        <v>253</v>
      </c>
      <c r="B49" s="257" t="s">
        <v>251</v>
      </c>
      <c r="C49" s="139">
        <v>486924</v>
      </c>
      <c r="D49" s="26"/>
      <c r="E49" s="139">
        <v>599196</v>
      </c>
      <c r="F49" s="139"/>
      <c r="G49" s="139">
        <v>929766</v>
      </c>
      <c r="H49" s="140"/>
      <c r="I49" s="14">
        <v>0</v>
      </c>
      <c r="J49" s="140"/>
      <c r="K49" s="14">
        <v>0</v>
      </c>
      <c r="L49" s="31">
        <f t="shared" si="3"/>
        <v>930</v>
      </c>
      <c r="M49" s="31">
        <f t="shared" si="2"/>
        <v>0</v>
      </c>
      <c r="S49" s="36"/>
      <c r="T49" s="184"/>
    </row>
    <row r="50" spans="1:20" ht="23.25" customHeight="1">
      <c r="A50" s="266" t="s">
        <v>265</v>
      </c>
      <c r="B50" s="257" t="s">
        <v>251</v>
      </c>
      <c r="C50" s="139">
        <v>4400</v>
      </c>
      <c r="D50" s="26"/>
      <c r="E50" s="139">
        <v>3350</v>
      </c>
      <c r="F50" s="139"/>
      <c r="G50" s="139">
        <v>5674</v>
      </c>
      <c r="H50" s="140"/>
      <c r="I50" s="46">
        <v>26308</v>
      </c>
      <c r="J50" s="140"/>
      <c r="K50" s="14">
        <v>29505</v>
      </c>
      <c r="L50" s="31"/>
      <c r="M50" s="31"/>
      <c r="S50" s="36"/>
      <c r="T50" s="184"/>
    </row>
    <row r="51" spans="1:20" ht="23.25" customHeight="1">
      <c r="A51" s="266" t="s">
        <v>36</v>
      </c>
      <c r="B51" s="257"/>
      <c r="C51" s="139">
        <v>282456</v>
      </c>
      <c r="D51" s="26"/>
      <c r="E51" s="139">
        <v>290052</v>
      </c>
      <c r="F51" s="139"/>
      <c r="G51" s="139">
        <v>272069</v>
      </c>
      <c r="H51" s="140"/>
      <c r="I51" s="46">
        <v>20046</v>
      </c>
      <c r="J51" s="140"/>
      <c r="K51" s="14">
        <v>20743</v>
      </c>
      <c r="L51" s="31">
        <f t="shared" si="3"/>
        <v>272</v>
      </c>
      <c r="M51" s="31">
        <f t="shared" si="2"/>
        <v>21</v>
      </c>
      <c r="S51" s="36"/>
      <c r="T51" s="184"/>
    </row>
    <row r="52" spans="1:20" ht="23.25" customHeight="1">
      <c r="A52" s="266" t="s">
        <v>37</v>
      </c>
      <c r="B52" s="257" t="s">
        <v>277</v>
      </c>
      <c r="C52" s="139">
        <v>232860</v>
      </c>
      <c r="D52" s="26"/>
      <c r="E52" s="139">
        <v>310029</v>
      </c>
      <c r="F52" s="139"/>
      <c r="G52" s="139">
        <v>322216</v>
      </c>
      <c r="H52" s="140"/>
      <c r="I52" s="14">
        <v>0</v>
      </c>
      <c r="J52" s="140"/>
      <c r="K52" s="14">
        <v>0</v>
      </c>
      <c r="L52" s="31">
        <f t="shared" si="3"/>
        <v>322</v>
      </c>
      <c r="M52" s="31">
        <f t="shared" si="2"/>
        <v>0</v>
      </c>
      <c r="S52" s="36"/>
      <c r="T52" s="184"/>
    </row>
    <row r="53" spans="1:20" ht="23.25" customHeight="1">
      <c r="A53" s="264" t="s">
        <v>38</v>
      </c>
      <c r="B53" s="220" t="s">
        <v>250</v>
      </c>
      <c r="C53" s="139">
        <f>3535720+1</f>
        <v>3535721</v>
      </c>
      <c r="D53" s="141"/>
      <c r="E53" s="139">
        <f>1975668+1</f>
        <v>1975669</v>
      </c>
      <c r="F53" s="139"/>
      <c r="G53" s="139">
        <v>2253111</v>
      </c>
      <c r="H53" s="140"/>
      <c r="I53" s="46">
        <v>69868</v>
      </c>
      <c r="J53" s="140"/>
      <c r="K53" s="139">
        <v>277000</v>
      </c>
      <c r="L53" s="31">
        <f t="shared" si="3"/>
        <v>2253</v>
      </c>
      <c r="M53" s="31">
        <f t="shared" si="2"/>
        <v>277</v>
      </c>
      <c r="S53" s="36"/>
      <c r="T53" s="184"/>
    </row>
    <row r="54" spans="1:20" ht="23.25" customHeight="1">
      <c r="A54" s="162" t="s">
        <v>39</v>
      </c>
      <c r="C54" s="142">
        <f>SUM(C42:C53)</f>
        <v>78005743</v>
      </c>
      <c r="E54" s="142">
        <f>SUM(E42:E53)</f>
        <v>73957227</v>
      </c>
      <c r="G54" s="142">
        <f>SUM(G42:G53)</f>
        <v>73025807</v>
      </c>
      <c r="H54" s="143"/>
      <c r="I54" s="142">
        <f>SUM(I42:I53)</f>
        <v>10481577</v>
      </c>
      <c r="J54" s="143"/>
      <c r="K54" s="142">
        <f>SUM(K42:K53)</f>
        <v>10456248</v>
      </c>
      <c r="M54" s="267"/>
      <c r="R54" s="268"/>
      <c r="S54" s="142"/>
      <c r="T54" s="184"/>
    </row>
    <row r="55" spans="1:20" ht="15" customHeight="1">
      <c r="A55" s="269"/>
      <c r="B55" s="270"/>
      <c r="C55" s="55"/>
      <c r="D55" s="271"/>
      <c r="E55" s="271"/>
      <c r="F55" s="271"/>
      <c r="G55" s="55"/>
      <c r="H55" s="55"/>
      <c r="I55" s="55"/>
      <c r="J55" s="55"/>
      <c r="K55" s="55"/>
      <c r="S55" s="31"/>
      <c r="T55" s="184"/>
    </row>
    <row r="56" spans="1:20" ht="23.25" customHeight="1">
      <c r="A56" s="163" t="s">
        <v>40</v>
      </c>
      <c r="B56" s="257"/>
      <c r="C56" s="144"/>
      <c r="D56" s="272"/>
      <c r="E56" s="272"/>
      <c r="F56" s="272"/>
      <c r="G56" s="144"/>
      <c r="H56" s="145"/>
      <c r="I56" s="146"/>
      <c r="J56" s="145"/>
      <c r="K56" s="146"/>
      <c r="S56" s="31"/>
      <c r="T56" s="184"/>
    </row>
    <row r="57" spans="1:20" ht="23.25" customHeight="1">
      <c r="A57" s="264" t="s">
        <v>41</v>
      </c>
      <c r="B57" s="257"/>
      <c r="C57" s="146"/>
      <c r="D57" s="273"/>
      <c r="E57" s="273"/>
      <c r="F57" s="273"/>
      <c r="G57" s="146"/>
      <c r="H57" s="145"/>
      <c r="I57" s="146"/>
      <c r="J57" s="145"/>
      <c r="K57" s="146"/>
      <c r="S57" s="31"/>
      <c r="T57" s="184"/>
    </row>
    <row r="58" spans="1:20" ht="23.25" customHeight="1">
      <c r="A58" s="264" t="s">
        <v>42</v>
      </c>
      <c r="B58" s="257" t="s">
        <v>275</v>
      </c>
      <c r="C58" s="146"/>
      <c r="D58" s="273"/>
      <c r="E58" s="273"/>
      <c r="F58" s="273"/>
      <c r="G58" s="146"/>
      <c r="H58" s="145"/>
      <c r="I58" s="146"/>
      <c r="J58" s="145"/>
      <c r="K58" s="146"/>
      <c r="S58" s="31"/>
      <c r="T58" s="184"/>
    </row>
    <row r="59" spans="1:20" ht="23.25" customHeight="1" thickBot="1">
      <c r="A59" s="274" t="s">
        <v>43</v>
      </c>
      <c r="B59" s="257"/>
      <c r="C59" s="147">
        <v>12033565</v>
      </c>
      <c r="D59" s="273"/>
      <c r="E59" s="147">
        <v>12033565</v>
      </c>
      <c r="F59" s="273"/>
      <c r="G59" s="147">
        <v>12033565</v>
      </c>
      <c r="H59" s="148"/>
      <c r="I59" s="147">
        <v>12033565</v>
      </c>
      <c r="J59" s="148"/>
      <c r="K59" s="147">
        <v>12033565</v>
      </c>
      <c r="L59" s="31">
        <f>ROUND(G59/1000,0)</f>
        <v>12034</v>
      </c>
      <c r="M59" s="31">
        <f>ROUND(K59/1000,0)</f>
        <v>12034</v>
      </c>
      <c r="S59" s="36"/>
      <c r="T59" s="184"/>
    </row>
    <row r="60" spans="1:20" ht="23.25" customHeight="1" thickTop="1">
      <c r="A60" s="264" t="s">
        <v>44</v>
      </c>
      <c r="B60" s="257"/>
      <c r="C60" s="148"/>
      <c r="D60" s="273"/>
      <c r="E60" s="273"/>
      <c r="F60" s="273"/>
      <c r="G60" s="148"/>
      <c r="H60" s="148"/>
      <c r="I60" s="148"/>
      <c r="J60" s="148"/>
      <c r="K60" s="148"/>
      <c r="M60" s="256"/>
      <c r="S60" s="36"/>
      <c r="T60" s="184"/>
    </row>
    <row r="61" spans="1:20" ht="23.25" customHeight="1">
      <c r="A61" s="274" t="s">
        <v>45</v>
      </c>
      <c r="B61" s="257"/>
      <c r="C61" s="149">
        <v>7520978</v>
      </c>
      <c r="D61" s="272"/>
      <c r="E61" s="149">
        <v>7520978</v>
      </c>
      <c r="F61" s="272"/>
      <c r="G61" s="149">
        <v>7520978</v>
      </c>
      <c r="H61" s="148"/>
      <c r="I61" s="149">
        <v>7520978</v>
      </c>
      <c r="J61" s="148"/>
      <c r="K61" s="149">
        <v>7520978</v>
      </c>
      <c r="L61" s="31">
        <f>ROUND(G61/1000,0)</f>
        <v>7521</v>
      </c>
      <c r="M61" s="31">
        <f>ROUND(K61/1000,0)</f>
        <v>7521</v>
      </c>
      <c r="S61" s="36"/>
      <c r="T61" s="184"/>
    </row>
    <row r="62" spans="1:20" ht="23.25" customHeight="1">
      <c r="A62" s="264" t="s">
        <v>46</v>
      </c>
      <c r="B62" s="257"/>
      <c r="C62" s="149">
        <v>18224269</v>
      </c>
      <c r="D62" s="272"/>
      <c r="E62" s="149">
        <v>18224269</v>
      </c>
      <c r="F62" s="272"/>
      <c r="G62" s="149">
        <v>18224269</v>
      </c>
      <c r="H62" s="148"/>
      <c r="I62" s="149">
        <v>18224269</v>
      </c>
      <c r="J62" s="148"/>
      <c r="K62" s="149">
        <v>18224269</v>
      </c>
      <c r="L62" s="31">
        <f>ROUND(G62/1000,0)</f>
        <v>18224</v>
      </c>
      <c r="M62" s="31">
        <f>ROUND(K62/1000,0)</f>
        <v>18224</v>
      </c>
      <c r="S62" s="36"/>
      <c r="T62" s="184"/>
    </row>
    <row r="63" spans="1:20" ht="23.25" customHeight="1">
      <c r="A63" s="264" t="s">
        <v>47</v>
      </c>
      <c r="B63" s="257"/>
      <c r="C63" s="150"/>
      <c r="D63" s="272"/>
      <c r="E63" s="272"/>
      <c r="F63" s="272"/>
      <c r="G63" s="150"/>
      <c r="H63" s="151"/>
      <c r="I63" s="150"/>
      <c r="J63" s="151"/>
      <c r="K63" s="150"/>
      <c r="S63" s="36"/>
      <c r="T63" s="184"/>
    </row>
    <row r="64" spans="1:20" ht="23.25" customHeight="1">
      <c r="A64" s="264" t="s">
        <v>48</v>
      </c>
      <c r="B64" s="257"/>
      <c r="C64" s="150"/>
      <c r="D64" s="273"/>
      <c r="E64" s="273"/>
      <c r="F64" s="273"/>
      <c r="G64" s="150"/>
      <c r="H64" s="151"/>
      <c r="I64" s="150"/>
      <c r="J64" s="151"/>
      <c r="K64" s="150"/>
      <c r="S64" s="36"/>
      <c r="T64" s="184"/>
    </row>
    <row r="65" spans="1:20" ht="23.25" customHeight="1">
      <c r="A65" s="264" t="s">
        <v>49</v>
      </c>
      <c r="B65" s="257"/>
      <c r="C65" s="149">
        <v>347429</v>
      </c>
      <c r="D65" s="273"/>
      <c r="E65" s="149">
        <v>347429</v>
      </c>
      <c r="F65" s="273"/>
      <c r="G65" s="149">
        <v>337374</v>
      </c>
      <c r="H65" s="148"/>
      <c r="I65" s="14">
        <v>69041</v>
      </c>
      <c r="J65" s="148"/>
      <c r="K65" s="14">
        <v>69041</v>
      </c>
      <c r="L65" s="31">
        <f t="shared" ref="L65:L71" si="4">ROUND(G65/1000,0)</f>
        <v>337</v>
      </c>
      <c r="M65" s="31">
        <f t="shared" ref="M65:M71" si="5">ROUND(K65/1000,0)</f>
        <v>69</v>
      </c>
      <c r="S65" s="36"/>
      <c r="T65" s="184"/>
    </row>
    <row r="66" spans="1:20" ht="23.25" customHeight="1">
      <c r="A66" s="264" t="s">
        <v>50</v>
      </c>
      <c r="B66" s="257"/>
      <c r="C66" s="149">
        <v>7715</v>
      </c>
      <c r="D66" s="273"/>
      <c r="E66" s="149">
        <v>7715</v>
      </c>
      <c r="F66" s="273"/>
      <c r="G66" s="149">
        <v>7715</v>
      </c>
      <c r="H66" s="148"/>
      <c r="I66" s="138">
        <v>0</v>
      </c>
      <c r="J66" s="148"/>
      <c r="K66" s="138">
        <v>0</v>
      </c>
      <c r="L66" s="31">
        <f t="shared" si="4"/>
        <v>8</v>
      </c>
      <c r="M66" s="31">
        <f t="shared" si="5"/>
        <v>0</v>
      </c>
      <c r="S66" s="36"/>
      <c r="T66" s="184"/>
    </row>
    <row r="67" spans="1:20" ht="23.25" customHeight="1">
      <c r="A67" s="264" t="s">
        <v>51</v>
      </c>
      <c r="B67" s="257"/>
      <c r="C67" s="149">
        <v>7540971</v>
      </c>
      <c r="D67" s="272"/>
      <c r="E67" s="149">
        <v>7781330</v>
      </c>
      <c r="F67" s="272"/>
      <c r="G67" s="149">
        <v>7241887</v>
      </c>
      <c r="H67" s="148"/>
      <c r="I67" s="46">
        <v>104104</v>
      </c>
      <c r="J67" s="148"/>
      <c r="K67" s="14">
        <v>138794</v>
      </c>
      <c r="L67" s="31">
        <f t="shared" si="4"/>
        <v>7242</v>
      </c>
      <c r="M67" s="31">
        <f t="shared" si="5"/>
        <v>139</v>
      </c>
      <c r="S67" s="36"/>
      <c r="T67" s="184"/>
    </row>
    <row r="68" spans="1:20" ht="23.25" customHeight="1">
      <c r="A68" s="264" t="s">
        <v>52</v>
      </c>
      <c r="B68" s="257"/>
      <c r="C68" s="149">
        <v>-24605801</v>
      </c>
      <c r="D68" s="272"/>
      <c r="E68" s="149">
        <v>-24107314</v>
      </c>
      <c r="F68" s="272"/>
      <c r="G68" s="149">
        <v>-24363926</v>
      </c>
      <c r="H68" s="148"/>
      <c r="I68" s="46">
        <v>-22726537</v>
      </c>
      <c r="J68" s="148"/>
      <c r="K68" s="149">
        <v>-22603113</v>
      </c>
      <c r="L68" s="31">
        <f t="shared" si="4"/>
        <v>-24364</v>
      </c>
      <c r="M68" s="31">
        <f t="shared" si="5"/>
        <v>-22603</v>
      </c>
      <c r="S68" s="36"/>
      <c r="T68" s="184"/>
    </row>
    <row r="69" spans="1:20" ht="23.25" customHeight="1">
      <c r="A69" s="269" t="s">
        <v>53</v>
      </c>
      <c r="B69" s="257"/>
      <c r="C69" s="152">
        <f>SUM(C61:C68)</f>
        <v>9035561</v>
      </c>
      <c r="D69" s="275"/>
      <c r="E69" s="152">
        <f>SUM(E61:E68)</f>
        <v>9774407</v>
      </c>
      <c r="F69" s="275"/>
      <c r="G69" s="152">
        <f>SUM(G61:G68)</f>
        <v>8968297</v>
      </c>
      <c r="H69" s="143"/>
      <c r="I69" s="152">
        <f>SUM(I61:I68)</f>
        <v>3191855</v>
      </c>
      <c r="J69" s="143"/>
      <c r="K69" s="152">
        <f>SUM(K61:K68)</f>
        <v>3349969</v>
      </c>
      <c r="L69" s="31">
        <f t="shared" si="4"/>
        <v>8968</v>
      </c>
      <c r="M69" s="31">
        <f t="shared" si="5"/>
        <v>3350</v>
      </c>
      <c r="S69" s="36"/>
      <c r="T69" s="184"/>
    </row>
    <row r="70" spans="1:20" ht="23.25" customHeight="1">
      <c r="A70" s="264" t="s">
        <v>54</v>
      </c>
      <c r="B70" s="257"/>
      <c r="C70" s="146">
        <v>330589</v>
      </c>
      <c r="D70" s="273"/>
      <c r="E70" s="146">
        <v>357421</v>
      </c>
      <c r="F70" s="273"/>
      <c r="G70" s="146">
        <v>317318</v>
      </c>
      <c r="H70" s="148"/>
      <c r="I70" s="146">
        <v>0</v>
      </c>
      <c r="J70" s="148"/>
      <c r="K70" s="146">
        <v>0</v>
      </c>
      <c r="L70" s="31">
        <f t="shared" si="4"/>
        <v>317</v>
      </c>
      <c r="M70" s="31">
        <f t="shared" si="5"/>
        <v>0</v>
      </c>
      <c r="S70" s="36"/>
      <c r="T70" s="184"/>
    </row>
    <row r="71" spans="1:20" ht="23.25" customHeight="1">
      <c r="A71" s="269" t="s">
        <v>55</v>
      </c>
      <c r="B71" s="257"/>
      <c r="C71" s="153">
        <f>SUM(C69:C70)</f>
        <v>9366150</v>
      </c>
      <c r="D71" s="276"/>
      <c r="E71" s="153">
        <f>SUM(E69:E70)</f>
        <v>10131828</v>
      </c>
      <c r="F71" s="276"/>
      <c r="G71" s="153">
        <f>SUM(G69:G70)</f>
        <v>9285615</v>
      </c>
      <c r="H71" s="154"/>
      <c r="I71" s="153">
        <f>SUM(I69:I70)</f>
        <v>3191855</v>
      </c>
      <c r="J71" s="154"/>
      <c r="K71" s="153">
        <f>SUM(K69:K70)</f>
        <v>3349969</v>
      </c>
      <c r="L71" s="31">
        <f t="shared" si="4"/>
        <v>9286</v>
      </c>
      <c r="M71" s="31">
        <f t="shared" si="5"/>
        <v>3350</v>
      </c>
      <c r="R71" s="153"/>
      <c r="S71" s="153"/>
      <c r="T71" s="184"/>
    </row>
    <row r="72" spans="1:20" ht="12.75" customHeight="1">
      <c r="A72" s="269"/>
      <c r="B72" s="257"/>
      <c r="C72" s="154"/>
      <c r="D72" s="276"/>
      <c r="E72" s="276"/>
      <c r="F72" s="276"/>
      <c r="G72" s="154"/>
      <c r="H72" s="154"/>
      <c r="I72" s="154"/>
      <c r="J72" s="154"/>
      <c r="K72" s="154"/>
      <c r="R72" s="160"/>
    </row>
    <row r="73" spans="1:20" ht="23.25" customHeight="1" thickBot="1">
      <c r="A73" s="269" t="s">
        <v>56</v>
      </c>
      <c r="C73" s="155">
        <f>C54+C71</f>
        <v>87371893</v>
      </c>
      <c r="E73" s="155">
        <f>E54+E71</f>
        <v>84089055</v>
      </c>
      <c r="G73" s="155">
        <f>G54+G71</f>
        <v>82311422</v>
      </c>
      <c r="H73" s="154"/>
      <c r="I73" s="155">
        <f>I54+I71</f>
        <v>13673432</v>
      </c>
      <c r="J73" s="154"/>
      <c r="K73" s="155">
        <f>K54+K71</f>
        <v>13806217</v>
      </c>
      <c r="L73" s="31">
        <f>ROUND(G73/1000,0)</f>
        <v>82311</v>
      </c>
      <c r="M73" s="31">
        <f>ROUND(K73/1000,0)</f>
        <v>13806</v>
      </c>
      <c r="R73" s="155"/>
      <c r="S73" s="155"/>
      <c r="T73" s="184"/>
    </row>
    <row r="74" spans="1:20" ht="23.25" hidden="1" customHeight="1" thickBot="1">
      <c r="C74" s="20">
        <f>C73-C30</f>
        <v>0</v>
      </c>
      <c r="G74" s="184"/>
      <c r="I74" s="118">
        <f>I73-I30</f>
        <v>0</v>
      </c>
    </row>
    <row r="75" spans="1:20" ht="23.25" customHeight="1" thickTop="1">
      <c r="C75" s="19"/>
      <c r="D75" s="27"/>
      <c r="E75" s="27"/>
      <c r="F75" s="27"/>
      <c r="G75" s="19"/>
      <c r="H75" s="27"/>
      <c r="I75" s="19"/>
      <c r="J75" s="27"/>
      <c r="K75" s="19"/>
    </row>
    <row r="76" spans="1:20" ht="23.25" customHeight="1"/>
    <row r="77" spans="1:20" ht="23.25" customHeight="1"/>
    <row r="78" spans="1:20" ht="23.25" customHeight="1">
      <c r="C78" s="20">
        <f>C73-C30</f>
        <v>0</v>
      </c>
      <c r="E78" s="20">
        <f>E73-E30</f>
        <v>0</v>
      </c>
      <c r="G78" s="20">
        <f>G73-G30</f>
        <v>0</v>
      </c>
      <c r="I78" s="20">
        <f>I73-I30</f>
        <v>0</v>
      </c>
      <c r="K78" s="20">
        <f>K73-K30</f>
        <v>0</v>
      </c>
    </row>
    <row r="79" spans="1:20" ht="23.25" customHeight="1"/>
    <row r="81" ht="23.25" hidden="1" customHeight="1"/>
    <row r="83" ht="23.25" hidden="1" customHeight="1"/>
    <row r="98" spans="1:1" ht="0" hidden="1" customHeight="1">
      <c r="A98" s="162" t="s">
        <v>227</v>
      </c>
    </row>
  </sheetData>
  <mergeCells count="6">
    <mergeCell ref="C40:K40"/>
    <mergeCell ref="C4:G4"/>
    <mergeCell ref="I4:K4"/>
    <mergeCell ref="C8:K8"/>
    <mergeCell ref="C36:G36"/>
    <mergeCell ref="I36:K36"/>
  </mergeCells>
  <pageMargins left="0.8" right="0.8" top="0.48" bottom="0.4" header="0.5" footer="0.5"/>
  <pageSetup paperSize="9" scale="6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C6C78-6A6A-4ABE-8C47-7BE63A649CC3}">
  <sheetPr>
    <tabColor rgb="FF92D050"/>
  </sheetPr>
  <dimension ref="A1:K99"/>
  <sheetViews>
    <sheetView topLeftCell="A92" zoomScale="85" zoomScaleNormal="85" zoomScaleSheetLayoutView="100" workbookViewId="0">
      <selection activeCell="M89" sqref="M89"/>
    </sheetView>
  </sheetViews>
  <sheetFormatPr defaultColWidth="9.09765625" defaultRowHeight="23.25" customHeight="1"/>
  <cols>
    <col min="1" max="1" width="78.3984375" style="185" customWidth="1"/>
    <col min="2" max="2" width="8.8984375" style="159" customWidth="1"/>
    <col min="3" max="3" width="1.3984375" style="185" customWidth="1"/>
    <col min="4" max="4" width="16.3984375" style="160" customWidth="1"/>
    <col min="5" max="5" width="1.3984375" style="160" customWidth="1"/>
    <col min="6" max="6" width="16.59765625" style="160" customWidth="1"/>
    <col min="7" max="7" width="1.3984375" style="160" customWidth="1"/>
    <col min="8" max="8" width="16.59765625" style="160" customWidth="1"/>
    <col min="9" max="9" width="1.3984375" style="160" customWidth="1"/>
    <col min="10" max="10" width="16.59765625" style="160" customWidth="1"/>
    <col min="11" max="15" width="9.09765625" style="160"/>
    <col min="16" max="16" width="53.59765625" style="160" bestFit="1" customWidth="1"/>
    <col min="17" max="17" width="21.796875" style="160" bestFit="1" customWidth="1"/>
    <col min="18" max="16384" width="9.09765625" style="160"/>
  </cols>
  <sheetData>
    <row r="1" spans="1:10" ht="23.25" customHeight="1">
      <c r="A1" s="158" t="s">
        <v>0</v>
      </c>
      <c r="C1" s="160"/>
    </row>
    <row r="2" spans="1:10" ht="23.25" hidden="1" customHeight="1">
      <c r="A2" s="158" t="s">
        <v>57</v>
      </c>
      <c r="C2" s="160"/>
    </row>
    <row r="3" spans="1:10" ht="23.25" customHeight="1">
      <c r="A3" s="302" t="s">
        <v>58</v>
      </c>
      <c r="B3" s="302"/>
      <c r="C3" s="302"/>
      <c r="D3" s="302"/>
      <c r="E3" s="302"/>
      <c r="F3" s="302"/>
    </row>
    <row r="4" spans="1:10" ht="7.65" customHeight="1">
      <c r="A4" s="219"/>
      <c r="B4" s="161"/>
      <c r="C4" s="161"/>
      <c r="D4" s="161"/>
      <c r="E4" s="161"/>
      <c r="F4" s="161"/>
    </row>
    <row r="5" spans="1:10" ht="21" customHeight="1">
      <c r="A5" s="161"/>
      <c r="B5" s="220"/>
      <c r="C5" s="160"/>
      <c r="D5" s="300" t="s">
        <v>1</v>
      </c>
      <c r="E5" s="300"/>
      <c r="F5" s="300"/>
      <c r="G5" s="162"/>
      <c r="H5" s="300" t="s">
        <v>2</v>
      </c>
      <c r="I5" s="300"/>
      <c r="J5" s="300"/>
    </row>
    <row r="6" spans="1:10" ht="18.75" customHeight="1">
      <c r="A6" s="218"/>
      <c r="B6" s="220"/>
      <c r="C6" s="160"/>
      <c r="D6" s="301" t="s">
        <v>59</v>
      </c>
      <c r="E6" s="301"/>
      <c r="F6" s="301"/>
      <c r="H6" s="301" t="s">
        <v>59</v>
      </c>
      <c r="I6" s="301"/>
      <c r="J6" s="301"/>
    </row>
    <row r="7" spans="1:10" ht="21.75" customHeight="1">
      <c r="A7" s="218"/>
      <c r="B7" s="220"/>
      <c r="C7" s="160"/>
      <c r="D7" s="301" t="s">
        <v>3</v>
      </c>
      <c r="E7" s="301"/>
      <c r="F7" s="301"/>
      <c r="H7" s="301" t="s">
        <v>3</v>
      </c>
      <c r="I7" s="301"/>
      <c r="J7" s="301"/>
    </row>
    <row r="8" spans="1:10" ht="21.75" customHeight="1">
      <c r="A8" s="218"/>
      <c r="B8" s="220" t="s">
        <v>6</v>
      </c>
      <c r="C8" s="160"/>
      <c r="D8" s="218">
        <v>2568</v>
      </c>
      <c r="F8" s="218">
        <v>2567</v>
      </c>
      <c r="G8" s="188"/>
      <c r="H8" s="204">
        <v>2568</v>
      </c>
      <c r="J8" s="204">
        <v>2567</v>
      </c>
    </row>
    <row r="9" spans="1:10" ht="21.75" customHeight="1">
      <c r="A9" s="218"/>
      <c r="B9" s="220"/>
      <c r="C9" s="160"/>
      <c r="D9" s="218"/>
      <c r="F9" s="218" t="s">
        <v>249</v>
      </c>
      <c r="G9" s="204"/>
      <c r="H9" s="204"/>
      <c r="J9" s="204"/>
    </row>
    <row r="10" spans="1:10" ht="21.75" customHeight="1">
      <c r="A10" s="218"/>
      <c r="B10" s="220"/>
      <c r="C10" s="160"/>
      <c r="D10" s="299" t="s">
        <v>60</v>
      </c>
      <c r="E10" s="299"/>
      <c r="F10" s="299"/>
      <c r="G10" s="299"/>
      <c r="H10" s="299"/>
      <c r="I10" s="299"/>
      <c r="J10" s="299"/>
    </row>
    <row r="11" spans="1:10" ht="21.75" customHeight="1">
      <c r="A11" s="163"/>
      <c r="B11" s="164"/>
      <c r="C11" s="165"/>
      <c r="D11" s="165"/>
      <c r="E11" s="165"/>
      <c r="F11" s="165"/>
      <c r="G11" s="165"/>
      <c r="H11" s="165"/>
      <c r="I11" s="165"/>
      <c r="J11" s="165"/>
    </row>
    <row r="12" spans="1:10" s="191" customFormat="1" ht="23.25" customHeight="1">
      <c r="A12" s="247" t="s">
        <v>236</v>
      </c>
      <c r="B12" s="189" t="s">
        <v>252</v>
      </c>
      <c r="C12" s="190"/>
      <c r="D12" s="16">
        <v>2077793</v>
      </c>
      <c r="E12" s="29"/>
      <c r="F12" s="16">
        <v>2013816</v>
      </c>
      <c r="G12" s="190"/>
      <c r="H12" s="29">
        <v>0</v>
      </c>
      <c r="I12" s="29"/>
      <c r="J12" s="29">
        <v>0</v>
      </c>
    </row>
    <row r="13" spans="1:10" s="191" customFormat="1" ht="23.25" customHeight="1">
      <c r="A13" s="248" t="s">
        <v>237</v>
      </c>
      <c r="B13" s="189" t="s">
        <v>252</v>
      </c>
      <c r="C13" s="190"/>
      <c r="D13" s="16">
        <v>-1815347</v>
      </c>
      <c r="E13" s="192"/>
      <c r="F13" s="16">
        <v>-1352472</v>
      </c>
      <c r="G13" s="190"/>
      <c r="H13" s="193">
        <v>0</v>
      </c>
      <c r="I13" s="192"/>
      <c r="J13" s="29">
        <v>0</v>
      </c>
    </row>
    <row r="14" spans="1:10" s="191" customFormat="1" ht="23.25" customHeight="1">
      <c r="A14" s="248" t="s">
        <v>238</v>
      </c>
      <c r="B14" s="189" t="s">
        <v>252</v>
      </c>
      <c r="C14" s="190"/>
      <c r="D14" s="16">
        <v>-93186</v>
      </c>
      <c r="E14" s="29"/>
      <c r="F14" s="16">
        <v>-298767</v>
      </c>
      <c r="G14" s="190"/>
      <c r="H14" s="16">
        <v>0</v>
      </c>
      <c r="I14" s="29"/>
      <c r="J14" s="16">
        <v>0</v>
      </c>
    </row>
    <row r="15" spans="1:10" s="191" customFormat="1" ht="23.25" customHeight="1">
      <c r="A15" s="249" t="s">
        <v>239</v>
      </c>
      <c r="B15" s="194"/>
      <c r="C15" s="194"/>
      <c r="D15" s="195">
        <f>SUM(D12:D14)</f>
        <v>169260</v>
      </c>
      <c r="E15" s="42"/>
      <c r="F15" s="195">
        <f>SUM(F12:F14)</f>
        <v>362577</v>
      </c>
      <c r="G15" s="194"/>
      <c r="H15" s="196">
        <f>SUM(H12:H14)</f>
        <v>0</v>
      </c>
      <c r="I15" s="42"/>
      <c r="J15" s="196">
        <f>SUM(J12:J14)</f>
        <v>0</v>
      </c>
    </row>
    <row r="16" spans="1:10" s="191" customFormat="1" ht="23.25" customHeight="1">
      <c r="A16" s="194" t="s">
        <v>62</v>
      </c>
      <c r="B16" s="189" t="s">
        <v>278</v>
      </c>
      <c r="C16" s="194"/>
      <c r="D16" s="16">
        <v>518136</v>
      </c>
      <c r="E16" s="25"/>
      <c r="F16" s="16">
        <v>483799</v>
      </c>
      <c r="G16" s="194"/>
      <c r="H16" s="16">
        <v>63632</v>
      </c>
      <c r="I16" s="25"/>
      <c r="J16" s="29">
        <v>59465</v>
      </c>
    </row>
    <row r="17" spans="1:11" s="191" customFormat="1" ht="23.25" customHeight="1">
      <c r="A17" s="194" t="s">
        <v>63</v>
      </c>
      <c r="B17" s="189" t="s">
        <v>279</v>
      </c>
      <c r="C17" s="194"/>
      <c r="D17" s="16">
        <v>112925</v>
      </c>
      <c r="E17" s="25"/>
      <c r="F17" s="16">
        <v>23664</v>
      </c>
      <c r="G17" s="194"/>
      <c r="H17" s="29">
        <v>0</v>
      </c>
      <c r="I17" s="25"/>
      <c r="J17" s="29">
        <v>0</v>
      </c>
    </row>
    <row r="18" spans="1:11" ht="23.25" customHeight="1">
      <c r="A18" s="167" t="s">
        <v>64</v>
      </c>
      <c r="B18" s="220">
        <v>18</v>
      </c>
      <c r="D18" s="16">
        <v>16398</v>
      </c>
      <c r="F18" s="16">
        <v>103337</v>
      </c>
      <c r="H18" s="29">
        <v>0</v>
      </c>
      <c r="J18" s="29">
        <v>0</v>
      </c>
      <c r="K18" s="191"/>
    </row>
    <row r="19" spans="1:11" ht="23.25" customHeight="1">
      <c r="A19" s="167" t="s">
        <v>294</v>
      </c>
      <c r="B19" s="220"/>
      <c r="C19" s="167"/>
      <c r="D19" s="31">
        <f>-147</f>
        <v>-147</v>
      </c>
      <c r="E19" s="25"/>
      <c r="F19" s="16">
        <v>265</v>
      </c>
      <c r="G19" s="167"/>
      <c r="H19" s="29">
        <v>0</v>
      </c>
      <c r="I19" s="25"/>
      <c r="J19" s="29">
        <v>0</v>
      </c>
      <c r="K19" s="191"/>
    </row>
    <row r="20" spans="1:11" ht="23.25" hidden="1" customHeight="1">
      <c r="A20" s="167" t="s">
        <v>254</v>
      </c>
      <c r="B20" s="220"/>
      <c r="C20" s="167"/>
      <c r="D20" s="31"/>
      <c r="E20" s="25"/>
      <c r="F20" s="16"/>
      <c r="G20" s="167"/>
      <c r="H20" s="32"/>
      <c r="I20" s="25"/>
      <c r="J20" s="29"/>
      <c r="K20" s="191"/>
    </row>
    <row r="21" spans="1:11" ht="23.25" hidden="1" customHeight="1">
      <c r="A21" s="167" t="s">
        <v>256</v>
      </c>
      <c r="B21" s="220"/>
      <c r="C21" s="167"/>
      <c r="D21" s="16">
        <v>0</v>
      </c>
      <c r="E21" s="25"/>
      <c r="F21" s="16">
        <v>0</v>
      </c>
      <c r="G21" s="167"/>
      <c r="H21" s="16">
        <v>0</v>
      </c>
      <c r="I21" s="25"/>
      <c r="J21" s="29">
        <v>0</v>
      </c>
      <c r="K21" s="191"/>
    </row>
    <row r="22" spans="1:11" ht="23.25" customHeight="1">
      <c r="A22" s="167" t="s">
        <v>295</v>
      </c>
      <c r="B22" s="220"/>
      <c r="C22" s="167"/>
      <c r="D22" s="31">
        <v>12183</v>
      </c>
      <c r="E22" s="25"/>
      <c r="F22" s="16">
        <v>-21969</v>
      </c>
      <c r="G22" s="167"/>
      <c r="H22" s="16">
        <v>0</v>
      </c>
      <c r="I22" s="25"/>
      <c r="J22" s="29">
        <v>0</v>
      </c>
      <c r="K22" s="191"/>
    </row>
    <row r="23" spans="1:11" ht="23.25" customHeight="1">
      <c r="A23" s="199" t="s">
        <v>296</v>
      </c>
      <c r="B23" s="220"/>
      <c r="C23" s="168"/>
      <c r="D23" s="210">
        <v>-60207</v>
      </c>
      <c r="E23" s="210"/>
      <c r="F23" s="210">
        <v>-831</v>
      </c>
      <c r="G23" s="167"/>
      <c r="H23" s="16">
        <v>0</v>
      </c>
      <c r="I23" s="25"/>
      <c r="J23" s="29">
        <v>0</v>
      </c>
      <c r="K23" s="191"/>
    </row>
    <row r="24" spans="1:11" ht="23.25" customHeight="1">
      <c r="A24" s="198" t="s">
        <v>240</v>
      </c>
      <c r="B24" s="220"/>
      <c r="C24" s="168"/>
      <c r="D24" s="195">
        <f>SUM(D16:D23)</f>
        <v>599288</v>
      </c>
      <c r="E24" s="25"/>
      <c r="F24" s="195">
        <f>SUM(F16:F23)</f>
        <v>588265</v>
      </c>
      <c r="G24" s="167"/>
      <c r="H24" s="211">
        <f>SUM(H16:H23)</f>
        <v>63632</v>
      </c>
      <c r="I24" s="25"/>
      <c r="J24" s="211">
        <f>SUM(J16:J23)</f>
        <v>59465</v>
      </c>
    </row>
    <row r="25" spans="1:11" ht="23.25" customHeight="1">
      <c r="A25" s="199" t="s">
        <v>301</v>
      </c>
      <c r="B25" s="220">
        <v>11</v>
      </c>
      <c r="C25" s="168"/>
      <c r="D25" s="31">
        <v>-341496</v>
      </c>
      <c r="E25" s="25"/>
      <c r="F25" s="31">
        <v>-338346</v>
      </c>
      <c r="G25" s="167"/>
      <c r="H25" s="32">
        <v>0</v>
      </c>
      <c r="I25" s="25"/>
      <c r="J25" s="32">
        <v>0</v>
      </c>
      <c r="K25" s="191"/>
    </row>
    <row r="26" spans="1:11" ht="23.25" customHeight="1">
      <c r="A26" s="199" t="s">
        <v>302</v>
      </c>
      <c r="B26" s="220">
        <v>11</v>
      </c>
      <c r="C26" s="168"/>
      <c r="D26" s="31">
        <v>-824</v>
      </c>
      <c r="E26" s="25"/>
      <c r="F26" s="31">
        <v>-968</v>
      </c>
      <c r="G26" s="167"/>
      <c r="H26" s="32">
        <v>0</v>
      </c>
      <c r="I26" s="25"/>
      <c r="J26" s="32">
        <v>0</v>
      </c>
      <c r="K26" s="191"/>
    </row>
    <row r="27" spans="1:11" ht="23.25" hidden="1" customHeight="1">
      <c r="A27" s="199" t="s">
        <v>269</v>
      </c>
      <c r="B27" s="220"/>
      <c r="C27" s="168"/>
      <c r="D27" s="31"/>
      <c r="E27" s="25"/>
      <c r="F27" s="31"/>
      <c r="G27" s="167"/>
      <c r="H27" s="32"/>
      <c r="I27" s="25"/>
      <c r="J27" s="32"/>
      <c r="K27" s="191"/>
    </row>
    <row r="28" spans="1:11" ht="23.25" customHeight="1">
      <c r="A28" s="198" t="s">
        <v>241</v>
      </c>
      <c r="B28" s="220"/>
      <c r="C28" s="168"/>
      <c r="D28" s="294">
        <f>SUM(D25:D27)</f>
        <v>-342320</v>
      </c>
      <c r="E28" s="45"/>
      <c r="F28" s="294">
        <f>SUM(F25:F27)</f>
        <v>-339314</v>
      </c>
      <c r="G28" s="161"/>
      <c r="H28" s="294">
        <f>SUM(H25:H27)</f>
        <v>0</v>
      </c>
      <c r="I28" s="45"/>
      <c r="J28" s="294">
        <f>SUM(J25:J27)</f>
        <v>0</v>
      </c>
      <c r="K28" s="191"/>
    </row>
    <row r="29" spans="1:11" ht="23.25" customHeight="1">
      <c r="A29" s="198" t="s">
        <v>242</v>
      </c>
      <c r="B29" s="220"/>
      <c r="C29" s="168"/>
      <c r="D29" s="294">
        <f>SUM(D28,D24)</f>
        <v>256968</v>
      </c>
      <c r="E29" s="25"/>
      <c r="F29" s="294">
        <f>SUM(F28,F24)</f>
        <v>248951</v>
      </c>
      <c r="G29" s="167"/>
      <c r="H29" s="9">
        <f>SUM(H28,H24)</f>
        <v>63632</v>
      </c>
      <c r="I29" s="25"/>
      <c r="J29" s="9">
        <f>SUM(J28,J24)</f>
        <v>59465</v>
      </c>
      <c r="K29" s="191"/>
    </row>
    <row r="30" spans="1:11" ht="23.25" customHeight="1">
      <c r="A30" s="167" t="s">
        <v>255</v>
      </c>
      <c r="B30" s="220">
        <v>4</v>
      </c>
      <c r="C30" s="168"/>
      <c r="D30" s="31">
        <v>877097</v>
      </c>
      <c r="E30" s="25"/>
      <c r="F30" s="16">
        <v>830386</v>
      </c>
      <c r="G30" s="167"/>
      <c r="H30" s="77">
        <v>0</v>
      </c>
      <c r="I30" s="25"/>
      <c r="J30" s="29">
        <v>0</v>
      </c>
    </row>
    <row r="31" spans="1:11" ht="23.25" customHeight="1">
      <c r="A31" s="167" t="s">
        <v>266</v>
      </c>
      <c r="B31" s="220">
        <v>4</v>
      </c>
      <c r="C31" s="168"/>
      <c r="D31" s="31">
        <v>8304</v>
      </c>
      <c r="E31" s="25"/>
      <c r="F31" s="16">
        <v>15676</v>
      </c>
      <c r="G31" s="167"/>
      <c r="H31" s="77">
        <v>0</v>
      </c>
      <c r="I31" s="25"/>
      <c r="J31" s="29">
        <v>0</v>
      </c>
    </row>
    <row r="32" spans="1:11" ht="23.25" customHeight="1">
      <c r="A32" s="199" t="s">
        <v>61</v>
      </c>
      <c r="B32" s="220"/>
      <c r="C32" s="168"/>
      <c r="D32" s="31">
        <v>316525</v>
      </c>
      <c r="E32" s="25"/>
      <c r="F32" s="16">
        <v>428855</v>
      </c>
      <c r="G32" s="167"/>
      <c r="H32" s="77">
        <v>0</v>
      </c>
      <c r="I32" s="25"/>
      <c r="J32" s="29">
        <v>0</v>
      </c>
    </row>
    <row r="33" spans="1:10" ht="23.25" customHeight="1">
      <c r="A33" s="167" t="s">
        <v>246</v>
      </c>
      <c r="B33" s="220"/>
      <c r="C33" s="168"/>
      <c r="D33" s="31">
        <v>-598704</v>
      </c>
      <c r="E33" s="25"/>
      <c r="F33" s="16">
        <v>-555144</v>
      </c>
      <c r="G33" s="167"/>
      <c r="H33" s="77">
        <v>0</v>
      </c>
      <c r="I33" s="25"/>
      <c r="J33" s="29">
        <v>0</v>
      </c>
    </row>
    <row r="34" spans="1:10" ht="23.25" customHeight="1">
      <c r="A34" s="167" t="s">
        <v>247</v>
      </c>
      <c r="B34" s="220"/>
      <c r="C34" s="168"/>
      <c r="D34" s="31">
        <v>-323338</v>
      </c>
      <c r="E34" s="25"/>
      <c r="F34" s="16">
        <v>-450811</v>
      </c>
      <c r="G34" s="167"/>
      <c r="H34" s="77">
        <v>0</v>
      </c>
      <c r="I34" s="25"/>
      <c r="J34" s="29">
        <v>0</v>
      </c>
    </row>
    <row r="35" spans="1:10" ht="23.25" customHeight="1">
      <c r="A35" s="197" t="s">
        <v>243</v>
      </c>
      <c r="B35" s="220">
        <v>4</v>
      </c>
      <c r="C35" s="168"/>
      <c r="D35" s="16">
        <v>-398316</v>
      </c>
      <c r="E35" s="16"/>
      <c r="F35" s="16">
        <v>-403704</v>
      </c>
      <c r="G35" s="16"/>
      <c r="H35" s="16">
        <v>-54013</v>
      </c>
      <c r="I35" s="16"/>
      <c r="J35" s="16">
        <v>-52405</v>
      </c>
    </row>
    <row r="36" spans="1:10" ht="23.25" customHeight="1">
      <c r="A36" s="199" t="s">
        <v>65</v>
      </c>
      <c r="B36" s="220">
        <v>4</v>
      </c>
      <c r="C36" s="168"/>
      <c r="D36" s="16">
        <v>0</v>
      </c>
      <c r="E36" s="16"/>
      <c r="F36" s="16">
        <v>0</v>
      </c>
      <c r="G36" s="16"/>
      <c r="H36" s="16">
        <v>49568</v>
      </c>
      <c r="I36" s="16"/>
      <c r="J36" s="16">
        <v>63903</v>
      </c>
    </row>
    <row r="37" spans="1:10" ht="23.25" customHeight="1">
      <c r="A37" s="199" t="s">
        <v>267</v>
      </c>
      <c r="B37" s="220"/>
      <c r="C37" s="168"/>
      <c r="D37" s="16">
        <v>18142</v>
      </c>
      <c r="E37" s="16"/>
      <c r="F37" s="16">
        <v>18289</v>
      </c>
      <c r="G37" s="16"/>
      <c r="H37" s="16">
        <v>0</v>
      </c>
      <c r="I37" s="16"/>
      <c r="J37" s="16">
        <v>0</v>
      </c>
    </row>
    <row r="38" spans="1:10" ht="23.25" customHeight="1">
      <c r="A38" s="197" t="s">
        <v>66</v>
      </c>
      <c r="B38" s="220">
        <v>4</v>
      </c>
      <c r="C38" s="168"/>
      <c r="D38" s="16">
        <v>8162</v>
      </c>
      <c r="E38" s="16"/>
      <c r="F38" s="16">
        <v>34889</v>
      </c>
      <c r="G38" s="16"/>
      <c r="H38" s="16">
        <v>115</v>
      </c>
      <c r="I38" s="16"/>
      <c r="J38" s="16">
        <v>216</v>
      </c>
    </row>
    <row r="39" spans="1:10" ht="23" customHeight="1">
      <c r="A39" s="167" t="s">
        <v>67</v>
      </c>
      <c r="B39" s="220">
        <v>4</v>
      </c>
      <c r="C39" s="167"/>
      <c r="D39" s="31">
        <v>-199100</v>
      </c>
      <c r="E39" s="25"/>
      <c r="F39" s="16">
        <v>-207750</v>
      </c>
      <c r="G39" s="167"/>
      <c r="H39" s="32">
        <v>-103603</v>
      </c>
      <c r="I39" s="25"/>
      <c r="J39" s="29">
        <v>-105410</v>
      </c>
    </row>
    <row r="40" spans="1:10" ht="23.25" customHeight="1">
      <c r="A40" s="198" t="s">
        <v>223</v>
      </c>
      <c r="B40" s="220"/>
      <c r="C40" s="168"/>
      <c r="D40" s="195">
        <f>SUM(D15,D29,SUM(D30:D39))</f>
        <v>135000</v>
      </c>
      <c r="E40" s="45"/>
      <c r="F40" s="195">
        <f>SUM(F15,F29,SUM(F30:F39))</f>
        <v>322214</v>
      </c>
      <c r="G40" s="161"/>
      <c r="H40" s="195">
        <f>SUM(H15,H29,SUM(H30:H39))</f>
        <v>-44301</v>
      </c>
      <c r="I40" s="45"/>
      <c r="J40" s="195">
        <f>SUM(J15,J29,SUM(J30:J39))</f>
        <v>-34231</v>
      </c>
    </row>
    <row r="41" spans="1:10" ht="23.25" customHeight="1">
      <c r="A41" s="199" t="s">
        <v>244</v>
      </c>
      <c r="B41" s="220"/>
      <c r="C41" s="168"/>
      <c r="D41" s="16">
        <v>71264</v>
      </c>
      <c r="E41" s="25"/>
      <c r="F41" s="16">
        <v>107953</v>
      </c>
      <c r="G41" s="167"/>
      <c r="H41" s="16">
        <v>-9611</v>
      </c>
      <c r="I41" s="25"/>
      <c r="J41" s="25">
        <v>-3772</v>
      </c>
    </row>
    <row r="42" spans="1:10" ht="23.25" customHeight="1">
      <c r="A42" s="198" t="s">
        <v>220</v>
      </c>
      <c r="B42" s="220"/>
      <c r="C42" s="168"/>
      <c r="D42" s="9">
        <f>D40-D41</f>
        <v>63736</v>
      </c>
      <c r="E42" s="25"/>
      <c r="F42" s="9">
        <f>F40-F41</f>
        <v>214261</v>
      </c>
      <c r="G42" s="167"/>
      <c r="H42" s="9">
        <f>H40-H41</f>
        <v>-34690</v>
      </c>
      <c r="I42" s="25"/>
      <c r="J42" s="9">
        <f>J40-J41</f>
        <v>-30459</v>
      </c>
    </row>
    <row r="43" spans="1:10" ht="23.25" customHeight="1">
      <c r="A43" s="198"/>
      <c r="B43" s="220"/>
      <c r="C43" s="168"/>
      <c r="D43" s="16"/>
      <c r="E43" s="25"/>
      <c r="F43" s="16"/>
      <c r="G43" s="167"/>
      <c r="H43" s="25"/>
      <c r="I43" s="25"/>
      <c r="J43" s="25"/>
    </row>
    <row r="44" spans="1:10" ht="23.25" customHeight="1">
      <c r="A44" s="162"/>
      <c r="B44" s="170"/>
      <c r="C44" s="162"/>
      <c r="D44" s="45"/>
      <c r="E44" s="45"/>
      <c r="F44" s="45"/>
      <c r="G44" s="162"/>
      <c r="H44" s="45"/>
      <c r="I44" s="45"/>
      <c r="J44" s="45"/>
    </row>
    <row r="45" spans="1:10" ht="23.25" customHeight="1">
      <c r="A45" s="158" t="s">
        <v>0</v>
      </c>
      <c r="C45" s="160"/>
      <c r="D45" s="93"/>
    </row>
    <row r="46" spans="1:10" ht="23.25" hidden="1" customHeight="1">
      <c r="A46" s="158" t="s">
        <v>57</v>
      </c>
      <c r="B46" s="159" t="s">
        <v>272</v>
      </c>
      <c r="C46" s="160"/>
      <c r="D46" s="93"/>
    </row>
    <row r="47" spans="1:10" ht="23.25" customHeight="1">
      <c r="A47" s="302" t="s">
        <v>58</v>
      </c>
      <c r="B47" s="302"/>
      <c r="C47" s="302"/>
      <c r="D47" s="302"/>
      <c r="E47" s="302"/>
      <c r="F47" s="302"/>
    </row>
    <row r="48" spans="1:10" ht="23.25" customHeight="1">
      <c r="A48" s="219"/>
      <c r="B48" s="219"/>
      <c r="C48" s="219"/>
      <c r="D48" s="219"/>
      <c r="E48" s="219"/>
      <c r="F48" s="219"/>
    </row>
    <row r="49" spans="1:10" ht="23.25" customHeight="1">
      <c r="A49" s="219"/>
      <c r="B49" s="219"/>
      <c r="C49" s="219"/>
      <c r="D49" s="300" t="s">
        <v>1</v>
      </c>
      <c r="E49" s="300"/>
      <c r="F49" s="300"/>
      <c r="G49" s="162"/>
      <c r="H49" s="300" t="s">
        <v>2</v>
      </c>
      <c r="I49" s="300"/>
      <c r="J49" s="300"/>
    </row>
    <row r="50" spans="1:10" ht="20.25" customHeight="1">
      <c r="A50" s="171"/>
      <c r="B50" s="171"/>
      <c r="C50" s="171"/>
      <c r="D50" s="301" t="s">
        <v>59</v>
      </c>
      <c r="E50" s="301"/>
      <c r="F50" s="301"/>
      <c r="H50" s="301" t="s">
        <v>59</v>
      </c>
      <c r="I50" s="301"/>
      <c r="J50" s="301"/>
    </row>
    <row r="51" spans="1:10" ht="23.25" customHeight="1">
      <c r="A51" s="172"/>
      <c r="B51" s="172"/>
      <c r="C51" s="172"/>
      <c r="D51" s="301" t="s">
        <v>3</v>
      </c>
      <c r="E51" s="301"/>
      <c r="F51" s="301"/>
      <c r="H51" s="301" t="s">
        <v>3</v>
      </c>
      <c r="I51" s="301"/>
      <c r="J51" s="301"/>
    </row>
    <row r="52" spans="1:10" ht="23.25" customHeight="1">
      <c r="A52" s="169"/>
      <c r="B52" s="220"/>
      <c r="C52" s="169"/>
      <c r="D52" s="218">
        <v>2568</v>
      </c>
      <c r="F52" s="218">
        <v>2567</v>
      </c>
      <c r="G52" s="188"/>
      <c r="H52" s="204">
        <v>2568</v>
      </c>
      <c r="J52" s="204">
        <v>2567</v>
      </c>
    </row>
    <row r="53" spans="1:10" s="83" customFormat="1" ht="23.25" customHeight="1">
      <c r="F53" s="218" t="s">
        <v>249</v>
      </c>
    </row>
    <row r="54" spans="1:10" ht="23.25" customHeight="1">
      <c r="A54" s="169"/>
      <c r="B54" s="169"/>
      <c r="C54" s="169"/>
      <c r="D54" s="299" t="s">
        <v>60</v>
      </c>
      <c r="E54" s="299"/>
      <c r="F54" s="299"/>
      <c r="G54" s="299"/>
      <c r="H54" s="299"/>
      <c r="I54" s="299"/>
      <c r="J54" s="299"/>
    </row>
    <row r="55" spans="1:10" ht="23.25" customHeight="1">
      <c r="A55" s="162" t="s">
        <v>282</v>
      </c>
      <c r="B55" s="160"/>
      <c r="C55" s="169"/>
      <c r="D55" s="12"/>
      <c r="E55" s="16"/>
      <c r="F55" s="16"/>
      <c r="G55" s="16"/>
      <c r="H55" s="12"/>
      <c r="I55" s="16"/>
      <c r="J55" s="16"/>
    </row>
    <row r="56" spans="1:10" ht="23.25" customHeight="1">
      <c r="A56" s="166" t="s">
        <v>68</v>
      </c>
      <c r="B56" s="161"/>
      <c r="C56" s="169"/>
      <c r="D56" s="10"/>
      <c r="E56" s="45"/>
      <c r="F56" s="16"/>
      <c r="G56" s="16"/>
      <c r="H56" s="10"/>
      <c r="I56" s="45"/>
      <c r="J56" s="10"/>
    </row>
    <row r="57" spans="1:10" ht="23.25" customHeight="1">
      <c r="A57" s="160" t="s">
        <v>69</v>
      </c>
      <c r="B57" s="161"/>
      <c r="C57" s="169"/>
      <c r="D57" s="16">
        <v>110</v>
      </c>
      <c r="E57" s="45"/>
      <c r="F57" s="16">
        <v>635</v>
      </c>
      <c r="G57" s="16"/>
      <c r="H57" s="16">
        <v>0</v>
      </c>
      <c r="I57" s="45"/>
      <c r="J57" s="16">
        <v>0</v>
      </c>
    </row>
    <row r="58" spans="1:10" ht="23.25" customHeight="1">
      <c r="A58" s="160" t="s">
        <v>217</v>
      </c>
      <c r="B58" s="161"/>
      <c r="C58" s="169"/>
      <c r="D58" s="10"/>
      <c r="E58" s="45"/>
      <c r="F58" s="16"/>
      <c r="G58" s="16"/>
      <c r="H58" s="16"/>
      <c r="I58" s="45"/>
      <c r="J58" s="16"/>
    </row>
    <row r="59" spans="1:10" ht="23.25" customHeight="1">
      <c r="A59" s="160" t="s">
        <v>70</v>
      </c>
      <c r="B59" s="161"/>
      <c r="C59" s="169"/>
      <c r="D59" s="16">
        <v>718108</v>
      </c>
      <c r="E59" s="25"/>
      <c r="F59" s="16">
        <v>474462</v>
      </c>
      <c r="G59" s="16"/>
      <c r="H59" s="16">
        <v>0</v>
      </c>
      <c r="I59" s="25"/>
      <c r="J59" s="16">
        <v>0</v>
      </c>
    </row>
    <row r="60" spans="1:10" ht="23.25" customHeight="1">
      <c r="A60" s="167" t="s">
        <v>298</v>
      </c>
      <c r="B60" s="161"/>
      <c r="C60" s="169"/>
      <c r="D60" s="16">
        <v>-402253</v>
      </c>
      <c r="E60" s="25"/>
      <c r="F60" s="16">
        <v>-22739</v>
      </c>
      <c r="G60" s="16"/>
      <c r="H60" s="16">
        <v>-154280</v>
      </c>
      <c r="I60" s="25"/>
      <c r="J60" s="16">
        <v>0</v>
      </c>
    </row>
    <row r="61" spans="1:10" ht="23.25" customHeight="1">
      <c r="A61" s="167" t="s">
        <v>224</v>
      </c>
      <c r="B61" s="161"/>
      <c r="C61" s="169"/>
      <c r="D61" s="10"/>
      <c r="E61" s="45"/>
      <c r="F61" s="16"/>
      <c r="G61" s="16"/>
      <c r="H61" s="16"/>
      <c r="I61" s="45"/>
      <c r="J61" s="16"/>
    </row>
    <row r="62" spans="1:10" ht="23.25" customHeight="1">
      <c r="A62" s="167" t="s">
        <v>71</v>
      </c>
      <c r="B62" s="161"/>
      <c r="C62" s="169"/>
      <c r="D62" s="16">
        <v>194806</v>
      </c>
      <c r="E62" s="25"/>
      <c r="F62" s="16">
        <v>-3756</v>
      </c>
      <c r="G62" s="16"/>
      <c r="H62" s="16">
        <v>0</v>
      </c>
      <c r="I62" s="25"/>
      <c r="J62" s="16">
        <v>0</v>
      </c>
    </row>
    <row r="63" spans="1:10" ht="23.25" customHeight="1">
      <c r="A63" s="160" t="s">
        <v>301</v>
      </c>
      <c r="B63" s="161"/>
      <c r="C63" s="169"/>
      <c r="D63" s="16">
        <v>-804951</v>
      </c>
      <c r="E63" s="25"/>
      <c r="F63" s="16">
        <v>-584926</v>
      </c>
      <c r="G63" s="16"/>
      <c r="H63" s="16">
        <v>0</v>
      </c>
      <c r="I63" s="25"/>
      <c r="J63" s="16">
        <v>0</v>
      </c>
    </row>
    <row r="64" spans="1:10" ht="23.25" customHeight="1">
      <c r="A64" s="160" t="s">
        <v>302</v>
      </c>
      <c r="B64" s="168"/>
      <c r="C64" s="169"/>
      <c r="D64" s="25">
        <v>-1426</v>
      </c>
      <c r="E64" s="29"/>
      <c r="F64" s="25">
        <v>-1305</v>
      </c>
      <c r="G64" s="29"/>
      <c r="H64" s="29">
        <v>0</v>
      </c>
      <c r="I64" s="29"/>
      <c r="J64" s="29">
        <v>0</v>
      </c>
    </row>
    <row r="65" spans="1:11" ht="23.25" customHeight="1">
      <c r="A65" s="160" t="s">
        <v>72</v>
      </c>
      <c r="B65" s="220"/>
      <c r="C65" s="169"/>
      <c r="D65" s="25">
        <v>59121</v>
      </c>
      <c r="E65" s="30"/>
      <c r="F65" s="25">
        <v>27526</v>
      </c>
      <c r="G65" s="29"/>
      <c r="H65" s="29">
        <v>30856</v>
      </c>
      <c r="I65" s="30"/>
      <c r="J65" s="29">
        <v>0</v>
      </c>
    </row>
    <row r="66" spans="1:11" ht="23.25" customHeight="1">
      <c r="A66" s="162" t="s">
        <v>73</v>
      </c>
      <c r="B66" s="220"/>
      <c r="C66" s="169"/>
      <c r="D66" s="9">
        <f>SUM(D57:D65)</f>
        <v>-236485</v>
      </c>
      <c r="E66" s="30"/>
      <c r="F66" s="9">
        <f>SUM(F57:F65)</f>
        <v>-110103</v>
      </c>
      <c r="G66" s="29"/>
      <c r="H66" s="9">
        <f>SUM(H57:H65)</f>
        <v>-123424</v>
      </c>
      <c r="I66" s="30"/>
      <c r="J66" s="9">
        <f>SUM(J57:J65)</f>
        <v>0</v>
      </c>
    </row>
    <row r="67" spans="1:11" s="169" customFormat="1" ht="23.25" customHeight="1">
      <c r="A67" s="162"/>
      <c r="B67" s="161"/>
      <c r="D67" s="76"/>
      <c r="E67" s="77"/>
      <c r="F67" s="76"/>
      <c r="G67" s="50"/>
      <c r="H67" s="76"/>
      <c r="I67" s="77"/>
      <c r="J67" s="76"/>
    </row>
    <row r="68" spans="1:11" s="169" customFormat="1" ht="23.25" customHeight="1">
      <c r="A68" s="173" t="s">
        <v>74</v>
      </c>
      <c r="B68" s="161"/>
      <c r="D68" s="45"/>
      <c r="E68" s="77"/>
      <c r="F68" s="45"/>
      <c r="G68" s="50"/>
      <c r="H68" s="45"/>
      <c r="I68" s="77"/>
      <c r="J68" s="25"/>
    </row>
    <row r="69" spans="1:11" s="169" customFormat="1" ht="23.25" customHeight="1">
      <c r="A69" s="167" t="s">
        <v>75</v>
      </c>
      <c r="B69" s="161"/>
      <c r="D69" s="45"/>
      <c r="E69" s="77"/>
      <c r="F69" s="45"/>
      <c r="G69" s="50"/>
      <c r="H69" s="45"/>
      <c r="I69" s="77"/>
      <c r="J69" s="25"/>
    </row>
    <row r="70" spans="1:11" s="169" customFormat="1" ht="23.15" customHeight="1">
      <c r="A70" s="174" t="s">
        <v>76</v>
      </c>
      <c r="B70" s="161"/>
      <c r="D70" s="25">
        <v>-726651</v>
      </c>
      <c r="E70" s="77"/>
      <c r="F70" s="25">
        <v>-290806</v>
      </c>
      <c r="G70" s="50"/>
      <c r="H70" s="25">
        <v>0</v>
      </c>
      <c r="I70" s="77"/>
      <c r="J70" s="25">
        <v>0</v>
      </c>
      <c r="K70" s="160"/>
    </row>
    <row r="71" spans="1:11" s="169" customFormat="1" ht="23.25" customHeight="1">
      <c r="A71" s="167" t="s">
        <v>297</v>
      </c>
      <c r="B71" s="161"/>
      <c r="D71" s="25">
        <v>-14510</v>
      </c>
      <c r="E71" s="77"/>
      <c r="F71" s="25">
        <v>47164</v>
      </c>
      <c r="G71" s="50"/>
      <c r="H71" s="25">
        <v>0</v>
      </c>
      <c r="I71" s="77"/>
      <c r="J71" s="25">
        <v>0</v>
      </c>
    </row>
    <row r="72" spans="1:11" s="169" customFormat="1" ht="23.25" hidden="1" customHeight="1">
      <c r="A72" s="167" t="s">
        <v>77</v>
      </c>
      <c r="B72" s="161"/>
      <c r="D72" s="25"/>
      <c r="E72" s="77"/>
      <c r="F72" s="25"/>
      <c r="G72" s="50"/>
      <c r="H72" s="25">
        <v>0</v>
      </c>
      <c r="I72" s="77"/>
      <c r="J72" s="25">
        <v>0</v>
      </c>
    </row>
    <row r="73" spans="1:11" s="169" customFormat="1" ht="23.25" customHeight="1">
      <c r="A73" s="167" t="s">
        <v>78</v>
      </c>
      <c r="B73" s="161"/>
      <c r="D73" s="25">
        <v>148232</v>
      </c>
      <c r="E73" s="77"/>
      <c r="F73" s="25">
        <v>48728</v>
      </c>
      <c r="G73" s="50"/>
      <c r="H73" s="25">
        <v>0</v>
      </c>
      <c r="I73" s="77"/>
      <c r="J73" s="25">
        <v>0</v>
      </c>
    </row>
    <row r="74" spans="1:11" s="169" customFormat="1" ht="23.25" customHeight="1">
      <c r="A74" s="161" t="s">
        <v>79</v>
      </c>
      <c r="B74" s="161"/>
      <c r="D74" s="9">
        <f>SUM(D69:D73)</f>
        <v>-592929</v>
      </c>
      <c r="E74" s="77"/>
      <c r="F74" s="9">
        <f>SUM(F69:F73)</f>
        <v>-194914</v>
      </c>
      <c r="G74" s="50"/>
      <c r="H74" s="9">
        <f>SUM(H69:H73)</f>
        <v>0</v>
      </c>
      <c r="I74" s="77"/>
      <c r="J74" s="9">
        <f>SUM(J69:J73)</f>
        <v>0</v>
      </c>
    </row>
    <row r="75" spans="1:11" s="169" customFormat="1" ht="23.25" customHeight="1">
      <c r="A75" s="162"/>
      <c r="B75" s="161"/>
      <c r="D75" s="45"/>
      <c r="E75" s="77"/>
      <c r="F75" s="45"/>
      <c r="G75" s="50"/>
      <c r="H75" s="45"/>
      <c r="I75" s="77"/>
      <c r="J75" s="45"/>
    </row>
    <row r="76" spans="1:11" ht="23.25" customHeight="1">
      <c r="A76" s="162" t="s">
        <v>80</v>
      </c>
      <c r="B76" s="220"/>
      <c r="C76" s="169"/>
      <c r="D76" s="40">
        <f>SUM(D66,D74)</f>
        <v>-829414</v>
      </c>
      <c r="E76" s="45"/>
      <c r="F76" s="40">
        <f>SUM(F66,F74)</f>
        <v>-305017</v>
      </c>
      <c r="G76" s="45"/>
      <c r="H76" s="40">
        <f>SUM(H66,H74)</f>
        <v>-123424</v>
      </c>
      <c r="I76" s="45"/>
      <c r="J76" s="40">
        <f>SUM(J66,J74)</f>
        <v>0</v>
      </c>
    </row>
    <row r="77" spans="1:11" ht="23.25" customHeight="1" thickBot="1">
      <c r="A77" s="162" t="s">
        <v>81</v>
      </c>
      <c r="B77" s="220"/>
      <c r="C77" s="169"/>
      <c r="D77" s="41">
        <f>SUM(D42,D76)</f>
        <v>-765678</v>
      </c>
      <c r="E77" s="45"/>
      <c r="F77" s="41">
        <f>SUM(F42,F76)</f>
        <v>-90756</v>
      </c>
      <c r="G77" s="45"/>
      <c r="H77" s="41">
        <f>SUM(H42,H76)</f>
        <v>-158114</v>
      </c>
      <c r="I77" s="45"/>
      <c r="J77" s="41">
        <f>SUM(J42,J76)</f>
        <v>-30459</v>
      </c>
    </row>
    <row r="78" spans="1:11" ht="23.25" customHeight="1" thickTop="1">
      <c r="A78" s="175"/>
      <c r="B78" s="220"/>
      <c r="C78" s="169"/>
      <c r="D78" s="25"/>
      <c r="E78" s="30"/>
      <c r="F78" s="25"/>
      <c r="G78" s="29"/>
      <c r="H78" s="29"/>
      <c r="I78" s="30"/>
      <c r="J78" s="29"/>
    </row>
    <row r="79" spans="1:11" ht="23.15" customHeight="1">
      <c r="A79" s="176" t="s">
        <v>225</v>
      </c>
      <c r="B79" s="161"/>
      <c r="C79" s="162"/>
      <c r="D79" s="45"/>
      <c r="E79" s="45"/>
      <c r="F79" s="45"/>
      <c r="G79" s="162"/>
      <c r="H79" s="45"/>
      <c r="I79" s="45"/>
      <c r="J79" s="45"/>
    </row>
    <row r="80" spans="1:11" ht="23.15" customHeight="1">
      <c r="A80" s="250" t="s">
        <v>82</v>
      </c>
      <c r="B80" s="161"/>
      <c r="C80" s="162"/>
      <c r="D80" s="38">
        <v>94876</v>
      </c>
      <c r="E80" s="251"/>
      <c r="F80" s="38">
        <v>236506</v>
      </c>
      <c r="G80" s="43"/>
      <c r="H80" s="38">
        <v>-34690</v>
      </c>
      <c r="I80" s="43"/>
      <c r="J80" s="38">
        <v>-30459</v>
      </c>
    </row>
    <row r="81" spans="1:10" ht="23.15" customHeight="1">
      <c r="A81" s="252" t="s">
        <v>83</v>
      </c>
      <c r="B81" s="161"/>
      <c r="C81" s="162"/>
      <c r="D81" s="38">
        <v>-31140</v>
      </c>
      <c r="E81" s="253"/>
      <c r="F81" s="38">
        <v>-22245</v>
      </c>
      <c r="G81" s="43"/>
      <c r="H81" s="38">
        <v>0</v>
      </c>
      <c r="I81" s="43"/>
      <c r="J81" s="38">
        <v>0</v>
      </c>
    </row>
    <row r="82" spans="1:10" ht="23.15" customHeight="1" thickBot="1">
      <c r="A82" s="161" t="s">
        <v>220</v>
      </c>
      <c r="B82" s="161"/>
      <c r="C82" s="162"/>
      <c r="D82" s="13">
        <f>SUM(D80:D81)</f>
        <v>63736</v>
      </c>
      <c r="E82" s="45"/>
      <c r="F82" s="13">
        <f>SUM(F80:F81)</f>
        <v>214261</v>
      </c>
      <c r="G82" s="162"/>
      <c r="H82" s="13">
        <f>SUM(H80:H81)</f>
        <v>-34690</v>
      </c>
      <c r="I82" s="45"/>
      <c r="J82" s="13">
        <f>SUM(J80:J81)</f>
        <v>-30459</v>
      </c>
    </row>
    <row r="83" spans="1:10" ht="23.15" customHeight="1" thickTop="1">
      <c r="A83" s="161"/>
      <c r="B83" s="161"/>
      <c r="C83" s="162"/>
      <c r="D83" s="45"/>
      <c r="E83" s="45"/>
      <c r="F83" s="45"/>
      <c r="G83" s="162"/>
      <c r="H83" s="45"/>
      <c r="I83" s="45"/>
      <c r="J83" s="45"/>
    </row>
    <row r="84" spans="1:10" ht="23.25" customHeight="1">
      <c r="A84" s="177" t="s">
        <v>84</v>
      </c>
      <c r="B84" s="178"/>
      <c r="C84" s="160"/>
      <c r="D84" s="29"/>
      <c r="E84" s="29"/>
      <c r="F84" s="29"/>
      <c r="G84" s="29"/>
      <c r="H84" s="29"/>
      <c r="I84" s="29"/>
      <c r="J84" s="29"/>
    </row>
    <row r="85" spans="1:10" ht="23.25" customHeight="1">
      <c r="A85" s="254" t="s">
        <v>82</v>
      </c>
      <c r="B85" s="178"/>
      <c r="C85" s="160"/>
      <c r="D85" s="29">
        <v>-738846</v>
      </c>
      <c r="E85" s="29"/>
      <c r="F85" s="29">
        <v>-47223</v>
      </c>
      <c r="G85" s="29"/>
      <c r="H85" s="29">
        <v>-158114</v>
      </c>
      <c r="I85" s="29"/>
      <c r="J85" s="29">
        <v>-30459</v>
      </c>
    </row>
    <row r="86" spans="1:10" ht="23.25" customHeight="1">
      <c r="A86" s="255" t="s">
        <v>83</v>
      </c>
      <c r="B86" s="178"/>
      <c r="C86" s="160"/>
      <c r="D86" s="29">
        <v>-26832</v>
      </c>
      <c r="E86" s="29"/>
      <c r="F86" s="29">
        <v>-43533</v>
      </c>
      <c r="G86" s="29"/>
      <c r="H86" s="29">
        <v>0</v>
      </c>
      <c r="I86" s="29"/>
      <c r="J86" s="46">
        <v>0</v>
      </c>
    </row>
    <row r="87" spans="1:10" ht="23.25" customHeight="1" thickBot="1">
      <c r="A87" s="177" t="s">
        <v>81</v>
      </c>
      <c r="B87" s="178"/>
      <c r="C87" s="160"/>
      <c r="D87" s="44">
        <f>SUM(D85:D86)</f>
        <v>-765678</v>
      </c>
      <c r="E87" s="30"/>
      <c r="F87" s="44">
        <f>SUM(F85:F86)</f>
        <v>-90756</v>
      </c>
      <c r="G87" s="30"/>
      <c r="H87" s="44">
        <f>SUM(H85:H86)</f>
        <v>-158114</v>
      </c>
      <c r="I87" s="30"/>
      <c r="J87" s="44">
        <f>SUM(J85:J86)</f>
        <v>-30459</v>
      </c>
    </row>
    <row r="88" spans="1:10" ht="23.25" customHeight="1" thickTop="1">
      <c r="A88" s="179"/>
      <c r="B88" s="179"/>
      <c r="C88" s="179"/>
      <c r="D88" s="180"/>
      <c r="E88" s="181"/>
      <c r="F88" s="180"/>
      <c r="G88" s="181"/>
      <c r="H88" s="181"/>
      <c r="I88" s="181"/>
      <c r="J88" s="181"/>
    </row>
    <row r="89" spans="1:10" ht="23.15" customHeight="1" thickBot="1">
      <c r="A89" s="179" t="s">
        <v>227</v>
      </c>
      <c r="B89" s="220"/>
      <c r="C89" s="160"/>
      <c r="D89" s="48">
        <f>+D80/752098</f>
        <v>0.12614845405784886</v>
      </c>
      <c r="E89" s="182"/>
      <c r="F89" s="48">
        <f>+F80/752098</f>
        <v>0.31446167919606222</v>
      </c>
      <c r="G89" s="182"/>
      <c r="H89" s="48">
        <f>H80/752098</f>
        <v>-4.6124308268337369E-2</v>
      </c>
      <c r="I89" s="182"/>
      <c r="J89" s="48">
        <f>J80/752098</f>
        <v>-4.0498711604072875E-2</v>
      </c>
    </row>
    <row r="90" spans="1:10" ht="23.25" customHeight="1" thickTop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</row>
    <row r="91" spans="1:10" ht="23.2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</row>
    <row r="92" spans="1:10" ht="23.25" customHeight="1">
      <c r="A92" s="179"/>
      <c r="B92" s="179"/>
      <c r="C92" s="179"/>
      <c r="D92" s="183"/>
      <c r="E92" s="179"/>
      <c r="F92" s="183"/>
      <c r="G92" s="179"/>
      <c r="H92" s="183"/>
      <c r="I92" s="179"/>
      <c r="J92" s="183"/>
    </row>
    <row r="93" spans="1:10" ht="23.25" customHeight="1">
      <c r="A93" s="160"/>
      <c r="C93" s="160"/>
      <c r="D93" s="184"/>
      <c r="F93" s="184"/>
      <c r="H93" s="184"/>
      <c r="J93" s="184"/>
    </row>
    <row r="97" spans="1:8" ht="23.25" customHeight="1">
      <c r="A97" s="160"/>
      <c r="C97" s="160"/>
      <c r="D97" s="184"/>
    </row>
    <row r="98" spans="1:8" ht="23.25" customHeight="1">
      <c r="A98" s="160"/>
      <c r="C98" s="160"/>
      <c r="D98" s="184"/>
      <c r="F98" s="184"/>
      <c r="H98" s="184"/>
    </row>
    <row r="99" spans="1:8" ht="23.25" customHeight="1">
      <c r="A99" s="160"/>
      <c r="C99" s="160"/>
      <c r="D99" s="184"/>
      <c r="F99" s="184"/>
      <c r="H99" s="184"/>
    </row>
  </sheetData>
  <mergeCells count="16">
    <mergeCell ref="D7:F7"/>
    <mergeCell ref="H7:J7"/>
    <mergeCell ref="A3:F3"/>
    <mergeCell ref="D5:F5"/>
    <mergeCell ref="H5:J5"/>
    <mergeCell ref="D6:F6"/>
    <mergeCell ref="H6:J6"/>
    <mergeCell ref="D51:F51"/>
    <mergeCell ref="H51:J51"/>
    <mergeCell ref="D54:J54"/>
    <mergeCell ref="D10:J10"/>
    <mergeCell ref="A47:F47"/>
    <mergeCell ref="D49:F49"/>
    <mergeCell ref="H49:J49"/>
    <mergeCell ref="D50:F50"/>
    <mergeCell ref="H50:J50"/>
  </mergeCells>
  <pageMargins left="0.8" right="0.8" top="0.48" bottom="0.48" header="0.5" footer="0.5"/>
  <pageSetup paperSize="9" scale="61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J96"/>
  <sheetViews>
    <sheetView view="pageBreakPreview" topLeftCell="H15" zoomScale="70" zoomScaleNormal="70" zoomScaleSheetLayoutView="70" workbookViewId="0">
      <selection activeCell="AB38" sqref="AB38"/>
    </sheetView>
  </sheetViews>
  <sheetFormatPr defaultColWidth="9.09765625" defaultRowHeight="20"/>
  <cols>
    <col min="1" max="1" width="56" style="281" customWidth="1"/>
    <col min="2" max="2" width="10" style="281" customWidth="1"/>
    <col min="3" max="3" width="1.09765625" style="281" customWidth="1"/>
    <col min="4" max="4" width="13.69921875" style="281" customWidth="1"/>
    <col min="5" max="5" width="1.09765625" style="281" customWidth="1"/>
    <col min="6" max="6" width="13.69921875" style="281" customWidth="1"/>
    <col min="7" max="7" width="1.09765625" style="281" customWidth="1"/>
    <col min="8" max="8" width="13.69921875" style="281" customWidth="1"/>
    <col min="9" max="9" width="1.09765625" style="281" customWidth="1"/>
    <col min="10" max="10" width="13.69921875" style="281" customWidth="1"/>
    <col min="11" max="11" width="1.09765625" style="281" customWidth="1"/>
    <col min="12" max="12" width="13.69921875" style="281" customWidth="1"/>
    <col min="13" max="13" width="1.09765625" style="281" customWidth="1"/>
    <col min="14" max="14" width="12.3984375" style="281" bestFit="1" customWidth="1"/>
    <col min="15" max="15" width="0.69921875" style="281" customWidth="1"/>
    <col min="16" max="16" width="19.09765625" style="281" bestFit="1" customWidth="1"/>
    <col min="17" max="17" width="0.8984375" style="281" customWidth="1"/>
    <col min="18" max="18" width="18" style="281" customWidth="1"/>
    <col min="19" max="19" width="0.8984375" style="281" customWidth="1"/>
    <col min="20" max="20" width="14.69921875" style="281" bestFit="1" customWidth="1"/>
    <col min="21" max="21" width="1.09765625" style="281" customWidth="1"/>
    <col min="22" max="22" width="22.5" style="281" bestFit="1" customWidth="1"/>
    <col min="23" max="23" width="1.09765625" style="281" customWidth="1"/>
    <col min="24" max="24" width="17.09765625" style="281" customWidth="1"/>
    <col min="25" max="25" width="1.09765625" style="281" customWidth="1"/>
    <col min="26" max="26" width="17.09765625" style="281" customWidth="1"/>
    <col min="27" max="27" width="1.09765625" style="281" customWidth="1"/>
    <col min="28" max="28" width="15.3984375" style="281" bestFit="1" customWidth="1"/>
    <col min="29" max="29" width="1.09765625" style="281" customWidth="1"/>
    <col min="30" max="30" width="13.69921875" style="281" customWidth="1"/>
    <col min="31" max="31" width="1.09765625" style="281" customWidth="1"/>
    <col min="32" max="32" width="15" style="281" bestFit="1" customWidth="1"/>
    <col min="33" max="33" width="1.09765625" style="281" customWidth="1"/>
    <col min="34" max="34" width="16" style="281" bestFit="1" customWidth="1"/>
    <col min="35" max="35" width="13.3984375" style="281" bestFit="1" customWidth="1"/>
    <col min="36" max="16384" width="9.09765625" style="281"/>
  </cols>
  <sheetData>
    <row r="1" spans="1:36" ht="23">
      <c r="A1" s="7" t="s">
        <v>0</v>
      </c>
      <c r="B1" s="278"/>
      <c r="C1" s="84"/>
      <c r="D1" s="279"/>
      <c r="E1" s="280"/>
      <c r="F1" s="279"/>
      <c r="G1" s="280"/>
      <c r="H1" s="279"/>
      <c r="I1" s="280"/>
      <c r="J1" s="279"/>
      <c r="K1" s="280"/>
      <c r="L1" s="279"/>
      <c r="M1" s="280"/>
      <c r="N1" s="280"/>
      <c r="O1" s="280"/>
      <c r="P1" s="280"/>
      <c r="Q1" s="280"/>
      <c r="R1" s="280"/>
      <c r="S1" s="280"/>
      <c r="T1" s="279"/>
      <c r="U1" s="280"/>
      <c r="V1" s="280"/>
      <c r="W1" s="280"/>
      <c r="X1" s="279"/>
      <c r="Y1" s="279"/>
      <c r="Z1" s="279"/>
      <c r="AA1" s="280"/>
      <c r="AB1" s="279"/>
      <c r="AC1" s="280"/>
      <c r="AD1" s="279"/>
      <c r="AE1" s="280"/>
      <c r="AF1" s="279"/>
      <c r="AG1" s="280"/>
      <c r="AH1" s="279"/>
    </row>
    <row r="2" spans="1:36" ht="20.5" hidden="1">
      <c r="A2" s="277" t="s">
        <v>57</v>
      </c>
      <c r="B2" s="278"/>
      <c r="C2" s="84"/>
      <c r="D2" s="279"/>
      <c r="E2" s="280"/>
      <c r="F2" s="279"/>
      <c r="G2" s="280"/>
      <c r="H2" s="279"/>
      <c r="I2" s="280"/>
      <c r="J2" s="279"/>
      <c r="K2" s="280"/>
      <c r="L2" s="279"/>
      <c r="M2" s="280"/>
      <c r="N2" s="280"/>
      <c r="O2" s="280"/>
      <c r="P2" s="280"/>
      <c r="Q2" s="280"/>
      <c r="R2" s="280"/>
      <c r="S2" s="280"/>
      <c r="T2" s="279"/>
      <c r="U2" s="280"/>
      <c r="V2" s="280"/>
      <c r="W2" s="280"/>
      <c r="X2" s="279"/>
      <c r="Y2" s="279"/>
      <c r="Z2" s="279"/>
      <c r="AA2" s="280"/>
      <c r="AB2" s="279"/>
      <c r="AC2" s="280"/>
      <c r="AD2" s="279"/>
      <c r="AE2" s="280"/>
      <c r="AF2" s="279"/>
      <c r="AG2" s="280"/>
      <c r="AH2" s="279"/>
    </row>
    <row r="3" spans="1:36" ht="23">
      <c r="A3" s="56" t="s">
        <v>216</v>
      </c>
      <c r="B3" s="51"/>
      <c r="C3" s="84"/>
      <c r="D3" s="282"/>
      <c r="E3" s="84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</row>
    <row r="4" spans="1:36" ht="9.65" customHeight="1">
      <c r="A4" s="51"/>
      <c r="B4" s="51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68"/>
      <c r="AG4" s="84"/>
      <c r="AH4" s="84"/>
    </row>
    <row r="5" spans="1:36" ht="20.5">
      <c r="A5" s="84"/>
      <c r="B5" s="84"/>
      <c r="C5" s="84"/>
      <c r="D5" s="304" t="s">
        <v>1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</row>
    <row r="6" spans="1:36">
      <c r="A6" s="84"/>
      <c r="B6" s="283"/>
      <c r="C6" s="61"/>
      <c r="D6" s="84"/>
      <c r="E6" s="61"/>
      <c r="F6" s="84"/>
      <c r="G6" s="61"/>
      <c r="H6" s="303" t="s">
        <v>47</v>
      </c>
      <c r="I6" s="303"/>
      <c r="J6" s="303"/>
      <c r="K6" s="303"/>
      <c r="L6" s="303"/>
      <c r="M6" s="84"/>
      <c r="N6" s="303" t="s">
        <v>52</v>
      </c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295"/>
      <c r="AD6" s="296"/>
      <c r="AE6" s="296"/>
      <c r="AF6" s="296"/>
      <c r="AG6" s="296"/>
      <c r="AH6" s="296"/>
    </row>
    <row r="7" spans="1:36">
      <c r="A7" s="84"/>
      <c r="B7" s="84"/>
      <c r="C7" s="61"/>
      <c r="D7" s="84"/>
      <c r="E7" s="61"/>
      <c r="F7" s="84"/>
      <c r="G7" s="61"/>
      <c r="H7" s="61"/>
      <c r="I7" s="61"/>
      <c r="J7" s="61"/>
      <c r="K7" s="61"/>
      <c r="L7" s="61"/>
      <c r="M7" s="84"/>
      <c r="N7" s="61"/>
      <c r="O7" s="61"/>
      <c r="P7" s="61" t="s">
        <v>85</v>
      </c>
      <c r="Q7" s="61"/>
      <c r="R7" s="61"/>
      <c r="S7" s="61"/>
      <c r="T7" s="61" t="s">
        <v>86</v>
      </c>
      <c r="U7" s="61"/>
      <c r="V7" s="61"/>
      <c r="W7" s="61"/>
      <c r="X7" s="61"/>
      <c r="Y7" s="61"/>
      <c r="Z7" s="61"/>
      <c r="AA7" s="61"/>
      <c r="AB7" s="61"/>
      <c r="AC7" s="84"/>
      <c r="AD7" s="84"/>
      <c r="AE7" s="84"/>
      <c r="AF7" s="84"/>
      <c r="AG7" s="84"/>
      <c r="AH7" s="84"/>
    </row>
    <row r="8" spans="1:36" ht="20.5">
      <c r="A8" s="84"/>
      <c r="B8" s="84"/>
      <c r="C8" s="61"/>
      <c r="D8" s="84"/>
      <c r="E8" s="61"/>
      <c r="F8" s="84"/>
      <c r="G8" s="61"/>
      <c r="H8" s="61"/>
      <c r="I8" s="61"/>
      <c r="J8" s="61"/>
      <c r="K8" s="61"/>
      <c r="L8" s="61"/>
      <c r="M8" s="84"/>
      <c r="N8" s="61" t="s">
        <v>87</v>
      </c>
      <c r="O8" s="61"/>
      <c r="P8" s="61" t="s">
        <v>88</v>
      </c>
      <c r="Q8" s="61"/>
      <c r="R8" s="61" t="s">
        <v>89</v>
      </c>
      <c r="S8" s="61"/>
      <c r="T8" s="61" t="s">
        <v>90</v>
      </c>
      <c r="U8" s="61"/>
      <c r="V8" s="61"/>
      <c r="W8" s="61"/>
      <c r="X8" s="61"/>
      <c r="Y8" s="61"/>
      <c r="Z8" s="61"/>
      <c r="AA8" s="61"/>
      <c r="AB8" s="61"/>
      <c r="AC8" s="222"/>
      <c r="AD8" s="222"/>
      <c r="AE8" s="84"/>
      <c r="AF8" s="66"/>
      <c r="AG8" s="222"/>
      <c r="AH8" s="84"/>
    </row>
    <row r="9" spans="1:36" ht="20.5">
      <c r="A9" s="84"/>
      <c r="B9" s="84"/>
      <c r="C9" s="61"/>
      <c r="D9" s="84"/>
      <c r="E9" s="61"/>
      <c r="F9" s="84"/>
      <c r="G9" s="61"/>
      <c r="H9" s="61"/>
      <c r="I9" s="61"/>
      <c r="J9" s="61"/>
      <c r="K9" s="61"/>
      <c r="L9" s="61"/>
      <c r="M9" s="84"/>
      <c r="N9" s="61" t="s">
        <v>91</v>
      </c>
      <c r="O9" s="61"/>
      <c r="P9" s="61" t="s">
        <v>92</v>
      </c>
      <c r="Q9" s="61"/>
      <c r="R9" s="61" t="s">
        <v>93</v>
      </c>
      <c r="S9" s="61"/>
      <c r="T9" s="61" t="s">
        <v>94</v>
      </c>
      <c r="U9" s="84"/>
      <c r="V9" s="84"/>
      <c r="W9" s="84"/>
      <c r="X9" s="61"/>
      <c r="Y9" s="61"/>
      <c r="Z9" s="61"/>
      <c r="AA9" s="61"/>
      <c r="AB9" s="61" t="s">
        <v>95</v>
      </c>
      <c r="AC9" s="221"/>
      <c r="AD9" s="221"/>
      <c r="AE9" s="222"/>
      <c r="AG9" s="84"/>
      <c r="AH9" s="66"/>
    </row>
    <row r="10" spans="1:36">
      <c r="A10" s="84"/>
      <c r="B10" s="84"/>
      <c r="C10" s="61"/>
      <c r="D10" s="61"/>
      <c r="E10" s="61"/>
      <c r="F10" s="61" t="s">
        <v>96</v>
      </c>
      <c r="G10" s="61"/>
      <c r="H10" s="61"/>
      <c r="I10" s="61"/>
      <c r="J10" s="61"/>
      <c r="K10" s="84"/>
      <c r="L10" s="84"/>
      <c r="M10" s="61"/>
      <c r="N10" s="61" t="s">
        <v>97</v>
      </c>
      <c r="O10" s="61"/>
      <c r="P10" s="61" t="s">
        <v>98</v>
      </c>
      <c r="Q10" s="61"/>
      <c r="R10" s="61" t="s">
        <v>99</v>
      </c>
      <c r="S10" s="61"/>
      <c r="T10" s="61" t="s">
        <v>100</v>
      </c>
      <c r="U10" s="84"/>
      <c r="V10" s="61" t="s">
        <v>286</v>
      </c>
      <c r="W10" s="84"/>
      <c r="X10" s="61" t="s">
        <v>101</v>
      </c>
      <c r="Y10" s="61"/>
      <c r="Z10" s="61" t="s">
        <v>102</v>
      </c>
      <c r="AA10" s="61"/>
      <c r="AB10" s="61" t="s">
        <v>103</v>
      </c>
      <c r="AC10" s="84"/>
      <c r="AD10" s="61" t="s">
        <v>104</v>
      </c>
      <c r="AE10" s="61"/>
      <c r="AF10" s="61" t="s">
        <v>105</v>
      </c>
      <c r="AG10" s="61"/>
      <c r="AH10" s="68"/>
    </row>
    <row r="11" spans="1:36">
      <c r="A11" s="84"/>
      <c r="B11" s="84"/>
      <c r="C11" s="61"/>
      <c r="D11" s="61" t="s">
        <v>106</v>
      </c>
      <c r="E11" s="61"/>
      <c r="F11" s="61" t="s">
        <v>107</v>
      </c>
      <c r="G11" s="61"/>
      <c r="H11" s="61" t="s">
        <v>108</v>
      </c>
      <c r="I11" s="61"/>
      <c r="J11" s="61"/>
      <c r="K11" s="61"/>
      <c r="L11" s="61" t="s">
        <v>109</v>
      </c>
      <c r="M11" s="61"/>
      <c r="N11" s="61" t="s">
        <v>110</v>
      </c>
      <c r="O11" s="61"/>
      <c r="P11" s="61" t="s">
        <v>111</v>
      </c>
      <c r="Q11" s="61"/>
      <c r="R11" s="61" t="s">
        <v>112</v>
      </c>
      <c r="S11" s="61"/>
      <c r="T11" s="61" t="s">
        <v>111</v>
      </c>
      <c r="U11" s="84"/>
      <c r="V11" s="61" t="s">
        <v>283</v>
      </c>
      <c r="W11" s="84"/>
      <c r="X11" s="61" t="s">
        <v>113</v>
      </c>
      <c r="Y11" s="61"/>
      <c r="Z11" s="61" t="s">
        <v>114</v>
      </c>
      <c r="AA11" s="61"/>
      <c r="AB11" s="61" t="s">
        <v>115</v>
      </c>
      <c r="AC11" s="84"/>
      <c r="AD11" s="61" t="s">
        <v>116</v>
      </c>
      <c r="AE11" s="61"/>
      <c r="AF11" s="61" t="s">
        <v>117</v>
      </c>
      <c r="AG11" s="61"/>
      <c r="AH11" s="69" t="s">
        <v>104</v>
      </c>
    </row>
    <row r="12" spans="1:36">
      <c r="A12" s="84"/>
      <c r="B12" s="221" t="s">
        <v>6</v>
      </c>
      <c r="C12" s="61"/>
      <c r="D12" s="61" t="s">
        <v>118</v>
      </c>
      <c r="E12" s="61"/>
      <c r="F12" s="61" t="s">
        <v>119</v>
      </c>
      <c r="G12" s="61"/>
      <c r="H12" s="61" t="s">
        <v>120</v>
      </c>
      <c r="I12" s="61"/>
      <c r="J12" s="61" t="s">
        <v>121</v>
      </c>
      <c r="K12" s="61"/>
      <c r="L12" s="61" t="s">
        <v>122</v>
      </c>
      <c r="M12" s="61"/>
      <c r="N12" s="61" t="s">
        <v>123</v>
      </c>
      <c r="O12" s="61"/>
      <c r="P12" s="61" t="s">
        <v>124</v>
      </c>
      <c r="Q12" s="61"/>
      <c r="R12" s="61" t="s">
        <v>125</v>
      </c>
      <c r="S12" s="61"/>
      <c r="T12" s="61" t="s">
        <v>124</v>
      </c>
      <c r="U12" s="84"/>
      <c r="V12" s="61" t="s">
        <v>284</v>
      </c>
      <c r="W12" s="84"/>
      <c r="X12" s="61" t="s">
        <v>126</v>
      </c>
      <c r="Y12" s="61"/>
      <c r="Z12" s="61" t="s">
        <v>40</v>
      </c>
      <c r="AA12" s="61"/>
      <c r="AB12" s="61" t="s">
        <v>40</v>
      </c>
      <c r="AC12" s="84"/>
      <c r="AD12" s="61" t="s">
        <v>127</v>
      </c>
      <c r="AE12" s="61"/>
      <c r="AF12" s="61" t="s">
        <v>128</v>
      </c>
      <c r="AG12" s="61"/>
      <c r="AH12" s="69" t="s">
        <v>116</v>
      </c>
    </row>
    <row r="13" spans="1:36">
      <c r="A13" s="84"/>
      <c r="B13" s="284"/>
      <c r="C13" s="84"/>
      <c r="D13" s="223" t="s">
        <v>60</v>
      </c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</row>
    <row r="14" spans="1:36" ht="20.5">
      <c r="A14" s="51" t="s">
        <v>143</v>
      </c>
      <c r="B14" s="51"/>
      <c r="C14" s="51"/>
      <c r="D14" s="34"/>
      <c r="E14" s="35"/>
      <c r="F14" s="34"/>
      <c r="G14" s="35"/>
      <c r="H14" s="34"/>
      <c r="I14" s="35"/>
      <c r="J14" s="34"/>
      <c r="K14" s="47"/>
      <c r="L14" s="34"/>
      <c r="M14" s="35"/>
      <c r="N14" s="35"/>
      <c r="O14" s="35"/>
      <c r="P14" s="35"/>
      <c r="Q14" s="35"/>
      <c r="R14" s="35"/>
      <c r="S14" s="35"/>
      <c r="T14" s="34"/>
      <c r="U14" s="35"/>
      <c r="V14" s="35"/>
      <c r="W14" s="35"/>
      <c r="X14" s="35"/>
      <c r="Y14" s="35"/>
      <c r="Z14" s="35"/>
      <c r="AA14" s="35"/>
      <c r="AB14" s="34"/>
      <c r="AC14" s="35"/>
      <c r="AD14" s="34"/>
      <c r="AE14" s="35"/>
      <c r="AF14" s="34"/>
      <c r="AG14" s="35"/>
      <c r="AH14" s="33"/>
    </row>
    <row r="15" spans="1:36" ht="20.5">
      <c r="A15" s="51" t="s">
        <v>258</v>
      </c>
      <c r="B15" s="221"/>
      <c r="C15" s="51"/>
      <c r="D15" s="86">
        <v>7520978</v>
      </c>
      <c r="E15" s="86"/>
      <c r="F15" s="86">
        <v>18224269</v>
      </c>
      <c r="G15" s="87"/>
      <c r="H15" s="86">
        <v>337374</v>
      </c>
      <c r="I15" s="87"/>
      <c r="J15" s="86">
        <v>7715</v>
      </c>
      <c r="K15" s="87"/>
      <c r="L15" s="86">
        <v>6879527</v>
      </c>
      <c r="M15" s="87"/>
      <c r="N15" s="86">
        <v>6169</v>
      </c>
      <c r="O15" s="86"/>
      <c r="P15" s="86">
        <v>-2167096</v>
      </c>
      <c r="Q15" s="87"/>
      <c r="R15" s="86">
        <v>34862</v>
      </c>
      <c r="S15" s="87"/>
      <c r="T15" s="86">
        <v>-126586</v>
      </c>
      <c r="U15" s="87"/>
      <c r="V15" s="87">
        <f>0</f>
        <v>0</v>
      </c>
      <c r="W15" s="87"/>
      <c r="X15" s="86">
        <v>-22660706</v>
      </c>
      <c r="Y15" s="86"/>
      <c r="Z15" s="207">
        <v>557120</v>
      </c>
      <c r="AA15" s="87"/>
      <c r="AB15" s="86">
        <f>SUM(N15:Z15)</f>
        <v>-24356237</v>
      </c>
      <c r="AC15" s="87"/>
      <c r="AD15" s="86">
        <f>SUM(D15:L15,AB15)</f>
        <v>8613626</v>
      </c>
      <c r="AE15" s="86"/>
      <c r="AF15" s="86">
        <v>313498</v>
      </c>
      <c r="AG15" s="87"/>
      <c r="AH15" s="86">
        <f>AD15+AF15</f>
        <v>8927124</v>
      </c>
      <c r="AI15" s="87"/>
      <c r="AJ15" s="86"/>
    </row>
    <row r="16" spans="1:36" ht="20.5">
      <c r="A16" s="201" t="s">
        <v>299</v>
      </c>
      <c r="B16" s="221">
        <v>2</v>
      </c>
      <c r="C16" s="51"/>
      <c r="D16" s="89">
        <v>0</v>
      </c>
      <c r="E16" s="85"/>
      <c r="F16" s="89">
        <v>0</v>
      </c>
      <c r="G16" s="88"/>
      <c r="H16" s="89">
        <v>0</v>
      </c>
      <c r="I16" s="88"/>
      <c r="J16" s="89">
        <v>0</v>
      </c>
      <c r="K16" s="88"/>
      <c r="L16" s="89">
        <v>362360</v>
      </c>
      <c r="M16" s="88"/>
      <c r="N16" s="89">
        <v>-26079</v>
      </c>
      <c r="O16" s="85"/>
      <c r="P16" s="89">
        <v>102830</v>
      </c>
      <c r="Q16" s="88"/>
      <c r="R16" s="89">
        <v>-7215</v>
      </c>
      <c r="S16" s="88"/>
      <c r="T16" s="89">
        <v>24604</v>
      </c>
      <c r="U16" s="88"/>
      <c r="V16" s="89">
        <f>0</f>
        <v>0</v>
      </c>
      <c r="W16" s="88"/>
      <c r="X16" s="89">
        <v>0</v>
      </c>
      <c r="Y16" s="85"/>
      <c r="Z16" s="89">
        <v>-101829</v>
      </c>
      <c r="AA16" s="88"/>
      <c r="AB16" s="89">
        <f>SUM(N16:Z16)</f>
        <v>-7689</v>
      </c>
      <c r="AC16" s="88"/>
      <c r="AD16" s="89">
        <f>SUM(D16:L16,AB16)</f>
        <v>354671</v>
      </c>
      <c r="AE16" s="85"/>
      <c r="AF16" s="89">
        <v>3820</v>
      </c>
      <c r="AG16" s="88"/>
      <c r="AH16" s="89">
        <f>AD16+AF16</f>
        <v>358491</v>
      </c>
      <c r="AI16" s="87"/>
      <c r="AJ16" s="86"/>
    </row>
    <row r="17" spans="1:36" ht="20.5">
      <c r="A17" s="81" t="s">
        <v>245</v>
      </c>
      <c r="B17" s="51"/>
      <c r="C17" s="51"/>
      <c r="D17" s="86">
        <f>SUM(D15:D16)</f>
        <v>7520978</v>
      </c>
      <c r="E17" s="87"/>
      <c r="F17" s="86">
        <f>SUM(F15:F16)</f>
        <v>18224269</v>
      </c>
      <c r="G17" s="87"/>
      <c r="H17" s="86">
        <f>SUM(H15:H16)</f>
        <v>337374</v>
      </c>
      <c r="I17" s="87"/>
      <c r="J17" s="86">
        <f>SUM(J15:J16)</f>
        <v>7715</v>
      </c>
      <c r="K17" s="87"/>
      <c r="L17" s="86">
        <f>SUM(L15:L16)</f>
        <v>7241887</v>
      </c>
      <c r="M17" s="87"/>
      <c r="N17" s="86">
        <f>SUM(N15:N16)</f>
        <v>-19910</v>
      </c>
      <c r="O17" s="87"/>
      <c r="P17" s="86">
        <f>SUM(P15:P16)</f>
        <v>-2064266</v>
      </c>
      <c r="Q17" s="87"/>
      <c r="R17" s="86">
        <f>SUM(R15:R16)</f>
        <v>27647</v>
      </c>
      <c r="S17" s="87"/>
      <c r="T17" s="86">
        <f>SUM(T15:T16)</f>
        <v>-101982</v>
      </c>
      <c r="U17" s="87"/>
      <c r="V17" s="87">
        <f>SUM(V15:V16)</f>
        <v>0</v>
      </c>
      <c r="W17" s="87"/>
      <c r="X17" s="86">
        <f>SUM(X15:X16)</f>
        <v>-22660706</v>
      </c>
      <c r="Y17" s="86"/>
      <c r="Z17" s="86">
        <f>SUM(Z15:Z16)</f>
        <v>455291</v>
      </c>
      <c r="AA17" s="87"/>
      <c r="AB17" s="86">
        <f>SUM(AB15:AB16)</f>
        <v>-24363926</v>
      </c>
      <c r="AC17" s="88"/>
      <c r="AD17" s="86">
        <f>SUM(AD15:AD16)</f>
        <v>8968297</v>
      </c>
      <c r="AE17" s="88"/>
      <c r="AF17" s="86">
        <f>SUM(AF15:AF16)</f>
        <v>317318</v>
      </c>
      <c r="AG17" s="87"/>
      <c r="AH17" s="86">
        <f>SUM(AH15:AH16)</f>
        <v>9285615</v>
      </c>
    </row>
    <row r="18" spans="1:36" ht="20.5" hidden="1">
      <c r="A18" s="51" t="s">
        <v>129</v>
      </c>
      <c r="B18" s="51"/>
      <c r="C18" s="51"/>
      <c r="D18" s="86"/>
      <c r="E18" s="87"/>
      <c r="F18" s="86"/>
      <c r="G18" s="87"/>
      <c r="H18" s="86"/>
      <c r="I18" s="87"/>
      <c r="J18" s="86"/>
      <c r="K18" s="87"/>
      <c r="L18" s="86"/>
      <c r="M18" s="87"/>
      <c r="N18" s="87"/>
      <c r="O18" s="87"/>
      <c r="P18" s="87"/>
      <c r="Q18" s="87"/>
      <c r="R18" s="87"/>
      <c r="S18" s="87"/>
      <c r="T18" s="86"/>
      <c r="U18" s="87"/>
      <c r="V18" s="87"/>
      <c r="W18" s="87"/>
      <c r="X18" s="86"/>
      <c r="Y18" s="86"/>
      <c r="Z18" s="86"/>
      <c r="AA18" s="87"/>
      <c r="AB18" s="87"/>
      <c r="AC18" s="88"/>
      <c r="AD18" s="87"/>
      <c r="AE18" s="88"/>
      <c r="AF18" s="86"/>
      <c r="AG18" s="87"/>
      <c r="AH18" s="86"/>
    </row>
    <row r="19" spans="1:36" ht="20.5" hidden="1">
      <c r="A19" s="125" t="s">
        <v>130</v>
      </c>
      <c r="B19" s="51"/>
      <c r="C19" s="51"/>
      <c r="D19" s="86"/>
      <c r="E19" s="87"/>
      <c r="F19" s="86"/>
      <c r="G19" s="87"/>
      <c r="H19" s="86"/>
      <c r="I19" s="87"/>
      <c r="J19" s="86"/>
      <c r="K19" s="87"/>
      <c r="L19" s="86"/>
      <c r="M19" s="87"/>
      <c r="N19" s="87"/>
      <c r="O19" s="87"/>
      <c r="P19" s="87"/>
      <c r="Q19" s="87"/>
      <c r="R19" s="87"/>
      <c r="S19" s="87"/>
      <c r="T19" s="86"/>
      <c r="U19" s="87"/>
      <c r="V19" s="87"/>
      <c r="W19" s="87"/>
      <c r="X19" s="86"/>
      <c r="Y19" s="86"/>
      <c r="Z19" s="86"/>
      <c r="AA19" s="87"/>
      <c r="AB19" s="87"/>
      <c r="AC19" s="88"/>
      <c r="AD19" s="88"/>
      <c r="AE19" s="88"/>
      <c r="AF19" s="86"/>
      <c r="AG19" s="87"/>
      <c r="AH19" s="88"/>
    </row>
    <row r="20" spans="1:36" ht="20.5" hidden="1">
      <c r="A20" s="57" t="s">
        <v>131</v>
      </c>
      <c r="B20" s="51"/>
      <c r="C20" s="51"/>
      <c r="D20" s="86"/>
      <c r="E20" s="87"/>
      <c r="F20" s="86"/>
      <c r="G20" s="87"/>
      <c r="H20" s="86"/>
      <c r="I20" s="87"/>
      <c r="J20" s="86"/>
      <c r="K20" s="87"/>
      <c r="L20" s="86"/>
      <c r="M20" s="87"/>
      <c r="N20" s="87"/>
      <c r="O20" s="87"/>
      <c r="P20" s="87"/>
      <c r="Q20" s="87"/>
      <c r="R20" s="87"/>
      <c r="S20" s="87"/>
      <c r="T20" s="86"/>
      <c r="U20" s="87"/>
      <c r="V20" s="87"/>
      <c r="W20" s="87"/>
      <c r="X20" s="86"/>
      <c r="Y20" s="86"/>
      <c r="Z20" s="86"/>
      <c r="AA20" s="87"/>
      <c r="AB20" s="87"/>
      <c r="AC20" s="88"/>
      <c r="AD20" s="88"/>
      <c r="AE20" s="88"/>
      <c r="AF20" s="86"/>
      <c r="AG20" s="87"/>
      <c r="AH20" s="88"/>
    </row>
    <row r="21" spans="1:36" ht="20.5" hidden="1">
      <c r="A21" s="57" t="s">
        <v>132</v>
      </c>
      <c r="B21" s="285" t="s">
        <v>9</v>
      </c>
      <c r="C21" s="51"/>
      <c r="D21" s="114">
        <v>0</v>
      </c>
      <c r="E21" s="87"/>
      <c r="F21" s="114">
        <v>0</v>
      </c>
      <c r="G21" s="88"/>
      <c r="H21" s="89"/>
      <c r="I21" s="88"/>
      <c r="J21" s="114">
        <v>0</v>
      </c>
      <c r="K21" s="88"/>
      <c r="L21" s="89"/>
      <c r="M21" s="88"/>
      <c r="N21" s="114">
        <v>0</v>
      </c>
      <c r="O21" s="88"/>
      <c r="P21" s="89"/>
      <c r="Q21" s="88"/>
      <c r="R21" s="114">
        <v>0</v>
      </c>
      <c r="S21" s="88"/>
      <c r="T21" s="114">
        <v>0</v>
      </c>
      <c r="U21" s="88"/>
      <c r="V21" s="88"/>
      <c r="W21" s="88"/>
      <c r="X21" s="114">
        <v>0</v>
      </c>
      <c r="Y21" s="85"/>
      <c r="Z21" s="89"/>
      <c r="AA21" s="87"/>
      <c r="AB21" s="89">
        <f>SUM(N21:Z21)</f>
        <v>0</v>
      </c>
      <c r="AC21" s="88"/>
      <c r="AD21" s="89">
        <f>SUM(B21:L21,AB21)</f>
        <v>0</v>
      </c>
      <c r="AE21" s="88"/>
      <c r="AF21" s="89"/>
      <c r="AG21" s="87"/>
      <c r="AH21" s="89">
        <f>+AD21+AF21</f>
        <v>0</v>
      </c>
    </row>
    <row r="22" spans="1:36" ht="20.5" hidden="1">
      <c r="A22" s="125" t="s">
        <v>133</v>
      </c>
      <c r="B22" s="51"/>
      <c r="C22" s="51"/>
      <c r="D22" s="156">
        <f>D19+D21</f>
        <v>0</v>
      </c>
      <c r="E22" s="87"/>
      <c r="F22" s="156">
        <f>F19+F21</f>
        <v>0</v>
      </c>
      <c r="G22" s="87"/>
      <c r="H22" s="156">
        <f>H19+H21</f>
        <v>0</v>
      </c>
      <c r="I22" s="87"/>
      <c r="J22" s="156">
        <f>J19+J21</f>
        <v>0</v>
      </c>
      <c r="K22" s="87"/>
      <c r="L22" s="156">
        <f>L19+L21</f>
        <v>0</v>
      </c>
      <c r="M22" s="87"/>
      <c r="N22" s="156">
        <f>N19+N21</f>
        <v>0</v>
      </c>
      <c r="O22" s="87"/>
      <c r="P22" s="156">
        <f>P19+P21</f>
        <v>0</v>
      </c>
      <c r="Q22" s="87"/>
      <c r="R22" s="156">
        <f>R19+R21</f>
        <v>0</v>
      </c>
      <c r="S22" s="87"/>
      <c r="T22" s="156">
        <f>T19+T21</f>
        <v>0</v>
      </c>
      <c r="U22" s="87"/>
      <c r="V22" s="87"/>
      <c r="W22" s="87"/>
      <c r="X22" s="156">
        <f>X19+X21</f>
        <v>0</v>
      </c>
      <c r="Y22" s="86"/>
      <c r="Z22" s="156">
        <f>Z19+Z21</f>
        <v>0</v>
      </c>
      <c r="AA22" s="87"/>
      <c r="AB22" s="156">
        <f>AB19+AB21</f>
        <v>0</v>
      </c>
      <c r="AC22" s="88"/>
      <c r="AD22" s="156">
        <f>AD19+AD21</f>
        <v>0</v>
      </c>
      <c r="AE22" s="88"/>
      <c r="AF22" s="156">
        <f>AF19+AF21</f>
        <v>0</v>
      </c>
      <c r="AG22" s="87"/>
      <c r="AH22" s="156">
        <f>AH19+AH21</f>
        <v>0</v>
      </c>
    </row>
    <row r="23" spans="1:36" ht="20.5" hidden="1">
      <c r="A23" s="122"/>
      <c r="B23" s="51"/>
      <c r="C23" s="51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6"/>
      <c r="Z23" s="87"/>
      <c r="AA23" s="87"/>
      <c r="AB23" s="87"/>
      <c r="AC23" s="88"/>
      <c r="AD23" s="87"/>
      <c r="AE23" s="88"/>
      <c r="AF23" s="87"/>
      <c r="AG23" s="87"/>
      <c r="AH23" s="87"/>
    </row>
    <row r="24" spans="1:36" ht="21.65" hidden="1" customHeight="1">
      <c r="A24" s="305" t="s">
        <v>134</v>
      </c>
      <c r="B24" s="305"/>
      <c r="C24" s="51"/>
      <c r="D24" s="114">
        <f>D22</f>
        <v>0</v>
      </c>
      <c r="E24" s="87"/>
      <c r="F24" s="114">
        <f>F22</f>
        <v>0</v>
      </c>
      <c r="G24" s="87"/>
      <c r="H24" s="114">
        <f>H22</f>
        <v>0</v>
      </c>
      <c r="I24" s="87"/>
      <c r="J24" s="114">
        <f>J22</f>
        <v>0</v>
      </c>
      <c r="K24" s="87"/>
      <c r="L24" s="114">
        <f>L22</f>
        <v>0</v>
      </c>
      <c r="M24" s="87"/>
      <c r="N24" s="114">
        <f>N22</f>
        <v>0</v>
      </c>
      <c r="O24" s="87"/>
      <c r="P24" s="114">
        <f>P22</f>
        <v>0</v>
      </c>
      <c r="Q24" s="87"/>
      <c r="R24" s="114">
        <f>R22</f>
        <v>0</v>
      </c>
      <c r="S24" s="87"/>
      <c r="T24" s="114">
        <f>T22</f>
        <v>0</v>
      </c>
      <c r="U24" s="87"/>
      <c r="V24" s="86"/>
      <c r="W24" s="86"/>
      <c r="X24" s="114">
        <f>X22</f>
        <v>0</v>
      </c>
      <c r="Y24" s="87"/>
      <c r="Z24" s="114">
        <f>Z22</f>
        <v>0</v>
      </c>
      <c r="AA24" s="87"/>
      <c r="AB24" s="114">
        <f>AB22</f>
        <v>0</v>
      </c>
      <c r="AC24" s="87"/>
      <c r="AD24" s="114">
        <f>AD22</f>
        <v>0</v>
      </c>
      <c r="AE24" s="87"/>
      <c r="AF24" s="114">
        <f>AF22</f>
        <v>0</v>
      </c>
      <c r="AG24" s="278"/>
      <c r="AH24" s="114">
        <f>AH22</f>
        <v>0</v>
      </c>
    </row>
    <row r="25" spans="1:36" ht="17.399999999999999" hidden="1" customHeight="1">
      <c r="A25" s="81"/>
      <c r="B25" s="51"/>
      <c r="C25" s="52"/>
      <c r="D25" s="86"/>
      <c r="E25" s="87"/>
      <c r="F25" s="86"/>
      <c r="G25" s="87"/>
      <c r="H25" s="86"/>
      <c r="I25" s="87"/>
      <c r="J25" s="86"/>
      <c r="K25" s="87"/>
      <c r="L25" s="86"/>
      <c r="M25" s="87"/>
      <c r="N25" s="87"/>
      <c r="O25" s="87"/>
      <c r="P25" s="87"/>
      <c r="Q25" s="87"/>
      <c r="R25" s="87"/>
      <c r="S25" s="87"/>
      <c r="T25" s="86"/>
      <c r="U25" s="87"/>
      <c r="V25" s="87"/>
      <c r="W25" s="87"/>
      <c r="X25" s="86"/>
      <c r="Y25" s="86"/>
      <c r="Z25" s="86"/>
      <c r="AA25" s="87"/>
      <c r="AB25" s="86"/>
      <c r="AC25" s="87"/>
      <c r="AD25" s="86"/>
      <c r="AE25" s="87"/>
      <c r="AF25" s="86"/>
      <c r="AG25" s="88"/>
      <c r="AH25" s="86"/>
    </row>
    <row r="26" spans="1:36" ht="20.5">
      <c r="A26" s="209" t="s">
        <v>280</v>
      </c>
      <c r="B26" s="51"/>
      <c r="C26" s="51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6"/>
      <c r="AC26" s="87"/>
      <c r="AD26" s="86"/>
      <c r="AE26" s="87"/>
      <c r="AF26" s="87"/>
      <c r="AG26" s="87"/>
      <c r="AH26" s="87"/>
    </row>
    <row r="27" spans="1:36" ht="20.5">
      <c r="A27" s="57" t="s">
        <v>135</v>
      </c>
      <c r="B27" s="57"/>
      <c r="C27" s="57"/>
      <c r="D27" s="86">
        <v>0</v>
      </c>
      <c r="E27" s="88"/>
      <c r="F27" s="86">
        <v>0</v>
      </c>
      <c r="G27" s="88"/>
      <c r="H27" s="86">
        <v>0</v>
      </c>
      <c r="I27" s="88"/>
      <c r="J27" s="86">
        <v>0</v>
      </c>
      <c r="K27" s="88"/>
      <c r="L27" s="47">
        <f>'PL 5-6'!F80</f>
        <v>236506</v>
      </c>
      <c r="M27" s="88"/>
      <c r="N27" s="86">
        <v>0</v>
      </c>
      <c r="O27" s="88"/>
      <c r="P27" s="86">
        <v>0</v>
      </c>
      <c r="Q27" s="88"/>
      <c r="R27" s="86">
        <v>0</v>
      </c>
      <c r="S27" s="88"/>
      <c r="T27" s="86">
        <v>0</v>
      </c>
      <c r="U27" s="88"/>
      <c r="V27" s="88">
        <f>0</f>
        <v>0</v>
      </c>
      <c r="W27" s="88"/>
      <c r="X27" s="86">
        <v>0</v>
      </c>
      <c r="Y27" s="88"/>
      <c r="Z27" s="86">
        <v>0</v>
      </c>
      <c r="AA27" s="88"/>
      <c r="AB27" s="88">
        <f t="shared" ref="AB27:AB28" si="0">SUM(N27:Z27)</f>
        <v>0</v>
      </c>
      <c r="AC27" s="88"/>
      <c r="AD27" s="88">
        <f t="shared" ref="AD27:AD28" si="1">SUM(D27:L27,AB27)</f>
        <v>236506</v>
      </c>
      <c r="AE27" s="88"/>
      <c r="AF27" s="88">
        <v>-22245</v>
      </c>
      <c r="AG27" s="88"/>
      <c r="AH27" s="88">
        <f t="shared" ref="AH27:AH28" si="2">AD27+AF27</f>
        <v>214261</v>
      </c>
      <c r="AI27" s="279"/>
      <c r="AJ27" s="286"/>
    </row>
    <row r="28" spans="1:36" ht="20.5">
      <c r="A28" s="57" t="s">
        <v>281</v>
      </c>
      <c r="B28" s="57"/>
      <c r="C28" s="57"/>
      <c r="D28" s="86">
        <v>0</v>
      </c>
      <c r="E28" s="88"/>
      <c r="F28" s="86">
        <v>0</v>
      </c>
      <c r="G28" s="88"/>
      <c r="H28" s="86">
        <v>0</v>
      </c>
      <c r="I28" s="88"/>
      <c r="J28" s="86">
        <v>0</v>
      </c>
      <c r="K28" s="88"/>
      <c r="L28" s="86">
        <v>0</v>
      </c>
      <c r="M28" s="88"/>
      <c r="N28" s="88">
        <v>-18186</v>
      </c>
      <c r="O28" s="88"/>
      <c r="P28" s="88">
        <v>-210932</v>
      </c>
      <c r="Q28" s="88"/>
      <c r="R28" s="88">
        <v>-3004</v>
      </c>
      <c r="S28" s="88"/>
      <c r="T28" s="88">
        <v>378874</v>
      </c>
      <c r="U28" s="88"/>
      <c r="V28" s="89">
        <v>-469132</v>
      </c>
      <c r="W28" s="88"/>
      <c r="X28" s="86">
        <v>0</v>
      </c>
      <c r="Y28" s="88"/>
      <c r="Z28" s="89">
        <v>38651</v>
      </c>
      <c r="AA28" s="88"/>
      <c r="AB28" s="88">
        <f t="shared" si="0"/>
        <v>-283729</v>
      </c>
      <c r="AC28" s="88"/>
      <c r="AD28" s="88">
        <f t="shared" si="1"/>
        <v>-283729</v>
      </c>
      <c r="AE28" s="88"/>
      <c r="AF28" s="88">
        <v>-21288</v>
      </c>
      <c r="AG28" s="88"/>
      <c r="AH28" s="88">
        <f t="shared" si="2"/>
        <v>-305017</v>
      </c>
      <c r="AI28" s="286"/>
    </row>
    <row r="29" spans="1:36" ht="20.5">
      <c r="A29" s="51" t="s">
        <v>136</v>
      </c>
      <c r="B29" s="51"/>
      <c r="C29" s="51"/>
      <c r="D29" s="156">
        <f>D27+D28</f>
        <v>0</v>
      </c>
      <c r="E29" s="87"/>
      <c r="F29" s="156">
        <f>F27+F28</f>
        <v>0</v>
      </c>
      <c r="G29" s="87"/>
      <c r="H29" s="156">
        <f>H27+H28</f>
        <v>0</v>
      </c>
      <c r="I29" s="87"/>
      <c r="J29" s="156">
        <f>J27+J28</f>
        <v>0</v>
      </c>
      <c r="K29" s="87"/>
      <c r="L29" s="156">
        <f>L27+L28</f>
        <v>236506</v>
      </c>
      <c r="M29" s="87"/>
      <c r="N29" s="156">
        <f>N27+N28</f>
        <v>-18186</v>
      </c>
      <c r="O29" s="87"/>
      <c r="P29" s="156">
        <f>P27+P28</f>
        <v>-210932</v>
      </c>
      <c r="Q29" s="87"/>
      <c r="R29" s="156">
        <f>R27+R28</f>
        <v>-3004</v>
      </c>
      <c r="S29" s="87"/>
      <c r="T29" s="156">
        <f>T27+T28</f>
        <v>378874</v>
      </c>
      <c r="U29" s="87"/>
      <c r="V29" s="114">
        <f>V27+V28</f>
        <v>-469132</v>
      </c>
      <c r="W29" s="87"/>
      <c r="X29" s="156">
        <f>X27+X28</f>
        <v>0</v>
      </c>
      <c r="Y29" s="87"/>
      <c r="Z29" s="291">
        <f>Z27+Z28</f>
        <v>38651</v>
      </c>
      <c r="AA29" s="87"/>
      <c r="AB29" s="156">
        <f>AB27+AB28</f>
        <v>-283729</v>
      </c>
      <c r="AC29" s="87"/>
      <c r="AD29" s="156">
        <f>AD27+AD28</f>
        <v>-47223</v>
      </c>
      <c r="AE29" s="87"/>
      <c r="AF29" s="156">
        <f>AF27+AF28</f>
        <v>-43533</v>
      </c>
      <c r="AG29" s="88"/>
      <c r="AH29" s="156">
        <f>AH27+AH28</f>
        <v>-90756</v>
      </c>
      <c r="AI29" s="286"/>
    </row>
    <row r="30" spans="1:36" ht="15" customHeight="1">
      <c r="A30" s="51"/>
      <c r="B30" s="51"/>
      <c r="C30" s="51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8"/>
      <c r="AH30" s="87"/>
    </row>
    <row r="31" spans="1:36" ht="20.5" hidden="1">
      <c r="A31" s="57" t="s">
        <v>137</v>
      </c>
      <c r="B31" s="51"/>
      <c r="C31" s="51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8"/>
      <c r="AH31" s="87"/>
    </row>
    <row r="32" spans="1:36">
      <c r="A32" s="57" t="s">
        <v>138</v>
      </c>
      <c r="B32" s="57"/>
      <c r="C32" s="57"/>
      <c r="D32" s="85">
        <v>0</v>
      </c>
      <c r="E32" s="88"/>
      <c r="F32" s="85">
        <v>0</v>
      </c>
      <c r="G32" s="88"/>
      <c r="H32" s="85">
        <v>0</v>
      </c>
      <c r="I32" s="88"/>
      <c r="J32" s="85">
        <v>0</v>
      </c>
      <c r="K32" s="88"/>
      <c r="L32" s="287">
        <v>122408</v>
      </c>
      <c r="M32" s="88"/>
      <c r="N32" s="88">
        <v>0</v>
      </c>
      <c r="O32" s="88"/>
      <c r="P32" s="88">
        <v>-24269</v>
      </c>
      <c r="Q32" s="88"/>
      <c r="R32" s="85">
        <v>0</v>
      </c>
      <c r="S32" s="88"/>
      <c r="T32" s="88">
        <v>0</v>
      </c>
      <c r="U32" s="88"/>
      <c r="V32" s="89">
        <f>0</f>
        <v>0</v>
      </c>
      <c r="W32" s="88"/>
      <c r="X32" s="85">
        <v>0</v>
      </c>
      <c r="Y32" s="88"/>
      <c r="Z32" s="89">
        <v>-98139</v>
      </c>
      <c r="AA32" s="88"/>
      <c r="AB32" s="85">
        <f t="shared" ref="AB32" si="3">SUM(N32:Z32)</f>
        <v>-122408</v>
      </c>
      <c r="AC32" s="88"/>
      <c r="AD32" s="88">
        <f>SUM(D32:L32,AB32)</f>
        <v>0</v>
      </c>
      <c r="AE32" s="88"/>
      <c r="AF32" s="85">
        <v>0</v>
      </c>
      <c r="AG32" s="88"/>
      <c r="AH32" s="88">
        <v>0</v>
      </c>
    </row>
    <row r="33" spans="1:34" ht="20.5" hidden="1">
      <c r="A33" s="57" t="s">
        <v>139</v>
      </c>
      <c r="B33" s="57"/>
      <c r="C33" s="57"/>
      <c r="D33" s="85">
        <v>0</v>
      </c>
      <c r="E33" s="88"/>
      <c r="F33" s="85">
        <v>0</v>
      </c>
      <c r="G33" s="88"/>
      <c r="H33" s="85">
        <v>0</v>
      </c>
      <c r="I33" s="88"/>
      <c r="J33" s="85">
        <v>0</v>
      </c>
      <c r="K33" s="88"/>
      <c r="L33" s="86">
        <v>0</v>
      </c>
      <c r="M33" s="88"/>
      <c r="N33" s="85">
        <v>0</v>
      </c>
      <c r="O33" s="88"/>
      <c r="P33" s="86">
        <v>0</v>
      </c>
      <c r="Q33" s="88"/>
      <c r="R33" s="86"/>
      <c r="S33" s="88"/>
      <c r="T33" s="86"/>
      <c r="U33" s="88"/>
      <c r="V33" s="88"/>
      <c r="W33" s="88"/>
      <c r="X33" s="86"/>
      <c r="Y33" s="88"/>
      <c r="Z33" s="114"/>
      <c r="AA33" s="88"/>
      <c r="AB33" s="88">
        <f>SUM(N33:Z33)</f>
        <v>0</v>
      </c>
      <c r="AC33" s="88"/>
      <c r="AD33" s="88">
        <f>SUM(D33:L33,AB33)</f>
        <v>0</v>
      </c>
      <c r="AE33" s="88"/>
      <c r="AF33" s="88"/>
      <c r="AG33" s="88"/>
      <c r="AH33" s="88">
        <f>+AD33+AF33</f>
        <v>0</v>
      </c>
    </row>
    <row r="34" spans="1:34" ht="15" customHeight="1">
      <c r="A34" s="57"/>
      <c r="B34" s="57"/>
      <c r="C34" s="57"/>
      <c r="D34" s="90"/>
      <c r="E34" s="88"/>
      <c r="F34" s="90"/>
      <c r="G34" s="88"/>
      <c r="H34" s="90"/>
      <c r="I34" s="88"/>
      <c r="J34" s="90"/>
      <c r="K34" s="88"/>
      <c r="L34" s="90"/>
      <c r="M34" s="88"/>
      <c r="N34" s="90"/>
      <c r="O34" s="88"/>
      <c r="P34" s="90"/>
      <c r="Q34" s="88"/>
      <c r="R34" s="90"/>
      <c r="S34" s="88"/>
      <c r="T34" s="90"/>
      <c r="U34" s="88"/>
      <c r="V34" s="88"/>
      <c r="W34" s="88"/>
      <c r="X34" s="90"/>
      <c r="Y34" s="88"/>
      <c r="Z34" s="88"/>
      <c r="AA34" s="88"/>
      <c r="AB34" s="90"/>
      <c r="AC34" s="88"/>
      <c r="AD34" s="91"/>
      <c r="AE34" s="88"/>
      <c r="AF34" s="90"/>
      <c r="AG34" s="88"/>
      <c r="AH34" s="91"/>
    </row>
    <row r="35" spans="1:34" ht="21" thickBot="1">
      <c r="A35" s="51" t="s">
        <v>262</v>
      </c>
      <c r="B35" s="51"/>
      <c r="C35" s="51"/>
      <c r="D35" s="92">
        <f>+D32+D29+D17+D33+D22</f>
        <v>7520978</v>
      </c>
      <c r="E35" s="87"/>
      <c r="F35" s="92">
        <f>+F32+F29+F17+F33+F22</f>
        <v>18224269</v>
      </c>
      <c r="G35" s="87"/>
      <c r="H35" s="92">
        <f>+H32+H29+H17+H33+H22</f>
        <v>337374</v>
      </c>
      <c r="I35" s="87"/>
      <c r="J35" s="92">
        <f>+J32+J29+J17+J33+J22</f>
        <v>7715</v>
      </c>
      <c r="K35" s="87"/>
      <c r="L35" s="92">
        <f>+L32+L29+L17+L33+L22</f>
        <v>7600801</v>
      </c>
      <c r="M35" s="88"/>
      <c r="N35" s="92">
        <f>+N32+N29+N17+N33+N22</f>
        <v>-38096</v>
      </c>
      <c r="O35" s="87"/>
      <c r="P35" s="92">
        <f>+P32+P29+P17+P33+P22</f>
        <v>-2299467</v>
      </c>
      <c r="Q35" s="87"/>
      <c r="R35" s="92">
        <f>+R32+R29+R17+R33+R22</f>
        <v>24643</v>
      </c>
      <c r="S35" s="87"/>
      <c r="T35" s="92">
        <f>+T32+T29+T17+T33+T22</f>
        <v>276892</v>
      </c>
      <c r="U35" s="88"/>
      <c r="V35" s="92">
        <f>+V32+V29+V17+V33+V22</f>
        <v>-469132</v>
      </c>
      <c r="W35" s="88"/>
      <c r="X35" s="92">
        <f>+X32+X29+X17+X33+X22</f>
        <v>-22660706</v>
      </c>
      <c r="Y35" s="87"/>
      <c r="Z35" s="92">
        <f>+Z32+Z29+Z17+Z33+Z22</f>
        <v>395803</v>
      </c>
      <c r="AA35" s="88"/>
      <c r="AB35" s="92">
        <f>+AB32+AB29+AB17+AB33+AB22</f>
        <v>-24770063</v>
      </c>
      <c r="AC35" s="87"/>
      <c r="AD35" s="92">
        <f>+AD32+AD29+AD17+AD33+AD22</f>
        <v>8921074</v>
      </c>
      <c r="AE35" s="87"/>
      <c r="AF35" s="92">
        <f>+AF32+AF29+AF17+AF33+AF22</f>
        <v>273785</v>
      </c>
      <c r="AG35" s="88"/>
      <c r="AH35" s="92">
        <f>+AH32+AH29+AH17+AH33+AH22</f>
        <v>9194859</v>
      </c>
    </row>
    <row r="36" spans="1:34" ht="20.5" thickTop="1">
      <c r="D36" s="288"/>
      <c r="E36" s="288"/>
      <c r="F36" s="288"/>
      <c r="G36" s="288"/>
      <c r="H36" s="288"/>
      <c r="I36" s="288"/>
      <c r="J36" s="288"/>
      <c r="K36" s="288"/>
      <c r="L36" s="85"/>
      <c r="M36" s="288"/>
      <c r="N36" s="288"/>
      <c r="O36" s="288"/>
      <c r="P36" s="288"/>
      <c r="Q36" s="288"/>
      <c r="R36" s="288"/>
      <c r="S36" s="288"/>
      <c r="T36" s="288"/>
      <c r="U36" s="288"/>
      <c r="V36" s="288"/>
      <c r="W36" s="288"/>
      <c r="X36" s="288"/>
      <c r="Y36" s="288"/>
      <c r="Z36" s="288"/>
      <c r="AA36" s="288"/>
      <c r="AB36" s="85"/>
      <c r="AC36" s="88"/>
      <c r="AD36" s="85"/>
      <c r="AE36" s="88"/>
      <c r="AF36" s="85"/>
      <c r="AG36" s="88"/>
      <c r="AH36" s="85"/>
    </row>
    <row r="37" spans="1:34">
      <c r="D37" s="288"/>
      <c r="E37" s="288"/>
      <c r="F37" s="288"/>
      <c r="G37" s="288"/>
      <c r="H37" s="288"/>
      <c r="I37" s="288"/>
      <c r="J37" s="288"/>
      <c r="K37" s="288"/>
      <c r="L37" s="85"/>
      <c r="M37" s="288"/>
      <c r="N37" s="289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85"/>
      <c r="AC37" s="88"/>
      <c r="AD37" s="85"/>
      <c r="AE37" s="88"/>
      <c r="AF37" s="85"/>
      <c r="AG37" s="88"/>
      <c r="AH37" s="85"/>
    </row>
    <row r="38" spans="1:34"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90"/>
    </row>
    <row r="39" spans="1:34"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  <c r="Y39" s="288"/>
      <c r="Z39" s="288"/>
      <c r="AA39" s="288"/>
      <c r="AB39" s="288"/>
      <c r="AC39" s="288"/>
      <c r="AD39" s="288"/>
      <c r="AE39" s="288"/>
      <c r="AF39" s="288"/>
      <c r="AG39" s="288"/>
      <c r="AH39" s="290"/>
    </row>
    <row r="40" spans="1:34">
      <c r="AD40" s="53"/>
      <c r="AE40" s="126"/>
      <c r="AF40" s="53"/>
      <c r="AG40" s="126"/>
      <c r="AH40" s="53"/>
    </row>
    <row r="41" spans="1:34">
      <c r="AD41" s="53"/>
      <c r="AE41" s="126"/>
      <c r="AF41" s="53"/>
      <c r="AG41" s="126"/>
      <c r="AH41" s="53"/>
    </row>
    <row r="42" spans="1:34">
      <c r="AD42" s="53"/>
      <c r="AE42" s="126"/>
      <c r="AF42" s="53"/>
      <c r="AG42" s="126"/>
      <c r="AH42" s="53"/>
    </row>
    <row r="43" spans="1:34">
      <c r="AD43" s="53"/>
      <c r="AE43" s="126"/>
      <c r="AF43" s="53"/>
      <c r="AG43" s="126"/>
      <c r="AH43" s="53"/>
    </row>
    <row r="46" spans="1:34">
      <c r="B46" s="281" t="s">
        <v>272</v>
      </c>
    </row>
    <row r="96" spans="1:1" ht="20.5">
      <c r="A96" s="278" t="s">
        <v>293</v>
      </c>
    </row>
  </sheetData>
  <mergeCells count="4">
    <mergeCell ref="H6:L6"/>
    <mergeCell ref="D5:AH5"/>
    <mergeCell ref="A24:B24"/>
    <mergeCell ref="N6:AB6"/>
  </mergeCells>
  <pageMargins left="0.8" right="0.5" top="0.48" bottom="0.5" header="0.5" footer="0.5"/>
  <pageSetup paperSize="9" scale="45" firstPageNumber="7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J88"/>
  <sheetViews>
    <sheetView view="pageBreakPreview" topLeftCell="H35" zoomScale="70" zoomScaleNormal="70" zoomScaleSheetLayoutView="70" workbookViewId="0">
      <selection activeCell="D13" sqref="D13:AJ13"/>
    </sheetView>
  </sheetViews>
  <sheetFormatPr defaultColWidth="9.09765625" defaultRowHeight="21.5"/>
  <cols>
    <col min="1" max="1" width="56.09765625" style="79" customWidth="1"/>
    <col min="2" max="2" width="9.69921875" style="79" customWidth="1"/>
    <col min="3" max="3" width="1.19921875" style="79" customWidth="1"/>
    <col min="4" max="4" width="13.69921875" style="79" customWidth="1"/>
    <col min="5" max="5" width="1.09765625" style="79" customWidth="1"/>
    <col min="6" max="6" width="15.3984375" style="79" hidden="1" customWidth="1"/>
    <col min="7" max="7" width="1.09765625" style="79" hidden="1" customWidth="1"/>
    <col min="8" max="8" width="13.69921875" style="79" customWidth="1"/>
    <col min="9" max="9" width="1.09765625" style="79" customWidth="1"/>
    <col min="10" max="10" width="13.69921875" style="79" customWidth="1"/>
    <col min="11" max="11" width="1.09765625" style="79" customWidth="1"/>
    <col min="12" max="12" width="13.69921875" style="79" customWidth="1"/>
    <col min="13" max="13" width="1.09765625" style="79" customWidth="1"/>
    <col min="14" max="14" width="13.69921875" style="79" customWidth="1"/>
    <col min="15" max="15" width="1.09765625" style="79" customWidth="1"/>
    <col min="16" max="16" width="12.3984375" style="79" bestFit="1" customWidth="1"/>
    <col min="17" max="17" width="0.69921875" style="79" customWidth="1"/>
    <col min="18" max="18" width="19.09765625" style="79" bestFit="1" customWidth="1"/>
    <col min="19" max="19" width="0.8984375" style="79" customWidth="1"/>
    <col min="20" max="20" width="18" style="79" customWidth="1"/>
    <col min="21" max="21" width="0.8984375" style="79" customWidth="1"/>
    <col min="22" max="22" width="14.69921875" style="79" bestFit="1" customWidth="1"/>
    <col min="23" max="23" width="1.09765625" style="79" customWidth="1"/>
    <col min="24" max="24" width="22.5" style="79" bestFit="1" customWidth="1"/>
    <col min="25" max="25" width="1.09765625" style="79" customWidth="1"/>
    <col min="26" max="26" width="17.09765625" style="79" customWidth="1"/>
    <col min="27" max="27" width="1.09765625" style="79" customWidth="1"/>
    <col min="28" max="28" width="17.09765625" style="79" customWidth="1"/>
    <col min="29" max="29" width="1.09765625" style="79" customWidth="1"/>
    <col min="30" max="30" width="15.3984375" style="79" bestFit="1" customWidth="1"/>
    <col min="31" max="31" width="1.09765625" style="79" customWidth="1"/>
    <col min="32" max="32" width="13.69921875" style="79" customWidth="1"/>
    <col min="33" max="33" width="1.09765625" style="79" customWidth="1"/>
    <col min="34" max="34" width="15" style="79" bestFit="1" customWidth="1"/>
    <col min="35" max="35" width="1.09765625" style="79" customWidth="1"/>
    <col min="36" max="36" width="16" style="79" bestFit="1" customWidth="1"/>
    <col min="37" max="16384" width="9.09765625" style="79"/>
  </cols>
  <sheetData>
    <row r="1" spans="1:36" ht="23">
      <c r="A1" s="7" t="s">
        <v>0</v>
      </c>
      <c r="B1" s="82"/>
      <c r="C1" s="65"/>
      <c r="D1" s="71"/>
      <c r="E1" s="71"/>
      <c r="F1" s="71"/>
      <c r="G1" s="72"/>
      <c r="H1" s="71"/>
      <c r="I1" s="72"/>
      <c r="J1" s="71"/>
      <c r="K1" s="72"/>
      <c r="L1" s="71"/>
      <c r="M1" s="72"/>
      <c r="N1" s="71"/>
      <c r="O1" s="72"/>
      <c r="P1" s="72"/>
      <c r="Q1" s="72"/>
      <c r="R1" s="72"/>
      <c r="S1" s="72"/>
      <c r="T1" s="72"/>
      <c r="U1" s="72"/>
      <c r="V1" s="71"/>
      <c r="W1" s="72"/>
      <c r="X1" s="72"/>
      <c r="Y1" s="72"/>
      <c r="Z1" s="71"/>
      <c r="AA1" s="71"/>
      <c r="AB1" s="71"/>
      <c r="AC1" s="72"/>
      <c r="AD1" s="71"/>
      <c r="AE1" s="72"/>
      <c r="AF1" s="71"/>
      <c r="AG1" s="72"/>
      <c r="AH1" s="71"/>
      <c r="AI1" s="72"/>
      <c r="AJ1" s="71"/>
    </row>
    <row r="2" spans="1:36" ht="23" hidden="1">
      <c r="A2" s="7" t="s">
        <v>57</v>
      </c>
      <c r="B2" s="82"/>
      <c r="C2" s="65"/>
      <c r="D2" s="71"/>
      <c r="E2" s="71"/>
      <c r="F2" s="71"/>
      <c r="G2" s="72"/>
      <c r="H2" s="71"/>
      <c r="I2" s="72"/>
      <c r="J2" s="71"/>
      <c r="K2" s="72"/>
      <c r="L2" s="71"/>
      <c r="M2" s="72"/>
      <c r="N2" s="71"/>
      <c r="O2" s="72"/>
      <c r="P2" s="72"/>
      <c r="Q2" s="72"/>
      <c r="R2" s="72"/>
      <c r="S2" s="72"/>
      <c r="T2" s="72"/>
      <c r="U2" s="72"/>
      <c r="V2" s="71"/>
      <c r="W2" s="72"/>
      <c r="X2" s="72"/>
      <c r="Y2" s="72"/>
      <c r="Z2" s="71"/>
      <c r="AA2" s="71"/>
      <c r="AB2" s="71"/>
      <c r="AC2" s="72"/>
      <c r="AD2" s="71"/>
      <c r="AE2" s="72"/>
      <c r="AF2" s="71"/>
      <c r="AG2" s="72"/>
      <c r="AH2" s="71"/>
      <c r="AI2" s="72"/>
      <c r="AJ2" s="71"/>
    </row>
    <row r="3" spans="1:36" ht="23">
      <c r="A3" s="56" t="s">
        <v>216</v>
      </c>
      <c r="B3" s="56"/>
      <c r="C3" s="65"/>
      <c r="D3" s="73"/>
      <c r="E3" s="73"/>
      <c r="F3" s="73"/>
      <c r="G3" s="65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36" ht="9.65" customHeight="1">
      <c r="A4" s="56"/>
      <c r="B4" s="56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74"/>
      <c r="AI4" s="65"/>
      <c r="AJ4" s="65"/>
    </row>
    <row r="5" spans="1:36" s="281" customFormat="1" ht="20.5">
      <c r="A5" s="84"/>
      <c r="B5" s="84"/>
      <c r="C5" s="84"/>
      <c r="D5" s="304" t="s">
        <v>1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</row>
    <row r="6" spans="1:36" s="281" customFormat="1" ht="20">
      <c r="A6" s="84"/>
      <c r="B6" s="283"/>
      <c r="C6" s="61"/>
      <c r="D6" s="84"/>
      <c r="E6" s="84"/>
      <c r="F6" s="84"/>
      <c r="G6" s="61"/>
      <c r="H6" s="84"/>
      <c r="I6" s="61"/>
      <c r="J6" s="303" t="s">
        <v>47</v>
      </c>
      <c r="K6" s="303"/>
      <c r="L6" s="303"/>
      <c r="M6" s="303"/>
      <c r="N6" s="303"/>
      <c r="O6" s="84"/>
      <c r="P6" s="303" t="s">
        <v>52</v>
      </c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296"/>
      <c r="AF6" s="296"/>
      <c r="AG6" s="296"/>
      <c r="AH6" s="296"/>
      <c r="AI6" s="296"/>
      <c r="AJ6" s="296"/>
    </row>
    <row r="7" spans="1:36" s="281" customFormat="1" ht="20">
      <c r="A7" s="84"/>
      <c r="B7" s="84"/>
      <c r="C7" s="61"/>
      <c r="D7" s="84"/>
      <c r="E7" s="84"/>
      <c r="F7" s="84"/>
      <c r="G7" s="61"/>
      <c r="H7" s="84"/>
      <c r="I7" s="61"/>
      <c r="J7" s="61"/>
      <c r="K7" s="61"/>
      <c r="L7" s="61"/>
      <c r="M7" s="61"/>
      <c r="N7" s="61"/>
      <c r="O7" s="84"/>
      <c r="P7" s="61"/>
      <c r="Q7" s="61"/>
      <c r="R7" s="61" t="s">
        <v>85</v>
      </c>
      <c r="S7" s="61"/>
      <c r="T7" s="61"/>
      <c r="U7" s="61"/>
      <c r="V7" s="61" t="s">
        <v>86</v>
      </c>
      <c r="W7" s="61"/>
      <c r="X7" s="61"/>
      <c r="Y7" s="61"/>
      <c r="Z7" s="61"/>
      <c r="AA7" s="61"/>
      <c r="AB7" s="61"/>
      <c r="AC7" s="61"/>
      <c r="AD7" s="61"/>
      <c r="AE7" s="84"/>
      <c r="AF7" s="84"/>
      <c r="AG7" s="84"/>
      <c r="AH7" s="84"/>
      <c r="AI7" s="84"/>
      <c r="AJ7" s="84"/>
    </row>
    <row r="8" spans="1:36" s="281" customFormat="1" ht="20.5">
      <c r="A8" s="84"/>
      <c r="B8" s="84"/>
      <c r="C8" s="61"/>
      <c r="D8" s="84"/>
      <c r="E8" s="84"/>
      <c r="F8" s="84"/>
      <c r="G8" s="61"/>
      <c r="H8" s="84"/>
      <c r="I8" s="61"/>
      <c r="J8" s="61"/>
      <c r="K8" s="61"/>
      <c r="L8" s="61"/>
      <c r="M8" s="61"/>
      <c r="N8" s="61"/>
      <c r="O8" s="84"/>
      <c r="P8" s="61" t="s">
        <v>87</v>
      </c>
      <c r="Q8" s="61"/>
      <c r="R8" s="61" t="s">
        <v>88</v>
      </c>
      <c r="S8" s="61"/>
      <c r="T8" s="61" t="s">
        <v>85</v>
      </c>
      <c r="U8" s="61"/>
      <c r="V8" s="61" t="s">
        <v>90</v>
      </c>
      <c r="W8" s="61"/>
      <c r="X8" s="61"/>
      <c r="Y8" s="61"/>
      <c r="Z8" s="61"/>
      <c r="AA8" s="61"/>
      <c r="AB8" s="61"/>
      <c r="AC8" s="61"/>
      <c r="AD8" s="61"/>
      <c r="AE8" s="222"/>
      <c r="AF8" s="222"/>
      <c r="AG8" s="84"/>
      <c r="AH8" s="66"/>
      <c r="AI8" s="222"/>
      <c r="AJ8" s="84"/>
    </row>
    <row r="9" spans="1:36" s="281" customFormat="1" ht="20.5">
      <c r="A9" s="84"/>
      <c r="B9" s="84"/>
      <c r="C9" s="61"/>
      <c r="D9" s="84"/>
      <c r="E9" s="84"/>
      <c r="F9" s="61" t="s">
        <v>40</v>
      </c>
      <c r="G9" s="61"/>
      <c r="H9" s="84"/>
      <c r="I9" s="61"/>
      <c r="J9" s="61"/>
      <c r="K9" s="61"/>
      <c r="L9" s="61"/>
      <c r="M9" s="61"/>
      <c r="N9" s="61"/>
      <c r="O9" s="84"/>
      <c r="P9" s="61" t="s">
        <v>91</v>
      </c>
      <c r="Q9" s="61"/>
      <c r="R9" s="61" t="s">
        <v>92</v>
      </c>
      <c r="S9" s="61"/>
      <c r="T9" s="61" t="s">
        <v>93</v>
      </c>
      <c r="U9" s="61"/>
      <c r="V9" s="61" t="s">
        <v>94</v>
      </c>
      <c r="W9" s="84"/>
      <c r="X9" s="84"/>
      <c r="Y9" s="84"/>
      <c r="Z9" s="61"/>
      <c r="AA9" s="61"/>
      <c r="AB9" s="61"/>
      <c r="AC9" s="61"/>
      <c r="AD9" s="61" t="s">
        <v>95</v>
      </c>
      <c r="AE9" s="221"/>
      <c r="AF9" s="221"/>
      <c r="AG9" s="222"/>
      <c r="AI9" s="84"/>
      <c r="AJ9" s="66"/>
    </row>
    <row r="10" spans="1:36" s="281" customFormat="1" ht="20">
      <c r="A10" s="84"/>
      <c r="B10" s="84"/>
      <c r="C10" s="61"/>
      <c r="D10" s="61"/>
      <c r="E10" s="61"/>
      <c r="F10" s="292" t="s">
        <v>140</v>
      </c>
      <c r="G10" s="61"/>
      <c r="H10" s="61" t="s">
        <v>96</v>
      </c>
      <c r="I10" s="61"/>
      <c r="J10" s="61"/>
      <c r="K10" s="61"/>
      <c r="L10" s="61"/>
      <c r="M10" s="84"/>
      <c r="N10" s="84"/>
      <c r="O10" s="61"/>
      <c r="P10" s="61" t="s">
        <v>97</v>
      </c>
      <c r="Q10" s="61"/>
      <c r="R10" s="61" t="s">
        <v>98</v>
      </c>
      <c r="S10" s="61"/>
      <c r="T10" s="61" t="s">
        <v>99</v>
      </c>
      <c r="U10" s="61"/>
      <c r="V10" s="61" t="s">
        <v>100</v>
      </c>
      <c r="W10" s="84"/>
      <c r="X10" s="61" t="s">
        <v>286</v>
      </c>
      <c r="Y10" s="84"/>
      <c r="Z10" s="61" t="s">
        <v>101</v>
      </c>
      <c r="AA10" s="61"/>
      <c r="AB10" s="61" t="s">
        <v>102</v>
      </c>
      <c r="AC10" s="61"/>
      <c r="AD10" s="61" t="s">
        <v>103</v>
      </c>
      <c r="AE10" s="84"/>
      <c r="AF10" s="61" t="s">
        <v>104</v>
      </c>
      <c r="AG10" s="61"/>
      <c r="AH10" s="61" t="s">
        <v>105</v>
      </c>
      <c r="AI10" s="61"/>
      <c r="AJ10" s="68"/>
    </row>
    <row r="11" spans="1:36" s="281" customFormat="1" ht="20">
      <c r="A11" s="84"/>
      <c r="B11" s="84"/>
      <c r="C11" s="61"/>
      <c r="D11" s="61" t="s">
        <v>106</v>
      </c>
      <c r="E11" s="61"/>
      <c r="F11" s="61" t="s">
        <v>141</v>
      </c>
      <c r="G11" s="61"/>
      <c r="H11" s="61" t="s">
        <v>107</v>
      </c>
      <c r="I11" s="61"/>
      <c r="J11" s="61" t="s">
        <v>108</v>
      </c>
      <c r="K11" s="61"/>
      <c r="L11" s="61"/>
      <c r="M11" s="61"/>
      <c r="N11" s="61" t="s">
        <v>109</v>
      </c>
      <c r="O11" s="61"/>
      <c r="P11" s="61" t="s">
        <v>110</v>
      </c>
      <c r="Q11" s="61"/>
      <c r="R11" s="61" t="s">
        <v>111</v>
      </c>
      <c r="S11" s="61"/>
      <c r="T11" s="61" t="s">
        <v>112</v>
      </c>
      <c r="U11" s="61"/>
      <c r="V11" s="61" t="s">
        <v>111</v>
      </c>
      <c r="W11" s="84"/>
      <c r="X11" s="61" t="s">
        <v>283</v>
      </c>
      <c r="Y11" s="84"/>
      <c r="Z11" s="61" t="s">
        <v>113</v>
      </c>
      <c r="AA11" s="61"/>
      <c r="AB11" s="61" t="s">
        <v>114</v>
      </c>
      <c r="AC11" s="61"/>
      <c r="AD11" s="61" t="s">
        <v>115</v>
      </c>
      <c r="AE11" s="84"/>
      <c r="AF11" s="61" t="s">
        <v>116</v>
      </c>
      <c r="AG11" s="61"/>
      <c r="AH11" s="61" t="s">
        <v>117</v>
      </c>
      <c r="AI11" s="61"/>
      <c r="AJ11" s="69" t="s">
        <v>104</v>
      </c>
    </row>
    <row r="12" spans="1:36" s="281" customFormat="1" ht="20">
      <c r="A12" s="84"/>
      <c r="B12" s="221" t="s">
        <v>6</v>
      </c>
      <c r="C12" s="61"/>
      <c r="D12" s="61" t="s">
        <v>118</v>
      </c>
      <c r="E12" s="61"/>
      <c r="F12" s="61" t="s">
        <v>142</v>
      </c>
      <c r="G12" s="61"/>
      <c r="H12" s="61" t="s">
        <v>119</v>
      </c>
      <c r="I12" s="61"/>
      <c r="J12" s="61" t="s">
        <v>120</v>
      </c>
      <c r="K12" s="61"/>
      <c r="L12" s="61" t="s">
        <v>121</v>
      </c>
      <c r="M12" s="61"/>
      <c r="N12" s="61" t="s">
        <v>122</v>
      </c>
      <c r="O12" s="61"/>
      <c r="P12" s="61" t="s">
        <v>123</v>
      </c>
      <c r="Q12" s="61"/>
      <c r="R12" s="61" t="s">
        <v>124</v>
      </c>
      <c r="S12" s="61"/>
      <c r="T12" s="61" t="s">
        <v>125</v>
      </c>
      <c r="U12" s="61"/>
      <c r="V12" s="61" t="s">
        <v>124</v>
      </c>
      <c r="W12" s="84"/>
      <c r="X12" s="61" t="s">
        <v>284</v>
      </c>
      <c r="Y12" s="84"/>
      <c r="Z12" s="61" t="s">
        <v>126</v>
      </c>
      <c r="AA12" s="61"/>
      <c r="AB12" s="61" t="s">
        <v>40</v>
      </c>
      <c r="AC12" s="61"/>
      <c r="AD12" s="61" t="s">
        <v>40</v>
      </c>
      <c r="AE12" s="84"/>
      <c r="AF12" s="61" t="s">
        <v>127</v>
      </c>
      <c r="AG12" s="61"/>
      <c r="AH12" s="61" t="s">
        <v>128</v>
      </c>
      <c r="AI12" s="61"/>
      <c r="AJ12" s="69" t="s">
        <v>116</v>
      </c>
    </row>
    <row r="13" spans="1:36" s="281" customFormat="1" ht="20">
      <c r="A13" s="84"/>
      <c r="B13" s="284"/>
      <c r="C13" s="84"/>
      <c r="D13" s="306" t="s">
        <v>60</v>
      </c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6"/>
      <c r="AF13" s="306"/>
      <c r="AG13" s="306"/>
      <c r="AH13" s="306"/>
      <c r="AI13" s="306"/>
      <c r="AJ13" s="306"/>
    </row>
    <row r="14" spans="1:36" s="281" customFormat="1" ht="20.5">
      <c r="A14" s="51" t="s">
        <v>259</v>
      </c>
      <c r="B14" s="51"/>
      <c r="C14" s="51"/>
      <c r="D14" s="34"/>
      <c r="E14" s="34"/>
      <c r="F14" s="34"/>
      <c r="G14" s="35"/>
      <c r="H14" s="34"/>
      <c r="I14" s="35"/>
      <c r="J14" s="34"/>
      <c r="K14" s="35"/>
      <c r="L14" s="34"/>
      <c r="M14" s="47"/>
      <c r="N14" s="34"/>
      <c r="O14" s="35"/>
      <c r="P14" s="35"/>
      <c r="Q14" s="35"/>
      <c r="R14" s="35"/>
      <c r="S14" s="35"/>
      <c r="T14" s="35"/>
      <c r="U14" s="35"/>
      <c r="V14" s="34"/>
      <c r="W14" s="35"/>
      <c r="X14" s="35"/>
      <c r="Y14" s="35"/>
      <c r="Z14" s="35"/>
      <c r="AA14" s="35"/>
      <c r="AB14" s="35"/>
      <c r="AC14" s="35"/>
      <c r="AD14" s="34"/>
      <c r="AE14" s="35"/>
      <c r="AF14" s="34"/>
      <c r="AG14" s="35"/>
      <c r="AH14" s="34"/>
      <c r="AI14" s="35"/>
      <c r="AJ14" s="33"/>
    </row>
    <row r="15" spans="1:36" s="281" customFormat="1" ht="20.5">
      <c r="A15" s="51" t="s">
        <v>257</v>
      </c>
      <c r="B15" s="221"/>
      <c r="C15" s="51"/>
      <c r="D15" s="86">
        <v>7520978</v>
      </c>
      <c r="E15" s="86"/>
      <c r="F15" s="86">
        <v>0</v>
      </c>
      <c r="G15" s="87"/>
      <c r="H15" s="86">
        <v>18224269</v>
      </c>
      <c r="I15" s="87"/>
      <c r="J15" s="86">
        <v>347429</v>
      </c>
      <c r="K15" s="87"/>
      <c r="L15" s="86">
        <v>7715</v>
      </c>
      <c r="M15" s="87"/>
      <c r="N15" s="86">
        <v>7280619</v>
      </c>
      <c r="O15" s="87"/>
      <c r="P15" s="86">
        <v>48382</v>
      </c>
      <c r="Q15" s="86"/>
      <c r="R15" s="86">
        <v>-2316748</v>
      </c>
      <c r="S15" s="87"/>
      <c r="T15" s="86">
        <v>25589</v>
      </c>
      <c r="U15" s="87"/>
      <c r="V15" s="86">
        <v>1162328</v>
      </c>
      <c r="W15" s="87"/>
      <c r="X15" s="87">
        <f>0</f>
        <v>0</v>
      </c>
      <c r="Y15" s="87"/>
      <c r="Z15" s="86">
        <v>-22660706</v>
      </c>
      <c r="AA15" s="86"/>
      <c r="AB15" s="86">
        <v>408478</v>
      </c>
      <c r="AC15" s="87"/>
      <c r="AD15" s="132">
        <f>SUM(P15:AB15)</f>
        <v>-23332677</v>
      </c>
      <c r="AE15" s="87"/>
      <c r="AF15" s="132">
        <f>SUM(D15:N15,AD15)</f>
        <v>10048333</v>
      </c>
      <c r="AG15" s="87"/>
      <c r="AH15" s="86">
        <v>362640</v>
      </c>
      <c r="AI15" s="87"/>
      <c r="AJ15" s="87">
        <f>AF15+AH15</f>
        <v>10410973</v>
      </c>
    </row>
    <row r="16" spans="1:36" s="281" customFormat="1" ht="20.5" hidden="1">
      <c r="A16" s="51" t="s">
        <v>129</v>
      </c>
      <c r="B16" s="51" t="s">
        <v>270</v>
      </c>
      <c r="C16" s="51"/>
      <c r="D16" s="86"/>
      <c r="E16" s="86"/>
      <c r="F16" s="86"/>
      <c r="G16" s="87"/>
      <c r="H16" s="86"/>
      <c r="I16" s="87"/>
      <c r="J16" s="86"/>
      <c r="K16" s="87"/>
      <c r="L16" s="86"/>
      <c r="M16" s="87"/>
      <c r="N16" s="86"/>
      <c r="O16" s="87"/>
      <c r="P16" s="87"/>
      <c r="Q16" s="87"/>
      <c r="R16" s="87"/>
      <c r="S16" s="87"/>
      <c r="T16" s="87"/>
      <c r="U16" s="87"/>
      <c r="V16" s="86"/>
      <c r="W16" s="87"/>
      <c r="X16" s="87"/>
      <c r="Y16" s="87"/>
      <c r="Z16" s="86"/>
      <c r="AA16" s="86"/>
      <c r="AB16" s="86"/>
      <c r="AC16" s="87"/>
      <c r="AD16" s="87"/>
      <c r="AE16" s="88"/>
      <c r="AF16" s="87"/>
      <c r="AG16" s="88"/>
      <c r="AH16" s="86"/>
      <c r="AI16" s="87"/>
      <c r="AJ16" s="86"/>
    </row>
    <row r="17" spans="1:36" s="281" customFormat="1" ht="20.5" hidden="1">
      <c r="A17" s="122" t="s">
        <v>145</v>
      </c>
      <c r="B17" s="51" t="s">
        <v>271</v>
      </c>
      <c r="C17" s="51"/>
      <c r="D17" s="86"/>
      <c r="E17" s="86"/>
      <c r="F17" s="86"/>
      <c r="G17" s="87"/>
      <c r="H17" s="86"/>
      <c r="I17" s="87"/>
      <c r="J17" s="86"/>
      <c r="K17" s="87"/>
      <c r="L17" s="86"/>
      <c r="M17" s="87"/>
      <c r="N17" s="86"/>
      <c r="O17" s="87"/>
      <c r="P17" s="87"/>
      <c r="Q17" s="87"/>
      <c r="R17" s="87"/>
      <c r="S17" s="87"/>
      <c r="T17" s="87"/>
      <c r="U17" s="87"/>
      <c r="V17" s="86"/>
      <c r="W17" s="87"/>
      <c r="X17" s="87"/>
      <c r="Y17" s="87"/>
      <c r="Z17" s="86"/>
      <c r="AA17" s="86"/>
      <c r="AB17" s="86"/>
      <c r="AC17" s="87"/>
      <c r="AD17" s="87"/>
      <c r="AE17" s="88"/>
      <c r="AF17" s="88"/>
      <c r="AG17" s="88"/>
      <c r="AH17" s="86"/>
      <c r="AI17" s="87"/>
      <c r="AJ17" s="88"/>
    </row>
    <row r="18" spans="1:36" s="281" customFormat="1" ht="20.5" hidden="1">
      <c r="A18" s="57" t="s">
        <v>146</v>
      </c>
      <c r="B18" s="285" t="s">
        <v>272</v>
      </c>
      <c r="C18" s="51"/>
      <c r="D18" s="114">
        <v>0</v>
      </c>
      <c r="E18" s="87"/>
      <c r="F18" s="114">
        <v>0</v>
      </c>
      <c r="G18" s="87"/>
      <c r="H18" s="114">
        <v>0</v>
      </c>
      <c r="I18" s="87"/>
      <c r="J18" s="114">
        <v>0</v>
      </c>
      <c r="K18" s="87"/>
      <c r="L18" s="114">
        <v>0</v>
      </c>
      <c r="M18" s="87"/>
      <c r="N18" s="89">
        <v>0</v>
      </c>
      <c r="O18" s="87"/>
      <c r="P18" s="114">
        <v>0</v>
      </c>
      <c r="Q18" s="87"/>
      <c r="R18" s="114">
        <v>0</v>
      </c>
      <c r="S18" s="87"/>
      <c r="T18" s="114">
        <v>0</v>
      </c>
      <c r="U18" s="87"/>
      <c r="V18" s="114">
        <v>0</v>
      </c>
      <c r="W18" s="87"/>
      <c r="X18" s="87"/>
      <c r="Y18" s="87"/>
      <c r="Z18" s="114">
        <v>0</v>
      </c>
      <c r="AA18" s="86"/>
      <c r="AB18" s="114">
        <v>0</v>
      </c>
      <c r="AC18" s="87"/>
      <c r="AD18" s="85">
        <f>SUM(P18:AB18)</f>
        <v>0</v>
      </c>
      <c r="AE18" s="88"/>
      <c r="AF18" s="88">
        <f>SUM(D18:N18,AD18)</f>
        <v>0</v>
      </c>
      <c r="AG18" s="88"/>
      <c r="AH18" s="114">
        <v>0</v>
      </c>
      <c r="AI18" s="87"/>
      <c r="AJ18" s="85">
        <f>+AF18+AH18</f>
        <v>0</v>
      </c>
    </row>
    <row r="19" spans="1:36" s="281" customFormat="1" ht="20.5" hidden="1">
      <c r="A19" s="122" t="s">
        <v>147</v>
      </c>
      <c r="B19" s="51"/>
      <c r="C19" s="51"/>
      <c r="D19" s="156">
        <f>D17+D18</f>
        <v>0</v>
      </c>
      <c r="E19" s="87"/>
      <c r="F19" s="156">
        <f>F17+F18</f>
        <v>0</v>
      </c>
      <c r="G19" s="87"/>
      <c r="H19" s="156">
        <f>H17+H18</f>
        <v>0</v>
      </c>
      <c r="I19" s="87"/>
      <c r="J19" s="156">
        <f>J17+J18</f>
        <v>0</v>
      </c>
      <c r="K19" s="87"/>
      <c r="L19" s="156">
        <f>L17+L18</f>
        <v>0</v>
      </c>
      <c r="M19" s="87"/>
      <c r="N19" s="156">
        <f>N17+N18</f>
        <v>0</v>
      </c>
      <c r="O19" s="87"/>
      <c r="P19" s="156">
        <f>P17+P18</f>
        <v>0</v>
      </c>
      <c r="Q19" s="87"/>
      <c r="R19" s="156">
        <f>R17+R18</f>
        <v>0</v>
      </c>
      <c r="S19" s="87"/>
      <c r="T19" s="156">
        <f>T17+T18</f>
        <v>0</v>
      </c>
      <c r="U19" s="87"/>
      <c r="V19" s="156">
        <f>V17+V18</f>
        <v>0</v>
      </c>
      <c r="W19" s="87"/>
      <c r="X19" s="87"/>
      <c r="Y19" s="87"/>
      <c r="Z19" s="156">
        <f>Z17+Z18</f>
        <v>0</v>
      </c>
      <c r="AA19" s="86"/>
      <c r="AB19" s="156">
        <f>AB17+AB18</f>
        <v>0</v>
      </c>
      <c r="AC19" s="87"/>
      <c r="AD19" s="156">
        <f>AD17+AD18</f>
        <v>0</v>
      </c>
      <c r="AE19" s="88"/>
      <c r="AF19" s="156">
        <f>AF17+AF18</f>
        <v>0</v>
      </c>
      <c r="AG19" s="88"/>
      <c r="AH19" s="156">
        <f>AH17+AH18</f>
        <v>0</v>
      </c>
      <c r="AI19" s="87"/>
      <c r="AJ19" s="156">
        <f>AJ17+AJ18</f>
        <v>0</v>
      </c>
    </row>
    <row r="20" spans="1:36" s="281" customFormat="1" ht="21.65" hidden="1" customHeight="1">
      <c r="A20" s="81"/>
      <c r="B20" s="51"/>
      <c r="C20" s="52"/>
      <c r="D20" s="86"/>
      <c r="E20" s="86"/>
      <c r="F20" s="86"/>
      <c r="G20" s="87"/>
      <c r="H20" s="86"/>
      <c r="I20" s="87"/>
      <c r="J20" s="86"/>
      <c r="K20" s="87"/>
      <c r="L20" s="86"/>
      <c r="M20" s="87"/>
      <c r="N20" s="86"/>
      <c r="O20" s="87"/>
      <c r="P20" s="87"/>
      <c r="Q20" s="87"/>
      <c r="R20" s="87"/>
      <c r="S20" s="87"/>
      <c r="T20" s="87"/>
      <c r="U20" s="87"/>
      <c r="V20" s="86"/>
      <c r="W20" s="87"/>
      <c r="X20" s="87"/>
      <c r="Y20" s="87"/>
      <c r="Z20" s="86"/>
      <c r="AA20" s="86"/>
      <c r="AB20" s="86"/>
      <c r="AC20" s="87"/>
      <c r="AD20" s="86"/>
      <c r="AE20" s="87"/>
      <c r="AF20" s="86"/>
      <c r="AG20" s="87"/>
      <c r="AH20" s="86"/>
      <c r="AI20" s="88"/>
      <c r="AJ20" s="86"/>
    </row>
    <row r="21" spans="1:36" s="281" customFormat="1" ht="21.65" hidden="1" customHeight="1">
      <c r="A21" s="125" t="s">
        <v>148</v>
      </c>
      <c r="B21" s="57"/>
      <c r="C21" s="53"/>
      <c r="D21" s="53"/>
      <c r="E21" s="126"/>
      <c r="F21" s="53"/>
      <c r="G21" s="126"/>
      <c r="H21" s="53"/>
      <c r="I21" s="126"/>
      <c r="J21" s="53"/>
      <c r="K21" s="126"/>
      <c r="L21" s="53"/>
      <c r="M21" s="126"/>
      <c r="N21" s="53"/>
      <c r="O21" s="126"/>
      <c r="P21" s="53"/>
      <c r="Q21" s="126"/>
      <c r="R21" s="53"/>
      <c r="S21" s="126"/>
      <c r="T21" s="53"/>
      <c r="U21" s="126"/>
      <c r="V21" s="53"/>
      <c r="W21" s="126"/>
      <c r="X21" s="126"/>
      <c r="Y21" s="126"/>
      <c r="Z21" s="53"/>
      <c r="AA21" s="126"/>
      <c r="AB21" s="53"/>
      <c r="AC21" s="126"/>
      <c r="AD21" s="126"/>
      <c r="AE21" s="126"/>
      <c r="AF21" s="53"/>
      <c r="AG21" s="126"/>
      <c r="AH21" s="53"/>
      <c r="AI21" s="126"/>
      <c r="AJ21" s="53"/>
    </row>
    <row r="22" spans="1:36" s="281" customFormat="1" ht="21.65" hidden="1" customHeight="1">
      <c r="A22" s="57" t="s">
        <v>149</v>
      </c>
      <c r="B22" s="221"/>
      <c r="C22" s="53"/>
      <c r="D22" s="53">
        <v>0</v>
      </c>
      <c r="E22" s="126"/>
      <c r="F22" s="53">
        <v>0</v>
      </c>
      <c r="G22" s="126"/>
      <c r="H22" s="53">
        <v>0</v>
      </c>
      <c r="I22" s="126"/>
      <c r="J22" s="53">
        <v>0</v>
      </c>
      <c r="K22" s="126"/>
      <c r="L22" s="53">
        <v>0</v>
      </c>
      <c r="M22" s="126"/>
      <c r="N22" s="53">
        <v>0</v>
      </c>
      <c r="O22" s="126"/>
      <c r="P22" s="53">
        <v>0</v>
      </c>
      <c r="Q22" s="126"/>
      <c r="R22" s="53">
        <v>0</v>
      </c>
      <c r="S22" s="126"/>
      <c r="T22" s="53">
        <v>0</v>
      </c>
      <c r="U22" s="126"/>
      <c r="V22" s="53">
        <v>0</v>
      </c>
      <c r="W22" s="126"/>
      <c r="X22" s="126"/>
      <c r="Y22" s="126"/>
      <c r="Z22" s="53">
        <v>0</v>
      </c>
      <c r="AA22" s="126"/>
      <c r="AB22" s="53">
        <v>0</v>
      </c>
      <c r="AC22" s="126"/>
      <c r="AD22" s="127">
        <f>SUM(P22:AB22)</f>
        <v>0</v>
      </c>
      <c r="AE22" s="126"/>
      <c r="AF22" s="127">
        <f>SUM(D22:N22,AD22)</f>
        <v>0</v>
      </c>
      <c r="AG22" s="126"/>
      <c r="AH22" s="53">
        <v>0</v>
      </c>
      <c r="AI22" s="126"/>
      <c r="AJ22" s="47">
        <f>+AF22+AH22</f>
        <v>0</v>
      </c>
    </row>
    <row r="23" spans="1:36" s="281" customFormat="1" ht="21.65" hidden="1" customHeight="1">
      <c r="A23" s="57" t="s">
        <v>150</v>
      </c>
      <c r="B23" s="221"/>
      <c r="C23" s="57"/>
      <c r="D23" s="128">
        <v>0</v>
      </c>
      <c r="E23" s="127"/>
      <c r="F23" s="128">
        <v>0</v>
      </c>
      <c r="G23" s="127"/>
      <c r="H23" s="128">
        <v>0</v>
      </c>
      <c r="I23" s="127"/>
      <c r="J23" s="128">
        <v>0</v>
      </c>
      <c r="K23" s="127"/>
      <c r="L23" s="128">
        <v>0</v>
      </c>
      <c r="M23" s="127"/>
      <c r="N23" s="128">
        <v>0</v>
      </c>
      <c r="O23" s="127"/>
      <c r="P23" s="128">
        <v>0</v>
      </c>
      <c r="Q23" s="127"/>
      <c r="R23" s="128">
        <v>0</v>
      </c>
      <c r="S23" s="127"/>
      <c r="T23" s="128">
        <v>0</v>
      </c>
      <c r="U23" s="127"/>
      <c r="V23" s="128">
        <v>0</v>
      </c>
      <c r="W23" s="127"/>
      <c r="X23" s="127"/>
      <c r="Y23" s="127"/>
      <c r="Z23" s="128">
        <v>0</v>
      </c>
      <c r="AA23" s="127"/>
      <c r="AB23" s="128">
        <v>0</v>
      </c>
      <c r="AC23" s="127"/>
      <c r="AD23" s="129">
        <f>SUM(P23:AB23)</f>
        <v>0</v>
      </c>
      <c r="AE23" s="127"/>
      <c r="AF23" s="129">
        <f>SUM(D23:N23,AD23)</f>
        <v>0</v>
      </c>
      <c r="AG23" s="127"/>
      <c r="AH23" s="128">
        <v>0</v>
      </c>
      <c r="AI23" s="127"/>
      <c r="AJ23" s="130">
        <f>+AF23+AH23</f>
        <v>0</v>
      </c>
    </row>
    <row r="24" spans="1:36" s="281" customFormat="1" ht="21.65" hidden="1" customHeight="1">
      <c r="A24" s="125" t="s">
        <v>151</v>
      </c>
      <c r="B24" s="51"/>
      <c r="C24" s="51"/>
      <c r="D24" s="131">
        <f>SUM(D22:D23)</f>
        <v>0</v>
      </c>
      <c r="E24" s="132"/>
      <c r="F24" s="131">
        <f>SUM(F22:F23)</f>
        <v>0</v>
      </c>
      <c r="G24" s="132"/>
      <c r="H24" s="131">
        <f>SUM(H22:H23)</f>
        <v>0</v>
      </c>
      <c r="I24" s="132"/>
      <c r="J24" s="131">
        <f>SUM(J22:J23)</f>
        <v>0</v>
      </c>
      <c r="K24" s="132"/>
      <c r="L24" s="131">
        <f>SUM(L22:L23)</f>
        <v>0</v>
      </c>
      <c r="M24" s="132"/>
      <c r="N24" s="131">
        <f>SUM(N22:N23)</f>
        <v>0</v>
      </c>
      <c r="O24" s="132"/>
      <c r="P24" s="131">
        <f>SUM(P22:P23)</f>
        <v>0</v>
      </c>
      <c r="Q24" s="132"/>
      <c r="R24" s="131">
        <f>SUM(R22:R23)</f>
        <v>0</v>
      </c>
      <c r="S24" s="132"/>
      <c r="T24" s="131">
        <f>SUM(T22:T23)</f>
        <v>0</v>
      </c>
      <c r="U24" s="132"/>
      <c r="V24" s="131">
        <f>SUM(V22:V23)</f>
        <v>0</v>
      </c>
      <c r="W24" s="132"/>
      <c r="X24" s="132"/>
      <c r="Y24" s="132"/>
      <c r="Z24" s="131">
        <f>SUM(Z22:Z23)</f>
        <v>0</v>
      </c>
      <c r="AA24" s="132"/>
      <c r="AB24" s="131">
        <f>SUM(AB22:AB23)</f>
        <v>0</v>
      </c>
      <c r="AC24" s="132"/>
      <c r="AD24" s="131">
        <f>SUM(AD22:AD23)</f>
        <v>0</v>
      </c>
      <c r="AE24" s="132"/>
      <c r="AF24" s="131">
        <f>SUM(AF22:AF23)</f>
        <v>0</v>
      </c>
      <c r="AG24" s="132"/>
      <c r="AH24" s="131">
        <f>SUM(AH22:AH23)</f>
        <v>0</v>
      </c>
      <c r="AI24" s="132"/>
      <c r="AJ24" s="131">
        <f>SUM(AJ22:AJ23)</f>
        <v>0</v>
      </c>
    </row>
    <row r="25" spans="1:36" s="281" customFormat="1" ht="21.65" hidden="1" customHeight="1">
      <c r="A25" s="81"/>
      <c r="B25" s="51"/>
      <c r="C25" s="52"/>
      <c r="D25" s="86"/>
      <c r="E25" s="86"/>
      <c r="F25" s="86"/>
      <c r="G25" s="87"/>
      <c r="H25" s="86"/>
      <c r="I25" s="87"/>
      <c r="J25" s="86"/>
      <c r="K25" s="87"/>
      <c r="L25" s="86"/>
      <c r="M25" s="87"/>
      <c r="N25" s="86"/>
      <c r="O25" s="87"/>
      <c r="P25" s="87"/>
      <c r="Q25" s="87"/>
      <c r="R25" s="87"/>
      <c r="S25" s="87"/>
      <c r="T25" s="87"/>
      <c r="U25" s="87"/>
      <c r="V25" s="86"/>
      <c r="W25" s="87"/>
      <c r="X25" s="87"/>
      <c r="Y25" s="87"/>
      <c r="Z25" s="86"/>
      <c r="AA25" s="86"/>
      <c r="AB25" s="86"/>
      <c r="AC25" s="87"/>
      <c r="AD25" s="86"/>
      <c r="AE25" s="87"/>
      <c r="AF25" s="86"/>
      <c r="AG25" s="87"/>
      <c r="AH25" s="86"/>
      <c r="AI25" s="88"/>
      <c r="AJ25" s="86"/>
    </row>
    <row r="26" spans="1:36" s="281" customFormat="1" ht="21.65" hidden="1" customHeight="1">
      <c r="A26" s="135" t="s">
        <v>130</v>
      </c>
      <c r="B26" s="51"/>
      <c r="C26" s="52"/>
      <c r="D26" s="86"/>
      <c r="E26" s="86"/>
      <c r="F26" s="86"/>
      <c r="G26" s="87"/>
      <c r="H26" s="86"/>
      <c r="I26" s="87"/>
      <c r="J26" s="86"/>
      <c r="K26" s="87"/>
      <c r="L26" s="86"/>
      <c r="M26" s="87"/>
      <c r="N26" s="86"/>
      <c r="O26" s="87"/>
      <c r="P26" s="87"/>
      <c r="Q26" s="87"/>
      <c r="R26" s="87"/>
      <c r="S26" s="87"/>
      <c r="T26" s="87"/>
      <c r="U26" s="87"/>
      <c r="V26" s="86"/>
      <c r="W26" s="87"/>
      <c r="X26" s="87"/>
      <c r="Y26" s="87"/>
      <c r="Z26" s="86"/>
      <c r="AA26" s="86"/>
      <c r="AB26" s="86"/>
      <c r="AC26" s="87"/>
      <c r="AD26" s="86"/>
      <c r="AE26" s="87"/>
      <c r="AF26" s="86"/>
      <c r="AG26" s="87"/>
      <c r="AH26" s="86"/>
      <c r="AI26" s="88"/>
      <c r="AJ26" s="86"/>
    </row>
    <row r="27" spans="1:36" s="281" customFormat="1" ht="21.65" hidden="1" customHeight="1">
      <c r="A27" s="134" t="s">
        <v>131</v>
      </c>
      <c r="B27" s="51"/>
      <c r="C27" s="52"/>
      <c r="D27" s="86"/>
      <c r="E27" s="86"/>
      <c r="F27" s="86"/>
      <c r="G27" s="87"/>
      <c r="H27" s="86"/>
      <c r="I27" s="87"/>
      <c r="J27" s="86"/>
      <c r="K27" s="87"/>
      <c r="L27" s="86"/>
      <c r="M27" s="87"/>
      <c r="N27" s="86"/>
      <c r="O27" s="87"/>
      <c r="P27" s="87"/>
      <c r="Q27" s="87"/>
      <c r="R27" s="87"/>
      <c r="S27" s="87"/>
      <c r="T27" s="87"/>
      <c r="U27" s="87"/>
      <c r="V27" s="86"/>
      <c r="W27" s="87"/>
      <c r="X27" s="87"/>
      <c r="Y27" s="87"/>
      <c r="Z27" s="86"/>
      <c r="AA27" s="86"/>
      <c r="AB27" s="86"/>
      <c r="AC27" s="87"/>
      <c r="AD27" s="86"/>
      <c r="AE27" s="87"/>
      <c r="AF27" s="86"/>
      <c r="AG27" s="87"/>
      <c r="AH27" s="86"/>
      <c r="AI27" s="88"/>
      <c r="AJ27" s="86"/>
    </row>
    <row r="28" spans="1:36" s="281" customFormat="1" ht="21.65" hidden="1" customHeight="1">
      <c r="A28" s="134" t="s">
        <v>132</v>
      </c>
      <c r="B28" s="285"/>
      <c r="C28" s="52"/>
      <c r="D28" s="114"/>
      <c r="E28" s="87"/>
      <c r="F28" s="114"/>
      <c r="G28" s="87"/>
      <c r="H28" s="114"/>
      <c r="I28" s="87"/>
      <c r="J28" s="89"/>
      <c r="K28" s="88"/>
      <c r="L28" s="89"/>
      <c r="M28" s="88"/>
      <c r="N28" s="89"/>
      <c r="O28" s="88"/>
      <c r="P28" s="89"/>
      <c r="Q28" s="88"/>
      <c r="R28" s="89"/>
      <c r="S28" s="88"/>
      <c r="T28" s="89"/>
      <c r="U28" s="88"/>
      <c r="V28" s="89"/>
      <c r="W28" s="88"/>
      <c r="X28" s="88"/>
      <c r="Y28" s="88"/>
      <c r="Z28" s="89"/>
      <c r="AA28" s="85"/>
      <c r="AB28" s="89"/>
      <c r="AC28" s="87"/>
      <c r="AD28" s="89"/>
      <c r="AE28" s="88"/>
      <c r="AF28" s="89"/>
      <c r="AG28" s="88"/>
      <c r="AH28" s="89"/>
      <c r="AI28" s="87"/>
      <c r="AJ28" s="89"/>
    </row>
    <row r="29" spans="1:36" s="281" customFormat="1" ht="21.65" hidden="1" customHeight="1">
      <c r="A29" s="135" t="s">
        <v>152</v>
      </c>
      <c r="B29" s="51"/>
      <c r="C29" s="52"/>
      <c r="D29" s="136">
        <f>+D28</f>
        <v>0</v>
      </c>
      <c r="E29" s="137"/>
      <c r="F29" s="136">
        <f>+F28</f>
        <v>0</v>
      </c>
      <c r="G29" s="87"/>
      <c r="H29" s="136">
        <f>+H28</f>
        <v>0</v>
      </c>
      <c r="I29" s="87"/>
      <c r="J29" s="136">
        <f>+J28</f>
        <v>0</v>
      </c>
      <c r="K29" s="87"/>
      <c r="L29" s="136">
        <f>+L28</f>
        <v>0</v>
      </c>
      <c r="M29" s="87"/>
      <c r="N29" s="136">
        <f>+N28</f>
        <v>0</v>
      </c>
      <c r="O29" s="87"/>
      <c r="P29" s="136">
        <f>+P28</f>
        <v>0</v>
      </c>
      <c r="Q29" s="87"/>
      <c r="R29" s="136">
        <f>+R28</f>
        <v>0</v>
      </c>
      <c r="S29" s="87"/>
      <c r="T29" s="136">
        <f>+T28</f>
        <v>0</v>
      </c>
      <c r="U29" s="87"/>
      <c r="V29" s="136">
        <f>+V28</f>
        <v>0</v>
      </c>
      <c r="W29" s="87"/>
      <c r="X29" s="87"/>
      <c r="Y29" s="87"/>
      <c r="Z29" s="136">
        <f>+Z28</f>
        <v>0</v>
      </c>
      <c r="AA29" s="87"/>
      <c r="AB29" s="136">
        <f>+AB28</f>
        <v>0</v>
      </c>
      <c r="AC29" s="87"/>
      <c r="AD29" s="136">
        <f>SUM(P29:AB29)</f>
        <v>0</v>
      </c>
      <c r="AE29" s="87"/>
      <c r="AF29" s="136">
        <f>SUM(B29:N29,AD29)</f>
        <v>0</v>
      </c>
      <c r="AG29" s="137"/>
      <c r="AH29" s="136">
        <f>+AH28</f>
        <v>0</v>
      </c>
      <c r="AI29" s="87"/>
      <c r="AJ29" s="136">
        <f>+AF29+AH29</f>
        <v>0</v>
      </c>
    </row>
    <row r="30" spans="1:36" s="281" customFormat="1" ht="21.65" hidden="1" customHeight="1">
      <c r="A30" s="135"/>
      <c r="B30" s="51"/>
      <c r="C30" s="52"/>
      <c r="D30" s="137"/>
      <c r="E30" s="137"/>
      <c r="F30" s="137"/>
      <c r="G30" s="87"/>
      <c r="H30" s="137"/>
      <c r="I30" s="87"/>
      <c r="J30" s="137"/>
      <c r="K30" s="87"/>
      <c r="L30" s="137"/>
      <c r="M30" s="87"/>
      <c r="N30" s="137"/>
      <c r="O30" s="87"/>
      <c r="P30" s="137"/>
      <c r="Q30" s="87"/>
      <c r="R30" s="137"/>
      <c r="S30" s="87"/>
      <c r="T30" s="137"/>
      <c r="U30" s="87"/>
      <c r="V30" s="137"/>
      <c r="W30" s="87"/>
      <c r="X30" s="87"/>
      <c r="Y30" s="87"/>
      <c r="Z30" s="137"/>
      <c r="AA30" s="87"/>
      <c r="AB30" s="137"/>
      <c r="AC30" s="87"/>
      <c r="AD30" s="137"/>
      <c r="AE30" s="87"/>
      <c r="AF30" s="137"/>
      <c r="AG30" s="137"/>
      <c r="AH30" s="137"/>
      <c r="AI30" s="87"/>
      <c r="AJ30" s="137"/>
    </row>
    <row r="31" spans="1:36" s="281" customFormat="1" ht="21.65" hidden="1" customHeight="1">
      <c r="A31" s="305" t="s">
        <v>134</v>
      </c>
      <c r="B31" s="305"/>
      <c r="C31" s="87"/>
      <c r="D31" s="136">
        <f>D24+D19+D29</f>
        <v>0</v>
      </c>
      <c r="E31" s="137"/>
      <c r="F31" s="136">
        <f>F24+F19+F29</f>
        <v>0</v>
      </c>
      <c r="G31" s="87"/>
      <c r="H31" s="136">
        <f>H24+H19+H29</f>
        <v>0</v>
      </c>
      <c r="I31" s="87"/>
      <c r="J31" s="136">
        <f>J24+J19+J29</f>
        <v>0</v>
      </c>
      <c r="K31" s="87"/>
      <c r="L31" s="136">
        <f>L24+L19+L29</f>
        <v>0</v>
      </c>
      <c r="M31" s="87"/>
      <c r="N31" s="136">
        <f>N24+N19+N29</f>
        <v>0</v>
      </c>
      <c r="O31" s="87"/>
      <c r="P31" s="136">
        <f>P24+P19+P29</f>
        <v>0</v>
      </c>
      <c r="Q31" s="87"/>
      <c r="R31" s="136">
        <f>R24+R19+R29</f>
        <v>0</v>
      </c>
      <c r="S31" s="87"/>
      <c r="T31" s="136">
        <f>T24+T19+T29</f>
        <v>0</v>
      </c>
      <c r="U31" s="87"/>
      <c r="V31" s="136">
        <f>V24+V19+V29</f>
        <v>0</v>
      </c>
      <c r="W31" s="87"/>
      <c r="X31" s="87"/>
      <c r="Y31" s="87"/>
      <c r="Z31" s="136">
        <f>Z24+Z19+Z29</f>
        <v>0</v>
      </c>
      <c r="AA31" s="87"/>
      <c r="AB31" s="136">
        <f>AB24+AB19+AB29</f>
        <v>0</v>
      </c>
      <c r="AC31" s="87"/>
      <c r="AD31" s="136">
        <f>AD24+AD19+AD29</f>
        <v>0</v>
      </c>
      <c r="AE31" s="87"/>
      <c r="AF31" s="136">
        <f>AF24+AF19+AF29</f>
        <v>0</v>
      </c>
      <c r="AG31" s="137"/>
      <c r="AH31" s="136">
        <f>AH24+AH19+AH29</f>
        <v>0</v>
      </c>
      <c r="AI31" s="87"/>
      <c r="AJ31" s="136">
        <f>AJ24+AJ19+AJ29</f>
        <v>0</v>
      </c>
    </row>
    <row r="32" spans="1:36" s="281" customFormat="1" ht="21.65" hidden="1" customHeight="1">
      <c r="A32" s="81"/>
      <c r="B32" s="51"/>
      <c r="C32" s="52"/>
      <c r="D32" s="86"/>
      <c r="E32" s="86"/>
      <c r="F32" s="86"/>
      <c r="G32" s="87"/>
      <c r="H32" s="86"/>
      <c r="I32" s="87"/>
      <c r="J32" s="86"/>
      <c r="K32" s="87"/>
      <c r="L32" s="86"/>
      <c r="M32" s="87"/>
      <c r="N32" s="86"/>
      <c r="O32" s="87"/>
      <c r="P32" s="87"/>
      <c r="Q32" s="87"/>
      <c r="R32" s="87"/>
      <c r="S32" s="87"/>
      <c r="T32" s="87"/>
      <c r="U32" s="87"/>
      <c r="V32" s="86"/>
      <c r="W32" s="87"/>
      <c r="X32" s="87"/>
      <c r="Y32" s="87"/>
      <c r="Z32" s="86"/>
      <c r="AA32" s="86"/>
      <c r="AB32" s="86"/>
      <c r="AC32" s="87"/>
      <c r="AD32" s="86"/>
      <c r="AE32" s="87"/>
      <c r="AF32" s="86"/>
      <c r="AG32" s="87"/>
      <c r="AH32" s="86"/>
      <c r="AI32" s="88"/>
      <c r="AJ32" s="86"/>
    </row>
    <row r="33" spans="1:36" s="281" customFormat="1" ht="21.65" customHeight="1">
      <c r="A33" s="201" t="s">
        <v>299</v>
      </c>
      <c r="B33" s="221">
        <v>2</v>
      </c>
      <c r="C33" s="52"/>
      <c r="D33" s="293">
        <v>0</v>
      </c>
      <c r="E33" s="86"/>
      <c r="F33" s="86"/>
      <c r="G33" s="87"/>
      <c r="H33" s="293">
        <v>0</v>
      </c>
      <c r="I33" s="87"/>
      <c r="J33" s="293">
        <v>0</v>
      </c>
      <c r="K33" s="87"/>
      <c r="L33" s="293">
        <v>0</v>
      </c>
      <c r="M33" s="87"/>
      <c r="N33" s="85">
        <v>500711</v>
      </c>
      <c r="O33" s="88"/>
      <c r="P33" s="88">
        <v>-11797</v>
      </c>
      <c r="Q33" s="87"/>
      <c r="R33" s="88">
        <v>16501</v>
      </c>
      <c r="S33" s="87"/>
      <c r="T33" s="87">
        <f>0</f>
        <v>0</v>
      </c>
      <c r="U33" s="87"/>
      <c r="V33" s="85">
        <v>9731</v>
      </c>
      <c r="W33" s="87"/>
      <c r="X33" s="89">
        <v>-769654</v>
      </c>
      <c r="Y33" s="87"/>
      <c r="Z33" s="86">
        <f>0</f>
        <v>0</v>
      </c>
      <c r="AA33" s="86"/>
      <c r="AB33" s="293">
        <v>-19418</v>
      </c>
      <c r="AC33" s="87"/>
      <c r="AD33" s="85">
        <f>SUM(P33:AB33)</f>
        <v>-774637</v>
      </c>
      <c r="AE33" s="87"/>
      <c r="AF33" s="85">
        <f>SUM(AD33,D33:N33)</f>
        <v>-273926</v>
      </c>
      <c r="AG33" s="87"/>
      <c r="AH33" s="85">
        <v>-5219</v>
      </c>
      <c r="AI33" s="88"/>
      <c r="AJ33" s="85">
        <f>SUM(AF33,AH33)</f>
        <v>-279145</v>
      </c>
    </row>
    <row r="34" spans="1:36" s="281" customFormat="1" ht="21.65" customHeight="1">
      <c r="A34" s="81" t="s">
        <v>260</v>
      </c>
      <c r="B34" s="51"/>
      <c r="C34" s="52"/>
      <c r="D34" s="200">
        <f>SUM(D33:D33,D15)</f>
        <v>7520978</v>
      </c>
      <c r="E34" s="86"/>
      <c r="F34" s="86"/>
      <c r="G34" s="87"/>
      <c r="H34" s="200">
        <f>SUM(H33:H33,H15)</f>
        <v>18224269</v>
      </c>
      <c r="I34" s="87"/>
      <c r="J34" s="200">
        <f>SUM(J33:J33,J15)</f>
        <v>347429</v>
      </c>
      <c r="K34" s="87"/>
      <c r="L34" s="200">
        <f>SUM(L33:L33,L15)</f>
        <v>7715</v>
      </c>
      <c r="M34" s="87"/>
      <c r="N34" s="200">
        <f>SUM(N33:N33,N15)</f>
        <v>7781330</v>
      </c>
      <c r="O34" s="87"/>
      <c r="P34" s="200">
        <f>SUM(P33:P33,P15)</f>
        <v>36585</v>
      </c>
      <c r="Q34" s="87"/>
      <c r="R34" s="200">
        <f>SUM(R33:R33,R15)</f>
        <v>-2300247</v>
      </c>
      <c r="S34" s="87"/>
      <c r="T34" s="200">
        <f>SUM(T33:T33,T15)</f>
        <v>25589</v>
      </c>
      <c r="U34" s="87"/>
      <c r="V34" s="200">
        <f>SUM(V33:V33,V15)</f>
        <v>1172059</v>
      </c>
      <c r="W34" s="87"/>
      <c r="X34" s="87">
        <f>SUM(X15:X33)</f>
        <v>-769654</v>
      </c>
      <c r="Y34" s="87"/>
      <c r="Z34" s="200">
        <f>SUM(Z33:Z33,Z15)</f>
        <v>-22660706</v>
      </c>
      <c r="AA34" s="86"/>
      <c r="AB34" s="200">
        <f>SUM(AB33:AB33,AB15)</f>
        <v>389060</v>
      </c>
      <c r="AC34" s="87"/>
      <c r="AD34" s="200">
        <f>SUM(AD33:AD33,AD15)</f>
        <v>-24107314</v>
      </c>
      <c r="AE34" s="87"/>
      <c r="AF34" s="200">
        <f>SUM(AF33:AF33,AF15)</f>
        <v>9774407</v>
      </c>
      <c r="AG34" s="87"/>
      <c r="AH34" s="200">
        <f>SUM(AH33:AH33,AH15)</f>
        <v>357421</v>
      </c>
      <c r="AI34" s="88"/>
      <c r="AJ34" s="200">
        <f>SUM(AJ33:AJ33,AJ15)</f>
        <v>10131828</v>
      </c>
    </row>
    <row r="35" spans="1:36" s="281" customFormat="1" ht="20.5">
      <c r="A35" s="51" t="s">
        <v>280</v>
      </c>
      <c r="B35" s="51"/>
      <c r="C35" s="51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6"/>
      <c r="AE35" s="87"/>
      <c r="AF35" s="86"/>
      <c r="AG35" s="87"/>
      <c r="AH35" s="87"/>
      <c r="AI35" s="87"/>
      <c r="AJ35" s="87"/>
    </row>
    <row r="36" spans="1:36" s="281" customFormat="1" ht="20">
      <c r="A36" s="57" t="s">
        <v>135</v>
      </c>
      <c r="B36" s="57"/>
      <c r="C36" s="57"/>
      <c r="D36" s="85">
        <f>0</f>
        <v>0</v>
      </c>
      <c r="E36" s="88"/>
      <c r="F36" s="85"/>
      <c r="G36" s="88"/>
      <c r="H36" s="85">
        <f>0</f>
        <v>0</v>
      </c>
      <c r="I36" s="88"/>
      <c r="J36" s="85">
        <f>0</f>
        <v>0</v>
      </c>
      <c r="K36" s="88"/>
      <c r="L36" s="85">
        <f>0</f>
        <v>0</v>
      </c>
      <c r="M36" s="88"/>
      <c r="N36" s="85">
        <v>94876</v>
      </c>
      <c r="O36" s="88"/>
      <c r="P36" s="85">
        <v>0</v>
      </c>
      <c r="Q36" s="88"/>
      <c r="R36" s="85">
        <v>0</v>
      </c>
      <c r="S36" s="88"/>
      <c r="T36" s="85">
        <v>0</v>
      </c>
      <c r="U36" s="88"/>
      <c r="V36" s="85">
        <f>0</f>
        <v>0</v>
      </c>
      <c r="W36" s="88"/>
      <c r="X36" s="88">
        <f>0</f>
        <v>0</v>
      </c>
      <c r="Y36" s="88"/>
      <c r="Z36" s="85">
        <f>0</f>
        <v>0</v>
      </c>
      <c r="AA36" s="88"/>
      <c r="AB36" s="85">
        <v>0</v>
      </c>
      <c r="AC36" s="88"/>
      <c r="AD36" s="127">
        <f>SUM(P36:AB36)</f>
        <v>0</v>
      </c>
      <c r="AE36" s="88"/>
      <c r="AF36" s="127">
        <f>SUM(B36:N36,AD36)</f>
        <v>94876</v>
      </c>
      <c r="AG36" s="88"/>
      <c r="AH36" s="88">
        <v>-31140</v>
      </c>
      <c r="AI36" s="88"/>
      <c r="AJ36" s="88">
        <f>AF36+AH36</f>
        <v>63736</v>
      </c>
    </row>
    <row r="37" spans="1:36" s="281" customFormat="1" ht="20">
      <c r="A37" s="57" t="s">
        <v>281</v>
      </c>
      <c r="B37" s="57"/>
      <c r="C37" s="57"/>
      <c r="D37" s="85">
        <f>0</f>
        <v>0</v>
      </c>
      <c r="E37" s="88"/>
      <c r="F37" s="85"/>
      <c r="G37" s="88"/>
      <c r="H37" s="85">
        <f>0</f>
        <v>0</v>
      </c>
      <c r="I37" s="88"/>
      <c r="J37" s="85">
        <f>0</f>
        <v>0</v>
      </c>
      <c r="K37" s="88"/>
      <c r="L37" s="85">
        <f>0</f>
        <v>0</v>
      </c>
      <c r="M37" s="88"/>
      <c r="N37" s="88">
        <f>0</f>
        <v>0</v>
      </c>
      <c r="O37" s="88"/>
      <c r="P37" s="88">
        <v>-321790</v>
      </c>
      <c r="Q37" s="88"/>
      <c r="R37" s="88">
        <v>-580309</v>
      </c>
      <c r="S37" s="88"/>
      <c r="T37" s="88">
        <v>155845</v>
      </c>
      <c r="U37" s="88"/>
      <c r="V37" s="85">
        <v>569090</v>
      </c>
      <c r="W37" s="88"/>
      <c r="X37" s="89">
        <v>-645102</v>
      </c>
      <c r="Y37" s="88"/>
      <c r="Z37" s="85">
        <f>0</f>
        <v>0</v>
      </c>
      <c r="AA37" s="88"/>
      <c r="AB37" s="85">
        <v>-11456</v>
      </c>
      <c r="AC37" s="88"/>
      <c r="AD37" s="127">
        <f>SUM(P37:AB37)</f>
        <v>-833722</v>
      </c>
      <c r="AE37" s="88"/>
      <c r="AF37" s="127">
        <f>SUM(B37:N37,AD37)</f>
        <v>-833722</v>
      </c>
      <c r="AG37" s="88"/>
      <c r="AH37" s="88">
        <v>4308</v>
      </c>
      <c r="AI37" s="88"/>
      <c r="AJ37" s="88">
        <f>AF37+AH37</f>
        <v>-829414</v>
      </c>
    </row>
    <row r="38" spans="1:36" s="281" customFormat="1" ht="20.5">
      <c r="A38" s="51" t="s">
        <v>136</v>
      </c>
      <c r="B38" s="51"/>
      <c r="C38" s="51"/>
      <c r="D38" s="156">
        <f>D36+D37</f>
        <v>0</v>
      </c>
      <c r="E38" s="87"/>
      <c r="F38" s="156">
        <f>F36+F37</f>
        <v>0</v>
      </c>
      <c r="G38" s="87"/>
      <c r="H38" s="156">
        <f>H36+H37</f>
        <v>0</v>
      </c>
      <c r="I38" s="87"/>
      <c r="J38" s="156">
        <f>J36+J37</f>
        <v>0</v>
      </c>
      <c r="K38" s="87"/>
      <c r="L38" s="156">
        <f>L36+L37</f>
        <v>0</v>
      </c>
      <c r="M38" s="87"/>
      <c r="N38" s="156">
        <f>N36+N37</f>
        <v>94876</v>
      </c>
      <c r="O38" s="87"/>
      <c r="P38" s="156">
        <f>P36+P37</f>
        <v>-321790</v>
      </c>
      <c r="Q38" s="87"/>
      <c r="R38" s="156">
        <f>R36+R37</f>
        <v>-580309</v>
      </c>
      <c r="S38" s="87"/>
      <c r="T38" s="156">
        <f>T36+T37</f>
        <v>155845</v>
      </c>
      <c r="U38" s="87"/>
      <c r="V38" s="156">
        <f>V36+V37</f>
        <v>569090</v>
      </c>
      <c r="W38" s="87"/>
      <c r="X38" s="156">
        <f>SUM(X36:X37)</f>
        <v>-645102</v>
      </c>
      <c r="Y38" s="87"/>
      <c r="Z38" s="156">
        <f>Z36+Z37</f>
        <v>0</v>
      </c>
      <c r="AA38" s="87"/>
      <c r="AB38" s="156">
        <f>AB36+AB37</f>
        <v>-11456</v>
      </c>
      <c r="AC38" s="87"/>
      <c r="AD38" s="156">
        <f>AD36+AD37</f>
        <v>-833722</v>
      </c>
      <c r="AE38" s="87"/>
      <c r="AF38" s="156">
        <f>AF36+AF37</f>
        <v>-738846</v>
      </c>
      <c r="AG38" s="87"/>
      <c r="AH38" s="156">
        <f>AH36+AH37</f>
        <v>-26832</v>
      </c>
      <c r="AI38" s="88"/>
      <c r="AJ38" s="156">
        <f>AJ36+AJ37</f>
        <v>-765678</v>
      </c>
    </row>
    <row r="39" spans="1:36" s="281" customFormat="1" ht="15" customHeight="1">
      <c r="A39" s="51"/>
      <c r="B39" s="51"/>
      <c r="C39" s="51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8"/>
      <c r="AJ39" s="87"/>
    </row>
    <row r="40" spans="1:36" s="281" customFormat="1" ht="20.5" hidden="1">
      <c r="A40" s="57" t="s">
        <v>137</v>
      </c>
      <c r="B40" s="51"/>
      <c r="C40" s="51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>
        <v>-769654</v>
      </c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8"/>
      <c r="AJ40" s="87"/>
    </row>
    <row r="41" spans="1:36" s="281" customFormat="1" ht="20">
      <c r="A41" s="57" t="s">
        <v>138</v>
      </c>
      <c r="B41" s="57"/>
      <c r="C41" s="57"/>
      <c r="D41" s="85">
        <f>0</f>
        <v>0</v>
      </c>
      <c r="E41" s="85"/>
      <c r="F41" s="85"/>
      <c r="G41" s="88"/>
      <c r="H41" s="85">
        <f>0</f>
        <v>0</v>
      </c>
      <c r="I41" s="88"/>
      <c r="J41" s="85">
        <f>0</f>
        <v>0</v>
      </c>
      <c r="K41" s="88"/>
      <c r="L41" s="85">
        <f>0</f>
        <v>0</v>
      </c>
      <c r="M41" s="88"/>
      <c r="N41" s="88">
        <v>-335235</v>
      </c>
      <c r="O41" s="88"/>
      <c r="P41" s="85">
        <f>0</f>
        <v>0</v>
      </c>
      <c r="Q41" s="88"/>
      <c r="R41" s="47">
        <v>325244</v>
      </c>
      <c r="S41" s="88"/>
      <c r="T41" s="85">
        <f>0</f>
        <v>0</v>
      </c>
      <c r="U41" s="88"/>
      <c r="V41" s="88">
        <f>0</f>
        <v>0</v>
      </c>
      <c r="W41" s="88"/>
      <c r="X41" s="89">
        <f>0</f>
        <v>0</v>
      </c>
      <c r="Y41" s="88"/>
      <c r="Z41" s="85">
        <f>0</f>
        <v>0</v>
      </c>
      <c r="AA41" s="88"/>
      <c r="AB41" s="130">
        <v>9991</v>
      </c>
      <c r="AC41" s="88"/>
      <c r="AD41" s="85">
        <f>SUM(P41:AB41)</f>
        <v>335235</v>
      </c>
      <c r="AE41" s="88"/>
      <c r="AF41" s="127">
        <f>SUM(B41:N41,AD41)</f>
        <v>0</v>
      </c>
      <c r="AG41" s="88"/>
      <c r="AH41" s="88">
        <v>0</v>
      </c>
      <c r="AI41" s="88"/>
      <c r="AJ41" s="88">
        <f>AF41+AH41</f>
        <v>0</v>
      </c>
    </row>
    <row r="42" spans="1:36" s="281" customFormat="1" ht="20.5" hidden="1">
      <c r="A42" s="57" t="s">
        <v>139</v>
      </c>
      <c r="B42" s="57"/>
      <c r="C42" s="57"/>
      <c r="D42" s="85">
        <v>0</v>
      </c>
      <c r="E42" s="85"/>
      <c r="F42" s="85">
        <v>0</v>
      </c>
      <c r="G42" s="88"/>
      <c r="H42" s="85">
        <v>0</v>
      </c>
      <c r="I42" s="88"/>
      <c r="J42" s="85">
        <v>0</v>
      </c>
      <c r="K42" s="88"/>
      <c r="L42" s="85">
        <v>0</v>
      </c>
      <c r="M42" s="88"/>
      <c r="N42" s="86">
        <v>0</v>
      </c>
      <c r="O42" s="88"/>
      <c r="P42" s="85">
        <v>0</v>
      </c>
      <c r="Q42" s="88"/>
      <c r="R42" s="86">
        <v>0</v>
      </c>
      <c r="S42" s="88"/>
      <c r="T42" s="86"/>
      <c r="U42" s="88"/>
      <c r="V42" s="86"/>
      <c r="W42" s="88"/>
      <c r="X42" s="88"/>
      <c r="Y42" s="88"/>
      <c r="Z42" s="86"/>
      <c r="AA42" s="88"/>
      <c r="AB42" s="114"/>
      <c r="AC42" s="88"/>
      <c r="AD42" s="88">
        <f>SUM(P42:AB42)</f>
        <v>0</v>
      </c>
      <c r="AE42" s="88"/>
      <c r="AF42" s="88">
        <f>SUM(D42:N42,AD42)</f>
        <v>0</v>
      </c>
      <c r="AG42" s="88"/>
      <c r="AH42" s="88"/>
      <c r="AI42" s="88"/>
      <c r="AJ42" s="88">
        <f>+AF42+AH42</f>
        <v>0</v>
      </c>
    </row>
    <row r="43" spans="1:36" s="281" customFormat="1" ht="15" customHeight="1">
      <c r="A43" s="57"/>
      <c r="B43" s="57"/>
      <c r="C43" s="57"/>
      <c r="D43" s="90"/>
      <c r="E43" s="88"/>
      <c r="F43" s="90"/>
      <c r="G43" s="88"/>
      <c r="H43" s="90"/>
      <c r="I43" s="88"/>
      <c r="J43" s="90"/>
      <c r="K43" s="88"/>
      <c r="L43" s="90"/>
      <c r="M43" s="88"/>
      <c r="N43" s="90"/>
      <c r="O43" s="88"/>
      <c r="P43" s="90"/>
      <c r="Q43" s="88"/>
      <c r="R43" s="90"/>
      <c r="S43" s="88"/>
      <c r="T43" s="90"/>
      <c r="U43" s="88"/>
      <c r="V43" s="90"/>
      <c r="W43" s="88"/>
      <c r="X43" s="88"/>
      <c r="Y43" s="88"/>
      <c r="Z43" s="90"/>
      <c r="AA43" s="88"/>
      <c r="AB43" s="88"/>
      <c r="AC43" s="88"/>
      <c r="AD43" s="90"/>
      <c r="AE43" s="88"/>
      <c r="AF43" s="91"/>
      <c r="AG43" s="88"/>
      <c r="AH43" s="90"/>
      <c r="AI43" s="88"/>
      <c r="AJ43" s="91"/>
    </row>
    <row r="44" spans="1:36" s="281" customFormat="1" ht="21" thickBot="1">
      <c r="A44" s="51" t="s">
        <v>261</v>
      </c>
      <c r="B44" s="51"/>
      <c r="C44" s="51"/>
      <c r="D44" s="92">
        <f>+D41+D38+D31+D34+D42+D19</f>
        <v>7520978</v>
      </c>
      <c r="E44" s="87"/>
      <c r="F44" s="92">
        <f>+F41+F38+F15+F42+F19+F24</f>
        <v>0</v>
      </c>
      <c r="G44" s="87"/>
      <c r="H44" s="92">
        <f>+H41+H38+H31+H34+H42+H19</f>
        <v>18224269</v>
      </c>
      <c r="I44" s="87"/>
      <c r="J44" s="92">
        <f>+J41+J38+J31+J34+J42+J19</f>
        <v>347429</v>
      </c>
      <c r="K44" s="87"/>
      <c r="L44" s="92">
        <f>+L41+L38+L31+L34+L42+L19</f>
        <v>7715</v>
      </c>
      <c r="M44" s="87"/>
      <c r="N44" s="92">
        <f>+N41+N38+N31+N34+N42+N19</f>
        <v>7540971</v>
      </c>
      <c r="O44" s="88"/>
      <c r="P44" s="92">
        <f>+P41+P38+P31+P34+P42+P19</f>
        <v>-285205</v>
      </c>
      <c r="Q44" s="87"/>
      <c r="R44" s="92">
        <f>+R41+R38+R31+R34+R42+R19</f>
        <v>-2555312</v>
      </c>
      <c r="S44" s="87"/>
      <c r="T44" s="92">
        <f>+T41+T38+T31+T34+T42+T19</f>
        <v>181434</v>
      </c>
      <c r="U44" s="87"/>
      <c r="V44" s="92">
        <f>+V41+V38+V31+V34+V42+V19</f>
        <v>1741149</v>
      </c>
      <c r="W44" s="88"/>
      <c r="X44" s="92">
        <f>SUM(X34,X38)</f>
        <v>-1414756</v>
      </c>
      <c r="Y44" s="88"/>
      <c r="Z44" s="92">
        <f>+Z41+Z38+Z31+Z34+Z42+Z19</f>
        <v>-22660706</v>
      </c>
      <c r="AA44" s="87"/>
      <c r="AB44" s="92">
        <f>+AB41+AB38+AB31+AB34+AB42+AB19</f>
        <v>387595</v>
      </c>
      <c r="AC44" s="88"/>
      <c r="AD44" s="92">
        <f>+AD41+AD38+AD31+AD34+AD42+AD19</f>
        <v>-24605801</v>
      </c>
      <c r="AE44" s="87"/>
      <c r="AF44" s="92">
        <f>+AF41+AF38+AF31+AF34+AF42+AF19</f>
        <v>9035561</v>
      </c>
      <c r="AG44" s="87"/>
      <c r="AH44" s="92">
        <f>+AH41+AH38+AH31+AH34+AH42+AH19</f>
        <v>330589</v>
      </c>
      <c r="AI44" s="88"/>
      <c r="AJ44" s="92">
        <f>+AJ41+AJ38+AJ31+AJ34+AJ42+AJ19</f>
        <v>9366150</v>
      </c>
    </row>
    <row r="45" spans="1:36" s="281" customFormat="1" ht="20.5" thickTop="1"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  <c r="AI45" s="288"/>
      <c r="AJ45" s="288"/>
    </row>
    <row r="88" spans="1:1" ht="22">
      <c r="A88" s="133" t="s">
        <v>227</v>
      </c>
    </row>
  </sheetData>
  <mergeCells count="5">
    <mergeCell ref="D5:AJ5"/>
    <mergeCell ref="J6:N6"/>
    <mergeCell ref="A31:B31"/>
    <mergeCell ref="D13:AJ13"/>
    <mergeCell ref="P6:AD6"/>
  </mergeCells>
  <pageMargins left="0.8" right="0.5" top="0.48" bottom="0.5" header="0.5" footer="0.5"/>
  <pageSetup paperSize="9" scale="45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Q95"/>
  <sheetViews>
    <sheetView view="pageBreakPreview" topLeftCell="A9" zoomScale="70" zoomScaleNormal="80" zoomScaleSheetLayoutView="70" workbookViewId="0">
      <selection activeCell="I13" sqref="I13"/>
    </sheetView>
  </sheetViews>
  <sheetFormatPr defaultColWidth="11" defaultRowHeight="20.25" customHeight="1"/>
  <cols>
    <col min="1" max="1" width="53.09765625" style="6" customWidth="1"/>
    <col min="2" max="2" width="14.59765625" style="6" hidden="1" customWidth="1"/>
    <col min="3" max="3" width="14.09765625" style="2" customWidth="1"/>
    <col min="4" max="4" width="1.3984375" style="2" customWidth="1"/>
    <col min="5" max="5" width="16" style="2" customWidth="1"/>
    <col min="6" max="6" width="1.3984375" style="2" customWidth="1"/>
    <col min="7" max="7" width="16.09765625" style="2" customWidth="1"/>
    <col min="8" max="8" width="1.3984375" style="2" customWidth="1"/>
    <col min="9" max="9" width="15.69921875" style="2" customWidth="1"/>
    <col min="10" max="10" width="1.3984375" style="2" customWidth="1"/>
    <col min="11" max="11" width="22.796875" style="2" bestFit="1" customWidth="1"/>
    <col min="12" max="12" width="1.3984375" style="2" customWidth="1"/>
    <col min="13" max="13" width="18.3984375" style="2" customWidth="1"/>
    <col min="14" max="14" width="1.09765625" style="2" customWidth="1"/>
    <col min="15" max="15" width="20.59765625" style="2" customWidth="1"/>
    <col min="16" max="16" width="1.3984375" style="2" customWidth="1"/>
    <col min="17" max="17" width="17.09765625" style="2" customWidth="1"/>
    <col min="18" max="16384" width="11" style="2"/>
  </cols>
  <sheetData>
    <row r="1" spans="1:17" ht="22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/>
    </row>
    <row r="2" spans="1:17" ht="22.5" hidden="1" customHeight="1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"/>
    </row>
    <row r="3" spans="1:17" ht="22.5" customHeight="1">
      <c r="A3" s="59" t="s">
        <v>216</v>
      </c>
      <c r="B3" s="59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"/>
    </row>
    <row r="4" spans="1:17" ht="22.5" customHeight="1">
      <c r="A4" s="59"/>
      <c r="B4" s="5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"/>
    </row>
    <row r="5" spans="1:17" ht="22.5" customHeight="1">
      <c r="A5" s="59"/>
      <c r="B5" s="59"/>
      <c r="C5" s="307" t="s">
        <v>2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213"/>
      <c r="Q5" s="213"/>
    </row>
    <row r="6" spans="1:17" s="5" customFormat="1" ht="22.5" customHeight="1">
      <c r="A6" s="4"/>
      <c r="B6" s="208"/>
      <c r="C6"/>
      <c r="D6" s="22"/>
      <c r="E6"/>
      <c r="F6" s="22"/>
      <c r="G6" s="308" t="s">
        <v>47</v>
      </c>
      <c r="H6" s="308"/>
      <c r="I6" s="308"/>
      <c r="J6" s="22"/>
      <c r="K6" s="309" t="s">
        <v>52</v>
      </c>
      <c r="L6" s="309"/>
      <c r="M6" s="309"/>
      <c r="N6" s="309"/>
      <c r="O6" s="309"/>
      <c r="P6"/>
      <c r="Q6"/>
    </row>
    <row r="7" spans="1:17" s="5" customFormat="1" ht="22.5" customHeight="1">
      <c r="A7" s="4"/>
      <c r="B7" s="4"/>
      <c r="C7"/>
      <c r="D7" s="22"/>
      <c r="E7"/>
      <c r="F7" s="22"/>
      <c r="G7" s="60"/>
      <c r="H7" s="60"/>
      <c r="I7" s="60"/>
      <c r="J7" s="22"/>
      <c r="K7" s="22"/>
      <c r="L7" s="22"/>
      <c r="M7"/>
      <c r="N7"/>
      <c r="O7" s="22" t="s">
        <v>95</v>
      </c>
      <c r="P7"/>
      <c r="Q7"/>
    </row>
    <row r="8" spans="1:17" s="5" customFormat="1" ht="22.5" customHeight="1">
      <c r="C8" s="60"/>
      <c r="D8" s="17"/>
      <c r="E8" s="78" t="s">
        <v>96</v>
      </c>
      <c r="F8" s="17"/>
      <c r="G8" s="17"/>
      <c r="H8" s="60"/>
      <c r="I8" s="18"/>
      <c r="J8" s="17"/>
      <c r="K8" s="17"/>
      <c r="L8" s="17"/>
      <c r="M8" s="60" t="s">
        <v>101</v>
      </c>
      <c r="N8" s="60"/>
      <c r="O8" s="60" t="s">
        <v>103</v>
      </c>
      <c r="P8" s="17"/>
      <c r="Q8" s="17"/>
    </row>
    <row r="9" spans="1:17" s="5" customFormat="1" ht="22.5" customHeight="1">
      <c r="C9" s="60" t="s">
        <v>106</v>
      </c>
      <c r="D9" s="60"/>
      <c r="E9" s="78" t="s">
        <v>107</v>
      </c>
      <c r="F9" s="60"/>
      <c r="G9" s="60" t="s">
        <v>108</v>
      </c>
      <c r="H9" s="60"/>
      <c r="I9" s="60"/>
      <c r="J9" s="60"/>
      <c r="K9" s="60" t="s">
        <v>285</v>
      </c>
      <c r="L9" s="60"/>
      <c r="M9" s="60" t="s">
        <v>113</v>
      </c>
      <c r="N9" s="60"/>
      <c r="O9" s="60" t="s">
        <v>115</v>
      </c>
      <c r="P9" s="60"/>
      <c r="Q9" s="60" t="s">
        <v>104</v>
      </c>
    </row>
    <row r="10" spans="1:17" s="5" customFormat="1" ht="20.25" customHeight="1">
      <c r="B10" s="70"/>
      <c r="C10" s="60" t="s">
        <v>118</v>
      </c>
      <c r="D10" s="60"/>
      <c r="E10" s="78" t="s">
        <v>119</v>
      </c>
      <c r="F10" s="60"/>
      <c r="G10" s="60" t="s">
        <v>120</v>
      </c>
      <c r="H10" s="60"/>
      <c r="I10" s="60" t="s">
        <v>154</v>
      </c>
      <c r="J10" s="60"/>
      <c r="K10" s="60" t="s">
        <v>163</v>
      </c>
      <c r="L10" s="60"/>
      <c r="M10" s="60" t="s">
        <v>126</v>
      </c>
      <c r="N10" s="60"/>
      <c r="O10" s="60" t="s">
        <v>40</v>
      </c>
      <c r="P10" s="60"/>
      <c r="Q10" s="60" t="s">
        <v>116</v>
      </c>
    </row>
    <row r="11" spans="1:17" s="5" customFormat="1" ht="22.5" customHeight="1">
      <c r="A11" s="8"/>
      <c r="B11" s="80"/>
      <c r="C11" s="310" t="s">
        <v>60</v>
      </c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</row>
    <row r="12" spans="1:17" customFormat="1" ht="22.5" customHeight="1">
      <c r="A12" s="8" t="s">
        <v>143</v>
      </c>
      <c r="B12" s="51">
        <v>11</v>
      </c>
      <c r="C12" s="46"/>
      <c r="D12" s="29"/>
      <c r="E12" s="46"/>
      <c r="F12" s="46"/>
      <c r="G12" s="46"/>
      <c r="H12" s="29"/>
      <c r="I12" s="46"/>
      <c r="J12" s="29"/>
      <c r="K12" s="29"/>
      <c r="L12" s="29"/>
      <c r="M12" s="46"/>
      <c r="N12" s="46"/>
      <c r="O12" s="46"/>
      <c r="P12" s="46"/>
      <c r="Q12" s="46"/>
    </row>
    <row r="13" spans="1:17" customFormat="1" ht="22.5" customHeight="1">
      <c r="A13" s="111" t="s">
        <v>144</v>
      </c>
      <c r="B13" s="67"/>
      <c r="C13" s="119">
        <v>7520978</v>
      </c>
      <c r="D13" s="45"/>
      <c r="E13" s="119">
        <v>18224269</v>
      </c>
      <c r="F13" s="45"/>
      <c r="G13" s="119">
        <v>66764</v>
      </c>
      <c r="H13" s="45"/>
      <c r="I13" s="119">
        <v>94939</v>
      </c>
      <c r="J13" s="45"/>
      <c r="K13" s="45">
        <f>0</f>
        <v>0</v>
      </c>
      <c r="L13" s="45"/>
      <c r="M13" s="119">
        <v>-22603113</v>
      </c>
      <c r="N13" s="45"/>
      <c r="O13" s="45">
        <f>M13</f>
        <v>-22603113</v>
      </c>
      <c r="P13" s="45"/>
      <c r="Q13" s="45">
        <f>SUM(C13:I13,O13)</f>
        <v>3303837</v>
      </c>
    </row>
    <row r="14" spans="1:17" customFormat="1" ht="22.5" customHeight="1">
      <c r="A14" s="11"/>
      <c r="B14" s="51"/>
      <c r="C14" s="45"/>
      <c r="D14" s="45"/>
      <c r="E14" s="77"/>
      <c r="F14" s="77"/>
      <c r="G14" s="45"/>
      <c r="H14" s="45"/>
      <c r="I14" s="45"/>
      <c r="J14" s="45"/>
      <c r="K14" s="45"/>
      <c r="L14" s="45"/>
      <c r="M14" s="77"/>
      <c r="N14" s="77"/>
      <c r="O14" s="77"/>
      <c r="P14" s="77"/>
      <c r="Q14" s="45"/>
    </row>
    <row r="15" spans="1:17" customFormat="1" ht="22.5" hidden="1" customHeight="1">
      <c r="A15" s="115" t="s">
        <v>129</v>
      </c>
      <c r="B15" s="51"/>
      <c r="C15" s="45"/>
      <c r="D15" s="45"/>
      <c r="E15" s="77"/>
      <c r="F15" s="77"/>
      <c r="G15" s="45"/>
      <c r="H15" s="45"/>
      <c r="I15" s="45"/>
      <c r="J15" s="45"/>
      <c r="K15" s="45"/>
      <c r="L15" s="45"/>
      <c r="M15" s="77"/>
      <c r="N15" s="77"/>
      <c r="O15" s="77"/>
      <c r="P15" s="77"/>
      <c r="Q15" s="45"/>
    </row>
    <row r="16" spans="1:17" customFormat="1" ht="22.5" hidden="1" customHeight="1">
      <c r="A16" s="123" t="s">
        <v>145</v>
      </c>
      <c r="B16" s="51" t="s">
        <v>270</v>
      </c>
      <c r="C16" s="45"/>
      <c r="D16" s="45"/>
      <c r="E16" s="77"/>
      <c r="F16" s="77"/>
      <c r="G16" s="45"/>
      <c r="H16" s="45"/>
      <c r="I16" s="45"/>
      <c r="J16" s="45"/>
      <c r="K16" s="45"/>
      <c r="L16" s="45"/>
      <c r="M16" s="77"/>
      <c r="N16" s="77"/>
      <c r="O16" s="77"/>
      <c r="P16" s="77"/>
      <c r="Q16" s="45"/>
    </row>
    <row r="17" spans="1:17" customFormat="1" ht="22.5" hidden="1" customHeight="1">
      <c r="A17" s="116" t="s">
        <v>146</v>
      </c>
      <c r="B17" s="117" t="s">
        <v>271</v>
      </c>
      <c r="C17" s="45">
        <v>0</v>
      </c>
      <c r="D17" s="45"/>
      <c r="E17" s="77">
        <v>0</v>
      </c>
      <c r="F17" s="77"/>
      <c r="G17" s="45">
        <v>0</v>
      </c>
      <c r="H17" s="45"/>
      <c r="I17" s="25"/>
      <c r="J17" s="45"/>
      <c r="K17" s="45"/>
      <c r="L17" s="45"/>
      <c r="M17" s="77">
        <v>0</v>
      </c>
      <c r="N17" s="77"/>
      <c r="O17" s="45">
        <f>SUM(M17:M17)</f>
        <v>0</v>
      </c>
      <c r="P17" s="75"/>
      <c r="Q17" s="32">
        <f>SUM(C17:I17,O17)</f>
        <v>0</v>
      </c>
    </row>
    <row r="18" spans="1:17" customFormat="1" ht="22.5" hidden="1" customHeight="1">
      <c r="A18" s="123" t="s">
        <v>147</v>
      </c>
      <c r="B18" s="23" t="s">
        <v>272</v>
      </c>
      <c r="C18" s="9">
        <f>SUM(C16:C17)</f>
        <v>0</v>
      </c>
      <c r="D18" s="45"/>
      <c r="E18" s="9">
        <f>SUM(E16:E17)</f>
        <v>0</v>
      </c>
      <c r="F18" s="77"/>
      <c r="G18" s="9">
        <f>SUM(G16:G17)</f>
        <v>0</v>
      </c>
      <c r="H18" s="45"/>
      <c r="I18" s="9">
        <f>SUM(I16:I17)</f>
        <v>0</v>
      </c>
      <c r="J18" s="45"/>
      <c r="K18" s="45"/>
      <c r="L18" s="45"/>
      <c r="M18" s="9">
        <f>SUM(M16:M17)</f>
        <v>0</v>
      </c>
      <c r="N18" s="77"/>
      <c r="O18" s="9">
        <f>SUM(O16:O17)</f>
        <v>0</v>
      </c>
      <c r="P18" s="77"/>
      <c r="Q18" s="9">
        <f>SUM(Q16:Q17)</f>
        <v>0</v>
      </c>
    </row>
    <row r="19" spans="1:17" customFormat="1" ht="22.5" hidden="1" customHeight="1">
      <c r="A19" s="115"/>
      <c r="B19" s="23"/>
      <c r="C19" s="45"/>
      <c r="D19" s="45"/>
      <c r="E19" s="77"/>
      <c r="F19" s="77"/>
      <c r="G19" s="45"/>
      <c r="H19" s="45"/>
      <c r="I19" s="45"/>
      <c r="J19" s="45"/>
      <c r="K19" s="45"/>
      <c r="L19" s="45"/>
      <c r="M19" s="77"/>
      <c r="N19" s="77"/>
      <c r="O19" s="77"/>
      <c r="P19" s="77"/>
      <c r="Q19" s="45"/>
    </row>
    <row r="20" spans="1:17" customFormat="1" ht="22.5" customHeight="1">
      <c r="A20" s="11" t="s">
        <v>280</v>
      </c>
      <c r="B20" s="11"/>
      <c r="C20" s="45"/>
      <c r="D20" s="45"/>
      <c r="E20" s="77"/>
      <c r="F20" s="77"/>
      <c r="G20" s="45"/>
      <c r="H20" s="45"/>
      <c r="I20" s="45"/>
      <c r="J20" s="45"/>
      <c r="K20" s="45"/>
      <c r="L20" s="45"/>
      <c r="M20" s="77"/>
      <c r="N20" s="77"/>
      <c r="O20" s="77"/>
      <c r="P20" s="77"/>
      <c r="Q20" s="45"/>
    </row>
    <row r="21" spans="1:17" s="5" customFormat="1" ht="22.5" customHeight="1">
      <c r="A21" s="15" t="s">
        <v>135</v>
      </c>
      <c r="B21" s="15"/>
      <c r="C21" s="25">
        <v>0</v>
      </c>
      <c r="D21" s="25"/>
      <c r="E21" s="75">
        <v>0</v>
      </c>
      <c r="F21" s="75"/>
      <c r="G21" s="25">
        <v>0</v>
      </c>
      <c r="H21" s="25"/>
      <c r="I21" s="25">
        <f>'PL 5-6'!J42</f>
        <v>-30459</v>
      </c>
      <c r="J21" s="25"/>
      <c r="K21" s="25">
        <f>0</f>
        <v>0</v>
      </c>
      <c r="L21" s="25"/>
      <c r="M21" s="75">
        <v>0</v>
      </c>
      <c r="N21" s="75"/>
      <c r="O21" s="25">
        <f t="shared" ref="O21:O23" si="0">M21</f>
        <v>0</v>
      </c>
      <c r="P21" s="75"/>
      <c r="Q21" s="25">
        <f t="shared" ref="Q21:Q22" si="1">SUM(C21:I21,O21)</f>
        <v>-30459</v>
      </c>
    </row>
    <row r="22" spans="1:17" s="5" customFormat="1" ht="22.5" customHeight="1">
      <c r="A22" s="15" t="s">
        <v>281</v>
      </c>
      <c r="B22" s="15"/>
      <c r="C22" s="25">
        <v>0</v>
      </c>
      <c r="D22" s="25"/>
      <c r="E22" s="75">
        <v>0</v>
      </c>
      <c r="F22" s="75"/>
      <c r="G22" s="25">
        <v>0</v>
      </c>
      <c r="H22" s="25"/>
      <c r="I22" s="25">
        <f>'PL 5-6'!J76</f>
        <v>0</v>
      </c>
      <c r="J22" s="25"/>
      <c r="K22" s="215">
        <f>0</f>
        <v>0</v>
      </c>
      <c r="L22" s="25"/>
      <c r="M22" s="75">
        <v>0</v>
      </c>
      <c r="N22" s="75"/>
      <c r="O22" s="25">
        <f t="shared" si="0"/>
        <v>0</v>
      </c>
      <c r="P22" s="75"/>
      <c r="Q22" s="25">
        <f t="shared" si="1"/>
        <v>0</v>
      </c>
    </row>
    <row r="23" spans="1:17" s="5" customFormat="1" ht="22.5" customHeight="1">
      <c r="A23" s="11" t="s">
        <v>136</v>
      </c>
      <c r="B23" s="11"/>
      <c r="C23" s="9">
        <f>SUM(C21:C22)</f>
        <v>0</v>
      </c>
      <c r="D23" s="25"/>
      <c r="E23" s="9">
        <f>SUM(E21:E22)</f>
        <v>0</v>
      </c>
      <c r="F23" s="75"/>
      <c r="G23" s="9">
        <f>SUM(G21:G22)</f>
        <v>0</v>
      </c>
      <c r="H23" s="25"/>
      <c r="I23" s="9">
        <f>SUM(I21:I22)</f>
        <v>-30459</v>
      </c>
      <c r="J23" s="25"/>
      <c r="K23" s="216">
        <f>SUM(K21:K22)</f>
        <v>0</v>
      </c>
      <c r="L23" s="25"/>
      <c r="M23" s="9">
        <f>SUM(M21:M22)</f>
        <v>0</v>
      </c>
      <c r="N23" s="45"/>
      <c r="O23" s="9">
        <f t="shared" si="0"/>
        <v>0</v>
      </c>
      <c r="P23" s="75"/>
      <c r="Q23" s="9">
        <f>SUM(Q21:Q22)</f>
        <v>-30459</v>
      </c>
    </row>
    <row r="24" spans="1:17" s="5" customFormat="1" ht="22.5" customHeight="1">
      <c r="A24" s="11"/>
      <c r="B24" s="11"/>
      <c r="C24" s="76"/>
      <c r="D24" s="25"/>
      <c r="E24" s="76"/>
      <c r="F24" s="75"/>
      <c r="G24" s="76"/>
      <c r="H24" s="25"/>
      <c r="I24" s="76"/>
      <c r="J24" s="25"/>
      <c r="K24" s="25"/>
      <c r="L24" s="25"/>
      <c r="M24" s="76"/>
      <c r="N24" s="45"/>
      <c r="O24" s="45"/>
      <c r="P24" s="75"/>
      <c r="Q24" s="76"/>
    </row>
    <row r="25" spans="1:17" s="5" customFormat="1" ht="22.5" customHeight="1" thickBot="1">
      <c r="A25" s="11" t="s">
        <v>153</v>
      </c>
      <c r="B25" s="11"/>
      <c r="C25" s="41">
        <f>+C23+C13+C18</f>
        <v>7520978</v>
      </c>
      <c r="D25" s="45"/>
      <c r="E25" s="41">
        <f>+E23+E13+E18</f>
        <v>18224269</v>
      </c>
      <c r="F25" s="77"/>
      <c r="G25" s="41">
        <f>+G23+G13+G18</f>
        <v>66764</v>
      </c>
      <c r="H25" s="45"/>
      <c r="I25" s="41">
        <f>+I23+I13+I18</f>
        <v>64480</v>
      </c>
      <c r="J25" s="45"/>
      <c r="K25" s="41">
        <f>SUM(K13,K23)</f>
        <v>0</v>
      </c>
      <c r="L25" s="45"/>
      <c r="M25" s="41">
        <f>+M23+M13+M18</f>
        <v>-22603113</v>
      </c>
      <c r="N25" s="45"/>
      <c r="O25" s="41">
        <f>+O23+O13+O18</f>
        <v>-22603113</v>
      </c>
      <c r="P25" s="77"/>
      <c r="Q25" s="41">
        <f>+Q23+Q13+Q18</f>
        <v>3273378</v>
      </c>
    </row>
    <row r="26" spans="1:17" ht="17.399999999999999" customHeight="1" thickTop="1">
      <c r="B26" s="24"/>
      <c r="C26" s="14"/>
      <c r="D26" s="26"/>
      <c r="E26" s="64"/>
      <c r="F26" s="64"/>
      <c r="G26" s="14"/>
      <c r="H26" s="26"/>
      <c r="I26" s="14"/>
      <c r="J26" s="26"/>
      <c r="K26" s="26"/>
      <c r="L26" s="26"/>
      <c r="M26" s="64"/>
      <c r="N26" s="64"/>
      <c r="O26" s="64"/>
      <c r="P26" s="64"/>
      <c r="Q26" s="14"/>
    </row>
    <row r="27" spans="1:17" ht="20.25" customHeight="1">
      <c r="A27" s="58"/>
      <c r="B27" s="58"/>
      <c r="C27" s="28"/>
      <c r="D27" s="28"/>
      <c r="E27" s="53"/>
      <c r="F27" s="53"/>
      <c r="G27" s="28"/>
      <c r="H27" s="28"/>
      <c r="I27" s="28"/>
      <c r="J27" s="28"/>
      <c r="K27" s="28"/>
      <c r="L27" s="28"/>
      <c r="M27" s="53"/>
      <c r="N27" s="53"/>
      <c r="O27" s="53"/>
      <c r="P27" s="53"/>
      <c r="Q27" s="28"/>
    </row>
    <row r="47" spans="2:2" ht="20.25" customHeight="1">
      <c r="B47" s="6" t="s">
        <v>272</v>
      </c>
    </row>
    <row r="95" spans="1:1" ht="20.25" customHeight="1">
      <c r="A95" s="113" t="s">
        <v>227</v>
      </c>
    </row>
  </sheetData>
  <mergeCells count="4">
    <mergeCell ref="C5:O5"/>
    <mergeCell ref="G6:I6"/>
    <mergeCell ref="K6:O6"/>
    <mergeCell ref="C11:Q11"/>
  </mergeCells>
  <pageMargins left="0.8" right="0.8" top="0.48" bottom="0.5" header="0.5" footer="0.5"/>
  <pageSetup paperSize="10" scale="72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  <pageSetUpPr fitToPage="1"/>
  </sheetPr>
  <dimension ref="A1:R95"/>
  <sheetViews>
    <sheetView view="pageBreakPreview" topLeftCell="A9" zoomScale="70" zoomScaleNormal="70" zoomScaleSheetLayoutView="70" workbookViewId="0">
      <selection activeCell="M22" sqref="M22"/>
    </sheetView>
  </sheetViews>
  <sheetFormatPr defaultColWidth="11" defaultRowHeight="20.25" customHeight="1"/>
  <cols>
    <col min="1" max="1" width="53.09765625" style="6" customWidth="1"/>
    <col min="2" max="2" width="14.59765625" style="6" hidden="1" customWidth="1"/>
    <col min="3" max="3" width="14.09765625" style="2" customWidth="1"/>
    <col min="4" max="4" width="1.3984375" style="2" customWidth="1"/>
    <col min="5" max="5" width="16" style="2" customWidth="1"/>
    <col min="6" max="6" width="1.3984375" style="2" customWidth="1"/>
    <col min="7" max="7" width="16.09765625" style="2" customWidth="1"/>
    <col min="8" max="8" width="1.3984375" style="2" customWidth="1"/>
    <col min="9" max="9" width="15.69921875" style="2" customWidth="1"/>
    <col min="10" max="10" width="1.3984375" style="2" customWidth="1"/>
    <col min="11" max="11" width="16.69921875" style="2" customWidth="1"/>
    <col min="12" max="12" width="1.3984375" style="2" customWidth="1"/>
    <col min="13" max="13" width="18.3984375" style="2" customWidth="1"/>
    <col min="14" max="14" width="1.09765625" style="2" customWidth="1"/>
    <col min="15" max="15" width="20.59765625" style="2" customWidth="1"/>
    <col min="16" max="16" width="1.3984375" style="2" customWidth="1"/>
    <col min="17" max="17" width="17.09765625" style="2" customWidth="1"/>
    <col min="18" max="16384" width="11" style="2"/>
  </cols>
  <sheetData>
    <row r="1" spans="1:17" ht="22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/>
    </row>
    <row r="2" spans="1:17" ht="22.5" hidden="1" customHeight="1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"/>
    </row>
    <row r="3" spans="1:17" ht="22.5" customHeight="1">
      <c r="A3" s="59" t="s">
        <v>216</v>
      </c>
      <c r="B3" s="59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"/>
    </row>
    <row r="4" spans="1:17" ht="22.5" customHeight="1">
      <c r="A4" s="59"/>
      <c r="B4" s="5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"/>
    </row>
    <row r="5" spans="1:17" ht="22.5" customHeight="1">
      <c r="A5" s="59"/>
      <c r="B5" s="59"/>
      <c r="C5" s="307" t="s">
        <v>2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213"/>
      <c r="Q5" s="213"/>
    </row>
    <row r="6" spans="1:17" s="5" customFormat="1" ht="22.5" customHeight="1">
      <c r="A6" s="4"/>
      <c r="B6" s="208"/>
      <c r="C6"/>
      <c r="D6" s="22"/>
      <c r="E6"/>
      <c r="F6" s="22"/>
      <c r="G6" s="308" t="s">
        <v>47</v>
      </c>
      <c r="H6" s="308"/>
      <c r="I6" s="308"/>
      <c r="J6" s="22"/>
      <c r="K6" s="214"/>
      <c r="L6" s="214"/>
      <c r="M6" s="212" t="s">
        <v>52</v>
      </c>
      <c r="N6" s="212"/>
      <c r="O6" s="212"/>
      <c r="P6"/>
      <c r="Q6"/>
    </row>
    <row r="7" spans="1:17" s="5" customFormat="1" ht="22.5" customHeight="1">
      <c r="A7" s="4"/>
      <c r="B7" s="4"/>
      <c r="C7"/>
      <c r="D7" s="22"/>
      <c r="E7"/>
      <c r="F7" s="22"/>
      <c r="G7" s="60"/>
      <c r="H7" s="60"/>
      <c r="I7" s="60"/>
      <c r="J7" s="22"/>
      <c r="K7" s="22"/>
      <c r="L7" s="22"/>
      <c r="M7"/>
      <c r="N7"/>
      <c r="O7" s="22" t="s">
        <v>95</v>
      </c>
      <c r="P7"/>
      <c r="Q7"/>
    </row>
    <row r="8" spans="1:17" s="5" customFormat="1" ht="22.5" customHeight="1">
      <c r="C8" s="60"/>
      <c r="D8" s="17"/>
      <c r="E8" s="78" t="s">
        <v>96</v>
      </c>
      <c r="F8" s="17"/>
      <c r="G8" s="17"/>
      <c r="H8" s="60"/>
      <c r="I8" s="18"/>
      <c r="J8" s="17"/>
      <c r="K8" s="60" t="s">
        <v>287</v>
      </c>
      <c r="L8" s="17"/>
      <c r="M8" s="60" t="s">
        <v>101</v>
      </c>
      <c r="N8" s="60"/>
      <c r="O8" s="60" t="s">
        <v>103</v>
      </c>
      <c r="P8" s="17"/>
      <c r="Q8" s="17"/>
    </row>
    <row r="9" spans="1:17" s="5" customFormat="1" ht="22.5" customHeight="1">
      <c r="C9" s="60" t="s">
        <v>106</v>
      </c>
      <c r="D9" s="60"/>
      <c r="E9" s="78" t="s">
        <v>107</v>
      </c>
      <c r="F9" s="60"/>
      <c r="G9" s="60" t="s">
        <v>108</v>
      </c>
      <c r="H9" s="60"/>
      <c r="I9" s="60"/>
      <c r="J9" s="60"/>
      <c r="K9" s="60" t="s">
        <v>288</v>
      </c>
      <c r="L9" s="60"/>
      <c r="M9" s="60" t="s">
        <v>113</v>
      </c>
      <c r="N9" s="60"/>
      <c r="O9" s="60" t="s">
        <v>115</v>
      </c>
      <c r="P9" s="60"/>
      <c r="Q9" s="60" t="s">
        <v>104</v>
      </c>
    </row>
    <row r="10" spans="1:17" s="5" customFormat="1" ht="20.25" customHeight="1">
      <c r="B10" s="70"/>
      <c r="C10" s="60" t="s">
        <v>118</v>
      </c>
      <c r="D10" s="60"/>
      <c r="E10" s="78" t="s">
        <v>119</v>
      </c>
      <c r="F10" s="60"/>
      <c r="G10" s="60" t="s">
        <v>120</v>
      </c>
      <c r="H10" s="60"/>
      <c r="I10" s="60" t="s">
        <v>154</v>
      </c>
      <c r="J10" s="60"/>
      <c r="K10" s="60" t="s">
        <v>289</v>
      </c>
      <c r="L10" s="60"/>
      <c r="M10" s="60" t="s">
        <v>126</v>
      </c>
      <c r="N10" s="60"/>
      <c r="O10" s="60" t="s">
        <v>40</v>
      </c>
      <c r="P10" s="60"/>
      <c r="Q10" s="60" t="s">
        <v>116</v>
      </c>
    </row>
    <row r="11" spans="1:17" s="5" customFormat="1" ht="22.5" customHeight="1">
      <c r="A11" s="8"/>
      <c r="B11" s="80"/>
      <c r="C11" s="310" t="s">
        <v>60</v>
      </c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</row>
    <row r="12" spans="1:17" customFormat="1" ht="22.5" customHeight="1">
      <c r="A12" s="8" t="s">
        <v>259</v>
      </c>
      <c r="B12" s="51">
        <v>11</v>
      </c>
      <c r="C12" s="46"/>
      <c r="D12" s="29"/>
      <c r="E12" s="46"/>
      <c r="F12" s="46"/>
      <c r="G12" s="46"/>
      <c r="H12" s="29"/>
      <c r="I12" s="46"/>
      <c r="J12" s="29"/>
      <c r="K12" s="29"/>
      <c r="L12" s="29"/>
      <c r="M12" s="46"/>
      <c r="N12" s="46"/>
      <c r="O12" s="46"/>
      <c r="P12" s="46"/>
      <c r="Q12" s="46"/>
    </row>
    <row r="13" spans="1:17" customFormat="1" ht="22.5" customHeight="1">
      <c r="A13" s="111" t="s">
        <v>263</v>
      </c>
      <c r="B13" s="67"/>
      <c r="C13" s="119">
        <v>7520978</v>
      </c>
      <c r="D13" s="45"/>
      <c r="E13" s="119">
        <v>18224269</v>
      </c>
      <c r="F13" s="45"/>
      <c r="G13" s="119">
        <v>69041</v>
      </c>
      <c r="H13" s="45"/>
      <c r="I13" s="119">
        <v>138794</v>
      </c>
      <c r="J13" s="45"/>
      <c r="K13" s="45">
        <f>0</f>
        <v>0</v>
      </c>
      <c r="L13" s="45"/>
      <c r="M13" s="119">
        <v>-22603113</v>
      </c>
      <c r="N13" s="45"/>
      <c r="O13" s="45">
        <f>M13</f>
        <v>-22603113</v>
      </c>
      <c r="P13" s="45"/>
      <c r="Q13" s="45">
        <f>SUM(C13:I13,O13)</f>
        <v>3349969</v>
      </c>
    </row>
    <row r="14" spans="1:17" customFormat="1" ht="22.5" customHeight="1">
      <c r="A14" s="11"/>
      <c r="B14" s="51"/>
      <c r="C14" s="45"/>
      <c r="D14" s="45"/>
      <c r="E14" s="77"/>
      <c r="F14" s="77"/>
      <c r="G14" s="45"/>
      <c r="H14" s="45"/>
      <c r="I14" s="45"/>
      <c r="J14" s="45"/>
      <c r="K14" s="45"/>
      <c r="L14" s="45"/>
      <c r="M14" s="77"/>
      <c r="N14" s="77"/>
      <c r="O14" s="77"/>
      <c r="P14" s="77"/>
      <c r="Q14" s="45"/>
    </row>
    <row r="15" spans="1:17" customFormat="1" ht="22.5" hidden="1" customHeight="1">
      <c r="A15" s="115" t="s">
        <v>129</v>
      </c>
      <c r="B15" s="51"/>
      <c r="C15" s="45"/>
      <c r="D15" s="45"/>
      <c r="E15" s="77"/>
      <c r="F15" s="77"/>
      <c r="G15" s="45"/>
      <c r="H15" s="45"/>
      <c r="I15" s="45"/>
      <c r="J15" s="45"/>
      <c r="K15" s="45"/>
      <c r="L15" s="45"/>
      <c r="M15" s="77"/>
      <c r="N15" s="77"/>
      <c r="O15" s="77"/>
      <c r="P15" s="77"/>
      <c r="Q15" s="45"/>
    </row>
    <row r="16" spans="1:17" customFormat="1" ht="22.5" hidden="1" customHeight="1">
      <c r="A16" s="123" t="s">
        <v>145</v>
      </c>
      <c r="B16" s="51" t="s">
        <v>270</v>
      </c>
      <c r="C16" s="45"/>
      <c r="D16" s="45"/>
      <c r="E16" s="77"/>
      <c r="F16" s="77"/>
      <c r="G16" s="45"/>
      <c r="H16" s="45"/>
      <c r="I16" s="45"/>
      <c r="J16" s="45"/>
      <c r="K16" s="45"/>
      <c r="L16" s="45"/>
      <c r="M16" s="77"/>
      <c r="N16" s="77"/>
      <c r="O16" s="77"/>
      <c r="P16" s="77"/>
      <c r="Q16" s="45"/>
    </row>
    <row r="17" spans="1:18" customFormat="1" ht="22.5" hidden="1" customHeight="1">
      <c r="A17" s="116" t="s">
        <v>146</v>
      </c>
      <c r="B17" s="117" t="s">
        <v>271</v>
      </c>
      <c r="C17" s="45"/>
      <c r="D17" s="45"/>
      <c r="E17" s="77"/>
      <c r="F17" s="77"/>
      <c r="G17" s="45"/>
      <c r="H17" s="45"/>
      <c r="I17" s="25"/>
      <c r="J17" s="45"/>
      <c r="K17" s="45"/>
      <c r="L17" s="45"/>
      <c r="M17" s="77"/>
      <c r="N17" s="77"/>
      <c r="O17" s="45"/>
      <c r="P17" s="75"/>
      <c r="Q17" s="32"/>
    </row>
    <row r="18" spans="1:18" customFormat="1" ht="22.5" hidden="1" customHeight="1">
      <c r="A18" s="123" t="s">
        <v>147</v>
      </c>
      <c r="B18" s="23" t="s">
        <v>272</v>
      </c>
      <c r="C18" s="9"/>
      <c r="D18" s="45"/>
      <c r="E18" s="9"/>
      <c r="F18" s="77"/>
      <c r="G18" s="9"/>
      <c r="H18" s="45"/>
      <c r="I18" s="9"/>
      <c r="J18" s="45"/>
      <c r="K18" s="45"/>
      <c r="L18" s="45"/>
      <c r="M18" s="9"/>
      <c r="N18" s="77"/>
      <c r="O18" s="9"/>
      <c r="P18" s="77"/>
      <c r="Q18" s="9"/>
    </row>
    <row r="19" spans="1:18" customFormat="1" ht="22.5" hidden="1" customHeight="1">
      <c r="A19" s="115"/>
      <c r="B19" s="23"/>
      <c r="C19" s="45"/>
      <c r="D19" s="45"/>
      <c r="E19" s="77"/>
      <c r="F19" s="77"/>
      <c r="G19" s="45"/>
      <c r="H19" s="45"/>
      <c r="I19" s="45"/>
      <c r="J19" s="45"/>
      <c r="K19" s="45"/>
      <c r="L19" s="45"/>
      <c r="M19" s="77"/>
      <c r="N19" s="77"/>
      <c r="O19" s="77"/>
      <c r="P19" s="77"/>
      <c r="Q19" s="45"/>
    </row>
    <row r="20" spans="1:18" customFormat="1" ht="22.5" customHeight="1">
      <c r="A20" s="11" t="s">
        <v>280</v>
      </c>
      <c r="B20" s="11"/>
      <c r="C20" s="45"/>
      <c r="D20" s="45"/>
      <c r="E20" s="77"/>
      <c r="F20" s="77"/>
      <c r="G20" s="45"/>
      <c r="H20" s="45"/>
      <c r="I20" s="45"/>
      <c r="J20" s="45"/>
      <c r="K20" s="45"/>
      <c r="L20" s="45"/>
      <c r="M20" s="77"/>
      <c r="N20" s="77"/>
      <c r="O20" s="77"/>
      <c r="P20" s="77"/>
      <c r="Q20" s="45"/>
    </row>
    <row r="21" spans="1:18" s="5" customFormat="1" ht="22.5" customHeight="1">
      <c r="A21" s="15" t="s">
        <v>226</v>
      </c>
      <c r="B21" s="15"/>
      <c r="C21" s="25">
        <f>0</f>
        <v>0</v>
      </c>
      <c r="D21" s="25"/>
      <c r="E21" s="75">
        <f>0</f>
        <v>0</v>
      </c>
      <c r="F21" s="75"/>
      <c r="G21" s="25">
        <f>0</f>
        <v>0</v>
      </c>
      <c r="H21" s="25"/>
      <c r="I21" s="25">
        <v>-34690</v>
      </c>
      <c r="J21" s="25"/>
      <c r="K21" s="25">
        <f>0</f>
        <v>0</v>
      </c>
      <c r="L21" s="25"/>
      <c r="M21" s="75">
        <v>0</v>
      </c>
      <c r="N21" s="75"/>
      <c r="O21" s="25">
        <f>M21</f>
        <v>0</v>
      </c>
      <c r="P21" s="75"/>
      <c r="Q21" s="25">
        <f>SUM(C21:I21,O21)</f>
        <v>-34690</v>
      </c>
    </row>
    <row r="22" spans="1:18" s="5" customFormat="1" ht="22.5" customHeight="1">
      <c r="A22" s="15" t="s">
        <v>281</v>
      </c>
      <c r="B22" s="15"/>
      <c r="C22" s="25">
        <f>0</f>
        <v>0</v>
      </c>
      <c r="D22" s="25"/>
      <c r="E22" s="75">
        <f>0</f>
        <v>0</v>
      </c>
      <c r="F22" s="75"/>
      <c r="G22" s="25">
        <f>0</f>
        <v>0</v>
      </c>
      <c r="H22" s="25"/>
      <c r="I22" s="25">
        <f>0</f>
        <v>0</v>
      </c>
      <c r="J22" s="25"/>
      <c r="K22" s="215">
        <f>-123424</f>
        <v>-123424</v>
      </c>
      <c r="L22" s="25"/>
      <c r="M22" s="75">
        <f>0</f>
        <v>0</v>
      </c>
      <c r="N22" s="75"/>
      <c r="O22" s="25">
        <f>SUM(K22,M22)</f>
        <v>-123424</v>
      </c>
      <c r="P22" s="75"/>
      <c r="Q22" s="25">
        <f>SUM(C22:I22,O22)</f>
        <v>-123424</v>
      </c>
    </row>
    <row r="23" spans="1:18" s="5" customFormat="1" ht="22.5" customHeight="1">
      <c r="A23" s="11" t="s">
        <v>136</v>
      </c>
      <c r="B23" s="11"/>
      <c r="C23" s="9">
        <f>SUM(C21:C22)</f>
        <v>0</v>
      </c>
      <c r="D23" s="25"/>
      <c r="E23" s="9">
        <f>SUM(E21:E22)</f>
        <v>0</v>
      </c>
      <c r="F23" s="75"/>
      <c r="G23" s="9">
        <f>SUM(G21:G22)</f>
        <v>0</v>
      </c>
      <c r="H23" s="25"/>
      <c r="I23" s="9">
        <f>SUM(I21:I22)</f>
        <v>-34690</v>
      </c>
      <c r="J23" s="25"/>
      <c r="K23" s="9">
        <f>SUM(K21:K22)</f>
        <v>-123424</v>
      </c>
      <c r="L23" s="25"/>
      <c r="M23" s="9">
        <f>SUM(M21:M22)</f>
        <v>0</v>
      </c>
      <c r="N23" s="45"/>
      <c r="O23" s="9">
        <f>SUM(O21:O22)</f>
        <v>-123424</v>
      </c>
      <c r="P23" s="75"/>
      <c r="Q23" s="9">
        <f>SUM(Q21:Q22)</f>
        <v>-158114</v>
      </c>
      <c r="R23" s="157"/>
    </row>
    <row r="24" spans="1:18" s="5" customFormat="1" ht="22.5" customHeight="1">
      <c r="A24" s="11"/>
      <c r="B24" s="11"/>
      <c r="C24" s="76"/>
      <c r="D24" s="25"/>
      <c r="E24" s="76"/>
      <c r="F24" s="75"/>
      <c r="G24" s="76"/>
      <c r="H24" s="25"/>
      <c r="I24" s="76"/>
      <c r="J24" s="25"/>
      <c r="K24" s="25"/>
      <c r="L24" s="25"/>
      <c r="M24" s="76"/>
      <c r="N24" s="45"/>
      <c r="O24" s="45"/>
      <c r="P24" s="75"/>
      <c r="Q24" s="76"/>
    </row>
    <row r="25" spans="1:18" s="5" customFormat="1" ht="22.5" customHeight="1" thickBot="1">
      <c r="A25" s="11" t="s">
        <v>261</v>
      </c>
      <c r="B25" s="11"/>
      <c r="C25" s="41">
        <f>+C23+C13+C18</f>
        <v>7520978</v>
      </c>
      <c r="D25" s="45"/>
      <c r="E25" s="41">
        <f>+E23+E13+E18</f>
        <v>18224269</v>
      </c>
      <c r="F25" s="77"/>
      <c r="G25" s="41">
        <f>+G23+G13+G18</f>
        <v>69041</v>
      </c>
      <c r="H25" s="45"/>
      <c r="I25" s="41">
        <f>+I23+I13+I18</f>
        <v>104104</v>
      </c>
      <c r="J25" s="45"/>
      <c r="K25" s="41">
        <f>+K23+K13+K18</f>
        <v>-123424</v>
      </c>
      <c r="L25" s="45"/>
      <c r="M25" s="41">
        <f>+M23+M13+M18</f>
        <v>-22603113</v>
      </c>
      <c r="N25" s="45"/>
      <c r="O25" s="41">
        <f>+O23+O13+O18</f>
        <v>-22726537</v>
      </c>
      <c r="P25" s="77"/>
      <c r="Q25" s="41">
        <f>+Q23+Q13+Q18</f>
        <v>3191855</v>
      </c>
    </row>
    <row r="26" spans="1:18" ht="17.399999999999999" customHeight="1" thickTop="1">
      <c r="B26" s="24"/>
      <c r="C26" s="14"/>
      <c r="D26" s="26"/>
      <c r="E26" s="64"/>
      <c r="F26" s="64"/>
      <c r="G26" s="14"/>
      <c r="H26" s="26"/>
      <c r="I26" s="14"/>
      <c r="J26" s="26"/>
      <c r="K26" s="26"/>
      <c r="L26" s="26"/>
      <c r="M26" s="64"/>
      <c r="N26" s="64"/>
      <c r="O26" s="64"/>
      <c r="P26" s="64"/>
      <c r="Q26" s="14"/>
    </row>
    <row r="27" spans="1:18" ht="20.25" customHeight="1">
      <c r="A27" s="58"/>
      <c r="B27" s="58"/>
      <c r="C27" s="28">
        <f>C13-'BS 3-4'!K61</f>
        <v>0</v>
      </c>
      <c r="D27" s="28"/>
      <c r="E27" s="53">
        <f>E13-'BS 3-4'!K62</f>
        <v>0</v>
      </c>
      <c r="F27" s="53"/>
      <c r="G27" s="28">
        <f>G25-'BS 3-4'!K65</f>
        <v>0</v>
      </c>
      <c r="H27" s="28"/>
      <c r="I27" s="217">
        <f>I25-'BS 3-4'!I67</f>
        <v>0</v>
      </c>
      <c r="J27" s="28"/>
      <c r="K27" s="28"/>
      <c r="L27" s="28"/>
      <c r="M27" s="205">
        <f>M25-'BS 3-4'!K68</f>
        <v>0</v>
      </c>
      <c r="N27" s="53"/>
      <c r="O27" s="53">
        <f>O25-'BS 3-4'!I68</f>
        <v>0</v>
      </c>
      <c r="P27" s="53"/>
      <c r="Q27" s="217">
        <f>Q25-'BS 3-4'!I71</f>
        <v>0</v>
      </c>
    </row>
    <row r="47" spans="2:2" ht="20.25" customHeight="1">
      <c r="B47" s="6" t="s">
        <v>272</v>
      </c>
    </row>
    <row r="95" spans="1:1" ht="20.25" customHeight="1">
      <c r="A95" s="113" t="s">
        <v>227</v>
      </c>
    </row>
  </sheetData>
  <mergeCells count="3">
    <mergeCell ref="G6:I6"/>
    <mergeCell ref="C5:O5"/>
    <mergeCell ref="C11:Q11"/>
  </mergeCells>
  <pageMargins left="0.8" right="0.8" top="0.48" bottom="0.5" header="0.5" footer="0.5"/>
  <pageSetup paperSize="9" scale="7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M125"/>
  <sheetViews>
    <sheetView tabSelected="1" zoomScale="85" zoomScaleNormal="85" zoomScaleSheetLayoutView="85" workbookViewId="0">
      <selection activeCell="J55" sqref="J55"/>
    </sheetView>
  </sheetViews>
  <sheetFormatPr defaultColWidth="9.09765625" defaultRowHeight="21.5"/>
  <cols>
    <col min="1" max="1" width="54.69921875" style="160" customWidth="1"/>
    <col min="2" max="2" width="25.69921875" style="169" customWidth="1"/>
    <col min="3" max="3" width="1.296875" style="169" customWidth="1"/>
    <col min="4" max="4" width="16.59765625" style="169" customWidth="1"/>
    <col min="5" max="5" width="1.296875" style="169" customWidth="1"/>
    <col min="6" max="6" width="16.59765625" style="169" bestFit="1" customWidth="1"/>
    <col min="7" max="7" width="1.296875" style="169" customWidth="1"/>
    <col min="8" max="8" width="16.59765625" style="169" customWidth="1"/>
    <col min="9" max="9" width="1.296875" style="169" customWidth="1"/>
    <col min="10" max="10" width="16.59765625" style="169" customWidth="1"/>
    <col min="11" max="16384" width="9.09765625" style="169"/>
  </cols>
  <sheetData>
    <row r="1" spans="1:10" s="160" customFormat="1" ht="23.25" customHeight="1">
      <c r="A1" s="158" t="s">
        <v>0</v>
      </c>
      <c r="B1" s="158"/>
      <c r="C1" s="158"/>
      <c r="D1" s="162"/>
      <c r="E1" s="162"/>
      <c r="F1" s="162"/>
      <c r="G1" s="162"/>
      <c r="H1" s="162"/>
      <c r="I1" s="162"/>
      <c r="J1" s="162"/>
    </row>
    <row r="2" spans="1:10" s="160" customFormat="1" ht="23.25" hidden="1" customHeight="1">
      <c r="A2" s="158" t="s">
        <v>57</v>
      </c>
      <c r="B2" s="158"/>
      <c r="C2" s="158"/>
      <c r="D2" s="162"/>
      <c r="E2" s="162"/>
      <c r="F2" s="162"/>
      <c r="G2" s="162"/>
      <c r="H2" s="162"/>
      <c r="I2" s="162"/>
      <c r="J2" s="162"/>
    </row>
    <row r="3" spans="1:10" s="160" customFormat="1" ht="23.25" customHeight="1">
      <c r="A3" s="229" t="s">
        <v>155</v>
      </c>
      <c r="B3" s="158"/>
      <c r="C3" s="158"/>
      <c r="D3" s="162"/>
      <c r="E3" s="162"/>
      <c r="F3" s="162"/>
      <c r="G3" s="162"/>
      <c r="H3" s="162"/>
      <c r="I3" s="162"/>
      <c r="J3" s="162"/>
    </row>
    <row r="4" spans="1:10" s="160" customFormat="1" ht="23.25" customHeight="1">
      <c r="A4" s="229"/>
      <c r="B4" s="158"/>
      <c r="C4" s="158"/>
      <c r="D4" s="162"/>
      <c r="E4" s="162"/>
      <c r="F4" s="162"/>
      <c r="G4" s="162"/>
      <c r="H4" s="162"/>
      <c r="I4" s="162"/>
      <c r="J4" s="162"/>
    </row>
    <row r="5" spans="1:10" s="160" customFormat="1" ht="21" customHeight="1">
      <c r="A5" s="161"/>
      <c r="B5" s="161"/>
      <c r="C5" s="161"/>
      <c r="D5" s="300" t="s">
        <v>1</v>
      </c>
      <c r="E5" s="300"/>
      <c r="F5" s="300"/>
      <c r="G5" s="162"/>
      <c r="H5" s="300" t="s">
        <v>2</v>
      </c>
      <c r="I5" s="300"/>
      <c r="J5" s="300"/>
    </row>
    <row r="6" spans="1:10" s="160" customFormat="1">
      <c r="A6" s="218"/>
      <c r="B6" s="220"/>
      <c r="D6" s="301" t="s">
        <v>59</v>
      </c>
      <c r="E6" s="301"/>
      <c r="F6" s="301"/>
      <c r="H6" s="301" t="s">
        <v>59</v>
      </c>
      <c r="I6" s="301"/>
      <c r="J6" s="301"/>
    </row>
    <row r="7" spans="1:10" s="160" customFormat="1" ht="21.75" customHeight="1">
      <c r="A7" s="218"/>
      <c r="B7" s="220"/>
      <c r="D7" s="301" t="s">
        <v>3</v>
      </c>
      <c r="E7" s="301"/>
      <c r="F7" s="301"/>
      <c r="H7" s="301" t="s">
        <v>3</v>
      </c>
      <c r="I7" s="301"/>
      <c r="J7" s="301"/>
    </row>
    <row r="8" spans="1:10" s="160" customFormat="1" ht="21.75" customHeight="1">
      <c r="A8" s="218"/>
      <c r="B8" s="220"/>
      <c r="D8" s="218">
        <v>2568</v>
      </c>
      <c r="F8" s="218">
        <v>2567</v>
      </c>
      <c r="G8" s="218"/>
      <c r="H8" s="218">
        <v>2568</v>
      </c>
      <c r="J8" s="218">
        <v>2567</v>
      </c>
    </row>
    <row r="9" spans="1:10" s="160" customFormat="1" ht="21.75" customHeight="1">
      <c r="A9" s="218"/>
      <c r="B9" s="220"/>
      <c r="D9" s="218"/>
      <c r="F9" s="218" t="s">
        <v>249</v>
      </c>
      <c r="G9" s="218"/>
      <c r="H9" s="218"/>
      <c r="J9" s="218"/>
    </row>
    <row r="10" spans="1:10" s="160" customFormat="1" ht="21.75" customHeight="1">
      <c r="A10" s="218"/>
      <c r="B10" s="220"/>
      <c r="D10" s="299" t="s">
        <v>60</v>
      </c>
      <c r="E10" s="299"/>
      <c r="F10" s="299"/>
      <c r="G10" s="299"/>
      <c r="H10" s="299"/>
      <c r="I10" s="299"/>
      <c r="J10" s="299"/>
    </row>
    <row r="11" spans="1:10" s="160" customFormat="1" ht="23.25" customHeight="1">
      <c r="A11" s="230" t="s">
        <v>156</v>
      </c>
      <c r="B11" s="225"/>
      <c r="C11" s="226"/>
      <c r="D11" s="94"/>
      <c r="E11" s="95"/>
      <c r="F11" s="94"/>
      <c r="G11" s="96"/>
      <c r="H11" s="94"/>
      <c r="I11" s="95"/>
      <c r="J11" s="94"/>
    </row>
    <row r="12" spans="1:10" s="160" customFormat="1" ht="23.25" customHeight="1">
      <c r="A12" s="224" t="s">
        <v>220</v>
      </c>
      <c r="B12" s="225"/>
      <c r="C12" s="226"/>
      <c r="D12" s="83">
        <v>63736</v>
      </c>
      <c r="E12" s="97"/>
      <c r="F12" s="83">
        <v>214261</v>
      </c>
      <c r="G12" s="98"/>
      <c r="H12" s="83">
        <v>-34690</v>
      </c>
      <c r="I12" s="97"/>
      <c r="J12" s="83">
        <v>-30459</v>
      </c>
    </row>
    <row r="13" spans="1:10" s="160" customFormat="1" ht="23.25" customHeight="1">
      <c r="A13" s="231" t="s">
        <v>157</v>
      </c>
      <c r="B13" s="225"/>
      <c r="C13" s="226"/>
      <c r="D13" s="83"/>
      <c r="E13" s="97"/>
      <c r="F13" s="83"/>
      <c r="G13" s="98"/>
      <c r="H13" s="83"/>
      <c r="I13" s="97"/>
      <c r="J13" s="83"/>
    </row>
    <row r="14" spans="1:10" s="160" customFormat="1" ht="23.25" customHeight="1">
      <c r="A14" s="224" t="s">
        <v>222</v>
      </c>
      <c r="B14" s="227"/>
      <c r="C14" s="228"/>
      <c r="D14" s="83">
        <v>71264</v>
      </c>
      <c r="E14" s="62"/>
      <c r="F14" s="83">
        <v>107953</v>
      </c>
      <c r="G14" s="63"/>
      <c r="H14" s="83">
        <v>-9611</v>
      </c>
      <c r="I14" s="62"/>
      <c r="J14" s="83">
        <v>-3772</v>
      </c>
    </row>
    <row r="15" spans="1:10" s="160" customFormat="1" ht="23.25" customHeight="1">
      <c r="A15" s="224" t="s">
        <v>67</v>
      </c>
      <c r="B15" s="225"/>
      <c r="C15" s="226"/>
      <c r="D15" s="83">
        <v>199100</v>
      </c>
      <c r="E15" s="97"/>
      <c r="F15" s="83">
        <v>207750</v>
      </c>
      <c r="G15" s="98"/>
      <c r="H15" s="83">
        <v>103603</v>
      </c>
      <c r="I15" s="97"/>
      <c r="J15" s="83">
        <v>105410</v>
      </c>
    </row>
    <row r="16" spans="1:10" s="160" customFormat="1" ht="23.25" customHeight="1">
      <c r="A16" s="232" t="s">
        <v>158</v>
      </c>
      <c r="B16" s="225"/>
      <c r="C16" s="226"/>
      <c r="D16" s="83">
        <v>486611</v>
      </c>
      <c r="E16" s="97"/>
      <c r="F16" s="83">
        <v>470859</v>
      </c>
      <c r="G16" s="98"/>
      <c r="H16" s="83">
        <v>3993</v>
      </c>
      <c r="I16" s="97"/>
      <c r="J16" s="83">
        <v>3086</v>
      </c>
    </row>
    <row r="17" spans="1:12" s="160" customFormat="1" ht="23.25" customHeight="1">
      <c r="A17" s="224" t="s">
        <v>303</v>
      </c>
      <c r="B17" s="225"/>
      <c r="C17" s="226"/>
      <c r="D17" s="124">
        <v>7614</v>
      </c>
      <c r="E17" s="97"/>
      <c r="F17" s="124">
        <v>18224</v>
      </c>
      <c r="G17" s="98"/>
      <c r="H17" s="83">
        <v>-697</v>
      </c>
      <c r="I17" s="97"/>
      <c r="J17" s="83">
        <v>3104</v>
      </c>
    </row>
    <row r="18" spans="1:12" s="160" customFormat="1" ht="23.25" hidden="1" customHeight="1">
      <c r="A18" s="224" t="s">
        <v>221</v>
      </c>
      <c r="B18" s="225"/>
      <c r="C18" s="226"/>
      <c r="D18" s="124"/>
      <c r="E18" s="97"/>
      <c r="F18" s="124"/>
      <c r="G18" s="98"/>
      <c r="H18" s="83"/>
      <c r="I18" s="97"/>
      <c r="J18" s="83">
        <v>0</v>
      </c>
      <c r="L18" s="203"/>
    </row>
    <row r="19" spans="1:12" s="160" customFormat="1" ht="23.25" hidden="1" customHeight="1">
      <c r="A19" s="160" t="s">
        <v>159</v>
      </c>
      <c r="B19" s="225"/>
      <c r="C19" s="226"/>
      <c r="D19" s="124"/>
      <c r="E19" s="97"/>
      <c r="F19" s="124"/>
      <c r="G19" s="98"/>
      <c r="H19" s="83"/>
      <c r="I19" s="97"/>
      <c r="J19" s="83"/>
      <c r="L19" s="203"/>
    </row>
    <row r="20" spans="1:12" s="160" customFormat="1" ht="23.25" hidden="1" customHeight="1">
      <c r="A20" s="160" t="s">
        <v>218</v>
      </c>
      <c r="B20" s="225"/>
      <c r="C20" s="226"/>
      <c r="D20" s="124"/>
      <c r="E20" s="97"/>
      <c r="F20" s="124"/>
      <c r="G20" s="98"/>
      <c r="H20" s="83"/>
      <c r="I20" s="97"/>
      <c r="J20" s="83">
        <v>0</v>
      </c>
      <c r="L20" s="203"/>
    </row>
    <row r="21" spans="1:12" s="160" customFormat="1" ht="23.25" hidden="1" customHeight="1">
      <c r="A21" s="160" t="s">
        <v>228</v>
      </c>
      <c r="B21" s="225"/>
      <c r="C21" s="226"/>
      <c r="D21" s="83"/>
      <c r="E21" s="97"/>
      <c r="F21" s="83"/>
      <c r="G21" s="98"/>
      <c r="H21" s="83"/>
      <c r="I21" s="97"/>
      <c r="J21" s="83">
        <v>0</v>
      </c>
      <c r="L21" s="203"/>
    </row>
    <row r="22" spans="1:12" s="160" customFormat="1" ht="23.25" hidden="1" customHeight="1">
      <c r="A22" s="232" t="s">
        <v>160</v>
      </c>
      <c r="B22" s="225"/>
      <c r="C22" s="226"/>
      <c r="D22" s="83"/>
      <c r="E22" s="97"/>
      <c r="F22" s="83"/>
      <c r="G22" s="98"/>
      <c r="H22" s="83"/>
      <c r="I22" s="97"/>
      <c r="J22" s="83">
        <v>0</v>
      </c>
    </row>
    <row r="23" spans="1:12" s="160" customFormat="1" ht="23.25" customHeight="1">
      <c r="A23" s="232" t="s">
        <v>292</v>
      </c>
      <c r="B23" s="225"/>
      <c r="C23" s="226"/>
      <c r="D23" s="83">
        <v>147</v>
      </c>
      <c r="E23" s="97"/>
      <c r="F23" s="83">
        <v>-265</v>
      </c>
      <c r="G23" s="98"/>
      <c r="H23" s="83">
        <v>0</v>
      </c>
      <c r="I23" s="97"/>
      <c r="J23" s="83">
        <v>0</v>
      </c>
    </row>
    <row r="24" spans="1:12" s="160" customFormat="1" ht="23.25" customHeight="1">
      <c r="A24" s="232" t="s">
        <v>300</v>
      </c>
      <c r="B24" s="225"/>
      <c r="C24" s="226"/>
      <c r="D24" s="83">
        <v>-12183</v>
      </c>
      <c r="E24" s="97"/>
      <c r="F24" s="83">
        <v>21969</v>
      </c>
      <c r="G24" s="98"/>
      <c r="H24" s="83">
        <v>0</v>
      </c>
      <c r="I24" s="97"/>
      <c r="J24" s="83">
        <v>0</v>
      </c>
    </row>
    <row r="25" spans="1:12" s="160" customFormat="1" ht="23.25" customHeight="1">
      <c r="A25" s="232" t="s">
        <v>64</v>
      </c>
      <c r="B25" s="225"/>
      <c r="C25" s="226"/>
      <c r="D25" s="83">
        <v>-16398</v>
      </c>
      <c r="E25" s="97"/>
      <c r="F25" s="83">
        <v>-103337</v>
      </c>
      <c r="G25" s="98"/>
      <c r="H25" s="83">
        <v>0</v>
      </c>
      <c r="I25" s="97"/>
      <c r="J25" s="83">
        <v>0</v>
      </c>
    </row>
    <row r="26" spans="1:12" s="160" customFormat="1" ht="23.25" customHeight="1">
      <c r="A26" s="232" t="s">
        <v>296</v>
      </c>
      <c r="B26" s="225"/>
      <c r="C26" s="226"/>
      <c r="D26" s="83">
        <v>60207</v>
      </c>
      <c r="E26" s="97"/>
      <c r="F26" s="83">
        <v>831</v>
      </c>
      <c r="G26" s="98"/>
      <c r="H26" s="83">
        <v>0</v>
      </c>
      <c r="I26" s="97"/>
      <c r="J26" s="83">
        <v>0</v>
      </c>
    </row>
    <row r="27" spans="1:12" s="160" customFormat="1" ht="23.25" hidden="1" customHeight="1">
      <c r="A27" s="232" t="s">
        <v>161</v>
      </c>
      <c r="B27" s="225"/>
      <c r="C27" s="226"/>
      <c r="D27" s="83"/>
      <c r="E27" s="97"/>
      <c r="F27" s="83"/>
      <c r="G27" s="98"/>
      <c r="H27" s="83"/>
      <c r="I27" s="97"/>
      <c r="J27" s="83">
        <v>0</v>
      </c>
    </row>
    <row r="28" spans="1:12" s="160" customFormat="1" ht="23.25" hidden="1" customHeight="1">
      <c r="A28" s="232" t="s">
        <v>162</v>
      </c>
      <c r="B28" s="225"/>
      <c r="C28" s="226"/>
      <c r="D28" s="83"/>
      <c r="E28" s="97"/>
      <c r="F28" s="83"/>
      <c r="G28" s="98"/>
      <c r="H28" s="83"/>
      <c r="I28" s="97"/>
      <c r="J28" s="83">
        <v>0</v>
      </c>
    </row>
    <row r="29" spans="1:12" s="160" customFormat="1" ht="23.25" hidden="1" customHeight="1">
      <c r="A29" s="232" t="s">
        <v>163</v>
      </c>
      <c r="B29" s="225"/>
      <c r="C29" s="226"/>
      <c r="D29" s="83"/>
      <c r="E29" s="97"/>
      <c r="F29" s="83"/>
      <c r="G29" s="98"/>
      <c r="H29" s="83"/>
      <c r="I29" s="97"/>
      <c r="J29" s="83">
        <v>0</v>
      </c>
    </row>
    <row r="30" spans="1:12" s="160" customFormat="1" ht="23.25" hidden="1" customHeight="1">
      <c r="A30" s="232" t="s">
        <v>164</v>
      </c>
      <c r="B30" s="225"/>
      <c r="C30" s="226"/>
      <c r="D30" s="83"/>
      <c r="E30" s="97"/>
      <c r="F30" s="83"/>
      <c r="G30" s="98"/>
      <c r="H30" s="83">
        <v>0</v>
      </c>
      <c r="I30" s="97"/>
      <c r="J30" s="83">
        <v>0</v>
      </c>
    </row>
    <row r="31" spans="1:12" s="160" customFormat="1" ht="23.25" customHeight="1">
      <c r="A31" s="232" t="s">
        <v>229</v>
      </c>
      <c r="B31" s="225"/>
      <c r="C31" s="226"/>
      <c r="D31" s="83">
        <v>4694</v>
      </c>
      <c r="E31" s="97"/>
      <c r="F31" s="83">
        <v>17889</v>
      </c>
      <c r="G31" s="98"/>
      <c r="H31" s="83">
        <f>0</f>
        <v>0</v>
      </c>
      <c r="I31" s="97"/>
      <c r="J31" s="83">
        <v>0</v>
      </c>
    </row>
    <row r="32" spans="1:12" s="160" customFormat="1" ht="23.25" hidden="1" customHeight="1">
      <c r="A32" s="232" t="s">
        <v>165</v>
      </c>
      <c r="B32" s="225"/>
      <c r="C32" s="226"/>
      <c r="D32" s="83"/>
      <c r="E32" s="97"/>
      <c r="F32" s="83"/>
      <c r="G32" s="98"/>
      <c r="H32" s="83"/>
      <c r="I32" s="97"/>
      <c r="J32" s="83"/>
    </row>
    <row r="33" spans="1:12" s="160" customFormat="1" ht="23.25" hidden="1" customHeight="1">
      <c r="A33" s="232" t="s">
        <v>166</v>
      </c>
      <c r="B33" s="225"/>
      <c r="C33" s="226"/>
      <c r="D33" s="83"/>
      <c r="E33" s="97"/>
      <c r="F33" s="83"/>
      <c r="G33" s="98"/>
      <c r="H33" s="83"/>
      <c r="I33" s="97"/>
      <c r="J33" s="83"/>
    </row>
    <row r="34" spans="1:12" s="160" customFormat="1" ht="23.25" hidden="1" customHeight="1">
      <c r="A34" s="232" t="s">
        <v>167</v>
      </c>
      <c r="B34" s="225"/>
      <c r="C34" s="226"/>
      <c r="D34" s="83"/>
      <c r="E34" s="97"/>
      <c r="F34" s="83"/>
      <c r="G34" s="98"/>
      <c r="H34" s="83"/>
      <c r="I34" s="97"/>
      <c r="J34" s="83"/>
    </row>
    <row r="35" spans="1:12" s="160" customFormat="1" ht="23.25" hidden="1" customHeight="1">
      <c r="A35" s="224" t="s">
        <v>168</v>
      </c>
      <c r="B35" s="227"/>
      <c r="C35" s="228"/>
      <c r="D35" s="83"/>
      <c r="E35" s="62"/>
      <c r="F35" s="83"/>
      <c r="G35" s="63"/>
      <c r="H35" s="75"/>
      <c r="I35" s="62"/>
      <c r="J35" s="75"/>
    </row>
    <row r="36" spans="1:12" s="160" customFormat="1" ht="23.25" customHeight="1">
      <c r="A36" s="224" t="s">
        <v>290</v>
      </c>
      <c r="B36" s="227"/>
      <c r="C36" s="228"/>
      <c r="D36" s="83">
        <v>-112925</v>
      </c>
      <c r="E36" s="62"/>
      <c r="F36" s="83">
        <v>-23664</v>
      </c>
      <c r="G36" s="63"/>
      <c r="H36" s="75">
        <v>0</v>
      </c>
      <c r="I36" s="62"/>
      <c r="J36" s="75">
        <v>0</v>
      </c>
    </row>
    <row r="37" spans="1:12" s="160" customFormat="1" ht="23.25" customHeight="1">
      <c r="A37" s="224" t="s">
        <v>169</v>
      </c>
      <c r="B37" s="225"/>
      <c r="C37" s="226"/>
      <c r="D37" s="83">
        <v>-172168</v>
      </c>
      <c r="E37" s="97"/>
      <c r="F37" s="83">
        <v>-156618</v>
      </c>
      <c r="G37" s="98"/>
      <c r="H37" s="83">
        <v>-11727</v>
      </c>
      <c r="I37" s="97"/>
      <c r="J37" s="83">
        <v>0</v>
      </c>
    </row>
    <row r="38" spans="1:12" s="160" customFormat="1" ht="23.25" customHeight="1">
      <c r="A38" s="232" t="s">
        <v>170</v>
      </c>
      <c r="B38" s="225"/>
      <c r="C38" s="226"/>
      <c r="D38" s="99">
        <v>-364692</v>
      </c>
      <c r="E38" s="97"/>
      <c r="F38" s="99">
        <v>-345543</v>
      </c>
      <c r="G38" s="98"/>
      <c r="H38" s="83">
        <v>-51905</v>
      </c>
      <c r="I38" s="97"/>
      <c r="J38" s="83">
        <v>-59465</v>
      </c>
    </row>
    <row r="39" spans="1:12" s="160" customFormat="1" ht="23.25" customHeight="1">
      <c r="A39" s="167"/>
      <c r="D39" s="184">
        <f>SUM(D12:D38)</f>
        <v>215007</v>
      </c>
      <c r="E39" s="62"/>
      <c r="F39" s="184">
        <f>SUM(F12:F38)</f>
        <v>430309</v>
      </c>
      <c r="G39" s="62"/>
      <c r="H39" s="100">
        <f>SUM(H12:H38)</f>
        <v>-1034</v>
      </c>
      <c r="I39" s="62"/>
      <c r="J39" s="100">
        <f>SUM(J12:J38)</f>
        <v>17904</v>
      </c>
    </row>
    <row r="40" spans="1:12" s="160" customFormat="1" ht="23.25" customHeight="1">
      <c r="A40" s="158"/>
      <c r="B40" s="158"/>
      <c r="C40" s="158"/>
      <c r="D40" s="233"/>
      <c r="E40" s="162"/>
      <c r="F40" s="101"/>
      <c r="G40" s="162"/>
      <c r="H40" s="233"/>
      <c r="I40" s="162"/>
      <c r="J40" s="162"/>
    </row>
    <row r="41" spans="1:12" ht="23.25" customHeight="1">
      <c r="A41" s="234" t="s">
        <v>171</v>
      </c>
      <c r="B41" s="235"/>
      <c r="C41" s="235"/>
      <c r="D41" s="75"/>
      <c r="E41" s="62"/>
      <c r="F41" s="75"/>
      <c r="G41" s="62"/>
      <c r="H41" s="75"/>
      <c r="I41" s="62"/>
      <c r="J41" s="75"/>
    </row>
    <row r="42" spans="1:12" ht="23.25" hidden="1" customHeight="1">
      <c r="A42" s="224" t="s">
        <v>233</v>
      </c>
      <c r="B42" s="235"/>
      <c r="C42" s="235"/>
      <c r="D42" s="83"/>
      <c r="E42" s="31"/>
      <c r="F42" s="83"/>
      <c r="G42" s="31"/>
      <c r="H42" s="83"/>
      <c r="I42" s="31"/>
      <c r="J42" s="83">
        <v>0</v>
      </c>
      <c r="L42" s="202"/>
    </row>
    <row r="43" spans="1:12" ht="23.25" customHeight="1">
      <c r="A43" s="224" t="s">
        <v>235</v>
      </c>
      <c r="B43" s="235"/>
      <c r="C43" s="235"/>
      <c r="D43" s="83">
        <v>-81831</v>
      </c>
      <c r="E43" s="31"/>
      <c r="F43" s="83">
        <v>39227</v>
      </c>
      <c r="G43" s="31"/>
      <c r="H43" s="83">
        <f>0</f>
        <v>0</v>
      </c>
      <c r="I43" s="31"/>
      <c r="J43" s="83">
        <v>0</v>
      </c>
      <c r="L43" s="202"/>
    </row>
    <row r="44" spans="1:12" ht="23.25" customHeight="1">
      <c r="A44" s="224" t="s">
        <v>10</v>
      </c>
      <c r="B44" s="235"/>
      <c r="C44" s="235"/>
      <c r="D44" s="83">
        <v>-14662</v>
      </c>
      <c r="E44" s="31"/>
      <c r="F44" s="83">
        <v>6963</v>
      </c>
      <c r="G44" s="31"/>
      <c r="H44" s="83">
        <f>0</f>
        <v>0</v>
      </c>
      <c r="I44" s="31"/>
      <c r="J44" s="83">
        <v>0</v>
      </c>
      <c r="K44" s="160"/>
    </row>
    <row r="45" spans="1:12" ht="23.25" customHeight="1">
      <c r="A45" s="224" t="s">
        <v>11</v>
      </c>
      <c r="B45" s="235"/>
      <c r="C45" s="235"/>
      <c r="D45" s="83">
        <v>55740</v>
      </c>
      <c r="E45" s="31"/>
      <c r="F45" s="83">
        <v>10164</v>
      </c>
      <c r="G45" s="31"/>
      <c r="H45" s="83">
        <f>0</f>
        <v>0</v>
      </c>
      <c r="I45" s="31"/>
      <c r="J45" s="83">
        <v>0</v>
      </c>
      <c r="K45" s="160"/>
    </row>
    <row r="46" spans="1:12" ht="23.25" customHeight="1">
      <c r="A46" s="160" t="s">
        <v>12</v>
      </c>
      <c r="B46" s="236"/>
      <c r="C46" s="237"/>
      <c r="D46" s="83">
        <v>-1908417</v>
      </c>
      <c r="E46" s="31"/>
      <c r="F46" s="83">
        <v>-676129</v>
      </c>
      <c r="G46" s="120"/>
      <c r="H46" s="83">
        <v>0</v>
      </c>
      <c r="I46" s="31"/>
      <c r="J46" s="83">
        <v>0</v>
      </c>
      <c r="K46" s="160"/>
    </row>
    <row r="47" spans="1:12" ht="23.25" customHeight="1">
      <c r="A47" s="224" t="s">
        <v>16</v>
      </c>
      <c r="B47" s="235"/>
      <c r="C47" s="235"/>
      <c r="D47" s="83">
        <v>75867</v>
      </c>
      <c r="E47" s="31"/>
      <c r="F47" s="83">
        <v>180032</v>
      </c>
      <c r="G47" s="31"/>
      <c r="H47" s="83">
        <f>0</f>
        <v>0</v>
      </c>
      <c r="I47" s="31"/>
      <c r="J47" s="83">
        <v>0</v>
      </c>
      <c r="K47" s="160"/>
    </row>
    <row r="48" spans="1:12" ht="23.25" hidden="1" customHeight="1">
      <c r="A48" s="224" t="s">
        <v>26</v>
      </c>
      <c r="B48" s="235" t="s">
        <v>272</v>
      </c>
      <c r="C48" s="235"/>
      <c r="D48" s="83"/>
      <c r="E48" s="31"/>
      <c r="F48" s="83"/>
      <c r="G48" s="31"/>
      <c r="H48" s="83"/>
      <c r="I48" s="31"/>
      <c r="J48" s="83"/>
      <c r="K48" s="160"/>
    </row>
    <row r="49" spans="1:11" ht="23.25" customHeight="1">
      <c r="A49" s="224" t="s">
        <v>172</v>
      </c>
      <c r="B49" s="235"/>
      <c r="C49" s="235"/>
      <c r="D49" s="83">
        <v>-2099584</v>
      </c>
      <c r="E49" s="31"/>
      <c r="F49" s="83">
        <v>-100167</v>
      </c>
      <c r="G49" s="31"/>
      <c r="H49" s="83">
        <v>23664</v>
      </c>
      <c r="I49" s="31"/>
      <c r="J49" s="83">
        <v>161306</v>
      </c>
      <c r="K49" s="160"/>
    </row>
    <row r="50" spans="1:11" ht="23.25" customHeight="1">
      <c r="A50" s="224" t="s">
        <v>33</v>
      </c>
      <c r="B50" s="235"/>
      <c r="C50" s="235"/>
      <c r="D50" s="83">
        <v>2222681</v>
      </c>
      <c r="E50" s="31"/>
      <c r="F50" s="83">
        <v>523060</v>
      </c>
      <c r="G50" s="31"/>
      <c r="H50" s="32">
        <v>0</v>
      </c>
      <c r="I50" s="31"/>
      <c r="J50" s="32">
        <v>0</v>
      </c>
    </row>
    <row r="51" spans="1:11" ht="23.25" customHeight="1">
      <c r="A51" s="224" t="s">
        <v>234</v>
      </c>
      <c r="B51" s="235"/>
      <c r="C51" s="235"/>
      <c r="D51" s="83">
        <v>-6229</v>
      </c>
      <c r="E51" s="31"/>
      <c r="F51" s="83">
        <v>-21374</v>
      </c>
      <c r="G51" s="31"/>
      <c r="H51" s="32">
        <v>0</v>
      </c>
      <c r="I51" s="31"/>
      <c r="J51" s="32">
        <v>0</v>
      </c>
    </row>
    <row r="52" spans="1:11" ht="23.25" customHeight="1">
      <c r="A52" s="224" t="s">
        <v>38</v>
      </c>
      <c r="B52" s="227"/>
      <c r="C52" s="228"/>
      <c r="D52" s="83">
        <v>1029757</v>
      </c>
      <c r="E52" s="31"/>
      <c r="F52" s="83">
        <v>-350522</v>
      </c>
      <c r="G52" s="63"/>
      <c r="H52" s="83">
        <v>-27048</v>
      </c>
      <c r="I52" s="31"/>
      <c r="J52" s="83">
        <v>-12728</v>
      </c>
      <c r="K52" s="160"/>
    </row>
    <row r="53" spans="1:11" ht="23.25" customHeight="1">
      <c r="A53" s="224" t="s">
        <v>173</v>
      </c>
      <c r="B53" s="227"/>
      <c r="C53" s="228"/>
      <c r="D53" s="83">
        <v>-15209</v>
      </c>
      <c r="E53" s="31"/>
      <c r="F53" s="83">
        <v>-11259</v>
      </c>
      <c r="G53" s="63"/>
      <c r="H53" s="83">
        <v>0</v>
      </c>
      <c r="I53" s="31"/>
      <c r="J53" s="83">
        <v>0</v>
      </c>
      <c r="K53" s="160"/>
    </row>
    <row r="54" spans="1:11" ht="23.25" customHeight="1">
      <c r="A54" s="224" t="s">
        <v>174</v>
      </c>
      <c r="B54" s="227"/>
      <c r="C54" s="228"/>
      <c r="D54" s="37">
        <f>SUM(D42:D53)+D39</f>
        <v>-526880</v>
      </c>
      <c r="E54" s="31"/>
      <c r="F54" s="37">
        <f>SUM(F42:F53)+F39</f>
        <v>30304</v>
      </c>
      <c r="G54" s="63"/>
      <c r="H54" s="37">
        <f>SUM(H42:H53)+H39</f>
        <v>-4418</v>
      </c>
      <c r="I54" s="31"/>
      <c r="J54" s="37">
        <f>SUM(J42:J53)+J39</f>
        <v>166482</v>
      </c>
    </row>
    <row r="55" spans="1:11" ht="23.25" customHeight="1">
      <c r="A55" s="224" t="s">
        <v>175</v>
      </c>
      <c r="B55" s="227"/>
      <c r="C55" s="228"/>
      <c r="D55" s="83">
        <v>205278</v>
      </c>
      <c r="E55" s="31"/>
      <c r="F55" s="83">
        <v>252773</v>
      </c>
      <c r="G55" s="63"/>
      <c r="H55" s="83">
        <v>0</v>
      </c>
      <c r="I55" s="31"/>
      <c r="J55" s="83">
        <v>0</v>
      </c>
      <c r="K55" s="160"/>
    </row>
    <row r="56" spans="1:11" ht="23.25" customHeight="1">
      <c r="A56" s="238" t="s">
        <v>176</v>
      </c>
      <c r="B56" s="236"/>
      <c r="C56" s="237"/>
      <c r="D56" s="83">
        <v>172168</v>
      </c>
      <c r="E56" s="31"/>
      <c r="F56" s="83">
        <v>156618</v>
      </c>
      <c r="G56" s="120"/>
      <c r="H56" s="83">
        <v>0</v>
      </c>
      <c r="I56" s="31"/>
      <c r="J56" s="83">
        <v>0</v>
      </c>
      <c r="K56" s="160"/>
    </row>
    <row r="57" spans="1:11" ht="23.25" customHeight="1">
      <c r="A57" s="238" t="s">
        <v>230</v>
      </c>
      <c r="B57" s="237"/>
      <c r="C57" s="237"/>
      <c r="D57" s="32">
        <v>-154739</v>
      </c>
      <c r="E57" s="31"/>
      <c r="F57" s="32">
        <v>-87158</v>
      </c>
      <c r="G57" s="120"/>
      <c r="H57" s="32">
        <v>0</v>
      </c>
      <c r="I57" s="31"/>
      <c r="J57" s="32">
        <v>-7372</v>
      </c>
      <c r="K57" s="160"/>
    </row>
    <row r="58" spans="1:11" ht="23.25" customHeight="1">
      <c r="A58" s="239" t="s">
        <v>177</v>
      </c>
      <c r="B58" s="239"/>
      <c r="C58" s="239"/>
      <c r="D58" s="9">
        <f>SUM(D54:D57)</f>
        <v>-304173</v>
      </c>
      <c r="E58" s="77"/>
      <c r="F58" s="9">
        <f>SUM(F54:F57)</f>
        <v>352537</v>
      </c>
      <c r="G58" s="103"/>
      <c r="H58" s="9">
        <f>SUM(H54:H57)</f>
        <v>-4418</v>
      </c>
      <c r="I58" s="77"/>
      <c r="J58" s="9">
        <f>SUM(J54:J57)</f>
        <v>159110</v>
      </c>
      <c r="K58" s="160"/>
    </row>
    <row r="59" spans="1:11" ht="23.25" customHeight="1">
      <c r="A59" s="239"/>
      <c r="B59" s="239"/>
      <c r="C59" s="239"/>
      <c r="D59" s="45"/>
      <c r="E59" s="77"/>
      <c r="F59" s="45"/>
      <c r="G59" s="103"/>
      <c r="H59" s="45"/>
      <c r="I59" s="77"/>
      <c r="J59" s="45"/>
    </row>
    <row r="60" spans="1:11" ht="23.25" customHeight="1">
      <c r="A60" s="158" t="s">
        <v>0</v>
      </c>
      <c r="B60" s="158"/>
      <c r="C60" s="158"/>
      <c r="D60" s="162"/>
      <c r="E60" s="162"/>
      <c r="F60" s="162"/>
      <c r="G60" s="162"/>
      <c r="H60" s="162"/>
      <c r="I60" s="162"/>
      <c r="J60" s="162"/>
    </row>
    <row r="61" spans="1:11" ht="23.25" customHeight="1">
      <c r="A61" s="229" t="s">
        <v>155</v>
      </c>
      <c r="B61" s="158"/>
      <c r="C61" s="158"/>
      <c r="D61" s="162"/>
      <c r="E61" s="162"/>
      <c r="F61" s="162"/>
      <c r="G61" s="162"/>
      <c r="H61" s="162"/>
      <c r="I61" s="162"/>
      <c r="J61" s="162"/>
    </row>
    <row r="62" spans="1:11" ht="23.25" customHeight="1">
      <c r="A62" s="229"/>
      <c r="B62" s="158"/>
      <c r="C62" s="158"/>
      <c r="D62" s="162"/>
      <c r="E62" s="162"/>
      <c r="F62" s="162"/>
      <c r="G62" s="162"/>
      <c r="H62" s="162"/>
      <c r="I62" s="162"/>
      <c r="J62" s="162"/>
    </row>
    <row r="63" spans="1:11" ht="23.25" customHeight="1">
      <c r="A63" s="161"/>
      <c r="B63" s="161"/>
      <c r="C63" s="161"/>
      <c r="D63" s="300" t="s">
        <v>1</v>
      </c>
      <c r="E63" s="300"/>
      <c r="F63" s="300"/>
      <c r="G63" s="162"/>
      <c r="H63" s="300" t="s">
        <v>2</v>
      </c>
      <c r="I63" s="300"/>
      <c r="J63" s="300"/>
    </row>
    <row r="64" spans="1:11" ht="23.25" customHeight="1">
      <c r="A64" s="218"/>
      <c r="B64" s="220"/>
      <c r="C64" s="160"/>
      <c r="D64" s="301" t="s">
        <v>59</v>
      </c>
      <c r="E64" s="301"/>
      <c r="F64" s="301"/>
      <c r="G64" s="160"/>
      <c r="H64" s="301" t="s">
        <v>59</v>
      </c>
      <c r="I64" s="301"/>
      <c r="J64" s="301"/>
    </row>
    <row r="65" spans="1:11" ht="23.25" customHeight="1">
      <c r="A65" s="218"/>
      <c r="B65" s="220"/>
      <c r="C65" s="160"/>
      <c r="D65" s="301" t="s">
        <v>3</v>
      </c>
      <c r="E65" s="301"/>
      <c r="F65" s="301"/>
      <c r="G65" s="160"/>
      <c r="H65" s="301" t="s">
        <v>3</v>
      </c>
      <c r="I65" s="301"/>
      <c r="J65" s="301"/>
    </row>
    <row r="66" spans="1:11" ht="23.25" customHeight="1">
      <c r="A66" s="218"/>
      <c r="B66" s="220"/>
      <c r="C66" s="160"/>
      <c r="D66" s="218">
        <v>2568</v>
      </c>
      <c r="E66" s="160"/>
      <c r="F66" s="218">
        <v>2567</v>
      </c>
      <c r="G66" s="218"/>
      <c r="H66" s="218">
        <v>2568</v>
      </c>
      <c r="I66" s="160"/>
      <c r="J66" s="218">
        <v>2567</v>
      </c>
    </row>
    <row r="67" spans="1:11" ht="23.25" customHeight="1">
      <c r="A67" s="298"/>
      <c r="B67" s="297"/>
      <c r="C67" s="160"/>
      <c r="D67" s="298"/>
      <c r="E67" s="160"/>
      <c r="F67" s="298" t="s">
        <v>249</v>
      </c>
      <c r="G67" s="298"/>
      <c r="H67" s="298"/>
      <c r="I67" s="160"/>
      <c r="J67" s="298"/>
    </row>
    <row r="68" spans="1:11" ht="23.25" customHeight="1">
      <c r="A68" s="218"/>
      <c r="B68" s="220"/>
      <c r="C68" s="160"/>
      <c r="D68" s="299" t="s">
        <v>60</v>
      </c>
      <c r="E68" s="299"/>
      <c r="F68" s="299"/>
      <c r="G68" s="299"/>
      <c r="H68" s="299"/>
      <c r="I68" s="299"/>
      <c r="J68" s="299"/>
    </row>
    <row r="69" spans="1:11" ht="23.25" customHeight="1">
      <c r="A69" s="226" t="s">
        <v>178</v>
      </c>
      <c r="B69" s="236"/>
      <c r="C69" s="237"/>
      <c r="D69" s="31"/>
      <c r="E69" s="31"/>
      <c r="F69" s="31"/>
      <c r="G69" s="120"/>
      <c r="H69" s="31"/>
      <c r="I69" s="31"/>
      <c r="J69" s="31"/>
    </row>
    <row r="70" spans="1:11" ht="23.25" hidden="1" customHeight="1">
      <c r="A70" s="241" t="s">
        <v>179</v>
      </c>
      <c r="B70" s="236"/>
      <c r="C70" s="237"/>
      <c r="D70" s="31">
        <v>0</v>
      </c>
      <c r="E70" s="31"/>
      <c r="F70" s="31"/>
      <c r="G70" s="120"/>
      <c r="H70" s="31"/>
      <c r="I70" s="31"/>
      <c r="J70" s="31"/>
    </row>
    <row r="71" spans="1:11">
      <c r="A71" s="238" t="s">
        <v>180</v>
      </c>
      <c r="B71" s="236"/>
      <c r="C71" s="237"/>
      <c r="D71" s="46">
        <v>17208</v>
      </c>
      <c r="E71" s="29"/>
      <c r="F71" s="46">
        <v>100098</v>
      </c>
      <c r="G71" s="121"/>
      <c r="H71" s="46">
        <v>0</v>
      </c>
      <c r="I71" s="29"/>
      <c r="J71" s="46">
        <v>0</v>
      </c>
      <c r="K71" s="160"/>
    </row>
    <row r="72" spans="1:11" ht="23.25" customHeight="1">
      <c r="A72" s="238" t="s">
        <v>181</v>
      </c>
      <c r="B72" s="236"/>
      <c r="C72" s="237"/>
      <c r="D72" s="46">
        <v>-890021</v>
      </c>
      <c r="E72" s="29"/>
      <c r="F72" s="46">
        <v>-641792</v>
      </c>
      <c r="G72" s="121"/>
      <c r="H72" s="46">
        <v>0</v>
      </c>
      <c r="I72" s="29"/>
      <c r="J72" s="25">
        <v>-11</v>
      </c>
      <c r="K72" s="160"/>
    </row>
    <row r="73" spans="1:11" ht="23.25" customHeight="1">
      <c r="A73" s="160" t="s">
        <v>182</v>
      </c>
      <c r="B73" s="236"/>
      <c r="C73" s="237"/>
      <c r="D73" s="46">
        <v>0</v>
      </c>
      <c r="E73" s="46"/>
      <c r="F73" s="46">
        <v>-345</v>
      </c>
      <c r="G73" s="46"/>
      <c r="H73" s="46">
        <v>0</v>
      </c>
      <c r="I73" s="46"/>
      <c r="J73" s="121">
        <v>0</v>
      </c>
      <c r="K73" s="160"/>
    </row>
    <row r="74" spans="1:11" ht="23.25" customHeight="1">
      <c r="A74" s="238" t="s">
        <v>183</v>
      </c>
      <c r="B74" s="236"/>
      <c r="C74" s="237"/>
      <c r="D74" s="46">
        <v>-53020</v>
      </c>
      <c r="E74" s="29"/>
      <c r="F74" s="46">
        <v>-10138</v>
      </c>
      <c r="G74" s="121"/>
      <c r="H74" s="46">
        <v>0</v>
      </c>
      <c r="I74" s="29"/>
      <c r="J74" s="25">
        <v>0</v>
      </c>
      <c r="K74" s="160"/>
    </row>
    <row r="75" spans="1:11" ht="23.25" customHeight="1">
      <c r="A75" s="238" t="s">
        <v>291</v>
      </c>
      <c r="B75" s="236"/>
      <c r="C75" s="237"/>
      <c r="D75" s="46">
        <v>0</v>
      </c>
      <c r="E75" s="29"/>
      <c r="F75" s="46">
        <v>4286</v>
      </c>
      <c r="G75" s="121"/>
      <c r="H75" s="46">
        <v>0</v>
      </c>
      <c r="I75" s="29"/>
      <c r="J75" s="25">
        <v>0</v>
      </c>
      <c r="K75" s="160"/>
    </row>
    <row r="76" spans="1:11" ht="23.25" customHeight="1">
      <c r="A76" s="238" t="s">
        <v>19</v>
      </c>
      <c r="B76" s="236"/>
      <c r="C76" s="237"/>
      <c r="D76" s="46">
        <v>0</v>
      </c>
      <c r="E76" s="29"/>
      <c r="F76" s="46">
        <v>0</v>
      </c>
      <c r="G76" s="121"/>
      <c r="H76" s="46">
        <v>0</v>
      </c>
      <c r="I76" s="29"/>
      <c r="J76" s="25">
        <v>-320090</v>
      </c>
      <c r="K76" s="160"/>
    </row>
    <row r="77" spans="1:11" ht="23.25" customHeight="1">
      <c r="A77" s="241" t="s">
        <v>17</v>
      </c>
      <c r="B77" s="236"/>
      <c r="C77" s="237"/>
      <c r="D77" s="46">
        <v>-104638</v>
      </c>
      <c r="E77" s="46"/>
      <c r="F77" s="46">
        <v>-275136</v>
      </c>
      <c r="G77" s="121"/>
      <c r="H77" s="46">
        <v>-506800</v>
      </c>
      <c r="I77" s="46"/>
      <c r="J77" s="46">
        <v>-573000</v>
      </c>
      <c r="K77" s="160"/>
    </row>
    <row r="78" spans="1:11" ht="23.25" customHeight="1">
      <c r="A78" s="241" t="s">
        <v>184</v>
      </c>
      <c r="B78" s="236"/>
      <c r="C78" s="237"/>
      <c r="D78" s="46">
        <v>620458</v>
      </c>
      <c r="E78" s="46"/>
      <c r="F78" s="46">
        <v>525196</v>
      </c>
      <c r="G78" s="121"/>
      <c r="H78" s="46">
        <v>849500</v>
      </c>
      <c r="I78" s="46"/>
      <c r="J78" s="46">
        <v>972900</v>
      </c>
      <c r="K78" s="160"/>
    </row>
    <row r="79" spans="1:11" ht="23.25" customHeight="1">
      <c r="A79" s="238" t="s">
        <v>185</v>
      </c>
      <c r="B79" s="236"/>
      <c r="C79" s="237"/>
      <c r="D79" s="46">
        <v>0</v>
      </c>
      <c r="E79" s="29"/>
      <c r="F79" s="46">
        <v>0</v>
      </c>
      <c r="G79" s="121"/>
      <c r="H79" s="46">
        <v>11727</v>
      </c>
      <c r="I79" s="29"/>
      <c r="J79" s="25">
        <v>0</v>
      </c>
    </row>
    <row r="80" spans="1:11" ht="23.25" customHeight="1">
      <c r="A80" s="224" t="s">
        <v>170</v>
      </c>
      <c r="B80" s="237"/>
      <c r="C80" s="237"/>
      <c r="D80" s="25">
        <v>16868</v>
      </c>
      <c r="E80" s="46"/>
      <c r="F80" s="25">
        <v>16163</v>
      </c>
      <c r="G80" s="121"/>
      <c r="H80" s="46">
        <v>52594</v>
      </c>
      <c r="I80" s="46"/>
      <c r="J80" s="25">
        <v>54877</v>
      </c>
      <c r="K80" s="160"/>
    </row>
    <row r="81" spans="1:13" ht="23.25" customHeight="1">
      <c r="A81" s="239" t="s">
        <v>186</v>
      </c>
      <c r="B81" s="242"/>
      <c r="C81" s="237"/>
      <c r="D81" s="104">
        <f>SUM(D69:D80)</f>
        <v>-393145</v>
      </c>
      <c r="E81" s="105"/>
      <c r="F81" s="104">
        <f>SUM(F69:F80)</f>
        <v>-281668</v>
      </c>
      <c r="G81" s="120"/>
      <c r="H81" s="104">
        <f>SUM(H71:H80)</f>
        <v>407021</v>
      </c>
      <c r="I81" s="105"/>
      <c r="J81" s="104">
        <f>SUM(J70:J80)</f>
        <v>134676</v>
      </c>
    </row>
    <row r="82" spans="1:13" ht="23.25" customHeight="1">
      <c r="A82" s="239"/>
      <c r="B82" s="242"/>
      <c r="C82" s="237"/>
      <c r="D82" s="105"/>
      <c r="E82" s="105"/>
      <c r="F82" s="105"/>
      <c r="G82" s="102"/>
      <c r="H82" s="105"/>
      <c r="I82" s="105"/>
      <c r="J82" s="105"/>
    </row>
    <row r="83" spans="1:13" ht="23.25" customHeight="1">
      <c r="A83" s="226" t="s">
        <v>187</v>
      </c>
      <c r="B83" s="236"/>
      <c r="C83" s="237"/>
      <c r="D83" s="62"/>
      <c r="E83" s="62"/>
      <c r="F83" s="62"/>
      <c r="G83" s="102"/>
      <c r="H83" s="62"/>
      <c r="I83" s="62"/>
      <c r="J83" s="62"/>
    </row>
    <row r="84" spans="1:13" ht="23.25" customHeight="1">
      <c r="A84" s="241" t="s">
        <v>188</v>
      </c>
      <c r="B84" s="236"/>
      <c r="C84" s="237"/>
      <c r="D84" s="83">
        <v>11453207</v>
      </c>
      <c r="E84" s="62"/>
      <c r="F84" s="83">
        <v>6474000</v>
      </c>
      <c r="G84" s="102"/>
      <c r="H84" s="75">
        <v>9909000</v>
      </c>
      <c r="I84" s="62"/>
      <c r="J84" s="75">
        <v>50000</v>
      </c>
      <c r="K84" s="160"/>
    </row>
    <row r="85" spans="1:13" ht="23.25" customHeight="1">
      <c r="A85" s="241" t="s">
        <v>189</v>
      </c>
      <c r="B85" s="236"/>
      <c r="C85" s="237"/>
      <c r="D85" s="83">
        <v>-11377638</v>
      </c>
      <c r="E85" s="62"/>
      <c r="F85" s="83">
        <v>-7016703</v>
      </c>
      <c r="G85" s="102"/>
      <c r="H85" s="75">
        <v>-10059000</v>
      </c>
      <c r="I85" s="62"/>
      <c r="J85" s="75">
        <v>-320000</v>
      </c>
      <c r="K85" s="160"/>
    </row>
    <row r="86" spans="1:13" ht="23.25" customHeight="1">
      <c r="A86" s="241" t="s">
        <v>304</v>
      </c>
      <c r="B86" s="236"/>
      <c r="C86" s="237"/>
      <c r="D86" s="83">
        <v>-116953</v>
      </c>
      <c r="E86" s="62"/>
      <c r="F86" s="83">
        <v>-387958</v>
      </c>
      <c r="G86" s="102"/>
      <c r="H86" s="83">
        <v>-3480</v>
      </c>
      <c r="I86" s="62"/>
      <c r="J86" s="83">
        <v>-2480</v>
      </c>
      <c r="K86" s="160"/>
    </row>
    <row r="87" spans="1:13" ht="23.25" customHeight="1">
      <c r="A87" s="241" t="s">
        <v>190</v>
      </c>
      <c r="B87" s="236"/>
      <c r="C87" s="237"/>
      <c r="D87" s="83">
        <v>-629</v>
      </c>
      <c r="E87" s="62"/>
      <c r="F87" s="83">
        <v>-12620</v>
      </c>
      <c r="G87" s="102"/>
      <c r="H87" s="83">
        <f>0</f>
        <v>0</v>
      </c>
      <c r="I87" s="62"/>
      <c r="J87" s="83">
        <f>0</f>
        <v>0</v>
      </c>
    </row>
    <row r="88" spans="1:13" ht="23.25" hidden="1" customHeight="1">
      <c r="A88" s="241" t="s">
        <v>191</v>
      </c>
      <c r="B88" s="236"/>
      <c r="C88" s="237"/>
      <c r="D88" s="83"/>
      <c r="E88" s="62"/>
      <c r="F88" s="83"/>
      <c r="G88" s="102"/>
      <c r="H88" s="83"/>
      <c r="I88" s="62"/>
      <c r="J88" s="83"/>
    </row>
    <row r="89" spans="1:13" ht="23.25" customHeight="1">
      <c r="A89" s="224" t="s">
        <v>192</v>
      </c>
      <c r="B89" s="237"/>
      <c r="C89" s="237"/>
      <c r="D89" s="124">
        <v>-382496</v>
      </c>
      <c r="E89" s="62"/>
      <c r="F89" s="124">
        <v>-111848</v>
      </c>
      <c r="G89" s="102"/>
      <c r="H89" s="83">
        <v>-248494</v>
      </c>
      <c r="I89" s="62"/>
      <c r="J89" s="83">
        <v>-13057</v>
      </c>
      <c r="K89" s="160"/>
    </row>
    <row r="90" spans="1:13" ht="23.25" customHeight="1">
      <c r="A90" s="239" t="s">
        <v>231</v>
      </c>
      <c r="B90" s="242"/>
      <c r="C90" s="237"/>
      <c r="D90" s="104">
        <f>SUM(D84:D89)</f>
        <v>-424509</v>
      </c>
      <c r="E90" s="105"/>
      <c r="F90" s="104">
        <f>SUM(F84:F89)</f>
        <v>-1055129</v>
      </c>
      <c r="G90" s="102"/>
      <c r="H90" s="104">
        <f>SUM(H84:H89)</f>
        <v>-401974</v>
      </c>
      <c r="I90" s="105"/>
      <c r="J90" s="104">
        <f>SUM(J84:J89)</f>
        <v>-285537</v>
      </c>
    </row>
    <row r="91" spans="1:13" ht="23.25" customHeight="1">
      <c r="A91" s="240"/>
      <c r="B91" s="236"/>
      <c r="C91" s="235"/>
      <c r="D91" s="62"/>
      <c r="E91" s="62"/>
      <c r="F91" s="62"/>
      <c r="G91" s="62"/>
      <c r="H91" s="62"/>
      <c r="I91" s="62"/>
      <c r="J91" s="62"/>
    </row>
    <row r="92" spans="1:13" ht="23.25" customHeight="1">
      <c r="A92" s="238" t="s">
        <v>193</v>
      </c>
      <c r="B92" s="236"/>
      <c r="C92" s="235"/>
      <c r="D92" s="62"/>
      <c r="E92" s="62"/>
      <c r="F92" s="62"/>
      <c r="G92" s="62"/>
      <c r="H92" s="62"/>
      <c r="I92" s="62"/>
      <c r="J92" s="62"/>
    </row>
    <row r="93" spans="1:13" ht="23.25" customHeight="1">
      <c r="A93" s="238" t="s">
        <v>194</v>
      </c>
      <c r="B93" s="237"/>
      <c r="C93" s="237"/>
      <c r="D93" s="49">
        <f>SUM(D58,D81,D90)</f>
        <v>-1121827</v>
      </c>
      <c r="E93" s="49"/>
      <c r="F93" s="49">
        <f>SUM(F58,F81,F90)</f>
        <v>-984260</v>
      </c>
      <c r="G93" s="49"/>
      <c r="H93" s="49">
        <v>629</v>
      </c>
      <c r="I93" s="49"/>
      <c r="J93" s="49">
        <v>8249</v>
      </c>
      <c r="K93" s="160"/>
      <c r="M93" s="160"/>
    </row>
    <row r="94" spans="1:13" ht="23.25" customHeight="1">
      <c r="A94" s="238" t="s">
        <v>195</v>
      </c>
      <c r="B94" s="237"/>
      <c r="C94" s="237"/>
      <c r="D94" s="110">
        <v>110</v>
      </c>
      <c r="E94" s="62"/>
      <c r="F94" s="110">
        <v>635</v>
      </c>
      <c r="G94" s="62"/>
      <c r="H94" s="110">
        <v>0</v>
      </c>
      <c r="I94" s="62"/>
      <c r="J94" s="110">
        <v>0</v>
      </c>
      <c r="K94" s="160"/>
    </row>
    <row r="95" spans="1:13" ht="23.25" customHeight="1">
      <c r="A95" s="239" t="s">
        <v>193</v>
      </c>
      <c r="B95" s="237"/>
      <c r="C95" s="237"/>
      <c r="D95" s="106">
        <f>SUM(D93:D94)</f>
        <v>-1121717</v>
      </c>
      <c r="E95" s="63"/>
      <c r="F95" s="106">
        <f>SUM(F93:F94)</f>
        <v>-983625</v>
      </c>
      <c r="G95" s="102"/>
      <c r="H95" s="106">
        <f>SUM(H93:H94)</f>
        <v>629</v>
      </c>
      <c r="I95" s="63"/>
      <c r="J95" s="106">
        <f>SUM(J93:J94)</f>
        <v>8249</v>
      </c>
    </row>
    <row r="96" spans="1:13" ht="23.25" customHeight="1">
      <c r="A96" s="238" t="s">
        <v>196</v>
      </c>
      <c r="B96" s="237"/>
      <c r="C96" s="237"/>
      <c r="D96" s="49">
        <v>3386061</v>
      </c>
      <c r="E96" s="107"/>
      <c r="F96" s="49">
        <v>2951934</v>
      </c>
      <c r="G96" s="102"/>
      <c r="H96" s="49">
        <v>51796</v>
      </c>
      <c r="I96" s="107"/>
      <c r="J96" s="49">
        <v>50606</v>
      </c>
    </row>
    <row r="97" spans="1:10" ht="23.25" customHeight="1" thickBot="1">
      <c r="A97" s="239" t="s">
        <v>197</v>
      </c>
      <c r="B97" s="236"/>
      <c r="C97" s="237"/>
      <c r="D97" s="108">
        <f>SUM(D95:D96)</f>
        <v>2264344</v>
      </c>
      <c r="E97" s="63"/>
      <c r="F97" s="108">
        <f>SUM(F95:F96)</f>
        <v>1968309</v>
      </c>
      <c r="G97" s="102"/>
      <c r="H97" s="108">
        <f>SUM(H95:H96)</f>
        <v>52425</v>
      </c>
      <c r="I97" s="63"/>
      <c r="J97" s="108">
        <f>SUM(J95:J96)</f>
        <v>58855</v>
      </c>
    </row>
    <row r="98" spans="1:10" ht="23.25" customHeight="1" thickTop="1">
      <c r="D98" s="109"/>
      <c r="E98" s="62"/>
      <c r="F98" s="109"/>
      <c r="G98" s="62"/>
      <c r="H98" s="12"/>
      <c r="I98" s="62"/>
      <c r="J98" s="12"/>
    </row>
    <row r="99" spans="1:10" ht="23.25" customHeight="1">
      <c r="A99" s="173" t="s">
        <v>198</v>
      </c>
      <c r="D99" s="184"/>
      <c r="E99" s="160"/>
      <c r="F99" s="184"/>
      <c r="G99" s="160"/>
      <c r="H99" s="184"/>
      <c r="I99" s="160"/>
      <c r="J99" s="184"/>
    </row>
    <row r="100" spans="1:10" ht="23.25" hidden="1" customHeight="1">
      <c r="A100" s="167" t="s">
        <v>199</v>
      </c>
      <c r="D100" s="184">
        <v>0</v>
      </c>
      <c r="E100" s="160"/>
      <c r="F100" s="184">
        <v>0</v>
      </c>
      <c r="G100" s="160"/>
      <c r="H100" s="184">
        <v>0</v>
      </c>
      <c r="I100" s="160"/>
      <c r="J100" s="184">
        <v>0</v>
      </c>
    </row>
    <row r="101" spans="1:10" ht="23.25" hidden="1" customHeight="1">
      <c r="A101" s="167" t="s">
        <v>200</v>
      </c>
      <c r="D101" s="184">
        <v>0</v>
      </c>
      <c r="E101" s="160"/>
      <c r="F101" s="184">
        <v>0</v>
      </c>
      <c r="G101" s="160"/>
      <c r="H101" s="184">
        <v>0</v>
      </c>
      <c r="I101" s="160"/>
      <c r="J101" s="184">
        <v>0</v>
      </c>
    </row>
    <row r="102" spans="1:10" ht="23.25" hidden="1" customHeight="1">
      <c r="A102" s="167" t="s">
        <v>201</v>
      </c>
      <c r="D102" s="184">
        <v>0</v>
      </c>
      <c r="E102" s="160"/>
      <c r="F102" s="184">
        <v>0</v>
      </c>
      <c r="G102" s="160"/>
      <c r="H102" s="184">
        <v>0</v>
      </c>
      <c r="I102" s="160"/>
      <c r="J102" s="184">
        <v>0</v>
      </c>
    </row>
    <row r="103" spans="1:10" s="160" customFormat="1" ht="23.25" customHeight="1">
      <c r="A103" s="167" t="s">
        <v>202</v>
      </c>
      <c r="B103" s="168"/>
      <c r="C103" s="168"/>
      <c r="D103" s="62">
        <v>993926</v>
      </c>
      <c r="E103" s="167"/>
      <c r="F103" s="62">
        <v>116250</v>
      </c>
      <c r="G103" s="167"/>
      <c r="H103" s="62">
        <v>0</v>
      </c>
      <c r="I103" s="167"/>
      <c r="J103" s="184">
        <v>0</v>
      </c>
    </row>
    <row r="104" spans="1:10" s="160" customFormat="1" ht="23.25" hidden="1" customHeight="1">
      <c r="A104" s="167" t="s">
        <v>203</v>
      </c>
      <c r="B104" s="168"/>
      <c r="C104" s="168"/>
      <c r="D104" s="62"/>
      <c r="E104" s="167"/>
      <c r="F104" s="62">
        <v>116250</v>
      </c>
      <c r="G104" s="167"/>
      <c r="H104" s="62"/>
      <c r="I104" s="167"/>
      <c r="J104" s="184"/>
    </row>
    <row r="105" spans="1:10" s="160" customFormat="1" ht="23.25" customHeight="1">
      <c r="A105" s="167" t="s">
        <v>204</v>
      </c>
      <c r="B105" s="168"/>
      <c r="C105" s="168"/>
      <c r="D105" s="62">
        <v>250372</v>
      </c>
      <c r="E105" s="167"/>
      <c r="F105" s="62">
        <v>255107</v>
      </c>
      <c r="G105" s="167"/>
      <c r="H105" s="62">
        <v>0</v>
      </c>
      <c r="I105" s="167"/>
      <c r="J105" s="184">
        <v>0</v>
      </c>
    </row>
    <row r="106" spans="1:10" s="160" customFormat="1" ht="23.25" customHeight="1">
      <c r="A106" s="167" t="s">
        <v>305</v>
      </c>
      <c r="B106" s="168"/>
      <c r="C106" s="168"/>
      <c r="D106" s="62">
        <v>14952</v>
      </c>
      <c r="E106" s="167"/>
      <c r="F106" s="62">
        <v>0</v>
      </c>
      <c r="G106" s="167"/>
      <c r="H106" s="62">
        <v>0</v>
      </c>
      <c r="I106" s="167"/>
      <c r="J106" s="184">
        <v>0</v>
      </c>
    </row>
    <row r="107" spans="1:10" s="160" customFormat="1" ht="23.25" hidden="1" customHeight="1">
      <c r="A107" s="167" t="s">
        <v>205</v>
      </c>
      <c r="B107" s="168"/>
      <c r="C107" s="168"/>
      <c r="D107" s="62"/>
      <c r="E107" s="167"/>
      <c r="F107" s="62">
        <v>0</v>
      </c>
      <c r="G107" s="167"/>
      <c r="H107" s="62">
        <v>0</v>
      </c>
      <c r="I107" s="167"/>
      <c r="J107" s="184">
        <v>0</v>
      </c>
    </row>
    <row r="108" spans="1:10" s="160" customFormat="1" ht="23.25" hidden="1" customHeight="1">
      <c r="A108" s="167" t="s">
        <v>206</v>
      </c>
      <c r="B108" s="168"/>
      <c r="C108" s="168"/>
      <c r="D108" s="31"/>
      <c r="E108" s="167"/>
      <c r="F108" s="184">
        <v>0</v>
      </c>
      <c r="G108" s="167"/>
      <c r="H108" s="184">
        <v>0</v>
      </c>
      <c r="I108" s="167"/>
      <c r="J108" s="184">
        <v>0</v>
      </c>
    </row>
    <row r="109" spans="1:10" s="160" customFormat="1" ht="12.65" customHeight="1">
      <c r="B109" s="168"/>
      <c r="C109" s="168"/>
      <c r="E109" s="167"/>
      <c r="F109" s="184"/>
      <c r="G109" s="167"/>
      <c r="H109" s="184"/>
      <c r="I109" s="167"/>
      <c r="J109" s="184"/>
    </row>
    <row r="110" spans="1:10" s="160" customFormat="1" ht="23.25" customHeight="1">
      <c r="A110" s="167" t="s">
        <v>207</v>
      </c>
      <c r="B110" s="168"/>
      <c r="C110" s="168"/>
      <c r="E110" s="167"/>
      <c r="F110" s="184"/>
      <c r="G110" s="167"/>
      <c r="H110" s="184"/>
      <c r="I110" s="167"/>
      <c r="J110" s="184"/>
    </row>
    <row r="111" spans="1:10" s="160" customFormat="1" ht="23.25" customHeight="1">
      <c r="B111" s="168"/>
      <c r="C111" s="168"/>
      <c r="D111" s="300" t="s">
        <v>1</v>
      </c>
      <c r="E111" s="300"/>
      <c r="F111" s="300"/>
      <c r="G111" s="162"/>
      <c r="H111" s="300" t="s">
        <v>2</v>
      </c>
      <c r="I111" s="300"/>
      <c r="J111" s="300"/>
    </row>
    <row r="112" spans="1:10" s="160" customFormat="1" ht="23.25" customHeight="1">
      <c r="A112" s="167"/>
      <c r="B112" s="168"/>
      <c r="C112" s="168"/>
      <c r="D112" s="311" t="s">
        <v>208</v>
      </c>
      <c r="E112" s="311"/>
      <c r="F112" s="311"/>
      <c r="H112" s="311" t="s">
        <v>208</v>
      </c>
      <c r="I112" s="311"/>
      <c r="J112" s="311"/>
    </row>
    <row r="113" spans="1:10" s="160" customFormat="1" ht="23.25" customHeight="1">
      <c r="A113" s="167"/>
      <c r="B113" s="168"/>
      <c r="C113" s="168"/>
      <c r="D113" s="218">
        <v>2568</v>
      </c>
      <c r="F113" s="218">
        <v>2567</v>
      </c>
      <c r="G113" s="218"/>
      <c r="H113" s="218">
        <v>2568</v>
      </c>
      <c r="J113" s="218">
        <v>2567</v>
      </c>
    </row>
    <row r="114" spans="1:10" s="160" customFormat="1" ht="23.25" customHeight="1">
      <c r="A114" s="167"/>
      <c r="B114" s="168"/>
      <c r="C114" s="168"/>
      <c r="D114" s="299" t="s">
        <v>60</v>
      </c>
      <c r="E114" s="299"/>
      <c r="F114" s="299"/>
      <c r="G114" s="299"/>
      <c r="H114" s="299"/>
      <c r="I114" s="299"/>
      <c r="J114" s="299"/>
    </row>
    <row r="115" spans="1:10" s="160" customFormat="1" ht="23.25" customHeight="1">
      <c r="A115" s="167" t="s">
        <v>209</v>
      </c>
      <c r="B115" s="168"/>
      <c r="C115" s="168"/>
      <c r="D115" s="83">
        <v>1781</v>
      </c>
      <c r="E115" s="62"/>
      <c r="F115" s="83">
        <v>14377</v>
      </c>
      <c r="G115" s="102"/>
      <c r="H115" s="75">
        <v>139</v>
      </c>
      <c r="I115" s="62"/>
      <c r="J115" s="75">
        <v>130</v>
      </c>
    </row>
    <row r="116" spans="1:10" s="160" customFormat="1" ht="23.25" customHeight="1">
      <c r="A116" s="167" t="s">
        <v>210</v>
      </c>
      <c r="B116" s="168"/>
      <c r="C116" s="168"/>
      <c r="D116" s="83">
        <v>2040673</v>
      </c>
      <c r="E116" s="62"/>
      <c r="F116" s="83">
        <v>1848816</v>
      </c>
      <c r="G116" s="102"/>
      <c r="H116" s="75">
        <v>52286</v>
      </c>
      <c r="I116" s="62"/>
      <c r="J116" s="75">
        <v>58725</v>
      </c>
    </row>
    <row r="117" spans="1:10" s="160" customFormat="1" ht="23.25" hidden="1" customHeight="1">
      <c r="A117" s="167" t="s">
        <v>211</v>
      </c>
      <c r="B117" s="168"/>
      <c r="C117" s="168"/>
      <c r="D117" s="83"/>
      <c r="E117" s="62"/>
      <c r="F117" s="83"/>
      <c r="G117" s="102"/>
      <c r="H117" s="75"/>
      <c r="I117" s="62"/>
      <c r="J117" s="75"/>
    </row>
    <row r="118" spans="1:10" s="160" customFormat="1" ht="23.25" customHeight="1">
      <c r="A118" s="167" t="s">
        <v>212</v>
      </c>
      <c r="B118" s="168"/>
      <c r="C118" s="168"/>
      <c r="D118" s="83">
        <v>221890</v>
      </c>
      <c r="E118" s="62"/>
      <c r="F118" s="83">
        <v>105116</v>
      </c>
      <c r="G118" s="102"/>
      <c r="H118" s="83">
        <v>0</v>
      </c>
      <c r="I118" s="62"/>
      <c r="J118" s="83">
        <v>0</v>
      </c>
    </row>
    <row r="119" spans="1:10" s="160" customFormat="1" ht="23.25" customHeight="1" thickBot="1">
      <c r="A119" s="161" t="s">
        <v>7</v>
      </c>
      <c r="B119" s="168"/>
      <c r="C119" s="168"/>
      <c r="D119" s="243">
        <f>SUM(D115:D118)</f>
        <v>2264344</v>
      </c>
      <c r="E119" s="161"/>
      <c r="F119" s="243">
        <f>SUM(F115:F118)</f>
        <v>1968309</v>
      </c>
      <c r="G119" s="161"/>
      <c r="H119" s="243">
        <f>SUM(H115:H118)</f>
        <v>52425</v>
      </c>
      <c r="I119" s="161"/>
      <c r="J119" s="243">
        <f>SUM(J115:J118)</f>
        <v>58855</v>
      </c>
    </row>
    <row r="120" spans="1:10" s="160" customFormat="1" ht="23.25" customHeight="1" thickTop="1">
      <c r="A120" s="161"/>
      <c r="B120" s="168"/>
      <c r="C120" s="168"/>
      <c r="D120" s="244"/>
      <c r="E120" s="161"/>
      <c r="F120" s="244"/>
      <c r="G120" s="161"/>
      <c r="H120" s="244"/>
      <c r="I120" s="161"/>
      <c r="J120" s="244"/>
    </row>
    <row r="121" spans="1:10" s="160" customFormat="1" ht="23.25" customHeight="1">
      <c r="B121" s="169"/>
      <c r="C121" s="169"/>
      <c r="H121" s="36"/>
      <c r="J121" s="36"/>
    </row>
    <row r="122" spans="1:10" s="160" customFormat="1" ht="23.25" customHeight="1">
      <c r="A122" s="167"/>
      <c r="B122" s="168"/>
      <c r="C122" s="168"/>
      <c r="D122" s="184">
        <f>D97-D119</f>
        <v>0</v>
      </c>
      <c r="F122" s="184">
        <f>F97-F119</f>
        <v>0</v>
      </c>
      <c r="H122" s="184">
        <f>H97-H119</f>
        <v>0</v>
      </c>
      <c r="I122" s="62"/>
      <c r="J122" s="184">
        <f>J97-J119</f>
        <v>0</v>
      </c>
    </row>
    <row r="123" spans="1:10" s="160" customFormat="1" ht="23.25" customHeight="1">
      <c r="A123" s="167"/>
      <c r="B123" s="168"/>
      <c r="C123" s="168"/>
      <c r="D123" s="245"/>
      <c r="E123" s="167"/>
      <c r="F123" s="245"/>
      <c r="G123" s="167"/>
      <c r="H123" s="245"/>
      <c r="I123" s="167"/>
      <c r="J123" s="245"/>
    </row>
    <row r="124" spans="1:10" ht="23.25" customHeight="1">
      <c r="D124" s="160"/>
      <c r="E124" s="160"/>
      <c r="F124" s="160"/>
      <c r="G124" s="160"/>
      <c r="H124" s="36"/>
      <c r="I124" s="160"/>
      <c r="J124" s="36"/>
    </row>
    <row r="125" spans="1:10">
      <c r="D125" s="62"/>
      <c r="E125" s="62"/>
      <c r="F125" s="62"/>
      <c r="G125" s="62"/>
      <c r="H125" s="62"/>
      <c r="J125" s="246"/>
    </row>
  </sheetData>
  <mergeCells count="19">
    <mergeCell ref="D111:F111"/>
    <mergeCell ref="H111:J111"/>
    <mergeCell ref="D112:F112"/>
    <mergeCell ref="H112:J112"/>
    <mergeCell ref="D114:J114"/>
    <mergeCell ref="D68:J68"/>
    <mergeCell ref="D63:F63"/>
    <mergeCell ref="H63:J63"/>
    <mergeCell ref="D64:F64"/>
    <mergeCell ref="H64:J64"/>
    <mergeCell ref="D65:F65"/>
    <mergeCell ref="H65:J65"/>
    <mergeCell ref="H5:J5"/>
    <mergeCell ref="D10:J10"/>
    <mergeCell ref="D5:F5"/>
    <mergeCell ref="D6:F6"/>
    <mergeCell ref="D7:F7"/>
    <mergeCell ref="H6:J6"/>
    <mergeCell ref="H7:J7"/>
  </mergeCells>
  <pageMargins left="0.8" right="0.8" top="0.48" bottom="0.48" header="0.5" footer="0.5"/>
  <pageSetup paperSize="9" scale="63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9" max="16383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3-4</vt:lpstr>
      <vt:lpstr>PL 5-6</vt:lpstr>
      <vt:lpstr>SH Conso 7</vt:lpstr>
      <vt:lpstr>SH Conso 8</vt:lpstr>
      <vt:lpstr>SH Separate 9</vt:lpstr>
      <vt:lpstr>SH Separate 10</vt:lpstr>
      <vt:lpstr>CF 11-12</vt:lpstr>
      <vt:lpstr>'BS 3-4'!Print_Area</vt:lpstr>
      <vt:lpstr>'CF 11-12'!Print_Area</vt:lpstr>
      <vt:lpstr>'PL 5-6'!Print_Area</vt:lpstr>
      <vt:lpstr>'SH Conso 7'!Print_Area</vt:lpstr>
      <vt:lpstr>'SH Conso 8'!Print_Area</vt:lpstr>
      <vt:lpstr>'SH Separate 10'!Print_Area</vt:lpstr>
      <vt:lpstr>'SH Separate 9'!Print_Area</vt:lpstr>
      <vt:lpstr>'SH Conso 7'!Print_Titles</vt:lpstr>
      <vt:lpstr>'SH Conso 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Kornsiri, Chongaksorn</cp:lastModifiedBy>
  <cp:revision/>
  <cp:lastPrinted>2025-05-14T04:20:38Z</cp:lastPrinted>
  <dcterms:created xsi:type="dcterms:W3CDTF">2005-02-02T01:54:34Z</dcterms:created>
  <dcterms:modified xsi:type="dcterms:W3CDTF">2025-05-14T04:20:41Z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