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charaa\Desktop\TGH Send SET Q12025\"/>
    </mc:Choice>
  </mc:AlternateContent>
  <xr:revisionPtr revIDLastSave="0" documentId="13_ncr:1_{4BF0DD40-DB68-4880-A68A-4FDAED148F58}" xr6:coauthVersionLast="47" xr6:coauthVersionMax="47" xr10:uidLastSave="{00000000-0000-0000-0000-000000000000}"/>
  <bookViews>
    <workbookView xWindow="-120" yWindow="-120" windowWidth="29040" windowHeight="15720" tabRatio="902" activeTab="6" xr2:uid="{00000000-000D-0000-FFFF-FFFF00000000}"/>
  </bookViews>
  <sheets>
    <sheet name="BS 2-3" sheetId="1" r:id="rId1"/>
    <sheet name="PL 4-5" sheetId="11" r:id="rId2"/>
    <sheet name="SH Conso 6" sheetId="14" r:id="rId3"/>
    <sheet name="SH Conso 7" sheetId="12" r:id="rId4"/>
    <sheet name="SH Separate 8" sheetId="6" r:id="rId5"/>
    <sheet name="SH Separate 9" sheetId="15" r:id="rId6"/>
    <sheet name="CF 10-11" sheetId="7" r:id="rId7"/>
  </sheets>
  <definedNames>
    <definedName name="_xlnm._FilterDatabase" localSheetId="0" hidden="1">'BS 2-3'!$L$25:$L$31</definedName>
    <definedName name="_xlnm._FilterDatabase" localSheetId="6" hidden="1">'CF 10-11'!$D$87:$D$87</definedName>
    <definedName name="_xlnm._FilterDatabase" localSheetId="1" hidden="1">'PL 4-5'!$A$9:$J$90</definedName>
    <definedName name="_xlnm._FilterDatabase" localSheetId="2" hidden="1">'SH Conso 6'!#REF!</definedName>
    <definedName name="_xlnm._FilterDatabase" localSheetId="3" hidden="1">'SH Conso 7'!#REF!</definedName>
    <definedName name="_xlnm.Print_Area" localSheetId="0">'BS 2-3'!$A$1:$L$74</definedName>
    <definedName name="_xlnm.Print_Area" localSheetId="6">'CF 10-11'!$A$1:$I$122</definedName>
    <definedName name="_xlnm.Print_Area" localSheetId="1">'PL 4-5'!$A$1:$J$90</definedName>
    <definedName name="_xlnm.Print_Area" localSheetId="2">'SH Conso 6'!$A$1:$AH$47</definedName>
    <definedName name="_xlnm.Print_Area" localSheetId="3">'SH Conso 7'!$A$1:$AH$36</definedName>
    <definedName name="_xlnm.Print_Area" localSheetId="4">'SH Separate 8'!$A$1:$P$23</definedName>
    <definedName name="_xlnm.Print_Area" localSheetId="5">'SH Separate 9'!$A$1:$P$23</definedName>
    <definedName name="_xlnm.Print_Titles" localSheetId="2">'SH Conso 6'!$A:$C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1" l="1"/>
  <c r="F41" i="1"/>
  <c r="D51" i="1"/>
  <c r="D42" i="1"/>
  <c r="C13" i="7"/>
  <c r="AB16" i="12" l="1"/>
  <c r="N20" i="6"/>
  <c r="N19" i="6"/>
  <c r="N11" i="6"/>
  <c r="L21" i="6"/>
  <c r="L23" i="6" s="1"/>
  <c r="N19" i="15"/>
  <c r="N11" i="15"/>
  <c r="J20" i="15"/>
  <c r="H58" i="11"/>
  <c r="G82" i="7"/>
  <c r="G88" i="7"/>
  <c r="D13" i="11"/>
  <c r="J28" i="1"/>
  <c r="AB34" i="14"/>
  <c r="G13" i="7"/>
  <c r="AH39" i="14" l="1"/>
  <c r="AB39" i="14"/>
  <c r="AD39" i="14" s="1"/>
  <c r="AF39" i="14"/>
  <c r="L38" i="14" l="1"/>
  <c r="L32" i="12" l="1"/>
  <c r="D88" i="11"/>
  <c r="L28" i="12"/>
  <c r="AF29" i="12"/>
  <c r="AF28" i="12"/>
  <c r="AF40" i="14"/>
  <c r="AB24" i="12"/>
  <c r="AD24" i="12" s="1"/>
  <c r="AH24" i="12" s="1"/>
  <c r="V30" i="12"/>
  <c r="V25" i="12"/>
  <c r="AF38" i="14"/>
  <c r="V40" i="14"/>
  <c r="V35" i="14"/>
  <c r="V45" i="14" s="1"/>
  <c r="L65" i="1"/>
  <c r="L67" i="1"/>
  <c r="V35" i="12" l="1"/>
  <c r="D90" i="11" l="1"/>
  <c r="H13" i="11"/>
  <c r="AD34" i="14" l="1"/>
  <c r="AH34" i="14" s="1"/>
  <c r="F13" i="11"/>
  <c r="I37" i="7" l="1"/>
  <c r="P11" i="15"/>
  <c r="P11" i="6"/>
  <c r="AB32" i="12"/>
  <c r="AD32" i="12" s="1"/>
  <c r="AH32" i="12" s="1"/>
  <c r="AB29" i="12"/>
  <c r="AD29" i="12" s="1"/>
  <c r="AH29" i="12" s="1"/>
  <c r="AB28" i="12"/>
  <c r="AD28" i="12" s="1"/>
  <c r="AH28" i="12" s="1"/>
  <c r="AD16" i="12"/>
  <c r="AH16" i="12" s="1"/>
  <c r="AB42" i="14"/>
  <c r="AB38" i="14"/>
  <c r="AD38" i="14" l="1"/>
  <c r="AH38" i="14" s="1"/>
  <c r="AD42" i="14"/>
  <c r="AH42" i="14" s="1"/>
  <c r="AB16" i="14"/>
  <c r="AD16" i="14" l="1"/>
  <c r="AH16" i="14" s="1"/>
  <c r="AH35" i="14" s="1"/>
  <c r="J90" i="11"/>
  <c r="J75" i="11"/>
  <c r="J22" i="11"/>
  <c r="H22" i="11"/>
  <c r="D22" i="11"/>
  <c r="D27" i="11" s="1"/>
  <c r="J26" i="11"/>
  <c r="H26" i="11"/>
  <c r="D26" i="11"/>
  <c r="F26" i="11"/>
  <c r="F22" i="11"/>
  <c r="J13" i="11"/>
  <c r="F29" i="1"/>
  <c r="AF35" i="14"/>
  <c r="AD35" i="14"/>
  <c r="AB35" i="14"/>
  <c r="Z35" i="14"/>
  <c r="X35" i="14"/>
  <c r="T35" i="14"/>
  <c r="R35" i="14"/>
  <c r="P35" i="14"/>
  <c r="N35" i="14"/>
  <c r="L35" i="14"/>
  <c r="J35" i="14"/>
  <c r="H35" i="14"/>
  <c r="F35" i="14"/>
  <c r="D35" i="14"/>
  <c r="AH25" i="12"/>
  <c r="AF25" i="12"/>
  <c r="F70" i="1" s="1"/>
  <c r="AD25" i="12"/>
  <c r="AB25" i="12"/>
  <c r="F68" i="1" s="1"/>
  <c r="Z25" i="12"/>
  <c r="X25" i="12"/>
  <c r="T25" i="12"/>
  <c r="R25" i="12"/>
  <c r="P25" i="12"/>
  <c r="N25" i="12"/>
  <c r="L25" i="12"/>
  <c r="F67" i="1" s="1"/>
  <c r="J25" i="12"/>
  <c r="F66" i="1" s="1"/>
  <c r="H25" i="12"/>
  <c r="F65" i="1" s="1"/>
  <c r="F25" i="12"/>
  <c r="D25" i="12"/>
  <c r="H27" i="11" l="1"/>
  <c r="D38" i="11"/>
  <c r="D40" i="11" s="1"/>
  <c r="C11" i="7" s="1"/>
  <c r="C37" i="7" s="1"/>
  <c r="H38" i="11"/>
  <c r="H40" i="11" s="1"/>
  <c r="F27" i="11"/>
  <c r="F38" i="11" s="1"/>
  <c r="F40" i="11" s="1"/>
  <c r="J27" i="11"/>
  <c r="J38" i="11" s="1"/>
  <c r="J40" i="11" s="1"/>
  <c r="H69" i="1"/>
  <c r="H71" i="1" s="1"/>
  <c r="H52" i="1"/>
  <c r="H29" i="1"/>
  <c r="H19" i="15" l="1"/>
  <c r="G11" i="7"/>
  <c r="H81" i="11"/>
  <c r="P19" i="15"/>
  <c r="H90" i="11"/>
  <c r="H83" i="11"/>
  <c r="H19" i="6"/>
  <c r="P19" i="6" s="1"/>
  <c r="H73" i="1"/>
  <c r="H75" i="1" s="1"/>
  <c r="L30" i="12"/>
  <c r="L35" i="12" s="1"/>
  <c r="D67" i="1" s="1"/>
  <c r="C79" i="7"/>
  <c r="E37" i="7"/>
  <c r="E51" i="7" s="1"/>
  <c r="E55" i="7" s="1"/>
  <c r="J29" i="1"/>
  <c r="E120" i="7"/>
  <c r="H65" i="11"/>
  <c r="F65" i="11"/>
  <c r="D65" i="11"/>
  <c r="C120" i="7"/>
  <c r="D37" i="7"/>
  <c r="F83" i="11"/>
  <c r="G120" i="7"/>
  <c r="I120" i="7"/>
  <c r="L29" i="1"/>
  <c r="I79" i="7"/>
  <c r="E79" i="7"/>
  <c r="D29" i="1"/>
  <c r="F21" i="15"/>
  <c r="F23" i="15" s="1"/>
  <c r="J65" i="1" s="1"/>
  <c r="D21" i="15"/>
  <c r="D23" i="15" s="1"/>
  <c r="B21" i="15"/>
  <c r="B23" i="15" s="1"/>
  <c r="N21" i="6"/>
  <c r="N23" i="6" s="1"/>
  <c r="J21" i="6"/>
  <c r="J23" i="6" s="1"/>
  <c r="F21" i="6"/>
  <c r="F23" i="6" s="1"/>
  <c r="D21" i="6"/>
  <c r="D23" i="6" s="1"/>
  <c r="B21" i="6"/>
  <c r="B23" i="6" s="1"/>
  <c r="F90" i="11"/>
  <c r="I88" i="7"/>
  <c r="E88" i="7"/>
  <c r="I51" i="7"/>
  <c r="I55" i="7" s="1"/>
  <c r="I93" i="7" s="1"/>
  <c r="I95" i="7" s="1"/>
  <c r="AB43" i="14"/>
  <c r="Z40" i="14"/>
  <c r="Z45" i="14" s="1"/>
  <c r="X40" i="14"/>
  <c r="X45" i="14" s="1"/>
  <c r="T40" i="14"/>
  <c r="T45" i="14" s="1"/>
  <c r="R40" i="14"/>
  <c r="R45" i="14" s="1"/>
  <c r="P40" i="14"/>
  <c r="P45" i="14" s="1"/>
  <c r="N40" i="14"/>
  <c r="N45" i="14" s="1"/>
  <c r="J40" i="14"/>
  <c r="J45" i="14" s="1"/>
  <c r="H40" i="14"/>
  <c r="H45" i="14" s="1"/>
  <c r="F40" i="14"/>
  <c r="F45" i="14" s="1"/>
  <c r="D40" i="14"/>
  <c r="D45" i="14" s="1"/>
  <c r="L40" i="14"/>
  <c r="L45" i="14" s="1"/>
  <c r="J65" i="11"/>
  <c r="F88" i="11"/>
  <c r="F75" i="11"/>
  <c r="L69" i="1"/>
  <c r="L71" i="1" s="1"/>
  <c r="F69" i="1"/>
  <c r="F71" i="1" s="1"/>
  <c r="L52" i="1"/>
  <c r="J52" i="1"/>
  <c r="F52" i="1"/>
  <c r="D52" i="1"/>
  <c r="AB40" i="14"/>
  <c r="AB45" i="14" s="1"/>
  <c r="D75" i="11"/>
  <c r="H75" i="11"/>
  <c r="C88" i="7"/>
  <c r="F93" i="7"/>
  <c r="H93" i="7"/>
  <c r="G79" i="7"/>
  <c r="AB33" i="12"/>
  <c r="Z30" i="12"/>
  <c r="Z35" i="12" s="1"/>
  <c r="P30" i="12"/>
  <c r="P35" i="12" s="1"/>
  <c r="AF30" i="12"/>
  <c r="AF35" i="12" s="1"/>
  <c r="D70" i="1" s="1"/>
  <c r="X30" i="12"/>
  <c r="X35" i="12" s="1"/>
  <c r="T30" i="12"/>
  <c r="T35" i="12" s="1"/>
  <c r="R30" i="12"/>
  <c r="R35" i="12" s="1"/>
  <c r="N30" i="12"/>
  <c r="N35" i="12" s="1"/>
  <c r="J30" i="12"/>
  <c r="J35" i="12" s="1"/>
  <c r="D66" i="1" s="1"/>
  <c r="H30" i="12"/>
  <c r="H35" i="12" s="1"/>
  <c r="D65" i="1" s="1"/>
  <c r="F30" i="12"/>
  <c r="F35" i="12" s="1"/>
  <c r="D30" i="12"/>
  <c r="D35" i="12" s="1"/>
  <c r="D83" i="11"/>
  <c r="A44" i="11"/>
  <c r="A59" i="7"/>
  <c r="AB30" i="12"/>
  <c r="AB35" i="12" s="1"/>
  <c r="D68" i="1" s="1"/>
  <c r="AH40" i="14"/>
  <c r="AH45" i="14" s="1"/>
  <c r="E91" i="7" l="1"/>
  <c r="E93" i="7" s="1"/>
  <c r="E95" i="7" s="1"/>
  <c r="D69" i="1"/>
  <c r="D71" i="1" s="1"/>
  <c r="D73" i="1" s="1"/>
  <c r="D75" i="1" s="1"/>
  <c r="AF45" i="14"/>
  <c r="AD33" i="12"/>
  <c r="AD40" i="14"/>
  <c r="AD45" i="14" s="1"/>
  <c r="AD43" i="14"/>
  <c r="AH43" i="14" s="1"/>
  <c r="D77" i="11"/>
  <c r="D78" i="11" s="1"/>
  <c r="H77" i="11"/>
  <c r="AD30" i="12"/>
  <c r="AD35" i="12" s="1"/>
  <c r="AH30" i="12"/>
  <c r="AH35" i="12" s="1"/>
  <c r="F77" i="11"/>
  <c r="F78" i="11" s="1"/>
  <c r="J77" i="11"/>
  <c r="L20" i="15" s="1"/>
  <c r="G37" i="7"/>
  <c r="G51" i="7" s="1"/>
  <c r="G55" i="7" s="1"/>
  <c r="G91" i="7" s="1"/>
  <c r="G93" i="7" s="1"/>
  <c r="C51" i="7"/>
  <c r="C55" i="7" s="1"/>
  <c r="L73" i="1"/>
  <c r="L75" i="1" s="1"/>
  <c r="F73" i="1"/>
  <c r="F75" i="1" s="1"/>
  <c r="C91" i="7" l="1"/>
  <c r="C93" i="7" s="1"/>
  <c r="C95" i="7" s="1"/>
  <c r="L21" i="15"/>
  <c r="L23" i="15" s="1"/>
  <c r="N20" i="15"/>
  <c r="G95" i="7"/>
  <c r="H78" i="11"/>
  <c r="H86" i="11" s="1"/>
  <c r="H20" i="6"/>
  <c r="J78" i="11"/>
  <c r="AH33" i="12"/>
  <c r="J83" i="11"/>
  <c r="H21" i="15"/>
  <c r="H23" i="15" s="1"/>
  <c r="J67" i="1" s="1"/>
  <c r="J21" i="15" l="1"/>
  <c r="J23" i="15" s="1"/>
  <c r="P20" i="6"/>
  <c r="P21" i="6" s="1"/>
  <c r="P23" i="6" s="1"/>
  <c r="H21" i="6"/>
  <c r="H23" i="6" s="1"/>
  <c r="J88" i="11"/>
  <c r="H88" i="11"/>
  <c r="P20" i="15" l="1"/>
  <c r="P21" i="15" s="1"/>
  <c r="N21" i="15"/>
  <c r="N23" i="15" s="1"/>
  <c r="J68" i="1" s="1"/>
  <c r="J69" i="1" s="1"/>
  <c r="J71" i="1" s="1"/>
  <c r="J73" i="1" l="1"/>
  <c r="J75" i="1" s="1"/>
  <c r="P23" i="15"/>
  <c r="R21" i="15"/>
</calcChain>
</file>

<file path=xl/sharedStrings.xml><?xml version="1.0" encoding="utf-8"?>
<sst xmlns="http://schemas.openxmlformats.org/spreadsheetml/2006/main" count="550" uniqueCount="305">
  <si>
    <t>Assets</t>
  </si>
  <si>
    <t>Note</t>
  </si>
  <si>
    <t>Cash and cash equivalents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</si>
  <si>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</si>
  <si>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</si>
  <si>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</si>
  <si>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</si>
  <si>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</si>
  <si>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</si>
  <si>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</si>
  <si>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</si>
  <si>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</si>
  <si>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</si>
  <si>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</si>
  <si>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</si>
  <si>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</si>
  <si>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</si>
  <si>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</si>
  <si>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</si>
  <si>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</si>
  <si>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</si>
  <si>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</si>
  <si>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</si>
  <si>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</si>
  <si>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</si>
  <si>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</si>
  <si>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</si>
  <si>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</si>
  <si>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Income from operating lease contracts</t>
  </si>
  <si>
    <t>Income from hire-purchase and finance lease contracts</t>
  </si>
  <si>
    <t>Investment income</t>
  </si>
  <si>
    <t>Other income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</si>
  <si>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</si>
  <si>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</si>
  <si>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</si>
  <si>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</si>
  <si>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</si>
  <si>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</si>
  <si>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</si>
  <si>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</si>
  <si>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</si>
  <si>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</si>
  <si>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</si>
  <si>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</si>
  <si>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</si>
  <si>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</si>
  <si>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</si>
  <si>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</si>
  <si>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</si>
  <si>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</si>
  <si>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</si>
  <si>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</si>
  <si>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</si>
  <si>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</si>
  <si>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</si>
  <si>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</si>
  <si>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</si>
  <si>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</si>
  <si>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</si>
  <si>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</si>
  <si>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</si>
  <si>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</si>
  <si>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</si>
  <si>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</si>
  <si>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</si>
  <si>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</si>
  <si>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</si>
  <si>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</si>
  <si>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</si>
  <si>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</si>
  <si>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</si>
  <si>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</si>
  <si>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</si>
  <si>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</si>
  <si>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</si>
  <si>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</si>
  <si>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</si>
  <si>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</si>
  <si>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</si>
  <si>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</si>
  <si>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</si>
  <si>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</si>
  <si>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</si>
  <si>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</si>
  <si>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</si>
  <si>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</si>
  <si>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</si>
  <si>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</si>
  <si>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</si>
  <si>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</si>
  <si>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</si>
  <si>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</si>
  <si>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</si>
  <si>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Investment receivables</t>
  </si>
  <si>
    <t>31 December</t>
  </si>
  <si>
    <t>Investment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</si>
  <si>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</si>
  <si>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</si>
  <si>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</si>
  <si>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</si>
  <si>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</si>
  <si>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</si>
  <si>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</si>
  <si>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</si>
  <si>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</si>
  <si>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</si>
  <si>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</si>
  <si>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</si>
  <si>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</si>
  <si>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</si>
  <si>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</si>
  <si>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</si>
  <si>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</si>
  <si>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</si>
  <si>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</si>
  <si>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</si>
  <si>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</si>
  <si>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</si>
  <si>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</si>
  <si>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</si>
  <si>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</si>
  <si>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</si>
  <si>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</si>
  <si>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</si>
  <si>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</si>
  <si>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</si>
  <si>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</si>
  <si>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</si>
  <si>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</si>
  <si>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</si>
  <si>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</si>
  <si>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Gain (loss) on</t>
  </si>
  <si>
    <t>remeasurement of</t>
  </si>
  <si>
    <t>comprehensive income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</si>
  <si>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</si>
  <si>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</si>
  <si>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</si>
  <si>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</si>
  <si>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</si>
  <si>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</si>
  <si>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</si>
  <si>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</si>
  <si>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</si>
  <si>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</si>
  <si>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</si>
  <si>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</si>
  <si>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</si>
  <si>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</si>
  <si>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</si>
  <si>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</si>
  <si>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</si>
  <si>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</si>
  <si>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</si>
  <si>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</si>
  <si>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</si>
  <si>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</si>
  <si>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</si>
  <si>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</si>
  <si>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</si>
  <si>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</si>
  <si>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</si>
  <si>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</si>
  <si>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</si>
  <si>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</si>
  <si>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</si>
  <si>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</si>
  <si>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</si>
  <si>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</si>
  <si>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</si>
  <si>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</si>
  <si>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</si>
  <si>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</si>
  <si>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</si>
  <si>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</si>
  <si>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</si>
  <si>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</si>
  <si>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</si>
  <si>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</si>
  <si>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</si>
  <si>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</si>
  <si>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</si>
  <si>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</si>
  <si>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 xml:space="preserve">    Other comprehensive income </t>
  </si>
  <si>
    <t>Net liabilities of former subsidiary from de-consolidation of subsidiary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</si>
  <si>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</si>
  <si>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</si>
  <si>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</si>
  <si>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Goodwill</t>
  </si>
  <si>
    <t>Income tax payable</t>
  </si>
  <si>
    <t>Premises and equipment</t>
  </si>
  <si>
    <t>Gain on disposal of investments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</si>
  <si>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</si>
  <si>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</si>
  <si>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</si>
  <si>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</si>
  <si>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</si>
  <si>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</si>
  <si>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Loss on investments in equity instruments designated at</t>
  </si>
  <si>
    <t>Dividend income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</si>
  <si>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</si>
  <si>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</si>
  <si>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</si>
  <si>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</si>
  <si>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operating activities </t>
  </si>
  <si>
    <t xml:space="preserve">Net cash generated from (used in) investing activities  </t>
  </si>
  <si>
    <t>Detail of cash and cash equivalents are as follow</t>
  </si>
  <si>
    <t>Cash on hand</t>
  </si>
  <si>
    <t>Cash at banks - time deposit accounts</t>
  </si>
  <si>
    <t>Highly liquid short - term investments</t>
  </si>
  <si>
    <t>Profit (loss) for the period</t>
  </si>
  <si>
    <t xml:space="preserve">    Loss for the period</t>
  </si>
  <si>
    <t>Changes in ownership interests in subsidiaries</t>
  </si>
  <si>
    <t xml:space="preserve">    Transactions with owners, recorded directly in equity</t>
  </si>
  <si>
    <t>Loss reserves</t>
  </si>
  <si>
    <t>Acquisition of investment in subsidiary</t>
  </si>
  <si>
    <t>31 March</t>
  </si>
  <si>
    <t>2024</t>
  </si>
  <si>
    <t xml:space="preserve">Gain on remeasurement of investments measured at </t>
  </si>
  <si>
    <t>Three-month period ended 31 March 2024</t>
  </si>
  <si>
    <t>Balance at 1 January 2024</t>
  </si>
  <si>
    <t>Balance at 31 March 2024</t>
  </si>
  <si>
    <t>As at 31 March</t>
  </si>
  <si>
    <t>Notes</t>
  </si>
  <si>
    <t>Tax expense (income)</t>
  </si>
  <si>
    <t xml:space="preserve">Gain (loss) on deferred cost of hedging reclassified </t>
  </si>
  <si>
    <t>Profit (loss) attributable to:</t>
  </si>
  <si>
    <t>Loss (gain) on decline in value of inventories and properties foreclosed</t>
  </si>
  <si>
    <t>Cash and cash equivalents at 31 March</t>
  </si>
  <si>
    <t xml:space="preserve">Long-term technical reserve 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</si>
  <si>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</si>
  <si>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Decreased in unearned premium reserve </t>
  </si>
  <si>
    <t>Income tax paid</t>
  </si>
  <si>
    <t xml:space="preserve">Net cash used in financing activities  </t>
  </si>
  <si>
    <t>Net increased (decreased) in cash and cash equivalents,</t>
  </si>
  <si>
    <t>Net increased (decreased) in cash and cash equivalents</t>
  </si>
  <si>
    <t>Deposits at banks - call deposits</t>
  </si>
  <si>
    <t>Insurance contract assets</t>
  </si>
  <si>
    <t>Reinsurance contract assets</t>
  </si>
  <si>
    <t>Reinsurance contract liabilities</t>
  </si>
  <si>
    <t>Investment contract liabilities</t>
  </si>
  <si>
    <t>Insurance revenue</t>
  </si>
  <si>
    <t>Insurance service expense</t>
  </si>
  <si>
    <t xml:space="preserve">Net expense from reinsurance contracts held </t>
  </si>
  <si>
    <t>Insurance service result</t>
  </si>
  <si>
    <t>Net investment income</t>
  </si>
  <si>
    <t xml:space="preserve">Net insurance finance expense </t>
  </si>
  <si>
    <t>Net investment income and insurance finance expense</t>
  </si>
  <si>
    <t>Other operating expenses</t>
  </si>
  <si>
    <t>Restated balance at 1 January 2024 - as restated</t>
  </si>
  <si>
    <t>1 January</t>
  </si>
  <si>
    <t>(Restated)</t>
  </si>
  <si>
    <t>4, 10</t>
  </si>
  <si>
    <t>Financial liabilities</t>
  </si>
  <si>
    <t>4, 11</t>
  </si>
  <si>
    <t>2025</t>
  </si>
  <si>
    <t>Balance at 31 December 2023 - as reported</t>
  </si>
  <si>
    <t>Balance at 31 March 2024 - as restated</t>
  </si>
  <si>
    <t>Three-month period ended 31 March 2025</t>
  </si>
  <si>
    <t>Restated balance at 1 January 2025 - as restated</t>
  </si>
  <si>
    <t>Balance at 31 March 2025</t>
  </si>
  <si>
    <t>Balance at 1 January 2025</t>
  </si>
  <si>
    <t>Movement in investment contract liabilities</t>
  </si>
  <si>
    <t>Gain on fair value change of financial instruments</t>
  </si>
  <si>
    <t>Cumulative gain from reclassification of cash flow hedges</t>
  </si>
  <si>
    <t xml:space="preserve">    previously recognised in other comprehensive income</t>
  </si>
  <si>
    <t>Gain (loss) on cash flow hedges</t>
  </si>
  <si>
    <t>Balance at 31 December 2024 - as reported</t>
  </si>
  <si>
    <t>Lease liabilities</t>
  </si>
  <si>
    <t>Income tax expense (income)</t>
  </si>
  <si>
    <t>Commission and brokerage income</t>
  </si>
  <si>
    <t xml:space="preserve">                        -  </t>
  </si>
  <si>
    <t>5, 19, 20</t>
  </si>
  <si>
    <t>4, 6, 19</t>
  </si>
  <si>
    <t>7, 19</t>
  </si>
  <si>
    <t>4, 16</t>
  </si>
  <si>
    <t>4, 17</t>
  </si>
  <si>
    <t xml:space="preserve">Profit (loss) before income tax </t>
  </si>
  <si>
    <t>Items that will not be reclassified subsequently to profit or loss</t>
  </si>
  <si>
    <t>Gain (loss) on foreign exchange</t>
  </si>
  <si>
    <t>Gain (loss) on hedging</t>
  </si>
  <si>
    <t>Total comprehensive income (expense) for the period</t>
  </si>
  <si>
    <t>Profit for the period</t>
  </si>
  <si>
    <t xml:space="preserve">Reserve for finance </t>
  </si>
  <si>
    <t xml:space="preserve">income/expense from </t>
  </si>
  <si>
    <t>insurance contracts</t>
  </si>
  <si>
    <t>Other comprehensive income (expense) for the period, net of tax</t>
  </si>
  <si>
    <t>Total comprehensive income (expense) attributable to:</t>
  </si>
  <si>
    <t xml:space="preserve">Adjustment from changes in accounting policy </t>
  </si>
  <si>
    <t xml:space="preserve">  (1,203,356,530 ordinary shares, </t>
  </si>
  <si>
    <t xml:space="preserve">  par value at Baht 10 per share)</t>
  </si>
  <si>
    <t xml:space="preserve">  (752,097,582 ordinary shares, </t>
  </si>
  <si>
    <t>Provision for employee benefits (reversal)</t>
  </si>
  <si>
    <t>Loss</t>
  </si>
  <si>
    <t>Loss on cash flow hedges</t>
  </si>
  <si>
    <t>Gain (loss) on revaluation of assets</t>
  </si>
  <si>
    <t>Proceeds from sale of intangible assets</t>
  </si>
  <si>
    <t>Expected credit loss</t>
  </si>
  <si>
    <t>Loss (gain) on hedging</t>
  </si>
  <si>
    <t>Unrealised loss (gain) on foreign exchange</t>
  </si>
  <si>
    <t>Finance expenses from insurance contracts issued</t>
  </si>
  <si>
    <t>Finance expenses from reinsurance contracts held</t>
  </si>
  <si>
    <t xml:space="preserve">Finance expense from insurance contracts issued </t>
  </si>
  <si>
    <t>Finance expense from reinsurance contracts held</t>
  </si>
  <si>
    <t>Payment of financial liabilities</t>
  </si>
  <si>
    <t>Transfer asset held for sale to land and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</si>
</sst>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102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sz val="10"/>
      <name val="Tahoma"/>
      <family val="2"/>
      <charset val="222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94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79" fillId="0" borderId="0"/>
    <xf numFmtId="3" fontId="15" fillId="0" borderId="2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00" fillId="0" borderId="0"/>
    <xf numFmtId="37" fontId="86" fillId="0" borderId="0"/>
    <xf numFmtId="0" fontId="3" fillId="0" borderId="0"/>
    <xf numFmtId="3" fontId="15" fillId="0" borderId="2"/>
    <xf numFmtId="165" fontId="79" fillId="0" borderId="0" applyFont="0" applyFill="0" applyBorder="0" applyAlignment="0" applyProtection="0"/>
    <xf numFmtId="3" fontId="6" fillId="0" borderId="2"/>
    <xf numFmtId="3" fontId="6" fillId="0" borderId="2"/>
    <xf numFmtId="3" fontId="6" fillId="0" borderId="2"/>
    <xf numFmtId="43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1" fillId="0" borderId="0"/>
  </cellStyleXfs>
  <cellXfs count="191">
    <xf numFmtId="0" fontId="0" fillId="0" borderId="0" xfId="0"/>
    <xf numFmtId="0" fontId="8" fillId="0" borderId="0" xfId="0" applyFont="1"/>
    <xf numFmtId="0" fontId="85" fillId="0" borderId="0" xfId="0" applyFont="1" applyAlignment="1">
      <alignment horizontal="center"/>
    </xf>
    <xf numFmtId="0" fontId="86" fillId="0" borderId="0" xfId="0" applyFont="1"/>
    <xf numFmtId="167" fontId="87" fillId="0" borderId="0" xfId="2" applyNumberFormat="1" applyFont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Alignment="1">
      <alignment horizontal="left" vertical="center"/>
    </xf>
    <xf numFmtId="0" fontId="86" fillId="0" borderId="0" xfId="0" applyFont="1" applyAlignment="1">
      <alignment vertical="center"/>
    </xf>
    <xf numFmtId="0" fontId="91" fillId="0" borderId="0" xfId="0" applyFont="1"/>
    <xf numFmtId="0" fontId="86" fillId="0" borderId="0" xfId="0" applyFont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right"/>
    </xf>
    <xf numFmtId="167" fontId="86" fillId="0" borderId="0" xfId="2" applyNumberFormat="1" applyFont="1" applyAlignment="1"/>
    <xf numFmtId="0" fontId="48" fillId="0" borderId="0" xfId="0" applyFo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6" fillId="0" borderId="0" xfId="0" applyFont="1" applyAlignment="1">
      <alignment horizontal="center"/>
    </xf>
    <xf numFmtId="0" fontId="86" fillId="0" borderId="0" xfId="0" applyFont="1" applyAlignment="1">
      <alignment horizontal="center" vertical="center"/>
    </xf>
    <xf numFmtId="0" fontId="86" fillId="0" borderId="0" xfId="1" applyNumberFormat="1" applyFont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166" fontId="8" fillId="0" borderId="0" xfId="2" applyNumberFormat="1" applyFont="1" applyFill="1" applyBorder="1" applyAlignment="1"/>
    <xf numFmtId="0" fontId="91" fillId="0" borderId="0" xfId="0" applyFont="1" applyAlignment="1">
      <alignment horizontal="left"/>
    </xf>
    <xf numFmtId="37" fontId="86" fillId="0" borderId="0" xfId="0" applyNumberFormat="1" applyFont="1"/>
    <xf numFmtId="167" fontId="87" fillId="0" borderId="0" xfId="2" applyNumberFormat="1" applyFont="1" applyFill="1" applyAlignment="1"/>
    <xf numFmtId="0" fontId="88" fillId="0" borderId="0" xfId="0" applyFont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88" fillId="0" borderId="0" xfId="0" applyFo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Alignment="1">
      <alignment horizontal="left"/>
    </xf>
    <xf numFmtId="167" fontId="8" fillId="0" borderId="12" xfId="2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88" fillId="0" borderId="0" xfId="3471" applyFont="1"/>
    <xf numFmtId="49" fontId="88" fillId="0" borderId="0" xfId="0" applyNumberFormat="1" applyFont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1" applyNumberFormat="1" applyFont="1" applyBorder="1"/>
    <xf numFmtId="49" fontId="86" fillId="0" borderId="0" xfId="0" applyNumberFormat="1" applyFont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0" fontId="8" fillId="0" borderId="0" xfId="3474" applyFont="1" applyAlignment="1">
      <alignment horizontal="left"/>
    </xf>
    <xf numFmtId="0" fontId="8" fillId="0" borderId="0" xfId="3471" applyFont="1" applyAlignment="1">
      <alignment vertical="center"/>
    </xf>
    <xf numFmtId="0" fontId="8" fillId="0" borderId="0" xfId="3471" applyFont="1"/>
    <xf numFmtId="0" fontId="8" fillId="0" borderId="0" xfId="3449" applyFont="1" applyAlignment="1">
      <alignment horizontal="left"/>
    </xf>
    <xf numFmtId="0" fontId="86" fillId="0" borderId="0" xfId="3474" applyFont="1"/>
    <xf numFmtId="0" fontId="91" fillId="0" borderId="0" xfId="3474" applyFont="1" applyAlignment="1">
      <alignment horizontal="left"/>
    </xf>
    <xf numFmtId="0" fontId="86" fillId="0" borderId="0" xfId="3474" applyFont="1" applyAlignment="1">
      <alignment horizontal="center"/>
    </xf>
    <xf numFmtId="0" fontId="8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Alignment="1">
      <alignment horizontal="center"/>
    </xf>
    <xf numFmtId="0" fontId="86" fillId="0" borderId="0" xfId="3474" applyFont="1" applyAlignment="1">
      <alignment horizontal="left"/>
    </xf>
    <xf numFmtId="183" fontId="86" fillId="0" borderId="0" xfId="0" applyNumberFormat="1" applyFont="1"/>
    <xf numFmtId="0" fontId="8" fillId="0" borderId="0" xfId="0" applyFont="1" applyAlignment="1">
      <alignment horizontal="center"/>
    </xf>
    <xf numFmtId="49" fontId="88" fillId="0" borderId="0" xfId="0" applyNumberFormat="1" applyFont="1" applyAlignment="1">
      <alignment horizontal="center"/>
    </xf>
    <xf numFmtId="43" fontId="8" fillId="0" borderId="12" xfId="3" applyFont="1" applyFill="1" applyBorder="1" applyAlignment="1">
      <alignment horizontal="right"/>
    </xf>
    <xf numFmtId="0" fontId="86" fillId="0" borderId="0" xfId="3471" applyFont="1" applyAlignment="1">
      <alignment horizontal="center" vertical="center"/>
    </xf>
    <xf numFmtId="0" fontId="8" fillId="0" borderId="0" xfId="3471" applyFont="1" applyAlignment="1">
      <alignment horizontal="center" vertical="center"/>
    </xf>
    <xf numFmtId="0" fontId="8" fillId="0" borderId="0" xfId="3474" applyFont="1"/>
    <xf numFmtId="43" fontId="8" fillId="0" borderId="0" xfId="2" applyFont="1" applyFill="1" applyBorder="1" applyAlignment="1"/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49" fontId="86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6" fillId="0" borderId="0" xfId="3474" applyFont="1" applyAlignment="1">
      <alignment horizontal="center" vertical="center"/>
    </xf>
    <xf numFmtId="0" fontId="86" fillId="0" borderId="0" xfId="0" applyFont="1" applyAlignment="1">
      <alignment wrapText="1"/>
    </xf>
    <xf numFmtId="0" fontId="94" fillId="0" borderId="0" xfId="3474" applyFont="1" applyAlignment="1">
      <alignment horizontal="center"/>
    </xf>
    <xf numFmtId="10" fontId="86" fillId="0" borderId="0" xfId="3472" applyNumberFormat="1" applyFont="1" applyFill="1" applyAlignme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0" fontId="85" fillId="0" borderId="0" xfId="3471" applyFont="1" applyAlignment="1">
      <alignment horizontal="center"/>
    </xf>
    <xf numFmtId="167" fontId="86" fillId="0" borderId="0" xfId="0" applyNumberFormat="1" applyFont="1"/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Alignment="1">
      <alignment horizontal="left"/>
    </xf>
    <xf numFmtId="0" fontId="86" fillId="0" borderId="0" xfId="0" quotePrefix="1" applyFont="1" applyAlignment="1">
      <alignment horizontal="center"/>
    </xf>
    <xf numFmtId="49" fontId="86" fillId="0" borderId="0" xfId="0" applyNumberFormat="1" applyFont="1"/>
    <xf numFmtId="49" fontId="8" fillId="0" borderId="0" xfId="0" applyNumberFormat="1" applyFont="1"/>
    <xf numFmtId="41" fontId="86" fillId="0" borderId="0" xfId="0" applyNumberFormat="1" applyFont="1"/>
    <xf numFmtId="41" fontId="8" fillId="0" borderId="0" xfId="0" applyNumberFormat="1" applyFont="1"/>
    <xf numFmtId="0" fontId="88" fillId="0" borderId="0" xfId="3471" applyFont="1" applyAlignment="1">
      <alignment horizontal="left" vertical="center"/>
    </xf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16" fontId="86" fillId="0" borderId="0" xfId="0" quotePrefix="1" applyNumberFormat="1" applyFont="1" applyAlignment="1">
      <alignment horizontal="center"/>
    </xf>
    <xf numFmtId="167" fontId="89" fillId="0" borderId="14" xfId="2" applyNumberFormat="1" applyFont="1" applyFill="1" applyBorder="1" applyAlignment="1"/>
    <xf numFmtId="167" fontId="89" fillId="0" borderId="34" xfId="2" applyNumberFormat="1" applyFont="1" applyFill="1" applyBorder="1" applyAlignment="1"/>
    <xf numFmtId="167" fontId="8" fillId="0" borderId="14" xfId="0" applyNumberFormat="1" applyFont="1" applyBorder="1"/>
    <xf numFmtId="3" fontId="86" fillId="0" borderId="0" xfId="0" applyNumberFormat="1" applyFont="1"/>
    <xf numFmtId="43" fontId="86" fillId="0" borderId="0" xfId="2" applyFont="1" applyFill="1" applyAlignment="1">
      <alignment horizontal="left"/>
    </xf>
    <xf numFmtId="43" fontId="86" fillId="0" borderId="0" xfId="2" applyFont="1" applyFill="1" applyBorder="1" applyAlignment="1"/>
    <xf numFmtId="43" fontId="86" fillId="0" borderId="0" xfId="2" applyFont="1" applyFill="1" applyAlignment="1"/>
    <xf numFmtId="43" fontId="8" fillId="0" borderId="33" xfId="2" applyFont="1" applyFill="1" applyBorder="1" applyAlignment="1"/>
    <xf numFmtId="167" fontId="8" fillId="0" borderId="34" xfId="2623" applyNumberFormat="1" applyFont="1" applyFill="1" applyBorder="1" applyAlignment="1">
      <alignment horizontal="right"/>
    </xf>
    <xf numFmtId="167" fontId="86" fillId="0" borderId="0" xfId="2623" applyNumberFormat="1" applyFont="1" applyFill="1" applyAlignment="1">
      <alignment horizontal="right"/>
    </xf>
    <xf numFmtId="167" fontId="8" fillId="0" borderId="33" xfId="2623" applyNumberFormat="1" applyFont="1" applyFill="1" applyBorder="1" applyAlignment="1">
      <alignment horizontal="right"/>
    </xf>
    <xf numFmtId="167" fontId="88" fillId="0" borderId="0" xfId="2" applyNumberFormat="1" applyFont="1" applyFill="1" applyBorder="1" applyAlignment="1">
      <alignment horizontal="center"/>
    </xf>
    <xf numFmtId="0" fontId="92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96" fillId="0" borderId="0" xfId="0" applyFont="1" applyAlignment="1">
      <alignment horizontal="left" vertical="center"/>
    </xf>
    <xf numFmtId="0" fontId="96" fillId="0" borderId="0" xfId="0" applyFont="1" applyAlignment="1">
      <alignment vertical="center"/>
    </xf>
    <xf numFmtId="0" fontId="93" fillId="0" borderId="0" xfId="0" applyFont="1"/>
    <xf numFmtId="0" fontId="98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85" fillId="85" borderId="0" xfId="0" applyFont="1" applyFill="1" applyAlignment="1">
      <alignment horizontal="center"/>
    </xf>
    <xf numFmtId="167" fontId="86" fillId="85" borderId="0" xfId="2" applyNumberFormat="1" applyFont="1" applyFill="1" applyAlignment="1"/>
    <xf numFmtId="0" fontId="86" fillId="85" borderId="0" xfId="0" applyFont="1" applyFill="1" applyAlignment="1">
      <alignment horizontal="left"/>
    </xf>
    <xf numFmtId="49" fontId="85" fillId="85" borderId="0" xfId="0" applyNumberFormat="1" applyFont="1" applyFill="1" applyAlignment="1">
      <alignment horizontal="center"/>
    </xf>
    <xf numFmtId="41" fontId="8" fillId="0" borderId="0" xfId="2623" applyNumberFormat="1" applyFont="1" applyFill="1"/>
    <xf numFmtId="43" fontId="85" fillId="0" borderId="0" xfId="2" applyFont="1" applyFill="1" applyAlignment="1">
      <alignment horizontal="center"/>
    </xf>
    <xf numFmtId="0" fontId="92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86" fillId="0" borderId="0" xfId="3450" applyFont="1" applyAlignment="1">
      <alignment horizontal="left"/>
    </xf>
    <xf numFmtId="166" fontId="86" fillId="0" borderId="0" xfId="3471" applyNumberFormat="1" applyFont="1" applyAlignment="1">
      <alignment horizontal="center"/>
    </xf>
    <xf numFmtId="0" fontId="86" fillId="0" borderId="0" xfId="3449" applyFont="1" applyAlignment="1">
      <alignment horizontal="left"/>
    </xf>
    <xf numFmtId="167" fontId="86" fillId="0" borderId="0" xfId="0" applyNumberFormat="1" applyFont="1" applyAlignment="1">
      <alignment vertical="center"/>
    </xf>
    <xf numFmtId="0" fontId="86" fillId="0" borderId="0" xfId="3474" applyFont="1" applyAlignment="1">
      <alignment horizontal="left" indent="1"/>
    </xf>
    <xf numFmtId="167" fontId="86" fillId="0" borderId="13" xfId="2" applyNumberFormat="1" applyFont="1" applyFill="1" applyBorder="1" applyAlignment="1">
      <alignment horizontal="center"/>
    </xf>
    <xf numFmtId="0" fontId="86" fillId="0" borderId="0" xfId="3471" applyFont="1"/>
    <xf numFmtId="0" fontId="85" fillId="0" borderId="0" xfId="3364" applyFont="1"/>
    <xf numFmtId="0" fontId="8" fillId="0" borderId="0" xfId="1" applyNumberFormat="1" applyFont="1" applyBorder="1"/>
    <xf numFmtId="0" fontId="86" fillId="0" borderId="0" xfId="3364" applyFont="1"/>
    <xf numFmtId="0" fontId="85" fillId="0" borderId="0" xfId="3471" applyFont="1"/>
    <xf numFmtId="37" fontId="86" fillId="0" borderId="0" xfId="0" applyNumberFormat="1" applyFont="1" applyAlignment="1">
      <alignment horizontal="right"/>
    </xf>
    <xf numFmtId="0" fontId="85" fillId="0" borderId="0" xfId="1" applyNumberFormat="1" applyFont="1" applyBorder="1" applyAlignment="1">
      <alignment horizontal="center"/>
    </xf>
    <xf numFmtId="167" fontId="85" fillId="0" borderId="0" xfId="1" applyNumberFormat="1" applyFont="1" applyBorder="1" applyAlignment="1">
      <alignment horizontal="center"/>
    </xf>
    <xf numFmtId="167" fontId="97" fillId="0" borderId="0" xfId="2" applyNumberFormat="1" applyFont="1" applyFill="1" applyBorder="1" applyAlignment="1"/>
    <xf numFmtId="37" fontId="8" fillId="0" borderId="0" xfId="2963" applyNumberFormat="1" applyFont="1"/>
    <xf numFmtId="0" fontId="85" fillId="0" borderId="0" xfId="0" applyFont="1" applyAlignment="1">
      <alignment horizontal="left" wrapText="1" indent="1"/>
    </xf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0" applyFont="1" applyAlignment="1">
      <alignment horizontal="center" vertical="center"/>
    </xf>
    <xf numFmtId="49" fontId="86" fillId="0" borderId="0" xfId="0" quotePrefix="1" applyNumberFormat="1" applyFont="1" applyAlignment="1">
      <alignment horizontal="center"/>
    </xf>
  </cellXfs>
  <cellStyles count="35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ange A&amp;ll 17 2 2" xfId="3580" xr:uid="{39BFD797-EC67-4741-899F-7DFA432C84BB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6 2 2" xfId="3592" xr:uid="{67E50ADB-D0E5-41F7-8565-E349E265A886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3581" xr:uid="{710AA126-DAAC-4661-9B9D-6F35A9D7FDA7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6 2" xfId="3582" xr:uid="{EDB2FAB7-87B1-4AFA-BE79-85D78C6BE970}"/>
    <cellStyle name="Comma 2 7" xfId="3475" xr:uid="{9828D5FC-FAC0-441C-9EE4-8174B6EEE35C}"/>
    <cellStyle name="Comma 2 8" xfId="3587" xr:uid="{DB19E8F6-A4E0-4015-9DDF-AC752D7D5917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2 2" xfId="3583" xr:uid="{B51E94DB-C028-4852-AA2C-66458780D741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3591" xr:uid="{2664CB81-FA02-4AEC-B631-985DABBBB569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6 4" xfId="3585" xr:uid="{4C875356-AE77-4D51-ACB0-A810FCAF9004}"/>
    <cellStyle name="Normal 2 7" xfId="3411" xr:uid="{00000000-0005-0000-0000-0000A10B0000}"/>
    <cellStyle name="Normal 2 8" xfId="3406" xr:uid="{00000000-0005-0000-0000-0000A20B0000}"/>
    <cellStyle name="Normal 2 9" xfId="3584" xr:uid="{345D5164-C63F-47BD-A2D5-D23B9E12A779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4 12 2" xfId="3588" xr:uid="{6C3FF969-49A6-4FF6-ACA2-4DD9936221C3}"/>
    <cellStyle name="Normal 3 4 2 2 4 2" xfId="3589" xr:uid="{40F7A226-3CD8-4C9B-9278-ABE8CC19AD44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7 2 4 2 2" xfId="3586" xr:uid="{E935A1B1-4336-4191-8B23-BAE9FD015FEE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3" xfId="3590" xr:uid="{A5B8C096-C21D-4416-B88F-56BF17A69774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 6" xfId="3593" xr:uid="{F90128D2-BB84-4861-B160-08884433B31E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 92" xfId="3579" xr:uid="{A78E1D7E-859D-41A8-9F27-AE1895BB9166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O76"/>
  <sheetViews>
    <sheetView zoomScale="90" zoomScaleNormal="90" zoomScaleSheetLayoutView="100" workbookViewId="0">
      <selection activeCell="M72" sqref="M72"/>
    </sheetView>
  </sheetViews>
  <sheetFormatPr defaultColWidth="9.140625" defaultRowHeight="19.5" customHeight="1"/>
  <cols>
    <col min="1" max="1" width="50.7109375" style="3" customWidth="1"/>
    <col min="2" max="2" width="8.7109375" style="113" customWidth="1"/>
    <col min="3" max="3" width="1.42578125" style="3" customWidth="1"/>
    <col min="4" max="4" width="15.7109375" style="36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1" width="1.42578125" style="3" customWidth="1"/>
    <col min="12" max="12" width="15.7109375" style="4" customWidth="1"/>
    <col min="13" max="13" width="20.140625" style="100" customWidth="1"/>
    <col min="14" max="14" width="18" style="3" bestFit="1" customWidth="1"/>
    <col min="15" max="15" width="15.7109375" style="3" bestFit="1" customWidth="1"/>
    <col min="16" max="16384" width="9.140625" style="3"/>
  </cols>
  <sheetData>
    <row r="1" spans="1:13" ht="19.5" customHeight="1">
      <c r="A1" s="8" t="s">
        <v>112</v>
      </c>
      <c r="B1" s="99"/>
    </row>
    <row r="2" spans="1:13" ht="19.5" customHeight="1">
      <c r="A2" s="8" t="s">
        <v>12</v>
      </c>
      <c r="B2" s="99"/>
    </row>
    <row r="3" spans="1:13" ht="19.5" customHeight="1">
      <c r="A3" s="8"/>
      <c r="B3" s="99"/>
    </row>
    <row r="4" spans="1:13" ht="19.5" customHeight="1">
      <c r="A4" s="1"/>
      <c r="B4" s="99"/>
      <c r="D4" s="183" t="s">
        <v>157</v>
      </c>
      <c r="E4" s="183"/>
      <c r="F4" s="183"/>
      <c r="G4" s="183"/>
      <c r="H4" s="183"/>
      <c r="I4" s="1"/>
      <c r="J4" s="183" t="s">
        <v>57</v>
      </c>
      <c r="K4" s="183"/>
      <c r="L4" s="183"/>
    </row>
    <row r="5" spans="1:13" ht="19.5" customHeight="1">
      <c r="A5" s="1"/>
      <c r="B5" s="99"/>
      <c r="D5" s="137" t="s">
        <v>215</v>
      </c>
      <c r="E5" s="121"/>
      <c r="F5" s="121" t="s">
        <v>94</v>
      </c>
      <c r="G5" s="121"/>
      <c r="H5" s="121" t="s">
        <v>249</v>
      </c>
      <c r="I5" s="83"/>
      <c r="J5" s="137" t="s">
        <v>215</v>
      </c>
      <c r="K5" s="121"/>
      <c r="L5" s="121" t="s">
        <v>94</v>
      </c>
    </row>
    <row r="6" spans="1:13" ht="19.5" customHeight="1">
      <c r="A6" s="1" t="s">
        <v>0</v>
      </c>
      <c r="B6" s="99" t="s">
        <v>1</v>
      </c>
      <c r="C6" s="27"/>
      <c r="D6" s="27">
        <v>2025</v>
      </c>
      <c r="E6" s="27"/>
      <c r="F6" s="27">
        <v>2024</v>
      </c>
      <c r="G6" s="27"/>
      <c r="H6" s="27">
        <v>2024</v>
      </c>
      <c r="I6" s="27"/>
      <c r="J6" s="27">
        <v>2025</v>
      </c>
      <c r="K6" s="27"/>
      <c r="L6" s="27">
        <v>2024</v>
      </c>
    </row>
    <row r="7" spans="1:13" ht="19.5" customHeight="1">
      <c r="A7" s="1"/>
      <c r="B7" s="99"/>
      <c r="C7" s="27"/>
      <c r="D7" s="27" t="s">
        <v>167</v>
      </c>
      <c r="E7" s="27"/>
      <c r="F7" s="27" t="s">
        <v>250</v>
      </c>
      <c r="G7" s="27"/>
      <c r="H7" s="27" t="s">
        <v>250</v>
      </c>
      <c r="I7" s="27"/>
      <c r="J7" s="27" t="s">
        <v>167</v>
      </c>
      <c r="K7" s="27"/>
      <c r="L7" s="27"/>
    </row>
    <row r="8" spans="1:13" ht="19.5" customHeight="1">
      <c r="A8" s="116"/>
      <c r="B8" s="99"/>
      <c r="C8" s="27"/>
      <c r="D8" s="182" t="s">
        <v>97</v>
      </c>
      <c r="E8" s="182"/>
      <c r="F8" s="182"/>
      <c r="G8" s="182"/>
      <c r="H8" s="182"/>
      <c r="I8" s="182"/>
      <c r="J8" s="182"/>
      <c r="K8" s="182"/>
      <c r="L8" s="182"/>
    </row>
    <row r="9" spans="1:13" ht="19.5" customHeight="1">
      <c r="A9" s="122" t="s">
        <v>2</v>
      </c>
      <c r="B9" s="99"/>
      <c r="C9" s="27"/>
      <c r="D9" s="25">
        <v>2264344</v>
      </c>
      <c r="E9" s="35"/>
      <c r="F9" s="25">
        <v>3386061</v>
      </c>
      <c r="G9" s="25"/>
      <c r="H9" s="25">
        <v>2951934</v>
      </c>
      <c r="I9" s="27"/>
      <c r="J9" s="25">
        <v>52425</v>
      </c>
      <c r="K9" s="27"/>
      <c r="L9" s="25">
        <v>51796</v>
      </c>
    </row>
    <row r="10" spans="1:13" ht="19.5" hidden="1" customHeight="1">
      <c r="A10" s="122" t="s">
        <v>93</v>
      </c>
      <c r="B10" s="99"/>
      <c r="C10" s="27"/>
      <c r="D10" s="25"/>
      <c r="E10" s="35"/>
      <c r="F10" s="25">
        <v>0</v>
      </c>
      <c r="G10" s="25"/>
      <c r="H10" s="25">
        <v>0</v>
      </c>
      <c r="I10" s="27"/>
      <c r="J10" s="25"/>
      <c r="K10" s="27"/>
      <c r="L10" s="25">
        <v>0</v>
      </c>
    </row>
    <row r="11" spans="1:13" ht="19.7" hidden="1" customHeight="1">
      <c r="A11" s="122" t="s">
        <v>236</v>
      </c>
      <c r="B11" s="99" t="s">
        <v>253</v>
      </c>
      <c r="C11" s="27"/>
      <c r="D11" s="25">
        <v>0</v>
      </c>
      <c r="E11" s="35"/>
      <c r="F11" s="25">
        <v>0</v>
      </c>
      <c r="G11" s="25"/>
      <c r="H11" s="25">
        <v>0</v>
      </c>
      <c r="I11" s="27"/>
      <c r="J11" s="25">
        <v>0</v>
      </c>
      <c r="K11" s="27"/>
      <c r="L11" s="25">
        <v>0</v>
      </c>
      <c r="M11" s="144"/>
    </row>
    <row r="12" spans="1:13" ht="19.7" customHeight="1">
      <c r="A12" s="122" t="s">
        <v>237</v>
      </c>
      <c r="B12" s="2">
        <v>11</v>
      </c>
      <c r="C12" s="27"/>
      <c r="D12" s="25">
        <v>2270040</v>
      </c>
      <c r="E12" s="35"/>
      <c r="F12" s="25">
        <v>2188209</v>
      </c>
      <c r="G12" s="25"/>
      <c r="H12" s="25">
        <v>2846544</v>
      </c>
      <c r="I12" s="27"/>
      <c r="J12" s="25">
        <v>0</v>
      </c>
      <c r="K12" s="27"/>
      <c r="L12" s="25">
        <v>0</v>
      </c>
      <c r="M12" s="144"/>
    </row>
    <row r="13" spans="1:13" ht="19.5" customHeight="1">
      <c r="A13" s="122" t="s">
        <v>3</v>
      </c>
      <c r="B13" s="2">
        <v>4</v>
      </c>
      <c r="C13" s="27"/>
      <c r="D13" s="25">
        <v>501539</v>
      </c>
      <c r="E13" s="35"/>
      <c r="F13" s="25">
        <v>486877</v>
      </c>
      <c r="G13" s="25"/>
      <c r="H13" s="25">
        <v>441255</v>
      </c>
      <c r="I13" s="27"/>
      <c r="J13" s="25">
        <v>0</v>
      </c>
      <c r="K13" s="27"/>
      <c r="L13" s="25">
        <v>0</v>
      </c>
    </row>
    <row r="14" spans="1:13" ht="19.5" customHeight="1">
      <c r="A14" s="122" t="s">
        <v>73</v>
      </c>
      <c r="B14" s="2">
        <v>4</v>
      </c>
      <c r="C14" s="27"/>
      <c r="D14" s="25">
        <v>47984</v>
      </c>
      <c r="E14" s="35"/>
      <c r="F14" s="25">
        <v>103724</v>
      </c>
      <c r="G14" s="25"/>
      <c r="H14" s="25">
        <v>239006</v>
      </c>
      <c r="I14" s="27"/>
      <c r="J14" s="25">
        <v>0</v>
      </c>
      <c r="K14" s="27"/>
      <c r="L14" s="25">
        <v>0</v>
      </c>
    </row>
    <row r="15" spans="1:13" ht="19.5" customHeight="1">
      <c r="A15" s="122" t="s">
        <v>194</v>
      </c>
      <c r="B15" s="99" t="s">
        <v>271</v>
      </c>
      <c r="C15" s="27"/>
      <c r="D15" s="25">
        <v>43977993</v>
      </c>
      <c r="E15" s="101"/>
      <c r="F15" s="25">
        <v>41259742</v>
      </c>
      <c r="G15" s="25"/>
      <c r="H15" s="25">
        <v>38858398</v>
      </c>
      <c r="I15" s="27"/>
      <c r="J15" s="25">
        <v>0</v>
      </c>
      <c r="K15" s="27"/>
      <c r="L15" s="25">
        <v>0</v>
      </c>
    </row>
    <row r="16" spans="1:13" ht="19.5" customHeight="1">
      <c r="A16" s="122" t="s">
        <v>195</v>
      </c>
      <c r="B16" s="99" t="s">
        <v>272</v>
      </c>
      <c r="C16" s="27"/>
      <c r="D16" s="25">
        <v>11848975</v>
      </c>
      <c r="E16" s="101"/>
      <c r="F16" s="25">
        <v>12236461</v>
      </c>
      <c r="G16" s="25"/>
      <c r="H16" s="25">
        <v>11987584</v>
      </c>
      <c r="I16" s="27"/>
      <c r="J16" s="25">
        <v>234000</v>
      </c>
      <c r="K16" s="27"/>
      <c r="L16" s="25">
        <v>234000</v>
      </c>
    </row>
    <row r="17" spans="1:14" ht="19.5" customHeight="1">
      <c r="A17" s="122" t="s">
        <v>4</v>
      </c>
      <c r="B17" s="99" t="s">
        <v>273</v>
      </c>
      <c r="C17" s="27"/>
      <c r="D17" s="25">
        <v>299920</v>
      </c>
      <c r="E17" s="35"/>
      <c r="F17" s="25">
        <v>112079</v>
      </c>
      <c r="G17" s="25"/>
      <c r="H17" s="25">
        <v>147740</v>
      </c>
      <c r="I17" s="27"/>
      <c r="J17" s="25">
        <v>197165</v>
      </c>
      <c r="K17" s="27"/>
      <c r="L17" s="25">
        <v>0</v>
      </c>
    </row>
    <row r="18" spans="1:14" ht="19.5" customHeight="1">
      <c r="A18" s="122" t="s">
        <v>72</v>
      </c>
      <c r="B18" s="99"/>
      <c r="C18" s="27"/>
      <c r="D18" s="25">
        <v>177333</v>
      </c>
      <c r="E18" s="35"/>
      <c r="F18" s="25">
        <v>249133</v>
      </c>
      <c r="G18" s="25"/>
      <c r="H18" s="25">
        <v>1013960</v>
      </c>
      <c r="I18" s="27"/>
      <c r="J18" s="25">
        <v>0</v>
      </c>
      <c r="K18" s="27"/>
      <c r="L18" s="25">
        <v>0</v>
      </c>
    </row>
    <row r="19" spans="1:14" ht="19.5" customHeight="1">
      <c r="A19" s="56" t="s">
        <v>5</v>
      </c>
      <c r="B19" s="2">
        <v>4</v>
      </c>
      <c r="C19" s="27"/>
      <c r="D19" s="25">
        <v>757383</v>
      </c>
      <c r="E19" s="101"/>
      <c r="F19" s="25">
        <v>1273202</v>
      </c>
      <c r="G19" s="25"/>
      <c r="H19" s="25">
        <v>1106793</v>
      </c>
      <c r="I19" s="27"/>
      <c r="J19" s="25">
        <v>4563548</v>
      </c>
      <c r="K19" s="27"/>
      <c r="L19" s="25">
        <v>4906248</v>
      </c>
    </row>
    <row r="20" spans="1:14" ht="19.5" customHeight="1">
      <c r="A20" s="56" t="s">
        <v>191</v>
      </c>
      <c r="B20" s="2">
        <v>8</v>
      </c>
      <c r="C20" s="27"/>
      <c r="D20" s="25">
        <v>0</v>
      </c>
      <c r="E20" s="101"/>
      <c r="F20" s="25">
        <v>0</v>
      </c>
      <c r="G20" s="25"/>
      <c r="H20" s="25">
        <v>0</v>
      </c>
      <c r="I20" s="25"/>
      <c r="J20" s="25">
        <v>0</v>
      </c>
      <c r="K20" s="27"/>
      <c r="L20" s="25">
        <v>0</v>
      </c>
    </row>
    <row r="21" spans="1:14" ht="19.5" customHeight="1">
      <c r="A21" s="56" t="s">
        <v>6</v>
      </c>
      <c r="B21" s="2">
        <v>8</v>
      </c>
      <c r="C21" s="27"/>
      <c r="D21" s="25">
        <v>0</v>
      </c>
      <c r="E21" s="101"/>
      <c r="F21" s="25">
        <v>0</v>
      </c>
      <c r="G21" s="25"/>
      <c r="H21" s="25">
        <v>0</v>
      </c>
      <c r="I21" s="27"/>
      <c r="J21" s="25">
        <v>8372009</v>
      </c>
      <c r="K21" s="27"/>
      <c r="L21" s="25">
        <v>8372009</v>
      </c>
    </row>
    <row r="22" spans="1:14" ht="19.5" customHeight="1">
      <c r="A22" s="56" t="s">
        <v>7</v>
      </c>
      <c r="B22" s="99"/>
      <c r="C22" s="27"/>
      <c r="D22" s="25">
        <v>475776</v>
      </c>
      <c r="E22" s="101"/>
      <c r="F22" s="25">
        <v>477592</v>
      </c>
      <c r="G22" s="25"/>
      <c r="H22" s="25">
        <v>483609</v>
      </c>
      <c r="I22" s="27"/>
      <c r="J22" s="25">
        <v>0</v>
      </c>
      <c r="K22" s="27"/>
      <c r="L22" s="25">
        <v>0</v>
      </c>
    </row>
    <row r="23" spans="1:14" ht="19.5" customHeight="1">
      <c r="A23" s="56" t="s">
        <v>130</v>
      </c>
      <c r="B23" s="2">
        <v>4</v>
      </c>
      <c r="C23" s="27"/>
      <c r="D23" s="25">
        <v>1237843</v>
      </c>
      <c r="E23" s="101"/>
      <c r="F23" s="25">
        <v>1243530</v>
      </c>
      <c r="G23" s="25"/>
      <c r="H23" s="25">
        <v>1266278</v>
      </c>
      <c r="I23" s="27"/>
      <c r="J23" s="25">
        <v>0</v>
      </c>
      <c r="K23" s="27"/>
      <c r="L23" s="25">
        <v>0</v>
      </c>
    </row>
    <row r="24" spans="1:14" ht="19.5" customHeight="1">
      <c r="A24" s="122" t="s">
        <v>189</v>
      </c>
      <c r="B24" s="2">
        <v>9</v>
      </c>
      <c r="C24" s="27"/>
      <c r="D24" s="25">
        <v>17848828</v>
      </c>
      <c r="E24" s="35"/>
      <c r="F24" s="25">
        <v>16949382</v>
      </c>
      <c r="G24" s="25"/>
      <c r="H24" s="25">
        <v>16895182</v>
      </c>
      <c r="I24" s="27"/>
      <c r="J24" s="25">
        <v>1963</v>
      </c>
      <c r="K24" s="27"/>
      <c r="L24" s="25">
        <v>2185</v>
      </c>
    </row>
    <row r="25" spans="1:14" ht="19.5" customHeight="1">
      <c r="A25" s="96" t="s">
        <v>124</v>
      </c>
      <c r="B25" s="2">
        <v>4</v>
      </c>
      <c r="C25" s="27"/>
      <c r="D25" s="25">
        <v>4327</v>
      </c>
      <c r="E25" s="35"/>
      <c r="F25" s="25">
        <v>3283</v>
      </c>
      <c r="G25" s="25"/>
      <c r="H25" s="25">
        <v>5381</v>
      </c>
      <c r="I25" s="27"/>
      <c r="J25" s="25">
        <v>25682</v>
      </c>
      <c r="K25" s="27"/>
      <c r="L25" s="25">
        <v>28915</v>
      </c>
    </row>
    <row r="26" spans="1:14" ht="19.5" customHeight="1">
      <c r="A26" s="122" t="s">
        <v>8</v>
      </c>
      <c r="B26" s="99"/>
      <c r="C26" s="27"/>
      <c r="D26" s="25">
        <v>264414</v>
      </c>
      <c r="E26" s="35"/>
      <c r="F26" s="25">
        <v>229115</v>
      </c>
      <c r="G26" s="25"/>
      <c r="H26" s="25">
        <v>231916</v>
      </c>
      <c r="I26" s="27"/>
      <c r="J26" s="25">
        <v>12727</v>
      </c>
      <c r="K26" s="27"/>
      <c r="L26" s="25">
        <v>13265</v>
      </c>
    </row>
    <row r="27" spans="1:14" ht="19.5" customHeight="1">
      <c r="A27" s="122" t="s">
        <v>9</v>
      </c>
      <c r="B27" s="2">
        <v>12</v>
      </c>
      <c r="C27" s="27"/>
      <c r="D27" s="25">
        <v>2003419</v>
      </c>
      <c r="E27" s="35"/>
      <c r="F27" s="25">
        <v>1944815</v>
      </c>
      <c r="G27" s="25"/>
      <c r="H27" s="25">
        <v>1841480</v>
      </c>
      <c r="I27" s="27"/>
      <c r="J27" s="25">
        <v>90294</v>
      </c>
      <c r="K27" s="27"/>
      <c r="L27" s="25">
        <v>49827</v>
      </c>
      <c r="M27" s="144"/>
    </row>
    <row r="28" spans="1:14" ht="19.5" customHeight="1">
      <c r="A28" s="122" t="s">
        <v>10</v>
      </c>
      <c r="B28" s="2">
        <v>4</v>
      </c>
      <c r="C28" s="27"/>
      <c r="D28" s="25">
        <v>3391775</v>
      </c>
      <c r="E28" s="35"/>
      <c r="F28" s="25">
        <v>1945850</v>
      </c>
      <c r="G28" s="25"/>
      <c r="H28" s="25">
        <v>1994362</v>
      </c>
      <c r="I28" s="27"/>
      <c r="J28" s="25">
        <f>123619</f>
        <v>123619</v>
      </c>
      <c r="K28" s="27"/>
      <c r="L28" s="25">
        <v>147972</v>
      </c>
      <c r="N28" s="116"/>
    </row>
    <row r="29" spans="1:14" ht="19.5" customHeight="1" thickBot="1">
      <c r="A29" s="123" t="s">
        <v>11</v>
      </c>
      <c r="B29" s="84"/>
      <c r="C29" s="27"/>
      <c r="D29" s="138">
        <f>SUM(D9:D28)</f>
        <v>87371893</v>
      </c>
      <c r="E29" s="103"/>
      <c r="F29" s="102">
        <f>SUM(F9:F28)</f>
        <v>84089055</v>
      </c>
      <c r="G29" s="104"/>
      <c r="H29" s="102">
        <f>SUM(H9:H28)</f>
        <v>82311422</v>
      </c>
      <c r="I29" s="27"/>
      <c r="J29" s="102">
        <f>SUM(J9:J28)</f>
        <v>13673432</v>
      </c>
      <c r="K29" s="27"/>
      <c r="L29" s="102">
        <f>SUM(L9:L28)</f>
        <v>13806217</v>
      </c>
    </row>
    <row r="30" spans="1:14" ht="15" customHeight="1" thickTop="1">
      <c r="A30" s="123"/>
      <c r="B30" s="84"/>
      <c r="C30" s="27"/>
      <c r="D30" s="41"/>
      <c r="E30" s="103"/>
      <c r="F30" s="104"/>
      <c r="G30" s="104"/>
      <c r="H30" s="104"/>
      <c r="I30" s="27"/>
      <c r="J30" s="27"/>
      <c r="K30" s="27"/>
      <c r="L30" s="104"/>
    </row>
    <row r="31" spans="1:14" ht="19.5" customHeight="1">
      <c r="A31" s="8" t="s">
        <v>112</v>
      </c>
      <c r="B31" s="99"/>
    </row>
    <row r="32" spans="1:14" ht="19.5" customHeight="1">
      <c r="A32" s="8" t="s">
        <v>12</v>
      </c>
      <c r="B32" s="99"/>
      <c r="F32" s="116"/>
      <c r="G32" s="116"/>
      <c r="H32" s="116"/>
      <c r="I32" s="116"/>
      <c r="J32" s="116"/>
      <c r="K32" s="116"/>
      <c r="L32" s="116"/>
    </row>
    <row r="33" spans="1:15" ht="19.5" customHeight="1">
      <c r="A33" s="8"/>
      <c r="B33" s="99"/>
    </row>
    <row r="34" spans="1:15" ht="19.5" customHeight="1">
      <c r="A34" s="1"/>
      <c r="B34" s="99"/>
      <c r="D34" s="183" t="s">
        <v>157</v>
      </c>
      <c r="E34" s="183"/>
      <c r="F34" s="183"/>
      <c r="G34" s="183"/>
      <c r="H34" s="183"/>
      <c r="I34" s="1"/>
      <c r="J34" s="183" t="s">
        <v>57</v>
      </c>
      <c r="K34" s="183"/>
      <c r="L34" s="183"/>
    </row>
    <row r="35" spans="1:15" ht="19.5" customHeight="1">
      <c r="A35" s="1"/>
      <c r="B35" s="99"/>
      <c r="D35" s="137" t="s">
        <v>215</v>
      </c>
      <c r="E35" s="121"/>
      <c r="F35" s="121" t="s">
        <v>94</v>
      </c>
      <c r="G35" s="121"/>
      <c r="H35" s="121" t="s">
        <v>249</v>
      </c>
      <c r="I35" s="83"/>
      <c r="J35" s="137" t="s">
        <v>215</v>
      </c>
      <c r="K35" s="121"/>
      <c r="L35" s="121" t="s">
        <v>94</v>
      </c>
    </row>
    <row r="36" spans="1:15" ht="19.5" customHeight="1">
      <c r="A36" s="1" t="s">
        <v>74</v>
      </c>
      <c r="B36" s="99" t="s">
        <v>1</v>
      </c>
      <c r="C36" s="27"/>
      <c r="D36" s="27">
        <v>2025</v>
      </c>
      <c r="E36" s="27"/>
      <c r="F36" s="27">
        <v>2024</v>
      </c>
      <c r="G36" s="27"/>
      <c r="H36" s="27">
        <v>2024</v>
      </c>
      <c r="I36" s="27"/>
      <c r="J36" s="27">
        <v>2025</v>
      </c>
      <c r="K36" s="27"/>
      <c r="L36" s="27">
        <v>2024</v>
      </c>
    </row>
    <row r="37" spans="1:15" ht="19.5" customHeight="1">
      <c r="A37" s="1"/>
      <c r="B37" s="99"/>
      <c r="C37" s="27"/>
      <c r="D37" s="27" t="s">
        <v>167</v>
      </c>
      <c r="E37" s="27"/>
      <c r="F37" s="27" t="s">
        <v>250</v>
      </c>
      <c r="G37" s="27"/>
      <c r="H37" s="27" t="s">
        <v>250</v>
      </c>
      <c r="I37" s="27"/>
      <c r="J37" s="27" t="s">
        <v>167</v>
      </c>
      <c r="K37" s="27"/>
      <c r="L37" s="27"/>
    </row>
    <row r="38" spans="1:15" ht="19.5" customHeight="1">
      <c r="B38" s="99"/>
      <c r="C38" s="27"/>
      <c r="D38" s="182" t="s">
        <v>97</v>
      </c>
      <c r="E38" s="182"/>
      <c r="F38" s="182"/>
      <c r="G38" s="182"/>
      <c r="H38" s="182"/>
      <c r="I38" s="182"/>
      <c r="J38" s="182"/>
      <c r="K38" s="182"/>
      <c r="L38" s="182"/>
    </row>
    <row r="39" spans="1:15" ht="19.5" customHeight="1">
      <c r="A39" s="37" t="s">
        <v>13</v>
      </c>
      <c r="B39" s="92"/>
      <c r="C39" s="27"/>
      <c r="D39" s="38"/>
      <c r="E39" s="2"/>
      <c r="F39" s="2"/>
      <c r="G39" s="2"/>
      <c r="H39" s="2"/>
      <c r="I39" s="27"/>
      <c r="J39" s="27"/>
      <c r="K39" s="27"/>
      <c r="L39" s="38"/>
      <c r="N39" s="105"/>
    </row>
    <row r="40" spans="1:15" ht="19.5" hidden="1" customHeight="1">
      <c r="A40" s="9" t="s">
        <v>95</v>
      </c>
      <c r="B40" s="99"/>
      <c r="C40" s="2"/>
      <c r="D40" s="25"/>
      <c r="E40" s="25"/>
      <c r="F40" s="25"/>
      <c r="G40" s="25"/>
      <c r="H40" s="25"/>
      <c r="I40" s="39"/>
      <c r="J40" s="39"/>
      <c r="K40" s="39"/>
      <c r="L40" s="39">
        <v>0</v>
      </c>
      <c r="M40" s="106"/>
      <c r="N40" s="107"/>
      <c r="O40" s="36"/>
    </row>
    <row r="41" spans="1:15" ht="19.5" customHeight="1">
      <c r="A41" s="9" t="s">
        <v>83</v>
      </c>
      <c r="B41" s="99" t="s">
        <v>251</v>
      </c>
      <c r="C41" s="27"/>
      <c r="D41" s="25">
        <v>19318697</v>
      </c>
      <c r="E41" s="39"/>
      <c r="F41" s="25">
        <f>18856773-1</f>
        <v>18856772</v>
      </c>
      <c r="G41" s="25"/>
      <c r="H41" s="25">
        <v>19149472</v>
      </c>
      <c r="I41" s="39"/>
      <c r="J41" s="25">
        <v>10365355</v>
      </c>
      <c r="K41" s="39"/>
      <c r="L41" s="25">
        <v>10129000</v>
      </c>
      <c r="M41" s="106"/>
      <c r="N41" s="36"/>
      <c r="O41" s="105"/>
    </row>
    <row r="42" spans="1:15" ht="19.5" customHeight="1">
      <c r="A42" s="122" t="s">
        <v>14</v>
      </c>
      <c r="B42" s="99" t="s">
        <v>253</v>
      </c>
      <c r="C42" s="2"/>
      <c r="D42" s="25">
        <f>53576450-1</f>
        <v>53576449</v>
      </c>
      <c r="E42" s="25"/>
      <c r="F42" s="25">
        <v>51353769</v>
      </c>
      <c r="G42" s="25"/>
      <c r="H42" s="25">
        <v>49708016</v>
      </c>
      <c r="I42" s="39"/>
      <c r="J42" s="39">
        <v>0</v>
      </c>
      <c r="K42" s="39"/>
      <c r="L42" s="39">
        <v>0</v>
      </c>
      <c r="M42" s="106"/>
      <c r="N42" s="36"/>
      <c r="O42" s="36"/>
    </row>
    <row r="43" spans="1:15" ht="19.5" customHeight="1">
      <c r="A43" s="9" t="s">
        <v>238</v>
      </c>
      <c r="B43" s="2">
        <v>11</v>
      </c>
      <c r="C43" s="2"/>
      <c r="D43" s="25">
        <v>238013</v>
      </c>
      <c r="E43" s="25"/>
      <c r="F43" s="25">
        <v>244243</v>
      </c>
      <c r="G43" s="25"/>
      <c r="H43" s="25">
        <v>250011</v>
      </c>
      <c r="I43" s="39"/>
      <c r="J43" s="39">
        <v>0</v>
      </c>
      <c r="K43" s="39"/>
      <c r="L43" s="39">
        <v>0</v>
      </c>
      <c r="M43" s="144"/>
      <c r="N43" s="36"/>
      <c r="O43" s="36"/>
    </row>
    <row r="44" spans="1:15" ht="19.5" hidden="1" customHeight="1">
      <c r="A44" s="159" t="s">
        <v>239</v>
      </c>
      <c r="B44" s="160"/>
      <c r="C44" s="157"/>
      <c r="D44" s="158"/>
      <c r="E44" s="158"/>
      <c r="F44" s="158"/>
      <c r="G44" s="158"/>
      <c r="H44" s="158"/>
      <c r="I44" s="39"/>
      <c r="J44" s="39"/>
      <c r="K44" s="39"/>
      <c r="L44" s="39"/>
      <c r="N44" s="36"/>
      <c r="O44" s="36"/>
    </row>
    <row r="45" spans="1:15" ht="19.5" customHeight="1">
      <c r="A45" s="9" t="s">
        <v>15</v>
      </c>
      <c r="B45" s="99" t="s">
        <v>273</v>
      </c>
      <c r="C45" s="2"/>
      <c r="D45" s="25">
        <v>48767</v>
      </c>
      <c r="E45" s="25"/>
      <c r="F45" s="25">
        <v>44547</v>
      </c>
      <c r="G45" s="25"/>
      <c r="H45" s="25">
        <v>43652</v>
      </c>
      <c r="I45" s="39"/>
      <c r="J45" s="39">
        <v>0</v>
      </c>
      <c r="K45" s="39"/>
      <c r="L45" s="39">
        <v>0</v>
      </c>
      <c r="M45" s="106"/>
      <c r="N45" s="107"/>
      <c r="O45" s="36"/>
    </row>
    <row r="46" spans="1:15" ht="19.5" customHeight="1">
      <c r="A46" s="9" t="s">
        <v>188</v>
      </c>
      <c r="B46" s="99"/>
      <c r="C46" s="2"/>
      <c r="D46" s="25">
        <v>281456</v>
      </c>
      <c r="E46" s="25"/>
      <c r="F46" s="25">
        <v>279600</v>
      </c>
      <c r="G46" s="25"/>
      <c r="H46" s="25">
        <v>91820</v>
      </c>
      <c r="I46" s="39"/>
      <c r="J46" s="39">
        <v>0</v>
      </c>
      <c r="K46" s="39"/>
      <c r="L46" s="39">
        <v>0</v>
      </c>
      <c r="M46" s="106"/>
      <c r="N46" s="4"/>
      <c r="O46" s="107"/>
    </row>
    <row r="47" spans="1:15" ht="19.5" customHeight="1">
      <c r="A47" s="122" t="s">
        <v>252</v>
      </c>
      <c r="B47" s="99" t="s">
        <v>251</v>
      </c>
      <c r="C47" s="2"/>
      <c r="D47" s="25">
        <v>486924</v>
      </c>
      <c r="E47" s="25"/>
      <c r="F47" s="25">
        <v>599196</v>
      </c>
      <c r="G47" s="25"/>
      <c r="H47" s="25">
        <v>929766</v>
      </c>
      <c r="I47" s="39"/>
      <c r="J47" s="39">
        <v>0</v>
      </c>
      <c r="K47" s="39"/>
      <c r="L47" s="39">
        <v>0</v>
      </c>
      <c r="M47" s="106"/>
      <c r="N47" s="4"/>
      <c r="O47" s="4"/>
    </row>
    <row r="48" spans="1:15" ht="19.5" customHeight="1">
      <c r="A48" s="122" t="s">
        <v>267</v>
      </c>
      <c r="B48" s="2" t="s">
        <v>251</v>
      </c>
      <c r="C48" s="2"/>
      <c r="D48" s="25">
        <v>4400</v>
      </c>
      <c r="E48" s="25"/>
      <c r="F48" s="25">
        <v>3350</v>
      </c>
      <c r="G48" s="25"/>
      <c r="H48" s="25">
        <v>5674</v>
      </c>
      <c r="I48" s="39"/>
      <c r="J48" s="39">
        <v>26308</v>
      </c>
      <c r="K48" s="39"/>
      <c r="L48" s="39">
        <v>29505</v>
      </c>
      <c r="M48" s="106"/>
      <c r="N48" s="4"/>
      <c r="O48" s="4"/>
    </row>
    <row r="49" spans="1:15" ht="19.5" customHeight="1">
      <c r="A49" s="122" t="s">
        <v>85</v>
      </c>
      <c r="B49" s="99"/>
      <c r="C49" s="2"/>
      <c r="D49" s="25">
        <v>282456</v>
      </c>
      <c r="E49" s="25"/>
      <c r="F49" s="25">
        <v>290052</v>
      </c>
      <c r="G49" s="25"/>
      <c r="H49" s="25">
        <v>272069</v>
      </c>
      <c r="I49" s="39"/>
      <c r="J49" s="39">
        <v>20046</v>
      </c>
      <c r="K49" s="39"/>
      <c r="L49" s="39">
        <v>20743</v>
      </c>
      <c r="M49" s="106"/>
      <c r="O49" s="4"/>
    </row>
    <row r="50" spans="1:15" ht="19.5" customHeight="1">
      <c r="A50" s="122" t="s">
        <v>16</v>
      </c>
      <c r="B50" s="2">
        <v>12</v>
      </c>
      <c r="C50" s="2"/>
      <c r="D50" s="25">
        <v>232860</v>
      </c>
      <c r="E50" s="25"/>
      <c r="F50" s="25">
        <v>310029</v>
      </c>
      <c r="G50" s="25"/>
      <c r="H50" s="25">
        <v>322216</v>
      </c>
      <c r="I50" s="39"/>
      <c r="J50" s="39">
        <v>0</v>
      </c>
      <c r="K50" s="39"/>
      <c r="L50" s="39">
        <v>0</v>
      </c>
      <c r="M50" s="106"/>
    </row>
    <row r="51" spans="1:15" ht="19.5" customHeight="1">
      <c r="A51" s="9" t="s">
        <v>17</v>
      </c>
      <c r="B51" s="2">
        <v>4</v>
      </c>
      <c r="C51" s="40"/>
      <c r="D51" s="25">
        <f>3535720+1</f>
        <v>3535721</v>
      </c>
      <c r="E51" s="22"/>
      <c r="F51" s="25">
        <f>1975668+1</f>
        <v>1975669</v>
      </c>
      <c r="G51" s="25"/>
      <c r="H51" s="25">
        <v>2253111</v>
      </c>
      <c r="I51" s="14"/>
      <c r="J51" s="39">
        <v>69868</v>
      </c>
      <c r="K51" s="14"/>
      <c r="L51" s="39">
        <v>277000</v>
      </c>
      <c r="M51" s="106"/>
    </row>
    <row r="52" spans="1:15" ht="19.5" customHeight="1">
      <c r="A52" s="1" t="s">
        <v>18</v>
      </c>
      <c r="B52" s="99"/>
      <c r="D52" s="108">
        <f>SUM(D40:D51)</f>
        <v>78005743</v>
      </c>
      <c r="F52" s="108">
        <f>SUM(F40:F51)</f>
        <v>73957227</v>
      </c>
      <c r="G52" s="41"/>
      <c r="H52" s="108">
        <f>SUM(H40:H51)</f>
        <v>73025807</v>
      </c>
      <c r="J52" s="109">
        <f>SUM(J40:J51)</f>
        <v>10481577</v>
      </c>
      <c r="L52" s="109">
        <f>SUM(L40:L51)</f>
        <v>10456248</v>
      </c>
      <c r="M52" s="3"/>
    </row>
    <row r="53" spans="1:15" ht="15" customHeight="1">
      <c r="A53" s="12"/>
      <c r="B53" s="99"/>
      <c r="C53" s="2"/>
      <c r="D53" s="41"/>
      <c r="F53" s="41"/>
      <c r="G53" s="41"/>
      <c r="H53" s="41"/>
      <c r="I53" s="2"/>
      <c r="J53" s="2"/>
      <c r="K53" s="2"/>
      <c r="L53" s="2"/>
      <c r="M53" s="3"/>
    </row>
    <row r="54" spans="1:15" ht="19.5" customHeight="1">
      <c r="A54" s="37" t="s">
        <v>75</v>
      </c>
      <c r="B54" s="99"/>
      <c r="C54" s="2"/>
      <c r="F54" s="36"/>
      <c r="G54" s="36"/>
      <c r="H54" s="36"/>
      <c r="I54" s="2"/>
      <c r="J54" s="2"/>
      <c r="K54" s="2"/>
      <c r="L54" s="2"/>
      <c r="M54" s="3"/>
    </row>
    <row r="55" spans="1:15" ht="19.5" customHeight="1">
      <c r="A55" s="9" t="s">
        <v>19</v>
      </c>
      <c r="B55" s="2">
        <v>14</v>
      </c>
      <c r="C55" s="2"/>
      <c r="E55" s="124"/>
      <c r="F55" s="36"/>
      <c r="G55" s="36"/>
      <c r="H55" s="36"/>
      <c r="I55" s="2"/>
      <c r="J55" s="2"/>
      <c r="K55" s="2"/>
      <c r="L55" s="2"/>
      <c r="M55" s="3"/>
      <c r="N55" s="100"/>
    </row>
    <row r="56" spans="1:15" ht="19.5" customHeight="1">
      <c r="A56" s="9" t="s">
        <v>20</v>
      </c>
      <c r="B56" s="99"/>
      <c r="C56" s="2"/>
      <c r="E56" s="124"/>
      <c r="F56" s="36"/>
      <c r="G56" s="36"/>
      <c r="H56" s="36"/>
      <c r="I56" s="2"/>
      <c r="J56" s="2"/>
      <c r="K56" s="2"/>
      <c r="L56" s="2"/>
      <c r="M56" s="3"/>
      <c r="N56" s="100"/>
    </row>
    <row r="57" spans="1:15" ht="19.5" customHeight="1">
      <c r="A57" s="117" t="s">
        <v>288</v>
      </c>
      <c r="B57" s="99"/>
      <c r="C57" s="2"/>
      <c r="E57" s="124"/>
      <c r="F57" s="36"/>
      <c r="G57" s="36"/>
      <c r="H57" s="36"/>
      <c r="I57" s="2"/>
      <c r="J57" s="2"/>
      <c r="K57" s="2"/>
      <c r="L57" s="2"/>
      <c r="M57" s="3"/>
      <c r="N57" s="100"/>
    </row>
    <row r="58" spans="1:15" ht="19.5" customHeight="1" thickBot="1">
      <c r="A58" s="181" t="s">
        <v>289</v>
      </c>
      <c r="B58" s="99"/>
      <c r="C58" s="2"/>
      <c r="D58" s="110">
        <v>12033565</v>
      </c>
      <c r="E58" s="124"/>
      <c r="F58" s="70">
        <v>12033565</v>
      </c>
      <c r="G58" s="118"/>
      <c r="H58" s="70">
        <v>12033565</v>
      </c>
      <c r="I58" s="2"/>
      <c r="J58" s="110">
        <v>12033565</v>
      </c>
      <c r="K58" s="2"/>
      <c r="L58" s="110">
        <v>12033565</v>
      </c>
      <c r="M58" s="3"/>
      <c r="N58" s="100"/>
    </row>
    <row r="59" spans="1:15" ht="19.5" customHeight="1" thickTop="1">
      <c r="A59" s="9" t="s">
        <v>88</v>
      </c>
      <c r="B59" s="99"/>
      <c r="C59" s="2"/>
      <c r="D59" s="119"/>
      <c r="E59" s="124"/>
      <c r="F59" s="118"/>
      <c r="G59" s="118"/>
      <c r="H59" s="118"/>
      <c r="I59" s="2"/>
      <c r="J59" s="119"/>
      <c r="K59" s="2"/>
      <c r="L59" s="119"/>
      <c r="M59" s="3"/>
      <c r="N59" s="100"/>
    </row>
    <row r="60" spans="1:15" ht="19.5" customHeight="1">
      <c r="A60" s="117" t="s">
        <v>290</v>
      </c>
      <c r="B60" s="99"/>
      <c r="C60" s="2"/>
      <c r="D60" s="119"/>
      <c r="E60" s="124"/>
      <c r="F60" s="118"/>
      <c r="G60" s="118"/>
      <c r="H60" s="118"/>
      <c r="I60" s="2"/>
      <c r="J60" s="119"/>
      <c r="K60" s="2"/>
      <c r="L60" s="119"/>
      <c r="M60" s="3"/>
      <c r="N60" s="100"/>
    </row>
    <row r="61" spans="1:15" ht="19.5" customHeight="1">
      <c r="A61" s="181" t="s">
        <v>289</v>
      </c>
      <c r="B61" s="99"/>
      <c r="C61" s="2"/>
      <c r="D61" s="39">
        <v>7520978</v>
      </c>
      <c r="F61" s="36">
        <v>7520978</v>
      </c>
      <c r="G61" s="36"/>
      <c r="H61" s="36">
        <v>7520978</v>
      </c>
      <c r="I61" s="2"/>
      <c r="J61" s="39">
        <v>7520978</v>
      </c>
      <c r="K61" s="2"/>
      <c r="L61" s="39">
        <v>7520978</v>
      </c>
      <c r="M61" s="106"/>
      <c r="N61" s="100"/>
    </row>
    <row r="62" spans="1:15" ht="19.5" customHeight="1">
      <c r="A62" s="9" t="s">
        <v>113</v>
      </c>
      <c r="B62" s="99"/>
      <c r="C62" s="2"/>
      <c r="D62" s="39">
        <v>18224269</v>
      </c>
      <c r="F62" s="36">
        <v>18224269</v>
      </c>
      <c r="G62" s="36"/>
      <c r="H62" s="36">
        <v>18224269</v>
      </c>
      <c r="I62" s="2"/>
      <c r="J62" s="39">
        <v>18224269</v>
      </c>
      <c r="K62" s="2"/>
      <c r="L62" s="39">
        <v>18224269</v>
      </c>
      <c r="M62" s="106"/>
      <c r="N62" s="100"/>
    </row>
    <row r="63" spans="1:15" ht="19.5" customHeight="1">
      <c r="A63" s="9" t="s">
        <v>21</v>
      </c>
      <c r="B63" s="99"/>
      <c r="C63" s="2"/>
      <c r="D63" s="111"/>
      <c r="F63" s="111"/>
      <c r="G63" s="111"/>
      <c r="H63" s="111"/>
      <c r="I63" s="2"/>
      <c r="J63" s="2"/>
      <c r="K63" s="2"/>
      <c r="L63" s="2"/>
      <c r="M63" s="106"/>
      <c r="N63" s="100"/>
    </row>
    <row r="64" spans="1:15" ht="19.5" customHeight="1">
      <c r="A64" s="9" t="s">
        <v>22</v>
      </c>
      <c r="B64" s="99"/>
      <c r="C64" s="2"/>
      <c r="D64" s="111"/>
      <c r="E64" s="124"/>
      <c r="F64" s="111"/>
      <c r="G64" s="111"/>
      <c r="H64" s="111"/>
      <c r="I64" s="2"/>
      <c r="J64" s="2"/>
      <c r="K64" s="2"/>
      <c r="L64" s="2"/>
      <c r="M64" s="106"/>
      <c r="N64" s="100"/>
    </row>
    <row r="65" spans="1:14" ht="19.5" customHeight="1">
      <c r="A65" s="9" t="s">
        <v>23</v>
      </c>
      <c r="B65" s="99"/>
      <c r="C65" s="2"/>
      <c r="D65" s="25">
        <f>'SH Conso 7'!H35</f>
        <v>347429</v>
      </c>
      <c r="E65" s="124"/>
      <c r="F65" s="25">
        <f>'SH Conso 7'!H25</f>
        <v>347429</v>
      </c>
      <c r="G65" s="25"/>
      <c r="H65" s="25">
        <v>337374</v>
      </c>
      <c r="I65" s="24"/>
      <c r="J65" s="24">
        <f>'SH Separate 9'!F23</f>
        <v>69041</v>
      </c>
      <c r="K65" s="24"/>
      <c r="L65" s="24">
        <f>'SH Separate 9'!F11</f>
        <v>69041</v>
      </c>
      <c r="M65" s="106"/>
      <c r="N65" s="112"/>
    </row>
    <row r="66" spans="1:14" ht="19.5" customHeight="1">
      <c r="A66" s="9" t="s">
        <v>156</v>
      </c>
      <c r="B66" s="99"/>
      <c r="C66" s="2"/>
      <c r="D66" s="25">
        <f>'SH Conso 7'!J35</f>
        <v>7715</v>
      </c>
      <c r="E66" s="124"/>
      <c r="F66" s="25">
        <f>'SH Conso 7'!J25</f>
        <v>7715</v>
      </c>
      <c r="G66" s="25"/>
      <c r="H66" s="25">
        <v>7715</v>
      </c>
      <c r="I66" s="24"/>
      <c r="J66" s="24">
        <v>0</v>
      </c>
      <c r="K66" s="24"/>
      <c r="L66" s="24">
        <v>0</v>
      </c>
      <c r="M66" s="106"/>
      <c r="N66" s="112"/>
    </row>
    <row r="67" spans="1:14" ht="19.5" customHeight="1">
      <c r="A67" s="9" t="s">
        <v>24</v>
      </c>
      <c r="B67" s="99"/>
      <c r="C67" s="2"/>
      <c r="D67" s="25">
        <f>'SH Conso 7'!L35</f>
        <v>7540971</v>
      </c>
      <c r="F67" s="25">
        <f>'SH Conso 7'!L25</f>
        <v>7781330</v>
      </c>
      <c r="G67" s="25"/>
      <c r="H67" s="25">
        <v>7241887</v>
      </c>
      <c r="I67" s="24"/>
      <c r="J67" s="24">
        <f>'SH Separate 9'!H23</f>
        <v>104104</v>
      </c>
      <c r="K67" s="24"/>
      <c r="L67" s="24">
        <f>'SH Separate 9'!H11</f>
        <v>138794</v>
      </c>
      <c r="M67" s="106"/>
      <c r="N67" s="112"/>
    </row>
    <row r="68" spans="1:14" ht="19.5" customHeight="1">
      <c r="A68" s="9" t="s">
        <v>25</v>
      </c>
      <c r="B68" s="99"/>
      <c r="C68" s="2"/>
      <c r="D68" s="25">
        <f>'SH Conso 7'!AB35</f>
        <v>-24605801</v>
      </c>
      <c r="F68" s="25">
        <f>'SH Conso 7'!AB25</f>
        <v>-24107314</v>
      </c>
      <c r="G68" s="25"/>
      <c r="H68" s="25">
        <v>-24363926</v>
      </c>
      <c r="I68" s="24"/>
      <c r="J68" s="24">
        <f>'SH Separate 9'!N23</f>
        <v>-22726537</v>
      </c>
      <c r="K68" s="24"/>
      <c r="L68" s="24">
        <v>-22603113</v>
      </c>
      <c r="M68" s="106"/>
      <c r="N68" s="112"/>
    </row>
    <row r="69" spans="1:14" ht="19.5" customHeight="1">
      <c r="A69" s="12" t="s">
        <v>89</v>
      </c>
      <c r="B69" s="99"/>
      <c r="C69" s="2"/>
      <c r="D69" s="139">
        <f>SUM(D61:D68)</f>
        <v>9035561</v>
      </c>
      <c r="E69" s="1"/>
      <c r="F69" s="139">
        <f>SUM(F61:F68)</f>
        <v>9774407</v>
      </c>
      <c r="G69" s="41"/>
      <c r="H69" s="139">
        <f>SUM(H61:H68)</f>
        <v>8968297</v>
      </c>
      <c r="I69" s="40"/>
      <c r="J69" s="139">
        <f>SUM(J61:J68)</f>
        <v>3191855</v>
      </c>
      <c r="K69" s="40"/>
      <c r="L69" s="139">
        <f>SUM(L61:L68)</f>
        <v>3349969</v>
      </c>
      <c r="M69" s="144"/>
      <c r="N69" s="144"/>
    </row>
    <row r="70" spans="1:14" ht="19.5" customHeight="1">
      <c r="A70" s="9" t="s">
        <v>26</v>
      </c>
      <c r="B70" s="99"/>
      <c r="C70" s="2"/>
      <c r="D70" s="25">
        <f>'SH Conso 7'!AF35</f>
        <v>330589</v>
      </c>
      <c r="E70" s="124"/>
      <c r="F70" s="25">
        <f>'SH Conso 7'!AF25</f>
        <v>357421</v>
      </c>
      <c r="G70" s="25"/>
      <c r="H70" s="25">
        <v>317318</v>
      </c>
      <c r="I70" s="2"/>
      <c r="J70" s="36">
        <v>0</v>
      </c>
      <c r="K70" s="2"/>
      <c r="L70" s="36">
        <v>0</v>
      </c>
      <c r="M70" s="144"/>
      <c r="N70" s="144"/>
    </row>
    <row r="71" spans="1:14" ht="19.5" customHeight="1">
      <c r="A71" s="12" t="s">
        <v>76</v>
      </c>
      <c r="B71" s="99"/>
      <c r="C71" s="2"/>
      <c r="D71" s="108">
        <f>SUM(D69:D70)</f>
        <v>9366150</v>
      </c>
      <c r="E71" s="125"/>
      <c r="F71" s="108">
        <f>SUM(F69:F70)</f>
        <v>10131828</v>
      </c>
      <c r="G71" s="41"/>
      <c r="H71" s="108">
        <f>SUM(H69:H70)</f>
        <v>9285615</v>
      </c>
      <c r="I71" s="2"/>
      <c r="J71" s="108">
        <f>SUM(J69:J70)</f>
        <v>3191855</v>
      </c>
      <c r="K71" s="2"/>
      <c r="L71" s="108">
        <f>SUM(L69:L70)</f>
        <v>3349969</v>
      </c>
      <c r="N71" s="100"/>
    </row>
    <row r="72" spans="1:14" ht="15" customHeight="1">
      <c r="A72" s="12"/>
      <c r="B72" s="99"/>
      <c r="C72" s="2"/>
      <c r="D72" s="41"/>
      <c r="E72" s="125"/>
      <c r="F72" s="41"/>
      <c r="G72" s="41"/>
      <c r="H72" s="41"/>
      <c r="I72" s="2"/>
      <c r="J72" s="2"/>
      <c r="K72" s="2"/>
      <c r="L72" s="2"/>
      <c r="N72" s="100"/>
    </row>
    <row r="73" spans="1:14" ht="19.5" customHeight="1" thickBot="1">
      <c r="A73" s="12" t="s">
        <v>27</v>
      </c>
      <c r="B73" s="99"/>
      <c r="D73" s="42">
        <f>SUM(D52+D71)</f>
        <v>87371893</v>
      </c>
      <c r="F73" s="42">
        <f>SUM(F52+F71)</f>
        <v>84089055</v>
      </c>
      <c r="G73" s="41"/>
      <c r="H73" s="42">
        <f>SUM(H52+H71)</f>
        <v>82311422</v>
      </c>
      <c r="J73" s="42">
        <f>J52+J71</f>
        <v>13673432</v>
      </c>
      <c r="L73" s="42">
        <f>L52+L71</f>
        <v>13806217</v>
      </c>
      <c r="M73" s="41"/>
    </row>
    <row r="74" spans="1:14" ht="19.5" customHeight="1" thickTop="1">
      <c r="F74" s="4"/>
      <c r="G74" s="4"/>
      <c r="H74" s="4"/>
      <c r="L74" s="3"/>
    </row>
    <row r="75" spans="1:14" ht="19.5" customHeight="1">
      <c r="D75" s="36">
        <f>D73-D29</f>
        <v>0</v>
      </c>
      <c r="E75" s="4"/>
      <c r="F75" s="36">
        <f>F73-F29</f>
        <v>0</v>
      </c>
      <c r="G75" s="4"/>
      <c r="H75" s="36">
        <f>H73-H29</f>
        <v>0</v>
      </c>
      <c r="I75" s="4"/>
      <c r="J75" s="36">
        <f>J73-J29</f>
        <v>0</v>
      </c>
      <c r="K75" s="4"/>
      <c r="L75" s="36">
        <f>L73-L29</f>
        <v>0</v>
      </c>
    </row>
    <row r="76" spans="1:14" ht="19.5" customHeight="1">
      <c r="M76" s="114"/>
    </row>
  </sheetData>
  <mergeCells count="6">
    <mergeCell ref="D38:L38"/>
    <mergeCell ref="J4:L4"/>
    <mergeCell ref="D8:L8"/>
    <mergeCell ref="J34:L34"/>
    <mergeCell ref="D4:H4"/>
    <mergeCell ref="D34:H34"/>
  </mergeCells>
  <phoneticPr fontId="4" type="noConversion"/>
  <pageMargins left="0.8" right="0.8" top="0.48" bottom="0.48" header="0.5" footer="0.5"/>
  <pageSetup paperSize="9" scale="67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  <ignoredErrors>
    <ignoredError sqref="B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  <pageSetUpPr fitToPage="1"/>
  </sheetPr>
  <dimension ref="A1:R92"/>
  <sheetViews>
    <sheetView zoomScale="85" zoomScaleNormal="85" zoomScaleSheetLayoutView="100" workbookViewId="0">
      <selection activeCell="J66" sqref="J66"/>
    </sheetView>
  </sheetViews>
  <sheetFormatPr defaultColWidth="9.140625" defaultRowHeight="19.5" customHeight="1"/>
  <cols>
    <col min="1" max="1" width="60.7109375" style="3" customWidth="1"/>
    <col min="2" max="2" width="8.7109375" style="3" customWidth="1"/>
    <col min="3" max="3" width="1.42578125" style="3" customWidth="1"/>
    <col min="4" max="4" width="15.7109375" style="3" customWidth="1"/>
    <col min="5" max="5" width="1.140625" style="3" customWidth="1"/>
    <col min="6" max="6" width="15.7109375" style="3" customWidth="1"/>
    <col min="7" max="7" width="1.140625" style="3" customWidth="1"/>
    <col min="8" max="8" width="15.7109375" style="3" customWidth="1"/>
    <col min="9" max="9" width="1.140625" style="3" customWidth="1"/>
    <col min="10" max="10" width="15.7109375" style="3" customWidth="1"/>
    <col min="11" max="11" width="9.140625" style="3"/>
    <col min="12" max="12" width="10.140625" style="3" bestFit="1" customWidth="1"/>
    <col min="13" max="13" width="9.140625" style="3"/>
    <col min="14" max="14" width="10.140625" style="3" bestFit="1" customWidth="1"/>
    <col min="15" max="15" width="9.140625" style="3"/>
    <col min="16" max="16" width="10.140625" style="3" bestFit="1" customWidth="1"/>
    <col min="17" max="16384" width="9.140625" style="3"/>
  </cols>
  <sheetData>
    <row r="1" spans="1:10" ht="19.5" customHeight="1">
      <c r="A1" s="8" t="s">
        <v>112</v>
      </c>
      <c r="B1" s="18"/>
      <c r="C1" s="18"/>
      <c r="D1" s="18"/>
      <c r="E1" s="18"/>
      <c r="F1" s="18"/>
    </row>
    <row r="2" spans="1:10" ht="19.5" customHeight="1">
      <c r="A2" s="8" t="s">
        <v>96</v>
      </c>
      <c r="B2" s="8"/>
      <c r="C2" s="8"/>
      <c r="D2" s="8"/>
      <c r="E2" s="8"/>
      <c r="F2" s="8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83" t="s">
        <v>157</v>
      </c>
      <c r="E4" s="183"/>
      <c r="F4" s="183"/>
      <c r="G4" s="1"/>
      <c r="H4" s="183" t="s">
        <v>57</v>
      </c>
      <c r="I4" s="183"/>
      <c r="J4" s="183"/>
    </row>
    <row r="5" spans="1:10" ht="19.5" customHeight="1">
      <c r="A5" s="27"/>
      <c r="D5" s="184" t="s">
        <v>168</v>
      </c>
      <c r="E5" s="184"/>
      <c r="F5" s="184"/>
      <c r="G5" s="1"/>
      <c r="H5" s="184" t="s">
        <v>168</v>
      </c>
      <c r="I5" s="184"/>
      <c r="J5" s="184"/>
    </row>
    <row r="6" spans="1:10" ht="19.5" customHeight="1">
      <c r="A6" s="27"/>
      <c r="D6" s="185" t="s">
        <v>215</v>
      </c>
      <c r="E6" s="185"/>
      <c r="F6" s="185"/>
      <c r="H6" s="185" t="s">
        <v>215</v>
      </c>
      <c r="I6" s="185"/>
      <c r="J6" s="185"/>
    </row>
    <row r="7" spans="1:10" ht="19.5" customHeight="1">
      <c r="A7" s="27"/>
      <c r="B7" s="2" t="s">
        <v>222</v>
      </c>
      <c r="C7" s="2"/>
      <c r="D7" s="92" t="s">
        <v>254</v>
      </c>
      <c r="E7" s="92"/>
      <c r="F7" s="92" t="s">
        <v>216</v>
      </c>
      <c r="H7" s="92" t="s">
        <v>254</v>
      </c>
      <c r="I7" s="92"/>
      <c r="J7" s="92" t="s">
        <v>216</v>
      </c>
    </row>
    <row r="8" spans="1:10" ht="19.5" customHeight="1">
      <c r="A8" s="27"/>
      <c r="B8" s="2"/>
      <c r="C8" s="2"/>
      <c r="D8" s="92"/>
      <c r="E8" s="92"/>
      <c r="F8" s="92" t="s">
        <v>250</v>
      </c>
      <c r="H8" s="92"/>
      <c r="I8" s="92"/>
      <c r="J8" s="92"/>
    </row>
    <row r="9" spans="1:10" ht="19.5" customHeight="1">
      <c r="A9" s="27"/>
      <c r="D9" s="182" t="s">
        <v>97</v>
      </c>
      <c r="E9" s="182"/>
      <c r="F9" s="182"/>
      <c r="G9" s="182"/>
      <c r="H9" s="182"/>
      <c r="I9" s="182"/>
      <c r="J9" s="182"/>
    </row>
    <row r="10" spans="1:10" ht="19.5" customHeight="1">
      <c r="A10" s="150" t="s">
        <v>240</v>
      </c>
      <c r="B10" s="2" t="s">
        <v>253</v>
      </c>
      <c r="D10" s="25">
        <v>2077793</v>
      </c>
      <c r="E10" s="25"/>
      <c r="F10" s="25">
        <v>2013816</v>
      </c>
      <c r="G10" s="25"/>
      <c r="H10" s="25">
        <v>0</v>
      </c>
      <c r="I10" s="25"/>
      <c r="J10" s="25">
        <v>0</v>
      </c>
    </row>
    <row r="11" spans="1:10" ht="19.5" customHeight="1">
      <c r="A11" s="150" t="s">
        <v>241</v>
      </c>
      <c r="B11" s="2" t="s">
        <v>253</v>
      </c>
      <c r="D11" s="25">
        <v>-1815347</v>
      </c>
      <c r="E11" s="25"/>
      <c r="F11" s="25">
        <v>-1352472</v>
      </c>
      <c r="G11" s="25"/>
      <c r="H11" s="25">
        <v>0</v>
      </c>
      <c r="I11" s="25"/>
      <c r="J11" s="25">
        <v>0</v>
      </c>
    </row>
    <row r="12" spans="1:10" ht="19.5" customHeight="1">
      <c r="A12" s="150" t="s">
        <v>242</v>
      </c>
      <c r="B12" s="2" t="s">
        <v>253</v>
      </c>
      <c r="D12" s="25">
        <v>-93186</v>
      </c>
      <c r="E12" s="25"/>
      <c r="F12" s="25">
        <v>-298767</v>
      </c>
      <c r="G12" s="25"/>
      <c r="H12" s="25">
        <v>0</v>
      </c>
      <c r="I12" s="25"/>
      <c r="J12" s="25">
        <v>0</v>
      </c>
    </row>
    <row r="13" spans="1:10" ht="19.5" customHeight="1">
      <c r="A13" s="151" t="s">
        <v>243</v>
      </c>
      <c r="B13" s="2"/>
      <c r="D13" s="146">
        <f>SUM(D10:D12)</f>
        <v>169260</v>
      </c>
      <c r="E13" s="2"/>
      <c r="F13" s="146">
        <f>SUM(F10:F12)</f>
        <v>362577</v>
      </c>
      <c r="G13" s="2"/>
      <c r="H13" s="146">
        <f>SUM(H10:H12)</f>
        <v>0</v>
      </c>
      <c r="I13" s="2"/>
      <c r="J13" s="146">
        <f>SUM(J10:J12)</f>
        <v>0</v>
      </c>
    </row>
    <row r="14" spans="1:10" ht="19.5" customHeight="1">
      <c r="A14" s="150" t="s">
        <v>30</v>
      </c>
      <c r="B14" s="2" t="s">
        <v>274</v>
      </c>
      <c r="D14" s="25">
        <v>518136</v>
      </c>
      <c r="E14" s="25"/>
      <c r="F14" s="25">
        <v>483799</v>
      </c>
      <c r="G14" s="25"/>
      <c r="H14" s="25">
        <v>63632</v>
      </c>
      <c r="I14" s="25"/>
      <c r="J14" s="25">
        <v>59465</v>
      </c>
    </row>
    <row r="15" spans="1:10" ht="19.5" customHeight="1">
      <c r="A15" s="150" t="s">
        <v>147</v>
      </c>
      <c r="B15" s="2" t="s">
        <v>275</v>
      </c>
      <c r="D15" s="25">
        <v>112925</v>
      </c>
      <c r="E15" s="25"/>
      <c r="F15" s="25">
        <v>23664</v>
      </c>
      <c r="G15" s="25"/>
      <c r="H15" s="25">
        <v>0</v>
      </c>
      <c r="I15" s="25"/>
      <c r="J15" s="25">
        <v>0</v>
      </c>
    </row>
    <row r="16" spans="1:10" ht="19.5" customHeight="1">
      <c r="A16" s="150" t="s">
        <v>262</v>
      </c>
      <c r="B16" s="2">
        <v>18</v>
      </c>
      <c r="D16" s="25">
        <v>16398</v>
      </c>
      <c r="E16" s="25"/>
      <c r="F16" s="25">
        <v>103337</v>
      </c>
      <c r="G16" s="25"/>
      <c r="H16" s="25">
        <v>0</v>
      </c>
      <c r="I16" s="25"/>
      <c r="J16" s="25">
        <v>0</v>
      </c>
    </row>
    <row r="17" spans="1:10" ht="19.5" customHeight="1">
      <c r="A17" s="3" t="s">
        <v>278</v>
      </c>
      <c r="B17" s="40"/>
      <c r="C17" s="1"/>
      <c r="D17" s="25">
        <v>-147</v>
      </c>
      <c r="E17" s="25"/>
      <c r="F17" s="25">
        <v>265</v>
      </c>
      <c r="G17" s="25"/>
      <c r="H17" s="25">
        <v>0</v>
      </c>
      <c r="I17" s="25"/>
      <c r="J17" s="25">
        <v>0</v>
      </c>
    </row>
    <row r="18" spans="1:10" ht="19.5" hidden="1" customHeight="1">
      <c r="A18" s="96" t="s">
        <v>263</v>
      </c>
      <c r="B18" s="40"/>
      <c r="C18" s="1"/>
      <c r="D18" s="25"/>
      <c r="E18" s="25"/>
      <c r="F18" s="25"/>
      <c r="G18" s="25"/>
      <c r="H18" s="25"/>
      <c r="I18" s="25"/>
      <c r="J18" s="25"/>
    </row>
    <row r="19" spans="1:10" ht="19.5" hidden="1" customHeight="1">
      <c r="A19" s="96" t="s">
        <v>264</v>
      </c>
      <c r="B19" s="40"/>
      <c r="C19" s="1"/>
      <c r="D19" s="25">
        <v>0</v>
      </c>
      <c r="E19" s="25"/>
      <c r="F19" s="25">
        <v>0</v>
      </c>
      <c r="G19" s="25"/>
      <c r="H19" s="25">
        <v>0</v>
      </c>
      <c r="I19" s="25"/>
      <c r="J19" s="25">
        <v>0</v>
      </c>
    </row>
    <row r="20" spans="1:10" ht="19.5" customHeight="1">
      <c r="A20" s="96" t="s">
        <v>279</v>
      </c>
      <c r="B20" s="40"/>
      <c r="C20" s="1"/>
      <c r="D20" s="25">
        <v>12183</v>
      </c>
      <c r="E20" s="25"/>
      <c r="F20" s="25">
        <v>-21969</v>
      </c>
      <c r="G20" s="25"/>
      <c r="H20" s="25">
        <v>0</v>
      </c>
      <c r="I20" s="25"/>
      <c r="J20" s="25">
        <v>0</v>
      </c>
    </row>
    <row r="21" spans="1:10" ht="19.5" customHeight="1">
      <c r="A21" s="3" t="s">
        <v>296</v>
      </c>
      <c r="B21" s="40"/>
      <c r="C21" s="1"/>
      <c r="D21" s="25">
        <v>-60207</v>
      </c>
      <c r="E21" s="25"/>
      <c r="F21" s="25">
        <v>-831</v>
      </c>
      <c r="G21" s="25"/>
      <c r="H21" s="25">
        <v>0</v>
      </c>
      <c r="I21" s="25"/>
      <c r="J21" s="25">
        <v>0</v>
      </c>
    </row>
    <row r="22" spans="1:10" ht="19.5" customHeight="1">
      <c r="A22" s="151" t="s">
        <v>244</v>
      </c>
      <c r="B22" s="2"/>
      <c r="D22" s="146">
        <f>SUM(D14:D21)</f>
        <v>599288</v>
      </c>
      <c r="E22" s="2"/>
      <c r="F22" s="146">
        <f>SUM(F14:F21)</f>
        <v>588265</v>
      </c>
      <c r="G22" s="2"/>
      <c r="H22" s="146">
        <f>SUM(H14:H21)</f>
        <v>63632</v>
      </c>
      <c r="I22" s="2"/>
      <c r="J22" s="146">
        <f>SUM(J14:J21)</f>
        <v>59465</v>
      </c>
    </row>
    <row r="23" spans="1:10" ht="19.5" customHeight="1">
      <c r="A23" s="150" t="s">
        <v>299</v>
      </c>
      <c r="B23" s="2">
        <v>11</v>
      </c>
      <c r="D23" s="39">
        <v>-341496</v>
      </c>
      <c r="E23" s="39"/>
      <c r="F23" s="39">
        <v>-338346</v>
      </c>
      <c r="G23" s="2"/>
      <c r="H23" s="147">
        <v>0</v>
      </c>
      <c r="I23" s="2"/>
      <c r="J23" s="162">
        <v>0</v>
      </c>
    </row>
    <row r="24" spans="1:10" ht="19.5" customHeight="1">
      <c r="A24" s="163" t="s">
        <v>300</v>
      </c>
      <c r="B24" s="2">
        <v>11</v>
      </c>
      <c r="D24" s="147">
        <v>-824</v>
      </c>
      <c r="E24" s="2"/>
      <c r="F24" s="147">
        <v>-968</v>
      </c>
      <c r="G24" s="2"/>
      <c r="H24" s="147">
        <v>0</v>
      </c>
      <c r="I24" s="2"/>
      <c r="J24" s="147">
        <v>0</v>
      </c>
    </row>
    <row r="25" spans="1:10" ht="19.5" hidden="1" customHeight="1">
      <c r="A25" s="163" t="s">
        <v>261</v>
      </c>
      <c r="B25" s="2"/>
      <c r="D25" s="147"/>
      <c r="E25" s="2"/>
      <c r="F25" s="147"/>
      <c r="G25" s="2"/>
      <c r="H25" s="147"/>
      <c r="I25" s="2"/>
      <c r="J25" s="147">
        <v>0</v>
      </c>
    </row>
    <row r="26" spans="1:10" ht="19.5" customHeight="1">
      <c r="A26" s="151" t="s">
        <v>245</v>
      </c>
      <c r="B26" s="2"/>
      <c r="D26" s="146">
        <f>SUM(D23:D25)</f>
        <v>-342320</v>
      </c>
      <c r="E26" s="2"/>
      <c r="F26" s="146">
        <f>SUM(F23:F25)</f>
        <v>-339314</v>
      </c>
      <c r="G26" s="2"/>
      <c r="H26" s="146">
        <f>SUM(H23:H25)</f>
        <v>0</v>
      </c>
      <c r="I26" s="2"/>
      <c r="J26" s="146">
        <f>SUM(J23:J25)</f>
        <v>0</v>
      </c>
    </row>
    <row r="27" spans="1:10" ht="19.5" customHeight="1">
      <c r="A27" s="151" t="s">
        <v>246</v>
      </c>
      <c r="B27" s="2"/>
      <c r="D27" s="148">
        <f>SUM(D22,D26)</f>
        <v>256968</v>
      </c>
      <c r="E27" s="2"/>
      <c r="F27" s="148">
        <f>SUM(F22,F26)</f>
        <v>248951</v>
      </c>
      <c r="G27" s="2"/>
      <c r="H27" s="148">
        <f>SUM(H22,H26)</f>
        <v>63632</v>
      </c>
      <c r="I27" s="2"/>
      <c r="J27" s="148">
        <f>SUM(J22,J26)</f>
        <v>59465</v>
      </c>
    </row>
    <row r="28" spans="1:10" ht="19.5" customHeight="1">
      <c r="A28" s="9" t="s">
        <v>28</v>
      </c>
      <c r="B28" s="2">
        <v>4</v>
      </c>
      <c r="D28" s="25">
        <v>877097</v>
      </c>
      <c r="E28" s="2"/>
      <c r="F28" s="25">
        <v>830386</v>
      </c>
      <c r="G28" s="25"/>
      <c r="H28" s="25">
        <v>0</v>
      </c>
      <c r="I28" s="25"/>
      <c r="J28" s="25">
        <v>0</v>
      </c>
    </row>
    <row r="29" spans="1:10" ht="19.5" customHeight="1">
      <c r="A29" s="9" t="s">
        <v>29</v>
      </c>
      <c r="B29" s="2">
        <v>4</v>
      </c>
      <c r="D29" s="25">
        <v>8304</v>
      </c>
      <c r="E29" s="2"/>
      <c r="F29" s="25">
        <v>15676</v>
      </c>
      <c r="G29" s="25"/>
      <c r="H29" s="25">
        <v>0</v>
      </c>
      <c r="I29" s="25"/>
      <c r="J29" s="25">
        <v>0</v>
      </c>
    </row>
    <row r="30" spans="1:10" ht="19.5" customHeight="1">
      <c r="A30" s="9" t="s">
        <v>80</v>
      </c>
      <c r="B30" s="2"/>
      <c r="D30" s="25">
        <v>316525</v>
      </c>
      <c r="E30" s="2"/>
      <c r="F30" s="25">
        <v>428855</v>
      </c>
      <c r="G30" s="25"/>
      <c r="H30" s="25">
        <v>0</v>
      </c>
      <c r="I30" s="25"/>
      <c r="J30" s="25">
        <v>0</v>
      </c>
    </row>
    <row r="31" spans="1:10" ht="19.5" customHeight="1">
      <c r="A31" s="9" t="s">
        <v>32</v>
      </c>
      <c r="B31" s="2"/>
      <c r="D31" s="25">
        <v>-598704</v>
      </c>
      <c r="E31" s="2"/>
      <c r="F31" s="25">
        <v>-555144</v>
      </c>
      <c r="G31" s="25"/>
      <c r="H31" s="25">
        <v>0</v>
      </c>
      <c r="I31" s="25"/>
      <c r="J31" s="25">
        <v>0</v>
      </c>
    </row>
    <row r="32" spans="1:10" ht="19.5" customHeight="1">
      <c r="A32" s="9" t="s">
        <v>81</v>
      </c>
      <c r="B32" s="2"/>
      <c r="D32" s="25">
        <v>-323338</v>
      </c>
      <c r="E32" s="2"/>
      <c r="F32" s="25">
        <v>-450811</v>
      </c>
      <c r="G32" s="25"/>
      <c r="H32" s="25">
        <v>0</v>
      </c>
      <c r="I32" s="25"/>
      <c r="J32" s="25">
        <v>0</v>
      </c>
    </row>
    <row r="33" spans="1:10" ht="20.45" customHeight="1">
      <c r="A33" s="9" t="s">
        <v>247</v>
      </c>
      <c r="B33" s="2">
        <v>4</v>
      </c>
      <c r="D33" s="25">
        <v>-398316</v>
      </c>
      <c r="E33" s="2"/>
      <c r="F33" s="25">
        <v>-403704</v>
      </c>
      <c r="G33" s="25"/>
      <c r="H33" s="25">
        <v>-54013</v>
      </c>
      <c r="I33" s="25"/>
      <c r="J33" s="25">
        <v>-52405</v>
      </c>
    </row>
    <row r="34" spans="1:10" ht="20.45" customHeight="1">
      <c r="A34" s="9" t="s">
        <v>109</v>
      </c>
      <c r="B34" s="2">
        <v>4</v>
      </c>
      <c r="D34" s="25">
        <v>0</v>
      </c>
      <c r="E34" s="2"/>
      <c r="F34" s="25">
        <v>0</v>
      </c>
      <c r="G34" s="25"/>
      <c r="H34" s="25">
        <v>49568</v>
      </c>
      <c r="I34" s="25"/>
      <c r="J34" s="25">
        <v>63903</v>
      </c>
    </row>
    <row r="35" spans="1:10" ht="20.45" customHeight="1">
      <c r="A35" s="9" t="s">
        <v>269</v>
      </c>
      <c r="B35" s="2"/>
      <c r="D35" s="25">
        <v>18142</v>
      </c>
      <c r="E35" s="2"/>
      <c r="F35" s="25">
        <v>18289</v>
      </c>
      <c r="G35" s="25"/>
      <c r="H35" s="25">
        <v>0</v>
      </c>
      <c r="I35" s="25"/>
      <c r="J35" s="25">
        <v>0</v>
      </c>
    </row>
    <row r="36" spans="1:10" ht="19.5" customHeight="1">
      <c r="A36" s="9" t="s">
        <v>31</v>
      </c>
      <c r="B36" s="2">
        <v>4</v>
      </c>
      <c r="D36" s="25">
        <v>8162</v>
      </c>
      <c r="E36" s="2"/>
      <c r="F36" s="25">
        <v>34889</v>
      </c>
      <c r="G36" s="25"/>
      <c r="H36" s="25">
        <v>115</v>
      </c>
      <c r="I36" s="25"/>
      <c r="J36" s="25">
        <v>216</v>
      </c>
    </row>
    <row r="37" spans="1:10" ht="19.5" customHeight="1">
      <c r="A37" s="9" t="s">
        <v>33</v>
      </c>
      <c r="B37" s="2">
        <v>4</v>
      </c>
      <c r="C37" s="1"/>
      <c r="D37" s="25">
        <v>-199100</v>
      </c>
      <c r="E37" s="11"/>
      <c r="F37" s="25">
        <v>-207750</v>
      </c>
      <c r="G37" s="25"/>
      <c r="H37" s="25">
        <v>-103603</v>
      </c>
      <c r="I37" s="25"/>
      <c r="J37" s="25">
        <v>-105410</v>
      </c>
    </row>
    <row r="38" spans="1:10" ht="19.5" customHeight="1">
      <c r="A38" s="152" t="s">
        <v>276</v>
      </c>
      <c r="B38" s="2"/>
      <c r="D38" s="146">
        <f>SUM(D13,D27,D28:D37)</f>
        <v>135000</v>
      </c>
      <c r="E38" s="2"/>
      <c r="F38" s="146">
        <f>SUM(F13,F27,F28:F37)</f>
        <v>322214</v>
      </c>
      <c r="G38" s="2"/>
      <c r="H38" s="146">
        <f>SUM(H13,H27,H28:H37)</f>
        <v>-44301</v>
      </c>
      <c r="I38" s="2"/>
      <c r="J38" s="146">
        <f>SUM(J13,J27,J28:J37)</f>
        <v>-34231</v>
      </c>
    </row>
    <row r="39" spans="1:10" ht="19.5" customHeight="1">
      <c r="A39" s="164" t="s">
        <v>268</v>
      </c>
      <c r="B39" s="2"/>
      <c r="D39" s="147">
        <v>71264</v>
      </c>
      <c r="E39" s="2"/>
      <c r="F39" s="147">
        <v>107953</v>
      </c>
      <c r="G39" s="2"/>
      <c r="H39" s="147">
        <v>-9611</v>
      </c>
      <c r="I39" s="2"/>
      <c r="J39" s="147">
        <v>-3772</v>
      </c>
    </row>
    <row r="40" spans="1:10" ht="19.5" customHeight="1">
      <c r="A40" s="153" t="s">
        <v>209</v>
      </c>
      <c r="B40" s="2"/>
      <c r="D40" s="148">
        <f>D38-D39</f>
        <v>63736</v>
      </c>
      <c r="E40" s="10"/>
      <c r="F40" s="148">
        <f>F38-F39</f>
        <v>214261</v>
      </c>
      <c r="G40" s="1"/>
      <c r="H40" s="148">
        <f>H38-H39</f>
        <v>-34690</v>
      </c>
      <c r="I40" s="10"/>
      <c r="J40" s="148">
        <f>J38-J39</f>
        <v>-30459</v>
      </c>
    </row>
    <row r="41" spans="1:10" ht="9.6" customHeight="1">
      <c r="A41" s="12"/>
      <c r="B41" s="40"/>
      <c r="C41" s="1"/>
      <c r="D41" s="10"/>
      <c r="E41" s="10"/>
      <c r="F41" s="10"/>
      <c r="G41" s="1"/>
      <c r="H41" s="10"/>
      <c r="I41" s="10"/>
      <c r="J41" s="10"/>
    </row>
    <row r="42" spans="1:10" ht="19.5" hidden="1" customHeight="1">
      <c r="B42" s="2"/>
      <c r="D42" s="98"/>
      <c r="F42" s="98"/>
      <c r="H42" s="98"/>
      <c r="I42" s="98"/>
      <c r="J42" s="98"/>
    </row>
    <row r="43" spans="1:10" ht="19.5" hidden="1" customHeight="1">
      <c r="A43" s="12"/>
      <c r="B43" s="40"/>
      <c r="C43" s="1"/>
      <c r="D43" s="10"/>
      <c r="E43" s="10"/>
      <c r="F43" s="10"/>
      <c r="G43" s="1"/>
      <c r="H43" s="10"/>
      <c r="I43" s="10"/>
      <c r="J43" s="10"/>
    </row>
    <row r="44" spans="1:10" ht="19.5" customHeight="1">
      <c r="A44" s="154" t="str">
        <f>A1</f>
        <v>Thai Group Holdings Public Company Limited and its Subsidiaries</v>
      </c>
      <c r="B44" s="155"/>
      <c r="C44" s="18"/>
    </row>
    <row r="45" spans="1:10" ht="19.5" customHeight="1">
      <c r="A45" s="8" t="s">
        <v>96</v>
      </c>
      <c r="B45" s="156"/>
      <c r="C45" s="8"/>
      <c r="D45" s="1"/>
      <c r="E45" s="1"/>
      <c r="F45" s="1"/>
    </row>
    <row r="46" spans="1:10" ht="19.5" customHeight="1">
      <c r="A46" s="8"/>
      <c r="B46" s="156"/>
      <c r="C46" s="8"/>
      <c r="D46" s="1"/>
      <c r="E46" s="1"/>
      <c r="F46" s="1"/>
    </row>
    <row r="47" spans="1:10" ht="19.5" customHeight="1">
      <c r="A47" s="34"/>
      <c r="B47" s="156"/>
      <c r="C47" s="34"/>
      <c r="D47" s="183" t="s">
        <v>157</v>
      </c>
      <c r="E47" s="183"/>
      <c r="F47" s="183"/>
      <c r="G47" s="1"/>
      <c r="H47" s="183" t="s">
        <v>57</v>
      </c>
      <c r="I47" s="183"/>
      <c r="J47" s="183"/>
    </row>
    <row r="48" spans="1:10" ht="19.5" customHeight="1">
      <c r="A48" s="27"/>
      <c r="B48" s="2"/>
      <c r="D48" s="184" t="s">
        <v>168</v>
      </c>
      <c r="E48" s="184"/>
      <c r="F48" s="184"/>
      <c r="G48" s="1"/>
      <c r="H48" s="184" t="s">
        <v>168</v>
      </c>
      <c r="I48" s="184"/>
      <c r="J48" s="184"/>
    </row>
    <row r="49" spans="1:10" ht="19.5" customHeight="1">
      <c r="A49" s="27"/>
      <c r="B49" s="2"/>
      <c r="D49" s="185" t="s">
        <v>215</v>
      </c>
      <c r="E49" s="185"/>
      <c r="F49" s="185"/>
      <c r="H49" s="185" t="s">
        <v>215</v>
      </c>
      <c r="I49" s="185"/>
      <c r="J49" s="185"/>
    </row>
    <row r="50" spans="1:10" ht="19.5" customHeight="1">
      <c r="B50" s="2"/>
      <c r="D50" s="92" t="s">
        <v>254</v>
      </c>
      <c r="E50" s="92"/>
      <c r="F50" s="92" t="s">
        <v>216</v>
      </c>
      <c r="H50" s="92" t="s">
        <v>254</v>
      </c>
      <c r="I50" s="92"/>
      <c r="J50" s="92" t="s">
        <v>216</v>
      </c>
    </row>
    <row r="51" spans="1:10" ht="19.5" customHeight="1">
      <c r="B51" s="2"/>
      <c r="D51" s="92"/>
      <c r="E51" s="92"/>
      <c r="F51" s="92" t="s">
        <v>250</v>
      </c>
      <c r="H51" s="92"/>
      <c r="I51" s="92"/>
      <c r="J51" s="92"/>
    </row>
    <row r="52" spans="1:10" ht="19.5" customHeight="1">
      <c r="B52" s="2"/>
      <c r="D52" s="182" t="s">
        <v>97</v>
      </c>
      <c r="E52" s="182"/>
      <c r="F52" s="182"/>
      <c r="G52" s="182"/>
      <c r="H52" s="182"/>
      <c r="I52" s="182"/>
      <c r="J52" s="182"/>
    </row>
    <row r="53" spans="1:10" ht="19.5" customHeight="1">
      <c r="A53" s="1" t="s">
        <v>35</v>
      </c>
      <c r="B53" s="2"/>
      <c r="D53" s="15"/>
      <c r="E53" s="25"/>
      <c r="F53" s="24"/>
      <c r="G53" s="25"/>
      <c r="H53" s="15"/>
      <c r="I53" s="25"/>
      <c r="J53" s="24"/>
    </row>
    <row r="54" spans="1:10" ht="19.5" customHeight="1">
      <c r="A54" s="43" t="s">
        <v>36</v>
      </c>
      <c r="B54" s="2"/>
      <c r="D54" s="23"/>
      <c r="E54" s="10"/>
      <c r="F54" s="24"/>
      <c r="G54" s="25"/>
      <c r="H54" s="23"/>
      <c r="I54" s="10"/>
      <c r="J54" s="24"/>
    </row>
    <row r="55" spans="1:10" ht="19.5" customHeight="1">
      <c r="A55" s="3" t="s">
        <v>169</v>
      </c>
      <c r="B55" s="2"/>
      <c r="D55" s="24">
        <v>110</v>
      </c>
      <c r="E55" s="10"/>
      <c r="F55" s="24">
        <v>635</v>
      </c>
      <c r="G55" s="25"/>
      <c r="H55" s="24">
        <v>0</v>
      </c>
      <c r="I55" s="10"/>
      <c r="J55" s="24">
        <v>0</v>
      </c>
    </row>
    <row r="56" spans="1:10" ht="19.5" customHeight="1">
      <c r="A56" s="3" t="s">
        <v>217</v>
      </c>
      <c r="B56" s="2"/>
      <c r="D56" s="23"/>
      <c r="E56" s="10"/>
      <c r="F56" s="23"/>
      <c r="G56" s="25"/>
      <c r="H56" s="23"/>
      <c r="I56" s="10"/>
      <c r="J56" s="24"/>
    </row>
    <row r="57" spans="1:10" ht="19.5" customHeight="1">
      <c r="A57" s="3" t="s">
        <v>201</v>
      </c>
      <c r="B57" s="2"/>
      <c r="D57" s="24">
        <v>718108</v>
      </c>
      <c r="E57" s="10"/>
      <c r="F57" s="24">
        <v>474462</v>
      </c>
      <c r="G57" s="25"/>
      <c r="H57" s="24">
        <v>0</v>
      </c>
      <c r="I57" s="10"/>
      <c r="J57" s="24">
        <v>0</v>
      </c>
    </row>
    <row r="58" spans="1:10" ht="19.5" customHeight="1">
      <c r="A58" s="3" t="s">
        <v>293</v>
      </c>
      <c r="B58" s="2"/>
      <c r="D58" s="24">
        <v>-402253</v>
      </c>
      <c r="E58" s="10"/>
      <c r="F58" s="24">
        <v>-22739</v>
      </c>
      <c r="G58" s="25"/>
      <c r="H58" s="24">
        <f>-154280</f>
        <v>-154280</v>
      </c>
      <c r="I58" s="10"/>
      <c r="J58" s="24">
        <v>0</v>
      </c>
    </row>
    <row r="59" spans="1:10" ht="19.5" customHeight="1">
      <c r="A59" s="3" t="s">
        <v>224</v>
      </c>
      <c r="B59" s="2"/>
      <c r="D59" s="23"/>
      <c r="E59" s="10"/>
      <c r="F59" s="23"/>
      <c r="G59" s="25"/>
      <c r="H59" s="24"/>
      <c r="I59" s="10"/>
      <c r="J59" s="24"/>
    </row>
    <row r="60" spans="1:10" ht="19.5" customHeight="1">
      <c r="A60" s="3" t="s">
        <v>200</v>
      </c>
      <c r="B60" s="2"/>
      <c r="D60" s="24">
        <v>194806</v>
      </c>
      <c r="E60" s="10"/>
      <c r="F60" s="24">
        <v>-3756</v>
      </c>
      <c r="G60" s="25"/>
      <c r="H60" s="24">
        <v>0</v>
      </c>
      <c r="I60" s="10"/>
      <c r="J60" s="24">
        <v>0</v>
      </c>
    </row>
    <row r="61" spans="1:10" ht="19.5" customHeight="1">
      <c r="A61" s="3" t="s">
        <v>301</v>
      </c>
      <c r="B61" s="2"/>
      <c r="D61" s="24">
        <v>-804951</v>
      </c>
      <c r="E61" s="10"/>
      <c r="F61" s="24">
        <v>-584926</v>
      </c>
      <c r="G61" s="25"/>
      <c r="H61" s="24">
        <v>0</v>
      </c>
      <c r="I61" s="10"/>
      <c r="J61" s="24">
        <v>0</v>
      </c>
    </row>
    <row r="62" spans="1:10" ht="19.5" customHeight="1">
      <c r="A62" s="3" t="s">
        <v>302</v>
      </c>
      <c r="B62" s="2"/>
      <c r="D62" s="24">
        <v>-1426</v>
      </c>
      <c r="E62" s="10"/>
      <c r="F62" s="24">
        <v>-1305</v>
      </c>
      <c r="G62" s="25"/>
      <c r="H62" s="24">
        <v>0</v>
      </c>
      <c r="I62" s="10"/>
      <c r="J62" s="24">
        <v>0</v>
      </c>
    </row>
    <row r="63" spans="1:10" ht="19.5" customHeight="1">
      <c r="A63" s="3" t="s">
        <v>108</v>
      </c>
      <c r="B63" s="2"/>
      <c r="D63" s="24"/>
      <c r="E63" s="10"/>
      <c r="F63" s="24"/>
      <c r="G63" s="25"/>
      <c r="H63" s="24"/>
      <c r="I63" s="10"/>
      <c r="J63" s="24"/>
    </row>
    <row r="64" spans="1:10" ht="19.5" customHeight="1">
      <c r="A64" s="3" t="s">
        <v>200</v>
      </c>
      <c r="B64" s="2"/>
      <c r="D64" s="24">
        <v>59121</v>
      </c>
      <c r="E64" s="10"/>
      <c r="F64" s="24">
        <v>27526</v>
      </c>
      <c r="G64" s="25"/>
      <c r="H64" s="24">
        <v>30856</v>
      </c>
      <c r="I64" s="10"/>
      <c r="J64" s="24">
        <v>0</v>
      </c>
    </row>
    <row r="65" spans="1:18" ht="19.5" customHeight="1">
      <c r="A65" s="12" t="s">
        <v>98</v>
      </c>
      <c r="B65" s="2"/>
      <c r="D65" s="66">
        <f>SUM(D55:D64)</f>
        <v>-236485</v>
      </c>
      <c r="E65" s="23"/>
      <c r="F65" s="66">
        <f>SUM(F55:F64)</f>
        <v>-110103</v>
      </c>
      <c r="G65" s="25"/>
      <c r="H65" s="66">
        <f>SUM(H55:H64)</f>
        <v>-123424</v>
      </c>
      <c r="I65" s="89"/>
      <c r="J65" s="66">
        <f>SUM(J55:J64)</f>
        <v>0</v>
      </c>
      <c r="L65" s="116"/>
    </row>
    <row r="66" spans="1:18" ht="19.5" customHeight="1">
      <c r="A66" s="9"/>
      <c r="B66" s="149"/>
      <c r="C66" s="23"/>
      <c r="D66" s="5"/>
      <c r="E66" s="23"/>
      <c r="F66" s="5"/>
      <c r="G66" s="25"/>
      <c r="H66" s="24"/>
      <c r="I66" s="23"/>
      <c r="J66" s="24"/>
    </row>
    <row r="67" spans="1:18" ht="19.5" customHeight="1">
      <c r="A67" s="37" t="s">
        <v>277</v>
      </c>
      <c r="B67" s="2"/>
      <c r="D67" s="5"/>
      <c r="E67" s="23"/>
      <c r="F67" s="5"/>
      <c r="G67" s="25"/>
      <c r="H67" s="24"/>
      <c r="I67" s="23"/>
      <c r="J67" s="24"/>
    </row>
    <row r="68" spans="1:18" ht="19.5" customHeight="1">
      <c r="A68" s="3" t="s">
        <v>197</v>
      </c>
      <c r="B68" s="2"/>
      <c r="D68" s="5"/>
      <c r="E68" s="23"/>
      <c r="F68" s="5"/>
      <c r="G68" s="25"/>
      <c r="H68" s="24"/>
      <c r="I68" s="23"/>
      <c r="J68" s="24"/>
    </row>
    <row r="69" spans="1:18" ht="19.5" customHeight="1">
      <c r="A69" s="3" t="s">
        <v>125</v>
      </c>
      <c r="B69" s="2"/>
      <c r="D69" s="5">
        <v>-726651</v>
      </c>
      <c r="E69" s="23"/>
      <c r="F69" s="5">
        <v>-290806</v>
      </c>
      <c r="G69" s="25"/>
      <c r="H69" s="24">
        <v>0</v>
      </c>
      <c r="I69" s="23"/>
      <c r="J69" s="24">
        <v>0</v>
      </c>
    </row>
    <row r="70" spans="1:18" ht="19.5" hidden="1" customHeight="1">
      <c r="A70" s="3" t="s">
        <v>265</v>
      </c>
      <c r="B70" s="2"/>
      <c r="D70" s="5">
        <v>0</v>
      </c>
      <c r="E70" s="23"/>
      <c r="F70" s="5">
        <v>0</v>
      </c>
      <c r="G70" s="25"/>
      <c r="H70" s="24"/>
      <c r="I70" s="23"/>
      <c r="J70" s="24">
        <v>0</v>
      </c>
    </row>
    <row r="71" spans="1:18" ht="19.5" customHeight="1">
      <c r="A71" s="3" t="s">
        <v>294</v>
      </c>
      <c r="B71" s="2"/>
      <c r="D71" s="5">
        <v>-14510</v>
      </c>
      <c r="E71" s="23"/>
      <c r="F71" s="5">
        <v>47164</v>
      </c>
      <c r="G71" s="25"/>
      <c r="H71" s="24">
        <v>0</v>
      </c>
      <c r="I71" s="23"/>
      <c r="J71" s="5">
        <v>0</v>
      </c>
    </row>
    <row r="72" spans="1:18" ht="19.5" hidden="1" customHeight="1">
      <c r="A72" s="3" t="s">
        <v>196</v>
      </c>
      <c r="B72" s="2"/>
      <c r="D72" s="5"/>
      <c r="E72" s="23"/>
      <c r="F72" s="5" t="s">
        <v>270</v>
      </c>
      <c r="G72" s="25"/>
      <c r="H72" s="24"/>
      <c r="I72" s="23"/>
      <c r="J72" s="5">
        <v>0</v>
      </c>
    </row>
    <row r="73" spans="1:18" ht="19.5" customHeight="1">
      <c r="A73" s="3" t="s">
        <v>126</v>
      </c>
      <c r="B73" s="2"/>
      <c r="D73" s="5"/>
      <c r="E73" s="23"/>
      <c r="F73" s="5"/>
      <c r="G73" s="25"/>
      <c r="H73" s="5"/>
      <c r="I73" s="23"/>
      <c r="J73" s="5"/>
    </row>
    <row r="74" spans="1:18" ht="19.5" customHeight="1">
      <c r="A74" s="3" t="s">
        <v>200</v>
      </c>
      <c r="B74" s="2"/>
      <c r="D74" s="5">
        <v>148232</v>
      </c>
      <c r="E74" s="23"/>
      <c r="F74" s="5">
        <v>48728</v>
      </c>
      <c r="G74" s="25"/>
      <c r="H74" s="5">
        <v>0</v>
      </c>
      <c r="I74" s="23"/>
      <c r="J74" s="5">
        <v>0</v>
      </c>
    </row>
    <row r="75" spans="1:18" ht="19.5" customHeight="1">
      <c r="A75" s="12" t="s">
        <v>199</v>
      </c>
      <c r="B75" s="2"/>
      <c r="D75" s="66">
        <f>SUM(D68:D74)</f>
        <v>-592929</v>
      </c>
      <c r="E75" s="23"/>
      <c r="F75" s="66">
        <f>SUM(F68:F74)</f>
        <v>-194914</v>
      </c>
      <c r="G75" s="25"/>
      <c r="H75" s="66">
        <f>SUM(H68:H74)</f>
        <v>0</v>
      </c>
      <c r="I75" s="89"/>
      <c r="J75" s="66">
        <f>SUM(J68:J74)</f>
        <v>0</v>
      </c>
      <c r="L75" s="116"/>
      <c r="M75" s="116"/>
      <c r="N75" s="116"/>
      <c r="O75" s="116"/>
      <c r="P75" s="116"/>
      <c r="Q75" s="116"/>
      <c r="R75" s="116"/>
    </row>
    <row r="76" spans="1:18" ht="19.5" customHeight="1">
      <c r="A76" s="12"/>
      <c r="B76" s="2"/>
      <c r="D76" s="5"/>
      <c r="E76" s="23"/>
      <c r="F76" s="5"/>
      <c r="G76" s="25"/>
      <c r="H76" s="24"/>
      <c r="I76" s="23"/>
      <c r="J76" s="24"/>
    </row>
    <row r="77" spans="1:18" ht="19.5" customHeight="1">
      <c r="A77" s="12" t="s">
        <v>285</v>
      </c>
      <c r="B77" s="2"/>
      <c r="D77" s="58">
        <f>D65+D75</f>
        <v>-829414</v>
      </c>
      <c r="E77" s="25"/>
      <c r="F77" s="58">
        <f>F65+F75</f>
        <v>-305017</v>
      </c>
      <c r="G77" s="24"/>
      <c r="H77" s="58">
        <f>H65+H75</f>
        <v>-123424</v>
      </c>
      <c r="I77" s="24"/>
      <c r="J77" s="58">
        <f>J65+J75</f>
        <v>0</v>
      </c>
    </row>
    <row r="78" spans="1:18" ht="19.5" customHeight="1" thickBot="1">
      <c r="A78" s="12" t="s">
        <v>280</v>
      </c>
      <c r="B78" s="2"/>
      <c r="D78" s="47">
        <f>SUM(D40,D77)</f>
        <v>-765678</v>
      </c>
      <c r="E78" s="17"/>
      <c r="F78" s="47">
        <f>SUM(F40,F77)</f>
        <v>-90756</v>
      </c>
      <c r="G78" s="25"/>
      <c r="H78" s="47">
        <f>SUM(H40,H77)</f>
        <v>-158114</v>
      </c>
      <c r="I78" s="25"/>
      <c r="J78" s="47">
        <f>SUM(J40,J77)</f>
        <v>-30459</v>
      </c>
    </row>
    <row r="79" spans="1:18" ht="19.5" customHeight="1" thickTop="1">
      <c r="A79" s="12"/>
      <c r="B79" s="2"/>
      <c r="D79" s="24"/>
      <c r="E79" s="17"/>
      <c r="F79" s="24"/>
      <c r="G79" s="25"/>
      <c r="H79" s="24"/>
      <c r="I79" s="25"/>
      <c r="J79" s="24"/>
    </row>
    <row r="80" spans="1:18" ht="19.5" customHeight="1">
      <c r="A80" s="73" t="s">
        <v>225</v>
      </c>
      <c r="B80" s="40"/>
      <c r="C80" s="1"/>
      <c r="D80" s="10"/>
      <c r="E80" s="10"/>
      <c r="F80" s="10"/>
      <c r="G80" s="1"/>
      <c r="H80" s="10"/>
      <c r="I80" s="10"/>
      <c r="J80" s="10"/>
    </row>
    <row r="81" spans="1:12" ht="19.5" customHeight="1">
      <c r="A81" s="165" t="s">
        <v>86</v>
      </c>
      <c r="B81" s="40"/>
      <c r="C81" s="1"/>
      <c r="D81" s="19">
        <v>94876</v>
      </c>
      <c r="E81" s="19"/>
      <c r="F81" s="19">
        <v>236506</v>
      </c>
      <c r="G81" s="19"/>
      <c r="H81" s="19">
        <f>H40</f>
        <v>-34690</v>
      </c>
      <c r="I81" s="19"/>
      <c r="J81" s="19">
        <v>-30459</v>
      </c>
    </row>
    <row r="82" spans="1:12" ht="19.5" customHeight="1">
      <c r="A82" s="165" t="s">
        <v>34</v>
      </c>
      <c r="B82" s="40"/>
      <c r="C82" s="1"/>
      <c r="D82" s="19">
        <v>-31140</v>
      </c>
      <c r="E82" s="166"/>
      <c r="F82" s="19">
        <v>-22245</v>
      </c>
      <c r="G82" s="45"/>
      <c r="H82" s="5">
        <v>0</v>
      </c>
      <c r="I82" s="23"/>
      <c r="J82" s="5">
        <v>0</v>
      </c>
    </row>
    <row r="83" spans="1:12" ht="19.5" customHeight="1" thickBot="1">
      <c r="A83" s="12" t="s">
        <v>209</v>
      </c>
      <c r="B83" s="40"/>
      <c r="C83" s="1"/>
      <c r="D83" s="13">
        <f>SUM(D81:D82)</f>
        <v>63736</v>
      </c>
      <c r="E83" s="10"/>
      <c r="F83" s="13">
        <f>SUM(F81:F82)</f>
        <v>214261</v>
      </c>
      <c r="G83" s="1"/>
      <c r="H83" s="13">
        <f>SUM(H81:H82)</f>
        <v>-34690</v>
      </c>
      <c r="I83" s="10"/>
      <c r="J83" s="13">
        <f>SUM(J81:J82)</f>
        <v>-30459</v>
      </c>
      <c r="L83" s="116"/>
    </row>
    <row r="84" spans="1:12" ht="19.5" customHeight="1" thickTop="1">
      <c r="A84" s="12"/>
      <c r="B84" s="40"/>
      <c r="C84" s="1"/>
      <c r="D84" s="10"/>
      <c r="E84" s="10"/>
      <c r="F84" s="10"/>
      <c r="G84" s="1"/>
      <c r="H84" s="10"/>
      <c r="I84" s="10"/>
      <c r="J84" s="10"/>
    </row>
    <row r="85" spans="1:12" ht="19.5" customHeight="1">
      <c r="A85" s="74" t="s">
        <v>286</v>
      </c>
      <c r="B85" s="2"/>
      <c r="D85" s="24"/>
      <c r="E85" s="17"/>
      <c r="F85" s="24"/>
      <c r="G85" s="25"/>
      <c r="H85" s="24"/>
      <c r="I85" s="25"/>
      <c r="J85" s="24"/>
    </row>
    <row r="86" spans="1:12" ht="19.5" customHeight="1">
      <c r="A86" s="167" t="s">
        <v>87</v>
      </c>
      <c r="B86" s="2"/>
      <c r="D86" s="24">
        <v>-738846</v>
      </c>
      <c r="E86" s="25"/>
      <c r="F86" s="24">
        <v>-47223</v>
      </c>
      <c r="G86" s="25"/>
      <c r="H86" s="19">
        <f>H78</f>
        <v>-158114</v>
      </c>
      <c r="I86" s="25"/>
      <c r="J86" s="19">
        <v>-30459</v>
      </c>
    </row>
    <row r="87" spans="1:12" ht="19.5" customHeight="1">
      <c r="A87" s="167" t="s">
        <v>37</v>
      </c>
      <c r="B87" s="2"/>
      <c r="D87" s="25">
        <v>-26832</v>
      </c>
      <c r="E87" s="25"/>
      <c r="F87" s="25">
        <v>-43533</v>
      </c>
      <c r="G87" s="25"/>
      <c r="H87" s="5">
        <v>0</v>
      </c>
      <c r="I87" s="23"/>
      <c r="J87" s="5">
        <v>0</v>
      </c>
    </row>
    <row r="88" spans="1:12" ht="19.5" customHeight="1" thickBot="1">
      <c r="A88" s="74" t="s">
        <v>280</v>
      </c>
      <c r="B88" s="2"/>
      <c r="D88" s="65">
        <f>SUM(D86:D87)</f>
        <v>-765678</v>
      </c>
      <c r="E88" s="17"/>
      <c r="F88" s="65">
        <f>SUM(F86:F87)</f>
        <v>-90756</v>
      </c>
      <c r="G88" s="25"/>
      <c r="H88" s="65">
        <f>SUM(H86:H87)</f>
        <v>-158114</v>
      </c>
      <c r="I88" s="25"/>
      <c r="J88" s="65">
        <f>SUM(J86:J87)</f>
        <v>-30459</v>
      </c>
      <c r="L88" s="116"/>
    </row>
    <row r="89" spans="1:12" ht="19.5" customHeight="1" thickTop="1">
      <c r="A89" s="46"/>
      <c r="B89" s="2"/>
      <c r="D89" s="48"/>
      <c r="F89" s="48"/>
      <c r="H89" s="48"/>
      <c r="J89" s="48"/>
    </row>
    <row r="90" spans="1:12" ht="19.5" customHeight="1" thickBot="1">
      <c r="A90" s="46" t="s">
        <v>229</v>
      </c>
      <c r="B90" s="2"/>
      <c r="D90" s="85">
        <f>+D81/752098</f>
        <v>0.12614845405784886</v>
      </c>
      <c r="E90" s="82"/>
      <c r="F90" s="85">
        <f>+F81/752098</f>
        <v>0.31446167919606222</v>
      </c>
      <c r="G90" s="82"/>
      <c r="H90" s="85">
        <f>H81/752098</f>
        <v>-4.6124308268337369E-2</v>
      </c>
      <c r="I90" s="82"/>
      <c r="J90" s="85">
        <f>J81/752098</f>
        <v>-4.0498711604072875E-2</v>
      </c>
    </row>
    <row r="91" spans="1:12" ht="19.5" customHeight="1" thickTop="1">
      <c r="D91" s="116"/>
      <c r="F91" s="116"/>
      <c r="H91" s="116"/>
      <c r="J91" s="116"/>
    </row>
    <row r="92" spans="1:12" ht="19.5" customHeight="1">
      <c r="D92" s="116"/>
      <c r="F92" s="116"/>
      <c r="H92" s="116"/>
      <c r="J92" s="116"/>
    </row>
  </sheetData>
  <mergeCells count="14">
    <mergeCell ref="D47:F47"/>
    <mergeCell ref="H4:J4"/>
    <mergeCell ref="H47:J47"/>
    <mergeCell ref="D9:J9"/>
    <mergeCell ref="D52:J52"/>
    <mergeCell ref="D4:F4"/>
    <mergeCell ref="D5:F5"/>
    <mergeCell ref="H5:J5"/>
    <mergeCell ref="D6:F6"/>
    <mergeCell ref="H6:J6"/>
    <mergeCell ref="D48:F48"/>
    <mergeCell ref="H48:J48"/>
    <mergeCell ref="D49:F49"/>
    <mergeCell ref="H49:J49"/>
  </mergeCells>
  <pageMargins left="0.8" right="0.8" top="0.48" bottom="0.48" header="0.5" footer="0.5"/>
  <pageSetup paperSize="9" scale="71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K46"/>
  <sheetViews>
    <sheetView zoomScale="70" zoomScaleNormal="70" zoomScaleSheetLayoutView="55" workbookViewId="0">
      <selection activeCell="AO46" sqref="AO46"/>
    </sheetView>
  </sheetViews>
  <sheetFormatPr defaultColWidth="9.140625" defaultRowHeight="19.5" customHeight="1"/>
  <cols>
    <col min="1" max="1" width="51.7109375" style="3" customWidth="1"/>
    <col min="2" max="2" width="5.7109375" style="3" customWidth="1"/>
    <col min="3" max="3" width="1.42578125" style="3" customWidth="1"/>
    <col min="4" max="4" width="12.7109375" style="3" customWidth="1"/>
    <col min="5" max="5" width="1.42578125" style="3" customWidth="1"/>
    <col min="6" max="6" width="14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8.7109375" style="3" customWidth="1"/>
    <col min="11" max="11" width="1.42578125" style="3" customWidth="1"/>
    <col min="12" max="12" width="14.7109375" style="3" customWidth="1"/>
    <col min="13" max="13" width="1.42578125" style="3" customWidth="1"/>
    <col min="14" max="14" width="11.7109375" style="3" customWidth="1"/>
    <col min="15" max="15" width="1.42578125" style="3" customWidth="1"/>
    <col min="16" max="16" width="17.7109375" style="3" customWidth="1"/>
    <col min="17" max="17" width="1.42578125" style="3" customWidth="1"/>
    <col min="18" max="18" width="17.7109375" style="3" customWidth="1"/>
    <col min="19" max="19" width="1.42578125" style="3" customWidth="1"/>
    <col min="20" max="20" width="22.7109375" style="3" customWidth="1"/>
    <col min="21" max="21" width="1.42578125" style="3" customWidth="1"/>
    <col min="22" max="22" width="19.7109375" style="3" customWidth="1"/>
    <col min="23" max="23" width="1.42578125" style="3" customWidth="1"/>
    <col min="24" max="24" width="20.7109375" style="3" customWidth="1"/>
    <col min="25" max="25" width="1.42578125" style="3" customWidth="1"/>
    <col min="26" max="26" width="18.7109375" style="3" customWidth="1"/>
    <col min="27" max="27" width="1.42578125" style="3" customWidth="1"/>
    <col min="28" max="28" width="13.7109375" style="3" customWidth="1"/>
    <col min="29" max="29" width="1.42578125" style="3" customWidth="1"/>
    <col min="30" max="30" width="13.7109375" style="3" customWidth="1"/>
    <col min="31" max="31" width="1.42578125" style="3" customWidth="1"/>
    <col min="32" max="32" width="10.7109375" style="3" customWidth="1"/>
    <col min="33" max="33" width="1.42578125" style="3" customWidth="1"/>
    <col min="34" max="34" width="13.7109375" style="3" customWidth="1"/>
    <col min="35" max="35" width="7.28515625" style="3" customWidth="1"/>
    <col min="36" max="16384" width="9.140625" style="3"/>
  </cols>
  <sheetData>
    <row r="1" spans="1:34" ht="19.5" customHeight="1">
      <c r="A1" s="8" t="s">
        <v>112</v>
      </c>
      <c r="B1" s="8"/>
      <c r="C1" s="8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19"/>
      <c r="AG1" s="75"/>
      <c r="AH1" s="75"/>
    </row>
    <row r="2" spans="1:34" ht="19.5" customHeight="1">
      <c r="A2" s="76" t="s">
        <v>99</v>
      </c>
      <c r="B2" s="76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19"/>
      <c r="AG2" s="75"/>
      <c r="AH2" s="75"/>
    </row>
    <row r="3" spans="1:34" ht="19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5"/>
      <c r="O3" s="75"/>
      <c r="P3" s="75"/>
      <c r="Q3" s="75"/>
      <c r="R3" s="75"/>
      <c r="S3" s="75"/>
      <c r="T3" s="72"/>
      <c r="U3" s="75"/>
      <c r="V3" s="75"/>
      <c r="W3" s="75"/>
      <c r="X3" s="72"/>
      <c r="Y3" s="72"/>
      <c r="Z3" s="72"/>
      <c r="AA3" s="75"/>
      <c r="AB3" s="75"/>
      <c r="AC3" s="75"/>
      <c r="AD3" s="75"/>
      <c r="AE3" s="75"/>
      <c r="AF3" s="75"/>
      <c r="AG3" s="75"/>
      <c r="AH3" s="75"/>
    </row>
    <row r="4" spans="1:34" ht="19.5" customHeight="1">
      <c r="A4" s="75"/>
      <c r="B4" s="75"/>
      <c r="C4" s="75"/>
      <c r="D4" s="186" t="s">
        <v>157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88"/>
      <c r="AD4" s="88"/>
      <c r="AE4" s="88"/>
      <c r="AF4" s="88"/>
      <c r="AG4" s="88"/>
      <c r="AH4" s="88"/>
    </row>
    <row r="5" spans="1:34" ht="19.5" customHeight="1">
      <c r="A5" s="75"/>
      <c r="B5" s="75"/>
      <c r="C5" s="75"/>
      <c r="D5" s="75"/>
      <c r="E5" s="75"/>
      <c r="F5" s="75"/>
      <c r="G5" s="77"/>
      <c r="H5" s="187" t="s">
        <v>38</v>
      </c>
      <c r="I5" s="187"/>
      <c r="J5" s="187"/>
      <c r="K5" s="187"/>
      <c r="L5" s="187"/>
      <c r="M5" s="75"/>
      <c r="N5" s="187" t="s">
        <v>25</v>
      </c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78"/>
      <c r="AD5" s="78"/>
      <c r="AE5" s="75"/>
      <c r="AF5" s="20"/>
      <c r="AG5" s="78"/>
      <c r="AH5" s="75"/>
    </row>
    <row r="6" spans="1:34" ht="19.5" customHeight="1">
      <c r="A6" s="75"/>
      <c r="B6" s="75"/>
      <c r="C6" s="75"/>
      <c r="D6" s="75"/>
      <c r="E6" s="75"/>
      <c r="F6" s="75"/>
      <c r="G6" s="77"/>
      <c r="H6" s="77"/>
      <c r="I6" s="77"/>
      <c r="J6" s="77"/>
      <c r="K6" s="77"/>
      <c r="L6" s="77"/>
      <c r="M6" s="75"/>
      <c r="N6"/>
      <c r="O6"/>
      <c r="P6" s="27" t="s">
        <v>136</v>
      </c>
      <c r="Q6"/>
      <c r="R6"/>
      <c r="S6" s="77"/>
      <c r="T6"/>
      <c r="U6" s="77"/>
      <c r="V6" s="77"/>
      <c r="W6" s="77"/>
      <c r="X6" s="77"/>
      <c r="Y6" s="77"/>
      <c r="Z6" s="77"/>
      <c r="AA6" s="77"/>
      <c r="AB6" s="77"/>
      <c r="AC6" s="78"/>
      <c r="AD6" s="78"/>
      <c r="AE6" s="75"/>
      <c r="AF6" s="20"/>
      <c r="AG6" s="78"/>
      <c r="AH6" s="75"/>
    </row>
    <row r="7" spans="1:34" ht="19.5" customHeight="1">
      <c r="A7" s="75"/>
      <c r="B7" s="75"/>
      <c r="C7" s="75"/>
      <c r="D7" s="75"/>
      <c r="E7" s="75"/>
      <c r="F7" s="75"/>
      <c r="G7" s="77"/>
      <c r="H7" s="77"/>
      <c r="I7" s="77"/>
      <c r="J7" s="77"/>
      <c r="K7" s="77"/>
      <c r="L7" s="77"/>
      <c r="M7" s="75"/>
      <c r="N7"/>
      <c r="O7"/>
      <c r="P7" s="27" t="s">
        <v>137</v>
      </c>
      <c r="Q7"/>
      <c r="R7" s="27"/>
      <c r="S7" s="77"/>
      <c r="T7"/>
      <c r="U7" s="77"/>
      <c r="V7" s="77"/>
      <c r="W7" s="77"/>
      <c r="X7" s="77"/>
      <c r="Y7" s="77"/>
      <c r="Z7" s="77"/>
      <c r="AA7" s="77"/>
      <c r="AB7" s="77"/>
      <c r="AC7" s="78"/>
      <c r="AD7" s="78"/>
      <c r="AE7" s="75"/>
      <c r="AF7" s="20"/>
      <c r="AG7" s="78"/>
      <c r="AH7" s="75"/>
    </row>
    <row r="8" spans="1:34" ht="19.5" customHeight="1">
      <c r="A8" s="75"/>
      <c r="B8" s="75"/>
      <c r="C8" s="75"/>
      <c r="D8" s="75"/>
      <c r="E8" s="75"/>
      <c r="F8" s="75"/>
      <c r="G8" s="77"/>
      <c r="H8" s="77"/>
      <c r="I8" s="77"/>
      <c r="J8" s="77"/>
      <c r="K8" s="77"/>
      <c r="L8" s="77"/>
      <c r="M8" s="75"/>
      <c r="N8" s="94"/>
      <c r="O8" s="93"/>
      <c r="P8" s="27" t="s">
        <v>138</v>
      </c>
      <c r="Q8" s="93"/>
      <c r="R8" s="97"/>
      <c r="S8" s="77"/>
      <c r="T8" s="93"/>
      <c r="U8" s="77"/>
      <c r="V8" s="77"/>
      <c r="W8" s="77"/>
      <c r="X8" s="77"/>
      <c r="Y8" s="77"/>
      <c r="Z8" s="77"/>
      <c r="AA8" s="77"/>
      <c r="AB8" s="77"/>
      <c r="AC8" s="78"/>
      <c r="AD8" s="78"/>
      <c r="AE8" s="75"/>
      <c r="AF8" s="20"/>
      <c r="AG8" s="78"/>
      <c r="AH8" s="75"/>
    </row>
    <row r="9" spans="1:34" ht="19.5" customHeight="1">
      <c r="A9" s="75"/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5"/>
      <c r="N9" s="27"/>
      <c r="O9" s="93"/>
      <c r="P9" s="27" t="s">
        <v>139</v>
      </c>
      <c r="Q9" s="93"/>
      <c r="R9" s="77" t="s">
        <v>170</v>
      </c>
      <c r="S9" s="77"/>
      <c r="T9" s="27" t="s">
        <v>131</v>
      </c>
      <c r="U9" s="77"/>
      <c r="V9" s="77"/>
      <c r="W9" s="77"/>
      <c r="X9" s="77"/>
      <c r="Y9" s="77"/>
      <c r="Z9" s="77"/>
      <c r="AA9" s="77"/>
      <c r="AB9" s="77"/>
      <c r="AC9" s="78"/>
      <c r="AD9" s="78"/>
      <c r="AE9" s="75"/>
      <c r="AF9" s="20"/>
      <c r="AG9" s="78"/>
      <c r="AH9" s="75"/>
    </row>
    <row r="10" spans="1:34" ht="19.5" customHeight="1">
      <c r="A10" s="75"/>
      <c r="B10" s="75"/>
      <c r="C10" s="75"/>
      <c r="D10" s="75"/>
      <c r="E10" s="75"/>
      <c r="F10" s="75"/>
      <c r="G10" s="77"/>
      <c r="H10" s="77"/>
      <c r="I10" s="77"/>
      <c r="J10" s="77"/>
      <c r="K10" s="77"/>
      <c r="L10" s="77"/>
      <c r="M10" s="75"/>
      <c r="O10" s="93"/>
      <c r="P10" s="27" t="s">
        <v>140</v>
      </c>
      <c r="Q10" s="93"/>
      <c r="R10" s="77" t="s">
        <v>148</v>
      </c>
      <c r="S10" s="75"/>
      <c r="T10" s="27" t="s">
        <v>132</v>
      </c>
      <c r="U10" s="75"/>
      <c r="V10" s="75"/>
      <c r="W10" s="75"/>
      <c r="X10" s="77"/>
      <c r="Y10" s="77"/>
      <c r="Z10" s="77"/>
      <c r="AA10" s="77"/>
      <c r="AB10" s="77"/>
      <c r="AC10" s="79"/>
      <c r="AD10" s="77" t="s">
        <v>48</v>
      </c>
      <c r="AE10" s="78"/>
      <c r="AG10" s="75"/>
      <c r="AH10" s="20"/>
    </row>
    <row r="11" spans="1:34" ht="19.5" customHeight="1">
      <c r="A11" s="75"/>
      <c r="B11" s="75"/>
      <c r="C11" s="75"/>
      <c r="D11" s="77" t="s">
        <v>39</v>
      </c>
      <c r="E11" s="77"/>
      <c r="F11" s="77" t="s">
        <v>114</v>
      </c>
      <c r="G11" s="77"/>
      <c r="H11" s="77"/>
      <c r="I11" s="77"/>
      <c r="J11" s="77"/>
      <c r="K11" s="75"/>
      <c r="L11" s="75"/>
      <c r="M11" s="77"/>
      <c r="N11" s="94" t="s">
        <v>127</v>
      </c>
      <c r="O11" s="27"/>
      <c r="P11" s="27" t="s">
        <v>141</v>
      </c>
      <c r="Q11" s="27"/>
      <c r="R11" s="77" t="s">
        <v>149</v>
      </c>
      <c r="S11" s="75"/>
      <c r="T11" s="27" t="s">
        <v>144</v>
      </c>
      <c r="U11" s="75"/>
      <c r="V11" s="77" t="s">
        <v>282</v>
      </c>
      <c r="W11" s="75"/>
      <c r="X11" s="77" t="s">
        <v>119</v>
      </c>
      <c r="Y11" s="77"/>
      <c r="Z11" s="77" t="s">
        <v>152</v>
      </c>
      <c r="AA11" s="77"/>
      <c r="AB11" s="77" t="s">
        <v>45</v>
      </c>
      <c r="AC11" s="75"/>
      <c r="AD11" s="77" t="s">
        <v>49</v>
      </c>
      <c r="AE11" s="77"/>
      <c r="AF11" s="77" t="s">
        <v>52</v>
      </c>
      <c r="AG11" s="77"/>
      <c r="AH11" s="19"/>
    </row>
    <row r="12" spans="1:34" ht="19.5" customHeight="1">
      <c r="A12" s="75"/>
      <c r="B12" s="75"/>
      <c r="C12" s="75"/>
      <c r="D12" s="77" t="s">
        <v>40</v>
      </c>
      <c r="E12" s="77"/>
      <c r="F12" s="77" t="s">
        <v>116</v>
      </c>
      <c r="G12" s="77"/>
      <c r="H12" s="77" t="s">
        <v>42</v>
      </c>
      <c r="I12" s="77"/>
      <c r="J12" s="77" t="s">
        <v>102</v>
      </c>
      <c r="K12" s="77"/>
      <c r="L12" s="77"/>
      <c r="M12" s="77"/>
      <c r="N12" s="27" t="s">
        <v>146</v>
      </c>
      <c r="O12" s="27"/>
      <c r="P12" s="27" t="s">
        <v>142</v>
      </c>
      <c r="Q12" s="27"/>
      <c r="R12" s="77" t="s">
        <v>150</v>
      </c>
      <c r="S12" s="75"/>
      <c r="T12" s="27" t="s">
        <v>145</v>
      </c>
      <c r="U12" s="75"/>
      <c r="V12" s="77" t="s">
        <v>283</v>
      </c>
      <c r="W12" s="75"/>
      <c r="X12" s="77" t="s">
        <v>78</v>
      </c>
      <c r="Y12" s="77"/>
      <c r="Z12" s="77" t="s">
        <v>153</v>
      </c>
      <c r="AA12" s="77"/>
      <c r="AB12" s="77" t="s">
        <v>46</v>
      </c>
      <c r="AC12" s="75"/>
      <c r="AD12" s="77" t="s">
        <v>50</v>
      </c>
      <c r="AE12" s="77"/>
      <c r="AF12" s="77" t="s">
        <v>53</v>
      </c>
      <c r="AG12" s="77"/>
      <c r="AH12" s="21" t="s">
        <v>55</v>
      </c>
    </row>
    <row r="13" spans="1:34" ht="19.5" customHeight="1">
      <c r="A13" s="75"/>
      <c r="B13" s="2" t="s">
        <v>1</v>
      </c>
      <c r="C13" s="79"/>
      <c r="D13" s="77" t="s">
        <v>41</v>
      </c>
      <c r="E13" s="77"/>
      <c r="F13" s="77" t="s">
        <v>117</v>
      </c>
      <c r="G13" s="77"/>
      <c r="H13" s="77" t="s">
        <v>43</v>
      </c>
      <c r="I13" s="77"/>
      <c r="J13" s="77" t="s">
        <v>103</v>
      </c>
      <c r="K13" s="77"/>
      <c r="L13" s="77" t="s">
        <v>44</v>
      </c>
      <c r="M13" s="77"/>
      <c r="N13" s="27" t="s">
        <v>128</v>
      </c>
      <c r="O13" s="27"/>
      <c r="P13" s="27" t="s">
        <v>143</v>
      </c>
      <c r="Q13" s="27"/>
      <c r="R13" s="77" t="s">
        <v>151</v>
      </c>
      <c r="S13" s="75"/>
      <c r="T13" s="27" t="s">
        <v>133</v>
      </c>
      <c r="U13" s="75"/>
      <c r="V13" s="77" t="s">
        <v>284</v>
      </c>
      <c r="W13" s="75"/>
      <c r="X13" s="77" t="s">
        <v>77</v>
      </c>
      <c r="Y13" s="77"/>
      <c r="Z13" s="77" t="s">
        <v>143</v>
      </c>
      <c r="AA13" s="77"/>
      <c r="AB13" s="77" t="s">
        <v>47</v>
      </c>
      <c r="AC13" s="75"/>
      <c r="AD13" s="77" t="s">
        <v>51</v>
      </c>
      <c r="AE13" s="77"/>
      <c r="AF13" s="77" t="s">
        <v>54</v>
      </c>
      <c r="AG13" s="77"/>
      <c r="AH13" s="21" t="s">
        <v>56</v>
      </c>
    </row>
    <row r="14" spans="1:34" ht="19.5" customHeight="1">
      <c r="A14" s="75"/>
      <c r="B14" s="79"/>
      <c r="C14" s="79"/>
      <c r="D14" s="188" t="s">
        <v>97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</row>
    <row r="15" spans="1:34" ht="19.5" customHeight="1">
      <c r="A15" s="71" t="s">
        <v>218</v>
      </c>
      <c r="B15" s="80"/>
      <c r="C15" s="80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8"/>
      <c r="O15" s="68"/>
      <c r="P15" s="68"/>
      <c r="Q15" s="68"/>
      <c r="R15" s="68"/>
      <c r="S15" s="69"/>
      <c r="T15" s="69"/>
      <c r="U15" s="69"/>
      <c r="V15" s="69"/>
      <c r="W15" s="69"/>
      <c r="X15" s="68"/>
      <c r="Y15" s="68"/>
      <c r="Z15" s="68"/>
      <c r="AA15" s="69"/>
      <c r="AB15" s="68"/>
      <c r="AC15" s="69"/>
      <c r="AD15" s="68"/>
      <c r="AE15" s="69"/>
      <c r="AF15" s="68"/>
      <c r="AG15" s="69"/>
      <c r="AH15" s="25"/>
    </row>
    <row r="16" spans="1:34" ht="19.5" customHeight="1">
      <c r="A16" s="71" t="s">
        <v>255</v>
      </c>
      <c r="B16" s="80"/>
      <c r="C16" s="80"/>
      <c r="D16" s="22">
        <v>7520978</v>
      </c>
      <c r="E16" s="22"/>
      <c r="F16" s="22">
        <v>18224269</v>
      </c>
      <c r="G16" s="22"/>
      <c r="H16" s="22">
        <v>337374</v>
      </c>
      <c r="I16" s="22"/>
      <c r="J16" s="22">
        <v>7715</v>
      </c>
      <c r="K16" s="22"/>
      <c r="L16" s="22">
        <v>6879527</v>
      </c>
      <c r="M16" s="23"/>
      <c r="N16" s="22">
        <v>6169</v>
      </c>
      <c r="O16" s="22"/>
      <c r="P16" s="22">
        <v>-2167096</v>
      </c>
      <c r="Q16" s="22"/>
      <c r="R16" s="22">
        <v>34862</v>
      </c>
      <c r="S16" s="23"/>
      <c r="T16" s="23">
        <v>-126586</v>
      </c>
      <c r="U16" s="23"/>
      <c r="V16" s="23">
        <v>0</v>
      </c>
      <c r="W16" s="23"/>
      <c r="X16" s="22">
        <v>-22660706</v>
      </c>
      <c r="Y16" s="23"/>
      <c r="Z16" s="22">
        <v>557120</v>
      </c>
      <c r="AA16" s="23"/>
      <c r="AB16" s="22">
        <f>SUM(N16:Z16)</f>
        <v>-24356237</v>
      </c>
      <c r="AC16" s="23"/>
      <c r="AD16" s="22">
        <f>SUM(D16:L16,AB16)</f>
        <v>8613626</v>
      </c>
      <c r="AE16" s="23"/>
      <c r="AF16" s="22">
        <v>313498</v>
      </c>
      <c r="AG16" s="23"/>
      <c r="AH16" s="22">
        <f>AD16+AF16</f>
        <v>8927124</v>
      </c>
    </row>
    <row r="17" spans="1:35" ht="19.5" hidden="1" customHeight="1">
      <c r="A17" s="71" t="s">
        <v>118</v>
      </c>
      <c r="B17" s="80"/>
      <c r="C17" s="80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5" ht="19.5" hidden="1" customHeight="1">
      <c r="A18" s="120" t="s">
        <v>162</v>
      </c>
      <c r="B18" s="87"/>
      <c r="C18" s="87"/>
      <c r="D18" s="25"/>
      <c r="E18" s="25"/>
      <c r="F18" s="25"/>
      <c r="G18" s="25"/>
      <c r="H18" s="25"/>
      <c r="I18" s="25"/>
      <c r="J18" s="25"/>
      <c r="K18" s="25"/>
      <c r="L18" s="25"/>
      <c r="M18" s="24"/>
      <c r="N18" s="24"/>
      <c r="O18" s="24"/>
      <c r="P18" s="24"/>
      <c r="Q18" s="24"/>
      <c r="R18" s="24"/>
      <c r="S18" s="24"/>
      <c r="T18" s="25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5" ht="19.5" hidden="1" customHeight="1">
      <c r="A19" s="9" t="s">
        <v>160</v>
      </c>
      <c r="B19" s="115"/>
      <c r="C19" s="86"/>
      <c r="D19" s="90"/>
      <c r="E19" s="24"/>
      <c r="F19" s="90"/>
      <c r="G19" s="25"/>
      <c r="H19" s="90"/>
      <c r="I19" s="25"/>
      <c r="J19" s="90"/>
      <c r="K19" s="25"/>
      <c r="L19" s="90"/>
      <c r="M19" s="24"/>
      <c r="N19" s="90"/>
      <c r="O19" s="24"/>
      <c r="P19" s="90"/>
      <c r="Q19" s="24"/>
      <c r="R19" s="90"/>
      <c r="S19" s="24"/>
      <c r="T19" s="90"/>
      <c r="U19" s="24"/>
      <c r="V19" s="24"/>
      <c r="W19" s="24"/>
      <c r="X19" s="90"/>
      <c r="Y19" s="24"/>
      <c r="Z19" s="24"/>
      <c r="AA19" s="24"/>
      <c r="AB19" s="90"/>
      <c r="AC19" s="24"/>
      <c r="AD19" s="90"/>
      <c r="AE19" s="24"/>
      <c r="AF19" s="90"/>
      <c r="AG19" s="24"/>
      <c r="AH19" s="90"/>
    </row>
    <row r="20" spans="1:35" s="1" customFormat="1" ht="19.5" hidden="1" customHeight="1">
      <c r="A20" s="120" t="s">
        <v>163</v>
      </c>
      <c r="B20" s="87"/>
      <c r="C20" s="87"/>
      <c r="D20" s="91"/>
      <c r="E20" s="23"/>
      <c r="F20" s="91"/>
      <c r="G20" s="22"/>
      <c r="H20" s="91"/>
      <c r="I20" s="22"/>
      <c r="J20" s="91"/>
      <c r="K20" s="22"/>
      <c r="L20" s="91"/>
      <c r="M20" s="23"/>
      <c r="N20" s="91"/>
      <c r="O20" s="23"/>
      <c r="P20" s="91"/>
      <c r="Q20" s="23"/>
      <c r="R20" s="91"/>
      <c r="S20" s="23"/>
      <c r="T20" s="91"/>
      <c r="U20" s="23"/>
      <c r="V20" s="23"/>
      <c r="W20" s="23"/>
      <c r="X20" s="91"/>
      <c r="Y20" s="23"/>
      <c r="Z20" s="59"/>
      <c r="AA20" s="23"/>
      <c r="AB20" s="91"/>
      <c r="AC20" s="23"/>
      <c r="AD20" s="91"/>
      <c r="AE20" s="23"/>
      <c r="AF20" s="91"/>
      <c r="AG20" s="23"/>
      <c r="AH20" s="91"/>
    </row>
    <row r="21" spans="1:35" ht="19.5" hidden="1" customHeight="1">
      <c r="A21" s="71"/>
      <c r="B21" s="80"/>
      <c r="C21" s="80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22"/>
      <c r="O21" s="23"/>
      <c r="P21" s="22"/>
      <c r="Q21" s="23"/>
      <c r="R21" s="22"/>
      <c r="S21" s="22"/>
      <c r="T21" s="23"/>
      <c r="U21" s="22"/>
      <c r="V21" s="22"/>
      <c r="W21" s="22"/>
      <c r="X21" s="22"/>
      <c r="Y21" s="22"/>
      <c r="Z21" s="22"/>
      <c r="AA21" s="23"/>
      <c r="AB21" s="22"/>
      <c r="AC21" s="23"/>
      <c r="AD21" s="23"/>
      <c r="AE21" s="23"/>
      <c r="AF21" s="22"/>
      <c r="AG21" s="25"/>
      <c r="AH21" s="23"/>
    </row>
    <row r="22" spans="1:35" ht="19.5" hidden="1" customHeight="1">
      <c r="A22" s="126" t="s">
        <v>171</v>
      </c>
      <c r="B22" s="87"/>
      <c r="C22" s="8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8"/>
      <c r="P22" s="127"/>
      <c r="Q22" s="128"/>
      <c r="R22" s="127"/>
      <c r="S22" s="128"/>
      <c r="T22" s="127"/>
      <c r="U22" s="128"/>
      <c r="V22" s="128"/>
      <c r="W22" s="128"/>
      <c r="X22" s="127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</row>
    <row r="23" spans="1:35" ht="19.5" hidden="1" customHeight="1">
      <c r="A23" s="129" t="s">
        <v>172</v>
      </c>
      <c r="B23" s="130"/>
      <c r="C23" s="8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8"/>
      <c r="P23" s="127"/>
      <c r="Q23" s="128"/>
      <c r="R23" s="127"/>
      <c r="S23" s="128"/>
      <c r="T23" s="127"/>
      <c r="U23" s="128"/>
      <c r="V23" s="128"/>
      <c r="W23" s="128"/>
      <c r="X23" s="128"/>
      <c r="Y23" s="128"/>
      <c r="Z23" s="128"/>
      <c r="AA23" s="128"/>
      <c r="AB23" s="128"/>
      <c r="AC23" s="128"/>
      <c r="AD23" s="24"/>
      <c r="AE23" s="128"/>
      <c r="AF23" s="128"/>
      <c r="AG23" s="128"/>
      <c r="AH23" s="128"/>
      <c r="AI23" s="128"/>
    </row>
    <row r="24" spans="1:35" ht="19.5" hidden="1" customHeight="1">
      <c r="A24" s="129" t="s">
        <v>173</v>
      </c>
      <c r="B24" s="130"/>
      <c r="C24" s="87"/>
      <c r="D24" s="131"/>
      <c r="E24" s="128"/>
      <c r="F24" s="131"/>
      <c r="G24" s="128"/>
      <c r="H24" s="131"/>
      <c r="I24" s="127"/>
      <c r="J24" s="131"/>
      <c r="K24" s="127"/>
      <c r="L24" s="131"/>
      <c r="M24" s="127"/>
      <c r="N24" s="131"/>
      <c r="O24" s="128"/>
      <c r="P24" s="131"/>
      <c r="Q24" s="128"/>
      <c r="R24" s="131"/>
      <c r="S24" s="128"/>
      <c r="T24" s="131"/>
      <c r="U24" s="128"/>
      <c r="V24" s="128"/>
      <c r="W24" s="128"/>
      <c r="X24" s="131"/>
      <c r="Y24" s="128"/>
      <c r="Z24" s="131"/>
      <c r="AA24" s="128"/>
      <c r="AB24" s="131"/>
      <c r="AC24" s="128"/>
      <c r="AD24" s="131"/>
      <c r="AE24" s="128"/>
      <c r="AF24" s="131"/>
      <c r="AG24" s="128"/>
      <c r="AH24" s="131"/>
      <c r="AI24" s="128"/>
    </row>
    <row r="25" spans="1:35" ht="19.5" hidden="1" customHeight="1">
      <c r="A25" s="126" t="s">
        <v>174</v>
      </c>
      <c r="B25" s="87"/>
      <c r="C25" s="87"/>
      <c r="D25" s="132"/>
      <c r="E25" s="133"/>
      <c r="F25" s="132"/>
      <c r="G25" s="133"/>
      <c r="H25" s="132"/>
      <c r="I25" s="134"/>
      <c r="J25" s="132"/>
      <c r="K25" s="134"/>
      <c r="L25" s="132"/>
      <c r="M25" s="134"/>
      <c r="N25" s="132"/>
      <c r="O25" s="133"/>
      <c r="P25" s="132"/>
      <c r="Q25" s="133"/>
      <c r="R25" s="132"/>
      <c r="S25" s="133"/>
      <c r="T25" s="132"/>
      <c r="U25" s="133"/>
      <c r="V25" s="133"/>
      <c r="W25" s="133"/>
      <c r="X25" s="132"/>
      <c r="Y25" s="133"/>
      <c r="Z25" s="132"/>
      <c r="AA25" s="133"/>
      <c r="AB25" s="132"/>
      <c r="AC25" s="133"/>
      <c r="AD25" s="132"/>
      <c r="AE25" s="133"/>
      <c r="AF25" s="132"/>
      <c r="AG25" s="133"/>
      <c r="AH25" s="132"/>
      <c r="AI25" s="133"/>
    </row>
    <row r="26" spans="1:35" ht="19.5" hidden="1" customHeight="1">
      <c r="A26" s="71"/>
      <c r="B26" s="80"/>
      <c r="C26" s="80"/>
      <c r="D26" s="22"/>
      <c r="E26" s="22"/>
      <c r="F26" s="22"/>
      <c r="G26" s="22"/>
      <c r="H26" s="22"/>
      <c r="I26" s="22"/>
      <c r="J26" s="22"/>
      <c r="K26" s="22"/>
      <c r="L26" s="22"/>
      <c r="M26" s="23"/>
      <c r="N26" s="22"/>
      <c r="O26" s="23"/>
      <c r="P26" s="22"/>
      <c r="Q26" s="23"/>
      <c r="R26" s="22"/>
      <c r="S26" s="22"/>
      <c r="T26" s="23"/>
      <c r="U26" s="22"/>
      <c r="V26" s="22"/>
      <c r="W26" s="22"/>
      <c r="X26" s="22"/>
      <c r="Y26" s="22"/>
      <c r="Z26" s="22"/>
      <c r="AA26" s="23"/>
      <c r="AB26" s="22"/>
      <c r="AC26" s="23"/>
      <c r="AD26" s="23"/>
      <c r="AE26" s="23"/>
      <c r="AF26" s="22"/>
      <c r="AG26" s="25"/>
      <c r="AH26" s="23"/>
    </row>
    <row r="27" spans="1:35" ht="19.5" hidden="1" customHeight="1">
      <c r="A27" s="120" t="s">
        <v>211</v>
      </c>
      <c r="B27" s="80"/>
      <c r="C27" s="80"/>
      <c r="D27" s="22"/>
      <c r="E27" s="22"/>
      <c r="F27" s="22"/>
      <c r="G27" s="22"/>
      <c r="H27" s="22"/>
      <c r="I27" s="22"/>
      <c r="J27" s="22"/>
      <c r="K27" s="22"/>
      <c r="L27" s="22"/>
      <c r="M27" s="23"/>
      <c r="N27" s="22"/>
      <c r="O27" s="23"/>
      <c r="P27" s="22"/>
      <c r="Q27" s="23"/>
      <c r="R27" s="22"/>
      <c r="S27" s="22"/>
      <c r="T27" s="23"/>
      <c r="U27" s="22"/>
      <c r="V27" s="22"/>
      <c r="W27" s="22"/>
      <c r="X27" s="22"/>
      <c r="Y27" s="22"/>
      <c r="Z27" s="22"/>
      <c r="AA27" s="23"/>
      <c r="AB27" s="22"/>
      <c r="AC27" s="23"/>
      <c r="AD27" s="23"/>
      <c r="AE27" s="23"/>
      <c r="AF27" s="22"/>
      <c r="AG27" s="25"/>
      <c r="AH27" s="23"/>
    </row>
    <row r="28" spans="1:35" ht="19.5" hidden="1" customHeight="1">
      <c r="A28" s="120" t="s">
        <v>212</v>
      </c>
      <c r="B28" s="80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4"/>
      <c r="N28" s="25"/>
      <c r="O28" s="24"/>
      <c r="P28" s="25"/>
      <c r="Q28" s="24"/>
      <c r="R28" s="24"/>
      <c r="S28" s="24"/>
      <c r="T28" s="25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</row>
    <row r="29" spans="1:35" ht="19.5" hidden="1" customHeight="1">
      <c r="A29" s="135" t="s">
        <v>176</v>
      </c>
      <c r="B29" s="115"/>
      <c r="C29" s="24"/>
      <c r="D29" s="90"/>
      <c r="E29" s="24"/>
      <c r="F29" s="90"/>
      <c r="G29" s="25"/>
      <c r="H29" s="90"/>
      <c r="I29" s="25"/>
      <c r="J29" s="90"/>
      <c r="K29" s="25"/>
      <c r="L29" s="90"/>
      <c r="M29" s="24"/>
      <c r="N29" s="90"/>
      <c r="O29" s="24"/>
      <c r="P29" s="90"/>
      <c r="Q29" s="24"/>
      <c r="R29" s="90"/>
      <c r="S29" s="24"/>
      <c r="T29" s="90"/>
      <c r="U29" s="24"/>
      <c r="V29" s="24"/>
      <c r="W29" s="24"/>
      <c r="X29" s="90"/>
      <c r="Y29" s="24"/>
      <c r="Z29" s="90"/>
      <c r="AA29" s="24"/>
      <c r="AB29" s="90"/>
      <c r="AC29" s="24"/>
      <c r="AD29" s="90"/>
      <c r="AE29" s="24"/>
      <c r="AF29" s="90"/>
      <c r="AG29" s="24"/>
      <c r="AH29" s="90"/>
    </row>
    <row r="30" spans="1:35" ht="19.5" hidden="1" customHeight="1">
      <c r="A30" s="120" t="s">
        <v>177</v>
      </c>
      <c r="B30" s="80"/>
      <c r="C30" s="23"/>
      <c r="D30" s="91"/>
      <c r="E30" s="23"/>
      <c r="F30" s="91"/>
      <c r="G30" s="22"/>
      <c r="H30" s="91"/>
      <c r="I30" s="22"/>
      <c r="J30" s="91"/>
      <c r="K30" s="22"/>
      <c r="L30" s="91"/>
      <c r="M30" s="23"/>
      <c r="N30" s="91"/>
      <c r="O30" s="23"/>
      <c r="P30" s="91"/>
      <c r="Q30" s="23"/>
      <c r="R30" s="91"/>
      <c r="S30" s="23"/>
      <c r="T30" s="91"/>
      <c r="U30" s="23"/>
      <c r="V30" s="23"/>
      <c r="W30" s="23"/>
      <c r="X30" s="91"/>
      <c r="Y30" s="23"/>
      <c r="Z30" s="91"/>
      <c r="AA30" s="23"/>
      <c r="AB30" s="91"/>
      <c r="AC30" s="23"/>
      <c r="AD30" s="91"/>
      <c r="AE30" s="23"/>
      <c r="AF30" s="91"/>
      <c r="AG30" s="23"/>
      <c r="AH30" s="91"/>
    </row>
    <row r="31" spans="1:35" ht="19.5" hidden="1" customHeight="1">
      <c r="A31" s="86"/>
      <c r="B31" s="80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5"/>
      <c r="AH31" s="23"/>
    </row>
    <row r="32" spans="1:35" ht="19.5" hidden="1" customHeight="1">
      <c r="A32" s="136" t="s">
        <v>178</v>
      </c>
      <c r="B32" s="80"/>
      <c r="C32" s="23"/>
      <c r="D32" s="91"/>
      <c r="E32" s="23"/>
      <c r="F32" s="91"/>
      <c r="G32" s="23"/>
      <c r="H32" s="91"/>
      <c r="I32" s="23"/>
      <c r="J32" s="91"/>
      <c r="K32" s="23"/>
      <c r="L32" s="91"/>
      <c r="M32" s="23"/>
      <c r="N32" s="91"/>
      <c r="O32" s="23"/>
      <c r="P32" s="91"/>
      <c r="Q32" s="23"/>
      <c r="R32" s="91"/>
      <c r="S32" s="23"/>
      <c r="T32" s="91"/>
      <c r="U32" s="23"/>
      <c r="V32" s="23"/>
      <c r="W32" s="23"/>
      <c r="X32" s="91"/>
      <c r="Y32" s="23"/>
      <c r="Z32" s="91"/>
      <c r="AA32" s="23"/>
      <c r="AB32" s="91"/>
      <c r="AC32" s="23"/>
      <c r="AD32" s="91"/>
      <c r="AE32" s="23"/>
      <c r="AF32" s="91"/>
      <c r="AG32" s="25"/>
      <c r="AH32" s="91"/>
      <c r="AI32" s="116"/>
    </row>
    <row r="33" spans="1:37" ht="19.5" hidden="1" customHeight="1">
      <c r="A33" s="136"/>
      <c r="B33" s="80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5"/>
      <c r="AH33" s="23"/>
      <c r="AI33" s="116"/>
    </row>
    <row r="34" spans="1:37" ht="19.5" customHeight="1">
      <c r="A34" s="135" t="s">
        <v>287</v>
      </c>
      <c r="B34" s="79">
        <v>2</v>
      </c>
      <c r="C34" s="79"/>
      <c r="D34" s="24">
        <v>0</v>
      </c>
      <c r="E34" s="24"/>
      <c r="F34" s="24">
        <v>0</v>
      </c>
      <c r="G34" s="24"/>
      <c r="H34" s="24">
        <v>0</v>
      </c>
      <c r="I34" s="24"/>
      <c r="J34" s="24">
        <v>0</v>
      </c>
      <c r="K34" s="24"/>
      <c r="L34" s="24">
        <v>362360</v>
      </c>
      <c r="M34" s="24"/>
      <c r="N34" s="24">
        <v>-26079</v>
      </c>
      <c r="O34" s="24"/>
      <c r="P34" s="24">
        <v>102830</v>
      </c>
      <c r="Q34" s="24"/>
      <c r="R34" s="24">
        <v>-7215</v>
      </c>
      <c r="S34" s="24"/>
      <c r="T34" s="24">
        <v>24604</v>
      </c>
      <c r="U34" s="24"/>
      <c r="V34" s="24">
        <v>0</v>
      </c>
      <c r="W34" s="24"/>
      <c r="X34" s="24">
        <v>0</v>
      </c>
      <c r="Y34" s="24"/>
      <c r="Z34" s="24">
        <v>-101829</v>
      </c>
      <c r="AA34" s="24"/>
      <c r="AB34" s="25">
        <f>SUM(N34:Z34)</f>
        <v>-7689</v>
      </c>
      <c r="AC34" s="24"/>
      <c r="AD34" s="25">
        <f>SUM(D34:L34,AB34)</f>
        <v>354671</v>
      </c>
      <c r="AE34" s="24"/>
      <c r="AF34" s="24">
        <v>3820</v>
      </c>
      <c r="AG34" s="24"/>
      <c r="AH34" s="24">
        <f>SUM(AD34:AF34)</f>
        <v>358491</v>
      </c>
    </row>
    <row r="35" spans="1:37" ht="19.5" customHeight="1">
      <c r="A35" s="71" t="s">
        <v>248</v>
      </c>
      <c r="B35" s="80"/>
      <c r="C35" s="80"/>
      <c r="D35" s="59">
        <f>SUM(D16,D34)</f>
        <v>7520978</v>
      </c>
      <c r="E35" s="23"/>
      <c r="F35" s="59">
        <f>SUM(F16,F34)</f>
        <v>18224269</v>
      </c>
      <c r="G35" s="23"/>
      <c r="H35" s="59">
        <f>SUM(H16,H34)</f>
        <v>337374</v>
      </c>
      <c r="I35" s="23"/>
      <c r="J35" s="59">
        <f>SUM(J16,J34)</f>
        <v>7715</v>
      </c>
      <c r="K35" s="23"/>
      <c r="L35" s="59">
        <f>SUM(L16,L34)</f>
        <v>7241887</v>
      </c>
      <c r="M35" s="23"/>
      <c r="N35" s="59">
        <f>SUM(N16,N34)</f>
        <v>-19910</v>
      </c>
      <c r="O35" s="23"/>
      <c r="P35" s="59">
        <f>SUM(P16,P34)</f>
        <v>-2064266</v>
      </c>
      <c r="Q35" s="23"/>
      <c r="R35" s="59">
        <f>SUM(R16,R34)</f>
        <v>27647</v>
      </c>
      <c r="S35" s="23"/>
      <c r="T35" s="59">
        <f>SUM(T16,T34)</f>
        <v>-101982</v>
      </c>
      <c r="U35" s="23"/>
      <c r="V35" s="59">
        <f>SUM(V16,V34)</f>
        <v>0</v>
      </c>
      <c r="W35" s="23"/>
      <c r="X35" s="59">
        <f>SUM(X16,X34)</f>
        <v>-22660706</v>
      </c>
      <c r="Y35" s="23"/>
      <c r="Z35" s="59">
        <f>SUM(Z16,Z34)</f>
        <v>455291</v>
      </c>
      <c r="AA35" s="23"/>
      <c r="AB35" s="59">
        <f>SUM(AB16,AB34)</f>
        <v>-24363926</v>
      </c>
      <c r="AC35" s="23"/>
      <c r="AD35" s="59">
        <f>SUM(AD16,AD34)</f>
        <v>8968297</v>
      </c>
      <c r="AE35" s="23"/>
      <c r="AF35" s="59">
        <f>SUM(AF16,AF34)</f>
        <v>317318</v>
      </c>
      <c r="AG35" s="25"/>
      <c r="AH35" s="59">
        <f>SUM(AH16,AH34)</f>
        <v>9285615</v>
      </c>
    </row>
    <row r="36" spans="1:37" ht="19.5" customHeight="1">
      <c r="A36" s="71"/>
      <c r="B36" s="80"/>
      <c r="C36" s="80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5"/>
      <c r="AH36" s="23"/>
    </row>
    <row r="37" spans="1:37" ht="19.5" customHeight="1">
      <c r="A37" s="71" t="s">
        <v>179</v>
      </c>
      <c r="B37" s="80"/>
      <c r="C37" s="80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7" ht="19.5" customHeight="1">
      <c r="A38" s="169" t="s">
        <v>281</v>
      </c>
      <c r="B38" s="79"/>
      <c r="C38" s="79"/>
      <c r="D38" s="24">
        <v>0</v>
      </c>
      <c r="E38" s="24"/>
      <c r="F38" s="24">
        <v>0</v>
      </c>
      <c r="G38" s="24"/>
      <c r="H38" s="24">
        <v>0</v>
      </c>
      <c r="I38" s="24"/>
      <c r="J38" s="24">
        <v>0</v>
      </c>
      <c r="K38" s="24"/>
      <c r="L38" s="24">
        <f>'PL 4-5'!F81</f>
        <v>236506</v>
      </c>
      <c r="M38" s="24"/>
      <c r="N38" s="24">
        <v>0</v>
      </c>
      <c r="O38" s="24"/>
      <c r="P38" s="24">
        <v>0</v>
      </c>
      <c r="Q38" s="24"/>
      <c r="R38" s="24">
        <v>0</v>
      </c>
      <c r="S38" s="24"/>
      <c r="T38" s="24">
        <v>0</v>
      </c>
      <c r="U38" s="24"/>
      <c r="V38" s="24">
        <v>0</v>
      </c>
      <c r="W38" s="24"/>
      <c r="X38" s="24">
        <v>0</v>
      </c>
      <c r="Y38" s="24"/>
      <c r="Z38" s="24">
        <v>0</v>
      </c>
      <c r="AA38" s="24"/>
      <c r="AB38" s="24">
        <f t="shared" ref="AB38" si="0">SUM(N38:Z38)</f>
        <v>0</v>
      </c>
      <c r="AC38" s="24"/>
      <c r="AD38" s="25">
        <f>SUM(D38:L38,AB38)</f>
        <v>236506</v>
      </c>
      <c r="AE38" s="24"/>
      <c r="AF38" s="24">
        <f>'PL 4-5'!F82</f>
        <v>-22245</v>
      </c>
      <c r="AG38" s="24"/>
      <c r="AH38" s="24">
        <f t="shared" ref="AH38" si="1">AD38+AF38</f>
        <v>214261</v>
      </c>
    </row>
    <row r="39" spans="1:37" ht="19.5" customHeight="1">
      <c r="A39" s="169" t="s">
        <v>35</v>
      </c>
      <c r="B39" s="79"/>
      <c r="C39" s="79"/>
      <c r="D39" s="25">
        <v>0</v>
      </c>
      <c r="E39" s="25"/>
      <c r="F39" s="25">
        <v>0</v>
      </c>
      <c r="G39" s="25"/>
      <c r="H39" s="25">
        <v>0</v>
      </c>
      <c r="I39" s="25"/>
      <c r="J39" s="25">
        <v>0</v>
      </c>
      <c r="K39" s="25"/>
      <c r="L39" s="25">
        <v>0</v>
      </c>
      <c r="M39" s="24"/>
      <c r="N39" s="25">
        <v>-18186</v>
      </c>
      <c r="O39" s="24"/>
      <c r="P39" s="25">
        <v>-210932</v>
      </c>
      <c r="Q39" s="24"/>
      <c r="R39" s="25">
        <v>-3004</v>
      </c>
      <c r="S39" s="24"/>
      <c r="T39" s="25">
        <v>378874</v>
      </c>
      <c r="U39" s="24"/>
      <c r="V39" s="90">
        <v>-469132</v>
      </c>
      <c r="W39" s="24"/>
      <c r="X39" s="90">
        <v>0</v>
      </c>
      <c r="Y39" s="24"/>
      <c r="Z39" s="25">
        <v>38651</v>
      </c>
      <c r="AA39" s="24"/>
      <c r="AB39" s="25">
        <f>SUM(N39:Z39)</f>
        <v>-283729</v>
      </c>
      <c r="AC39" s="24"/>
      <c r="AD39" s="25">
        <f>SUM(D39:L39,AB39)</f>
        <v>-283729</v>
      </c>
      <c r="AE39" s="24"/>
      <c r="AF39" s="25">
        <f>'PL 4-5'!F87-'PL 4-5'!F82</f>
        <v>-21288</v>
      </c>
      <c r="AG39" s="24"/>
      <c r="AH39" s="25">
        <f>AD39+AF39</f>
        <v>-305017</v>
      </c>
      <c r="AK39" s="116"/>
    </row>
    <row r="40" spans="1:37" ht="19.5" customHeight="1">
      <c r="A40" s="71" t="s">
        <v>280</v>
      </c>
      <c r="B40" s="80"/>
      <c r="C40" s="80"/>
      <c r="D40" s="59">
        <f>+D38+D39</f>
        <v>0</v>
      </c>
      <c r="E40" s="23"/>
      <c r="F40" s="59">
        <f>+F38+F39</f>
        <v>0</v>
      </c>
      <c r="G40" s="23"/>
      <c r="H40" s="59">
        <f>+H38+H39</f>
        <v>0</v>
      </c>
      <c r="I40" s="23"/>
      <c r="J40" s="59">
        <f>+J38+J39</f>
        <v>0</v>
      </c>
      <c r="K40" s="23"/>
      <c r="L40" s="59">
        <f>+L38+L39</f>
        <v>236506</v>
      </c>
      <c r="M40" s="23"/>
      <c r="N40" s="59">
        <f t="shared" ref="N40:P40" si="2">+N38+N39</f>
        <v>-18186</v>
      </c>
      <c r="O40" s="23"/>
      <c r="P40" s="59">
        <f t="shared" si="2"/>
        <v>-210932</v>
      </c>
      <c r="Q40" s="23"/>
      <c r="R40" s="59">
        <f>+R38+R39</f>
        <v>-3004</v>
      </c>
      <c r="S40" s="23"/>
      <c r="T40" s="59">
        <f>+T38+T39</f>
        <v>378874</v>
      </c>
      <c r="U40" s="23"/>
      <c r="V40" s="59">
        <f>+V38+V39</f>
        <v>-469132</v>
      </c>
      <c r="W40" s="23"/>
      <c r="X40" s="59">
        <f>+X38+X39</f>
        <v>0</v>
      </c>
      <c r="Y40" s="23"/>
      <c r="Z40" s="59">
        <f>+Z38+Z39</f>
        <v>38651</v>
      </c>
      <c r="AA40" s="23"/>
      <c r="AB40" s="59">
        <f>+AB38+AB39</f>
        <v>-283729</v>
      </c>
      <c r="AC40" s="23"/>
      <c r="AD40" s="59">
        <f>SUM(AB40,D40:L40)</f>
        <v>-47223</v>
      </c>
      <c r="AE40" s="23"/>
      <c r="AF40" s="59">
        <f>+AF38+AF39</f>
        <v>-43533</v>
      </c>
      <c r="AG40" s="25"/>
      <c r="AH40" s="59">
        <f>+AH38+AH39</f>
        <v>-90756</v>
      </c>
      <c r="AK40" s="116"/>
    </row>
    <row r="41" spans="1:37" ht="19.5" customHeight="1">
      <c r="A41" s="71"/>
      <c r="B41" s="80"/>
      <c r="C41" s="80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5"/>
      <c r="AH41" s="23"/>
    </row>
    <row r="42" spans="1:37" ht="19.5" customHeight="1">
      <c r="A42" s="81" t="s">
        <v>58</v>
      </c>
      <c r="B42" s="81"/>
      <c r="C42" s="81"/>
      <c r="D42" s="24">
        <v>0</v>
      </c>
      <c r="E42" s="24"/>
      <c r="F42" s="24">
        <v>0</v>
      </c>
      <c r="G42" s="24"/>
      <c r="H42" s="24">
        <v>0</v>
      </c>
      <c r="I42" s="24"/>
      <c r="J42" s="24">
        <v>0</v>
      </c>
      <c r="K42" s="24"/>
      <c r="L42" s="24">
        <v>122408</v>
      </c>
      <c r="M42" s="24"/>
      <c r="N42" s="24">
        <v>0</v>
      </c>
      <c r="O42" s="24"/>
      <c r="P42" s="24">
        <v>-24269</v>
      </c>
      <c r="Q42" s="24"/>
      <c r="R42" s="24">
        <v>0</v>
      </c>
      <c r="S42" s="24"/>
      <c r="T42" s="24">
        <v>0</v>
      </c>
      <c r="U42" s="24"/>
      <c r="V42" s="24">
        <v>0</v>
      </c>
      <c r="W42" s="24"/>
      <c r="X42" s="24">
        <v>0</v>
      </c>
      <c r="Y42" s="24"/>
      <c r="Z42" s="90">
        <v>-98139</v>
      </c>
      <c r="AA42" s="24"/>
      <c r="AB42" s="24">
        <f t="shared" ref="AB42" si="3">SUM(N42:Z42)</f>
        <v>-122408</v>
      </c>
      <c r="AC42" s="24"/>
      <c r="AD42" s="25">
        <f>SUM(D42:L42,AB42)</f>
        <v>0</v>
      </c>
      <c r="AE42" s="24"/>
      <c r="AF42" s="24">
        <v>0</v>
      </c>
      <c r="AG42" s="24"/>
      <c r="AH42" s="25">
        <f>AD42+AF42</f>
        <v>0</v>
      </c>
    </row>
    <row r="43" spans="1:37" ht="19.5" hidden="1" customHeight="1">
      <c r="A43" s="81" t="s">
        <v>158</v>
      </c>
      <c r="B43" s="81"/>
      <c r="C43" s="81"/>
      <c r="D43" s="24">
        <v>0</v>
      </c>
      <c r="E43" s="24"/>
      <c r="F43" s="24">
        <v>0</v>
      </c>
      <c r="G43" s="24"/>
      <c r="H43" s="24">
        <v>0</v>
      </c>
      <c r="I43" s="24"/>
      <c r="J43" s="24">
        <v>0</v>
      </c>
      <c r="K43" s="24"/>
      <c r="L43" s="24">
        <v>0</v>
      </c>
      <c r="M43" s="24"/>
      <c r="N43" s="24">
        <v>0</v>
      </c>
      <c r="O43" s="24"/>
      <c r="P43" s="24">
        <v>0</v>
      </c>
      <c r="Q43" s="24"/>
      <c r="R43" s="24">
        <v>0</v>
      </c>
      <c r="S43" s="24"/>
      <c r="T43" s="24">
        <v>0</v>
      </c>
      <c r="U43" s="24"/>
      <c r="V43" s="24"/>
      <c r="W43" s="24"/>
      <c r="X43" s="24">
        <v>0</v>
      </c>
      <c r="Y43" s="24"/>
      <c r="Z43" s="90">
        <v>0</v>
      </c>
      <c r="AA43" s="24"/>
      <c r="AB43" s="24">
        <f>SUM(N43:Z43)</f>
        <v>0</v>
      </c>
      <c r="AC43" s="24"/>
      <c r="AD43" s="25">
        <f>SUM(AB43,D43:L43)</f>
        <v>0</v>
      </c>
      <c r="AE43" s="24"/>
      <c r="AF43" s="24"/>
      <c r="AG43" s="24"/>
      <c r="AH43" s="25">
        <f>SUM(AD43:AF43)</f>
        <v>0</v>
      </c>
    </row>
    <row r="44" spans="1:37" ht="19.5" customHeight="1">
      <c r="A44" s="81"/>
      <c r="B44" s="81"/>
      <c r="C44" s="81"/>
      <c r="D44" s="60"/>
      <c r="E44" s="24"/>
      <c r="F44" s="60"/>
      <c r="G44" s="24"/>
      <c r="H44" s="60"/>
      <c r="I44" s="24"/>
      <c r="J44" s="60"/>
      <c r="K44" s="24"/>
      <c r="L44" s="60"/>
      <c r="M44" s="24"/>
      <c r="N44" s="60"/>
      <c r="O44" s="24"/>
      <c r="P44" s="60"/>
      <c r="Q44" s="24"/>
      <c r="R44" s="60"/>
      <c r="S44" s="24"/>
      <c r="T44" s="60"/>
      <c r="U44" s="24"/>
      <c r="V44" s="60"/>
      <c r="W44" s="24"/>
      <c r="X44" s="60"/>
      <c r="Y44" s="24"/>
      <c r="Z44" s="24"/>
      <c r="AA44" s="24"/>
      <c r="AB44" s="60"/>
      <c r="AC44" s="24"/>
      <c r="AD44" s="61"/>
      <c r="AE44" s="24"/>
      <c r="AF44" s="60"/>
      <c r="AG44" s="24"/>
      <c r="AH44" s="61"/>
    </row>
    <row r="45" spans="1:37" ht="19.5" customHeight="1" thickBot="1">
      <c r="A45" s="71" t="s">
        <v>256</v>
      </c>
      <c r="B45" s="71"/>
      <c r="C45" s="71"/>
      <c r="D45" s="62">
        <f>D42+D40+D35</f>
        <v>7520978</v>
      </c>
      <c r="E45" s="23"/>
      <c r="F45" s="62">
        <f>F42+F40+F35</f>
        <v>18224269</v>
      </c>
      <c r="G45" s="23"/>
      <c r="H45" s="62">
        <f>H42+H40+H35</f>
        <v>337374</v>
      </c>
      <c r="I45" s="23"/>
      <c r="J45" s="62">
        <f>J42+J40+J35</f>
        <v>7715</v>
      </c>
      <c r="K45" s="23"/>
      <c r="L45" s="62">
        <f>L42+L40+L35</f>
        <v>7600801</v>
      </c>
      <c r="M45" s="24"/>
      <c r="N45" s="62">
        <f>N42+N40+N35</f>
        <v>-38096</v>
      </c>
      <c r="O45" s="24"/>
      <c r="P45" s="62">
        <f>P42+P40+P35</f>
        <v>-2299467</v>
      </c>
      <c r="Q45" s="24"/>
      <c r="R45" s="62">
        <f>R42+R40+R35</f>
        <v>24643</v>
      </c>
      <c r="S45" s="24"/>
      <c r="T45" s="62">
        <f>T42+T40+T35</f>
        <v>276892</v>
      </c>
      <c r="U45" s="24"/>
      <c r="V45" s="62">
        <f>V42+V40+V35</f>
        <v>-469132</v>
      </c>
      <c r="W45" s="24"/>
      <c r="X45" s="62">
        <f>X42+X40+X35</f>
        <v>-22660706</v>
      </c>
      <c r="Y45" s="23"/>
      <c r="Z45" s="62">
        <f>Z42+Z40+Z35</f>
        <v>395803</v>
      </c>
      <c r="AA45" s="24"/>
      <c r="AB45" s="62">
        <f>AB42+AB40+AB35</f>
        <v>-24770063</v>
      </c>
      <c r="AC45" s="23"/>
      <c r="AD45" s="62">
        <f>AD42+AD40+AD35</f>
        <v>8921074</v>
      </c>
      <c r="AE45" s="23"/>
      <c r="AF45" s="62">
        <f>AF42+AF40+AF35</f>
        <v>273785</v>
      </c>
      <c r="AG45" s="25"/>
      <c r="AH45" s="62">
        <f>AH42+AH40+AH35</f>
        <v>9194859</v>
      </c>
    </row>
    <row r="46" spans="1:37" ht="19.5" customHeight="1" thickTop="1"/>
  </sheetData>
  <mergeCells count="4">
    <mergeCell ref="D4:AB4"/>
    <mergeCell ref="H5:L5"/>
    <mergeCell ref="N5:AB5"/>
    <mergeCell ref="D14:AH14"/>
  </mergeCells>
  <pageMargins left="0.8" right="0.5" top="0.48" bottom="0.48" header="0.5" footer="0.5"/>
  <pageSetup paperSize="10" scale="47" firstPageNumber="6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J36"/>
  <sheetViews>
    <sheetView view="pageBreakPreview" zoomScale="55" zoomScaleNormal="85" zoomScaleSheetLayoutView="55" workbookViewId="0">
      <selection activeCell="M43" sqref="M43"/>
    </sheetView>
  </sheetViews>
  <sheetFormatPr defaultColWidth="9.140625" defaultRowHeight="19.5" customHeight="1"/>
  <cols>
    <col min="1" max="1" width="51.7109375" style="3" customWidth="1"/>
    <col min="2" max="2" width="5.7109375" style="3" customWidth="1"/>
    <col min="3" max="3" width="1.42578125" style="3" customWidth="1"/>
    <col min="4" max="4" width="12.7109375" style="3" customWidth="1"/>
    <col min="5" max="5" width="1.42578125" style="3" customWidth="1"/>
    <col min="6" max="6" width="14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8.7109375" style="3" customWidth="1"/>
    <col min="11" max="11" width="1.42578125" style="3" customWidth="1"/>
    <col min="12" max="12" width="14.7109375" style="3" customWidth="1"/>
    <col min="13" max="13" width="1.42578125" style="3" customWidth="1"/>
    <col min="14" max="14" width="11.7109375" style="3" customWidth="1"/>
    <col min="15" max="15" width="1.42578125" style="3" customWidth="1"/>
    <col min="16" max="16" width="17.7109375" style="3" customWidth="1"/>
    <col min="17" max="17" width="1.42578125" style="3" customWidth="1"/>
    <col min="18" max="18" width="17.7109375" style="3" customWidth="1"/>
    <col min="19" max="19" width="1.42578125" style="3" customWidth="1"/>
    <col min="20" max="20" width="22.7109375" style="3" customWidth="1"/>
    <col min="21" max="21" width="1.42578125" style="3" customWidth="1"/>
    <col min="22" max="22" width="19.7109375" style="3" customWidth="1"/>
    <col min="23" max="23" width="1.42578125" style="3" customWidth="1"/>
    <col min="24" max="24" width="20.7109375" style="3" customWidth="1"/>
    <col min="25" max="25" width="1.42578125" style="3" customWidth="1"/>
    <col min="26" max="26" width="18.7109375" style="3" customWidth="1"/>
    <col min="27" max="27" width="1.42578125" style="3" customWidth="1"/>
    <col min="28" max="28" width="13.7109375" style="3" customWidth="1"/>
    <col min="29" max="29" width="1.42578125" style="3" customWidth="1"/>
    <col min="30" max="30" width="13.7109375" style="3" customWidth="1"/>
    <col min="31" max="31" width="1.42578125" style="3" customWidth="1"/>
    <col min="32" max="32" width="10.7109375" style="3" customWidth="1"/>
    <col min="33" max="33" width="1.42578125" style="3" customWidth="1"/>
    <col min="34" max="34" width="13.7109375" style="3" customWidth="1"/>
    <col min="35" max="16384" width="9.140625" style="3"/>
  </cols>
  <sheetData>
    <row r="1" spans="1:34" ht="19.5" customHeight="1">
      <c r="A1" s="8" t="s">
        <v>112</v>
      </c>
      <c r="B1" s="8"/>
      <c r="C1" s="8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19"/>
      <c r="AG1" s="75"/>
      <c r="AH1" s="75"/>
    </row>
    <row r="2" spans="1:34" ht="19.5" customHeight="1">
      <c r="A2" s="76" t="s">
        <v>99</v>
      </c>
      <c r="B2" s="76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19"/>
      <c r="AG2" s="75"/>
      <c r="AH2" s="75"/>
    </row>
    <row r="3" spans="1:34" ht="19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5"/>
      <c r="O3" s="75"/>
      <c r="P3" s="75"/>
      <c r="Q3" s="75"/>
      <c r="R3" s="75"/>
      <c r="S3" s="75"/>
      <c r="T3" s="72"/>
      <c r="U3" s="75"/>
      <c r="V3" s="75"/>
      <c r="W3" s="75"/>
      <c r="X3" s="72"/>
      <c r="Y3" s="72"/>
      <c r="Z3" s="72"/>
      <c r="AA3" s="75"/>
      <c r="AB3" s="75"/>
      <c r="AC3" s="75"/>
      <c r="AD3" s="75"/>
      <c r="AE3" s="75"/>
      <c r="AF3" s="75"/>
      <c r="AG3" s="75"/>
      <c r="AH3" s="75"/>
    </row>
    <row r="4" spans="1:34" ht="19.5" customHeight="1">
      <c r="A4" s="75"/>
      <c r="B4" s="75"/>
      <c r="C4" s="75"/>
      <c r="D4" s="186" t="s">
        <v>154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88"/>
      <c r="AD4" s="88"/>
      <c r="AE4" s="88"/>
      <c r="AF4" s="88"/>
      <c r="AG4" s="88"/>
      <c r="AH4" s="88"/>
    </row>
    <row r="5" spans="1:34" ht="19.5" customHeight="1">
      <c r="A5" s="75"/>
      <c r="B5" s="75"/>
      <c r="C5" s="75"/>
      <c r="D5" s="75"/>
      <c r="E5" s="75"/>
      <c r="F5" s="75"/>
      <c r="G5" s="77"/>
      <c r="H5" s="187" t="s">
        <v>38</v>
      </c>
      <c r="I5" s="187"/>
      <c r="J5" s="187"/>
      <c r="K5" s="187"/>
      <c r="L5" s="187"/>
      <c r="M5" s="75"/>
      <c r="N5" s="187" t="s">
        <v>25</v>
      </c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78"/>
      <c r="AD5" s="78"/>
      <c r="AE5" s="75"/>
      <c r="AF5" s="20"/>
      <c r="AG5" s="78"/>
      <c r="AH5" s="75"/>
    </row>
    <row r="6" spans="1:34" ht="19.5" customHeight="1">
      <c r="A6" s="75"/>
      <c r="B6" s="75"/>
      <c r="C6" s="75"/>
      <c r="D6" s="75"/>
      <c r="E6" s="75"/>
      <c r="F6" s="75"/>
      <c r="G6" s="77"/>
      <c r="H6" s="77"/>
      <c r="I6" s="77"/>
      <c r="J6" s="77"/>
      <c r="K6" s="77"/>
      <c r="L6" s="77"/>
      <c r="M6" s="75"/>
      <c r="N6"/>
      <c r="O6"/>
      <c r="P6" s="27" t="s">
        <v>136</v>
      </c>
      <c r="Q6"/>
      <c r="R6"/>
      <c r="S6" s="77"/>
      <c r="T6"/>
      <c r="U6" s="77"/>
      <c r="V6" s="77"/>
      <c r="W6" s="77"/>
      <c r="X6" s="77"/>
      <c r="Y6" s="77"/>
      <c r="Z6" s="77"/>
      <c r="AA6" s="77"/>
      <c r="AB6" s="77"/>
      <c r="AC6" s="78"/>
      <c r="AD6" s="78"/>
      <c r="AE6" s="75"/>
      <c r="AF6" s="20"/>
      <c r="AG6" s="78"/>
      <c r="AH6" s="75"/>
    </row>
    <row r="7" spans="1:34" ht="19.5" customHeight="1">
      <c r="A7" s="75"/>
      <c r="B7" s="75"/>
      <c r="C7" s="75"/>
      <c r="D7" s="75"/>
      <c r="E7" s="75"/>
      <c r="F7" s="75"/>
      <c r="G7" s="77"/>
      <c r="H7" s="77"/>
      <c r="I7" s="77"/>
      <c r="J7" s="77"/>
      <c r="K7" s="77"/>
      <c r="L7" s="77"/>
      <c r="M7" s="75"/>
      <c r="N7"/>
      <c r="O7"/>
      <c r="P7" s="27" t="s">
        <v>137</v>
      </c>
      <c r="Q7"/>
      <c r="R7" s="27"/>
      <c r="S7" s="77"/>
      <c r="T7"/>
      <c r="U7" s="77"/>
      <c r="V7" s="77"/>
      <c r="W7" s="77"/>
      <c r="X7" s="77"/>
      <c r="Y7" s="77"/>
      <c r="Z7" s="77"/>
      <c r="AA7" s="77"/>
      <c r="AB7" s="77"/>
      <c r="AC7" s="78"/>
      <c r="AD7" s="78"/>
      <c r="AE7" s="75"/>
      <c r="AF7" s="20"/>
      <c r="AG7" s="78"/>
      <c r="AH7" s="75"/>
    </row>
    <row r="8" spans="1:34" ht="19.5" customHeight="1">
      <c r="A8" s="75"/>
      <c r="B8" s="75"/>
      <c r="C8" s="75"/>
      <c r="D8" s="75"/>
      <c r="E8" s="75"/>
      <c r="F8" s="75"/>
      <c r="G8" s="77"/>
      <c r="H8" s="77"/>
      <c r="I8" s="77"/>
      <c r="J8" s="77"/>
      <c r="K8" s="77"/>
      <c r="L8" s="77"/>
      <c r="M8" s="75"/>
      <c r="N8" s="94"/>
      <c r="O8" s="93"/>
      <c r="P8" s="27" t="s">
        <v>138</v>
      </c>
      <c r="Q8" s="93"/>
      <c r="R8" s="97"/>
      <c r="S8" s="77"/>
      <c r="T8" s="93"/>
      <c r="U8" s="77"/>
      <c r="V8" s="77"/>
      <c r="W8" s="77"/>
      <c r="X8" s="77"/>
      <c r="Y8" s="77"/>
      <c r="Z8" s="77"/>
      <c r="AA8" s="77"/>
      <c r="AB8" s="77"/>
      <c r="AC8" s="78"/>
      <c r="AD8" s="78"/>
      <c r="AE8" s="75"/>
      <c r="AF8" s="20"/>
      <c r="AG8" s="78"/>
      <c r="AH8" s="75"/>
    </row>
    <row r="9" spans="1:34" ht="19.5" customHeight="1">
      <c r="A9" s="75"/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5"/>
      <c r="N9" s="27"/>
      <c r="O9" s="93"/>
      <c r="P9" s="27" t="s">
        <v>139</v>
      </c>
      <c r="Q9" s="93"/>
      <c r="R9" s="77" t="s">
        <v>131</v>
      </c>
      <c r="S9" s="77"/>
      <c r="T9" s="27" t="s">
        <v>131</v>
      </c>
      <c r="U9" s="77"/>
      <c r="V9" s="77"/>
      <c r="W9" s="77"/>
      <c r="X9" s="77"/>
      <c r="Y9" s="77"/>
      <c r="Z9" s="77"/>
      <c r="AA9" s="77"/>
      <c r="AB9" s="77"/>
      <c r="AC9" s="78"/>
      <c r="AD9" s="78"/>
      <c r="AE9" s="75"/>
      <c r="AF9" s="20"/>
      <c r="AG9" s="78"/>
      <c r="AH9" s="75"/>
    </row>
    <row r="10" spans="1:34" ht="19.5" customHeight="1">
      <c r="A10" s="75"/>
      <c r="B10" s="75"/>
      <c r="C10" s="75"/>
      <c r="D10" s="75"/>
      <c r="E10" s="75"/>
      <c r="F10" s="75"/>
      <c r="G10" s="77"/>
      <c r="H10" s="77"/>
      <c r="I10" s="77"/>
      <c r="J10" s="77"/>
      <c r="K10" s="77"/>
      <c r="L10" s="77"/>
      <c r="M10" s="75"/>
      <c r="O10" s="93"/>
      <c r="P10" s="27" t="s">
        <v>140</v>
      </c>
      <c r="Q10" s="93"/>
      <c r="R10" s="77" t="s">
        <v>148</v>
      </c>
      <c r="S10" s="75"/>
      <c r="T10" s="27" t="s">
        <v>132</v>
      </c>
      <c r="U10" s="75"/>
      <c r="V10" s="75"/>
      <c r="W10" s="75"/>
      <c r="X10" s="77"/>
      <c r="Y10" s="77"/>
      <c r="Z10" s="77"/>
      <c r="AA10" s="77"/>
      <c r="AB10" s="77"/>
      <c r="AC10" s="79"/>
      <c r="AD10" s="77" t="s">
        <v>48</v>
      </c>
      <c r="AE10" s="78"/>
      <c r="AG10" s="75"/>
      <c r="AH10" s="20"/>
    </row>
    <row r="11" spans="1:34" ht="19.5" customHeight="1">
      <c r="A11" s="75"/>
      <c r="B11" s="75"/>
      <c r="C11" s="75"/>
      <c r="D11" s="77" t="s">
        <v>39</v>
      </c>
      <c r="E11" s="77"/>
      <c r="F11" s="77" t="s">
        <v>114</v>
      </c>
      <c r="G11" s="77"/>
      <c r="H11" s="77"/>
      <c r="I11" s="77"/>
      <c r="J11" s="77"/>
      <c r="K11" s="75"/>
      <c r="L11" s="75"/>
      <c r="M11" s="77"/>
      <c r="N11" s="94" t="s">
        <v>127</v>
      </c>
      <c r="O11" s="27"/>
      <c r="P11" s="27" t="s">
        <v>141</v>
      </c>
      <c r="Q11" s="27"/>
      <c r="R11" s="77" t="s">
        <v>149</v>
      </c>
      <c r="S11" s="75"/>
      <c r="T11" s="27" t="s">
        <v>144</v>
      </c>
      <c r="U11" s="75"/>
      <c r="V11" s="77" t="s">
        <v>282</v>
      </c>
      <c r="W11" s="75"/>
      <c r="X11" s="77" t="s">
        <v>119</v>
      </c>
      <c r="Y11" s="77"/>
      <c r="Z11" s="77" t="s">
        <v>152</v>
      </c>
      <c r="AA11" s="77"/>
      <c r="AB11" s="77" t="s">
        <v>45</v>
      </c>
      <c r="AC11" s="75"/>
      <c r="AD11" s="77" t="s">
        <v>49</v>
      </c>
      <c r="AE11" s="77"/>
      <c r="AF11" s="77" t="s">
        <v>52</v>
      </c>
      <c r="AG11" s="77"/>
      <c r="AH11" s="19"/>
    </row>
    <row r="12" spans="1:34" ht="19.5" customHeight="1">
      <c r="A12" s="75"/>
      <c r="B12" s="75"/>
      <c r="C12" s="75"/>
      <c r="D12" s="77" t="s">
        <v>40</v>
      </c>
      <c r="E12" s="77"/>
      <c r="F12" s="77" t="s">
        <v>116</v>
      </c>
      <c r="G12" s="77"/>
      <c r="H12" s="77" t="s">
        <v>42</v>
      </c>
      <c r="I12" s="77"/>
      <c r="J12" s="77" t="s">
        <v>102</v>
      </c>
      <c r="K12" s="77"/>
      <c r="L12" s="77"/>
      <c r="M12" s="77"/>
      <c r="N12" s="27" t="s">
        <v>146</v>
      </c>
      <c r="O12" s="27"/>
      <c r="P12" s="27" t="s">
        <v>142</v>
      </c>
      <c r="Q12" s="27"/>
      <c r="R12" s="77" t="s">
        <v>150</v>
      </c>
      <c r="S12" s="75"/>
      <c r="T12" s="27" t="s">
        <v>145</v>
      </c>
      <c r="U12" s="75"/>
      <c r="V12" s="77" t="s">
        <v>283</v>
      </c>
      <c r="W12" s="75"/>
      <c r="X12" s="77" t="s">
        <v>78</v>
      </c>
      <c r="Y12" s="77"/>
      <c r="Z12" s="77" t="s">
        <v>153</v>
      </c>
      <c r="AA12" s="77"/>
      <c r="AB12" s="77" t="s">
        <v>46</v>
      </c>
      <c r="AC12" s="75"/>
      <c r="AD12" s="77" t="s">
        <v>50</v>
      </c>
      <c r="AE12" s="77"/>
      <c r="AF12" s="77" t="s">
        <v>53</v>
      </c>
      <c r="AG12" s="77"/>
      <c r="AH12" s="21" t="s">
        <v>55</v>
      </c>
    </row>
    <row r="13" spans="1:34" ht="19.5" customHeight="1">
      <c r="A13" s="75"/>
      <c r="B13" s="2" t="s">
        <v>1</v>
      </c>
      <c r="C13" s="79"/>
      <c r="D13" s="77" t="s">
        <v>41</v>
      </c>
      <c r="E13" s="77"/>
      <c r="F13" s="77" t="s">
        <v>117</v>
      </c>
      <c r="G13" s="77"/>
      <c r="H13" s="77" t="s">
        <v>43</v>
      </c>
      <c r="I13" s="77"/>
      <c r="J13" s="77" t="s">
        <v>103</v>
      </c>
      <c r="K13" s="77"/>
      <c r="L13" s="77" t="s">
        <v>44</v>
      </c>
      <c r="M13" s="77"/>
      <c r="N13" s="27" t="s">
        <v>128</v>
      </c>
      <c r="O13" s="27"/>
      <c r="P13" s="27" t="s">
        <v>143</v>
      </c>
      <c r="Q13" s="27"/>
      <c r="R13" s="77" t="s">
        <v>151</v>
      </c>
      <c r="S13" s="75"/>
      <c r="T13" s="27" t="s">
        <v>133</v>
      </c>
      <c r="U13" s="75"/>
      <c r="V13" s="77" t="s">
        <v>284</v>
      </c>
      <c r="W13" s="75"/>
      <c r="X13" s="77" t="s">
        <v>77</v>
      </c>
      <c r="Y13" s="77"/>
      <c r="Z13" s="77" t="s">
        <v>143</v>
      </c>
      <c r="AA13" s="77"/>
      <c r="AB13" s="77" t="s">
        <v>47</v>
      </c>
      <c r="AC13" s="75"/>
      <c r="AD13" s="77" t="s">
        <v>51</v>
      </c>
      <c r="AE13" s="77"/>
      <c r="AF13" s="77" t="s">
        <v>54</v>
      </c>
      <c r="AG13" s="77"/>
      <c r="AH13" s="21" t="s">
        <v>56</v>
      </c>
    </row>
    <row r="14" spans="1:34" ht="19.5" customHeight="1">
      <c r="A14" s="75"/>
      <c r="B14" s="79"/>
      <c r="C14" s="79"/>
      <c r="D14" s="188" t="s">
        <v>97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</row>
    <row r="15" spans="1:34" ht="19.5" customHeight="1">
      <c r="A15" s="71" t="s">
        <v>257</v>
      </c>
      <c r="B15" s="80"/>
      <c r="C15" s="80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8"/>
      <c r="O15" s="68"/>
      <c r="P15" s="68"/>
      <c r="Q15" s="68"/>
      <c r="R15" s="68"/>
      <c r="S15" s="69"/>
      <c r="T15" s="69"/>
      <c r="U15" s="69"/>
      <c r="V15" s="69"/>
      <c r="W15" s="69"/>
      <c r="X15" s="68"/>
      <c r="Y15" s="68"/>
      <c r="Z15" s="68"/>
      <c r="AA15" s="69"/>
      <c r="AB15" s="68"/>
      <c r="AC15" s="69"/>
      <c r="AD15" s="68"/>
      <c r="AE15" s="69"/>
      <c r="AF15" s="68"/>
      <c r="AG15" s="69"/>
      <c r="AH15" s="25"/>
    </row>
    <row r="16" spans="1:34" ht="19.5" customHeight="1">
      <c r="A16" s="71" t="s">
        <v>266</v>
      </c>
      <c r="B16" s="80"/>
      <c r="C16" s="80"/>
      <c r="D16" s="22">
        <v>7520978</v>
      </c>
      <c r="E16" s="22"/>
      <c r="F16" s="22">
        <v>18224269</v>
      </c>
      <c r="G16" s="22"/>
      <c r="H16" s="22">
        <v>347429</v>
      </c>
      <c r="I16" s="22"/>
      <c r="J16" s="22">
        <v>7715</v>
      </c>
      <c r="K16" s="22"/>
      <c r="L16" s="22">
        <v>7280619</v>
      </c>
      <c r="M16" s="23"/>
      <c r="N16" s="22">
        <v>48382</v>
      </c>
      <c r="O16" s="22"/>
      <c r="P16" s="22">
        <v>-2316748</v>
      </c>
      <c r="Q16" s="22"/>
      <c r="R16" s="22">
        <v>25589</v>
      </c>
      <c r="S16" s="23"/>
      <c r="T16" s="23">
        <v>1162328</v>
      </c>
      <c r="U16" s="23"/>
      <c r="V16" s="23">
        <v>0</v>
      </c>
      <c r="W16" s="23"/>
      <c r="X16" s="22">
        <v>-22660706</v>
      </c>
      <c r="Y16" s="22"/>
      <c r="Z16" s="22">
        <v>408478</v>
      </c>
      <c r="AA16" s="23"/>
      <c r="AB16" s="22">
        <f>SUM(N16:Z16)</f>
        <v>-23332677</v>
      </c>
      <c r="AC16" s="23"/>
      <c r="AD16" s="22">
        <f>SUM(D16:L16,AB16)</f>
        <v>10048333</v>
      </c>
      <c r="AE16" s="23"/>
      <c r="AF16" s="22">
        <v>362640</v>
      </c>
      <c r="AG16" s="23"/>
      <c r="AH16" s="22">
        <f>AD16+AF16</f>
        <v>10410973</v>
      </c>
    </row>
    <row r="17" spans="1:36" ht="19.5" hidden="1" customHeight="1">
      <c r="A17" s="71"/>
      <c r="B17" s="80"/>
      <c r="C17" s="80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6" ht="19.5" hidden="1" customHeight="1">
      <c r="A18" s="71" t="s">
        <v>118</v>
      </c>
      <c r="B18" s="87"/>
      <c r="C18" s="87"/>
      <c r="D18" s="25"/>
      <c r="E18" s="25"/>
      <c r="F18" s="25"/>
      <c r="G18" s="25"/>
      <c r="H18" s="25"/>
      <c r="I18" s="25"/>
      <c r="J18" s="25"/>
      <c r="K18" s="25"/>
      <c r="L18" s="25"/>
      <c r="M18" s="24"/>
      <c r="N18" s="24"/>
      <c r="O18" s="24"/>
      <c r="P18" s="24"/>
      <c r="Q18" s="24"/>
      <c r="R18" s="24"/>
      <c r="S18" s="24"/>
      <c r="T18" s="25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6" ht="19.5" hidden="1" customHeight="1">
      <c r="A19" s="120" t="s">
        <v>175</v>
      </c>
      <c r="B19" s="115"/>
      <c r="C19" s="86"/>
      <c r="D19" s="90"/>
      <c r="E19" s="24"/>
      <c r="F19" s="90"/>
      <c r="G19" s="25"/>
      <c r="H19" s="90"/>
      <c r="I19" s="25"/>
      <c r="J19" s="90"/>
      <c r="K19" s="25"/>
      <c r="L19" s="90"/>
      <c r="M19" s="24"/>
      <c r="N19" s="90"/>
      <c r="O19" s="24"/>
      <c r="P19" s="90"/>
      <c r="Q19" s="24"/>
      <c r="R19" s="90"/>
      <c r="S19" s="24"/>
      <c r="T19" s="90"/>
      <c r="U19" s="24"/>
      <c r="V19" s="24"/>
      <c r="W19" s="24"/>
      <c r="X19" s="90"/>
      <c r="Y19" s="24"/>
      <c r="Z19" s="90"/>
      <c r="AA19" s="24"/>
      <c r="AB19" s="90"/>
      <c r="AC19" s="24"/>
      <c r="AD19" s="90"/>
      <c r="AE19" s="24"/>
      <c r="AF19" s="90"/>
      <c r="AG19" s="24"/>
      <c r="AH19" s="90"/>
    </row>
    <row r="20" spans="1:36" s="1" customFormat="1" ht="19.5" hidden="1" customHeight="1">
      <c r="A20" s="135" t="s">
        <v>176</v>
      </c>
      <c r="B20" s="87"/>
      <c r="C20" s="87"/>
      <c r="D20" s="91"/>
      <c r="E20" s="23"/>
      <c r="F20" s="91"/>
      <c r="G20" s="22"/>
      <c r="H20" s="91"/>
      <c r="I20" s="22"/>
      <c r="J20" s="91"/>
      <c r="K20" s="22"/>
      <c r="L20" s="91"/>
      <c r="M20" s="23"/>
      <c r="N20" s="91"/>
      <c r="O20" s="23"/>
      <c r="P20" s="91"/>
      <c r="Q20" s="23"/>
      <c r="R20" s="91"/>
      <c r="S20" s="23"/>
      <c r="T20" s="91"/>
      <c r="U20" s="23"/>
      <c r="V20" s="23"/>
      <c r="W20" s="23"/>
      <c r="X20" s="91"/>
      <c r="Y20" s="23"/>
      <c r="Z20" s="59"/>
      <c r="AA20" s="23"/>
      <c r="AB20" s="91"/>
      <c r="AC20" s="23"/>
      <c r="AD20" s="91"/>
      <c r="AE20" s="23"/>
      <c r="AF20" s="91"/>
      <c r="AG20" s="23"/>
      <c r="AH20" s="91"/>
    </row>
    <row r="21" spans="1:36" ht="19.5" hidden="1" customHeight="1">
      <c r="A21" s="120" t="s">
        <v>177</v>
      </c>
      <c r="B21" s="80"/>
      <c r="C21" s="80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22"/>
      <c r="O21" s="23"/>
      <c r="P21" s="22"/>
      <c r="Q21" s="23"/>
      <c r="R21" s="22"/>
      <c r="S21" s="22"/>
      <c r="T21" s="23"/>
      <c r="U21" s="22"/>
      <c r="V21" s="22"/>
      <c r="W21" s="22"/>
      <c r="X21" s="22"/>
      <c r="Y21" s="22"/>
      <c r="Z21" s="22"/>
      <c r="AA21" s="23"/>
      <c r="AB21" s="22"/>
      <c r="AC21" s="23"/>
      <c r="AD21" s="23"/>
      <c r="AE21" s="23"/>
      <c r="AF21" s="22"/>
      <c r="AG21" s="25"/>
      <c r="AH21" s="23"/>
    </row>
    <row r="22" spans="1:36" ht="19.5" hidden="1" customHeight="1">
      <c r="A22" s="71"/>
      <c r="B22" s="80"/>
      <c r="C22" s="80"/>
      <c r="D22" s="91"/>
      <c r="E22" s="23"/>
      <c r="F22" s="91"/>
      <c r="G22" s="23"/>
      <c r="H22" s="91"/>
      <c r="I22" s="22"/>
      <c r="J22" s="91"/>
      <c r="K22" s="22"/>
      <c r="L22" s="91"/>
      <c r="M22" s="23"/>
      <c r="N22" s="91"/>
      <c r="O22" s="23"/>
      <c r="P22" s="91"/>
      <c r="Q22" s="23"/>
      <c r="R22" s="91"/>
      <c r="S22" s="22"/>
      <c r="T22" s="91"/>
      <c r="U22" s="22"/>
      <c r="V22" s="22"/>
      <c r="W22" s="22"/>
      <c r="X22" s="91"/>
      <c r="Y22" s="22"/>
      <c r="Z22" s="91"/>
      <c r="AA22" s="23"/>
      <c r="AB22" s="91"/>
      <c r="AC22" s="23"/>
      <c r="AD22" s="91"/>
      <c r="AE22" s="23"/>
      <c r="AF22" s="91"/>
      <c r="AG22" s="25"/>
      <c r="AH22" s="91"/>
    </row>
    <row r="23" spans="1:36" ht="19.5" hidden="1" customHeight="1">
      <c r="A23" s="136" t="s">
        <v>178</v>
      </c>
      <c r="B23" s="80"/>
      <c r="C23" s="80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22"/>
      <c r="O23" s="23"/>
      <c r="P23" s="22"/>
      <c r="Q23" s="23"/>
      <c r="R23" s="22"/>
      <c r="S23" s="22"/>
      <c r="T23" s="23"/>
      <c r="U23" s="22"/>
      <c r="V23" s="22"/>
      <c r="W23" s="22"/>
      <c r="X23" s="22"/>
      <c r="Y23" s="22"/>
      <c r="Z23" s="22"/>
      <c r="AA23" s="23"/>
      <c r="AB23" s="22"/>
      <c r="AC23" s="23"/>
      <c r="AD23" s="23"/>
      <c r="AE23" s="23"/>
      <c r="AF23" s="22"/>
      <c r="AG23" s="25"/>
      <c r="AH23" s="23"/>
    </row>
    <row r="24" spans="1:36" ht="18.95" customHeight="1">
      <c r="A24" s="81" t="s">
        <v>287</v>
      </c>
      <c r="B24" s="79">
        <v>2</v>
      </c>
      <c r="C24" s="80"/>
      <c r="D24" s="170">
        <v>0</v>
      </c>
      <c r="E24" s="23"/>
      <c r="F24" s="170">
        <v>0</v>
      </c>
      <c r="G24" s="23"/>
      <c r="H24" s="170">
        <v>0</v>
      </c>
      <c r="I24" s="23"/>
      <c r="J24" s="170">
        <v>0</v>
      </c>
      <c r="K24" s="23"/>
      <c r="L24" s="170">
        <v>500711</v>
      </c>
      <c r="M24" s="23"/>
      <c r="N24" s="170">
        <v>-11797</v>
      </c>
      <c r="O24" s="23"/>
      <c r="P24" s="170">
        <v>16501</v>
      </c>
      <c r="Q24" s="23"/>
      <c r="R24" s="170">
        <v>0</v>
      </c>
      <c r="S24" s="23"/>
      <c r="T24" s="170">
        <v>9731</v>
      </c>
      <c r="U24" s="23"/>
      <c r="V24" s="170">
        <v>-769654</v>
      </c>
      <c r="W24" s="23"/>
      <c r="X24" s="170">
        <v>0</v>
      </c>
      <c r="Y24" s="23"/>
      <c r="Z24" s="170">
        <v>-19418</v>
      </c>
      <c r="AA24" s="23"/>
      <c r="AB24" s="90">
        <f>SUM(N24:Z24)</f>
        <v>-774637</v>
      </c>
      <c r="AC24" s="23"/>
      <c r="AD24" s="90">
        <f>SUM(D24:L24,AB24)</f>
        <v>-273926</v>
      </c>
      <c r="AE24" s="23"/>
      <c r="AF24" s="170">
        <v>-5219</v>
      </c>
      <c r="AG24" s="23"/>
      <c r="AH24" s="90">
        <f>AD24+AF24</f>
        <v>-279145</v>
      </c>
    </row>
    <row r="25" spans="1:36" ht="19.5" customHeight="1">
      <c r="A25" s="180" t="s">
        <v>258</v>
      </c>
      <c r="B25" s="80"/>
      <c r="C25" s="80"/>
      <c r="D25" s="161">
        <f>D24+D20+D16</f>
        <v>7520978</v>
      </c>
      <c r="E25" s="23"/>
      <c r="F25" s="161">
        <f>F24+F20+F16</f>
        <v>18224269</v>
      </c>
      <c r="G25" s="23"/>
      <c r="H25" s="161">
        <f>H24+H20+H16</f>
        <v>347429</v>
      </c>
      <c r="I25" s="23"/>
      <c r="J25" s="161">
        <f>J24+J20+J16</f>
        <v>7715</v>
      </c>
      <c r="K25" s="23"/>
      <c r="L25" s="161">
        <f>L24+L20+L16</f>
        <v>7781330</v>
      </c>
      <c r="M25" s="23"/>
      <c r="N25" s="161">
        <f>N24+N20+N16</f>
        <v>36585</v>
      </c>
      <c r="O25" s="23"/>
      <c r="P25" s="161">
        <f>P24+P20+P16</f>
        <v>-2300247</v>
      </c>
      <c r="Q25" s="23"/>
      <c r="R25" s="161">
        <f>R24+R20+R16</f>
        <v>25589</v>
      </c>
      <c r="S25" s="23"/>
      <c r="T25" s="161">
        <f>T24+T20+T16</f>
        <v>1172059</v>
      </c>
      <c r="U25" s="23"/>
      <c r="V25" s="161">
        <f>V24+V20+V16</f>
        <v>-769654</v>
      </c>
      <c r="W25" s="23"/>
      <c r="X25" s="161">
        <f>X24+X20+X16</f>
        <v>-22660706</v>
      </c>
      <c r="Y25" s="23"/>
      <c r="Z25" s="161">
        <f>Z24+Z20+Z16</f>
        <v>389060</v>
      </c>
      <c r="AA25" s="23"/>
      <c r="AB25" s="161">
        <f>AB24+AB20+AB16</f>
        <v>-24107314</v>
      </c>
      <c r="AC25" s="23"/>
      <c r="AD25" s="161">
        <f>AD24+AD20+AD16</f>
        <v>9774407</v>
      </c>
      <c r="AE25" s="23"/>
      <c r="AF25" s="161">
        <f>AF24+AF20+AF16</f>
        <v>357421</v>
      </c>
      <c r="AG25" s="23"/>
      <c r="AH25" s="161">
        <f>AH24+AH20+AH16</f>
        <v>10131828</v>
      </c>
    </row>
    <row r="26" spans="1:36" ht="19.5" customHeight="1">
      <c r="A26" s="81"/>
      <c r="B26" s="80"/>
      <c r="C26" s="80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6" ht="19.5" customHeight="1">
      <c r="A27" s="71" t="s">
        <v>179</v>
      </c>
      <c r="B27" s="80"/>
      <c r="C27" s="80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6" ht="19.5" customHeight="1">
      <c r="A28" s="81" t="s">
        <v>180</v>
      </c>
      <c r="B28" s="79"/>
      <c r="C28" s="79"/>
      <c r="D28" s="24">
        <v>0</v>
      </c>
      <c r="E28" s="24"/>
      <c r="F28" s="24">
        <v>0</v>
      </c>
      <c r="G28" s="24"/>
      <c r="H28" s="24">
        <v>0</v>
      </c>
      <c r="I28" s="24"/>
      <c r="J28" s="24">
        <v>0</v>
      </c>
      <c r="K28" s="24"/>
      <c r="L28" s="24">
        <f>'PL 4-5'!D81</f>
        <v>94876</v>
      </c>
      <c r="M28" s="24"/>
      <c r="N28" s="24">
        <v>0</v>
      </c>
      <c r="O28" s="24"/>
      <c r="P28" s="24">
        <v>0</v>
      </c>
      <c r="Q28" s="24"/>
      <c r="R28" s="24">
        <v>0</v>
      </c>
      <c r="S28" s="24"/>
      <c r="T28" s="24">
        <v>0</v>
      </c>
      <c r="U28" s="24"/>
      <c r="V28" s="24">
        <v>0</v>
      </c>
      <c r="W28" s="24"/>
      <c r="X28" s="143">
        <v>0</v>
      </c>
      <c r="Y28" s="24"/>
      <c r="Z28" s="24">
        <v>0</v>
      </c>
      <c r="AA28" s="24"/>
      <c r="AB28" s="25">
        <f t="shared" ref="AB28:AB29" si="0">SUM(N28:Z28)</f>
        <v>0</v>
      </c>
      <c r="AC28" s="24"/>
      <c r="AD28" s="25">
        <f t="shared" ref="AD28:AD29" si="1">SUM(D28:L28,AB28)</f>
        <v>94876</v>
      </c>
      <c r="AE28" s="24"/>
      <c r="AF28" s="24">
        <f>'PL 4-5'!D82</f>
        <v>-31140</v>
      </c>
      <c r="AG28" s="24"/>
      <c r="AH28" s="24">
        <f t="shared" ref="AH28:AH29" si="2">AD28+AF28</f>
        <v>63736</v>
      </c>
    </row>
    <row r="29" spans="1:36" ht="19.5" customHeight="1">
      <c r="A29" s="81" t="s">
        <v>181</v>
      </c>
      <c r="B29" s="79"/>
      <c r="C29" s="79"/>
      <c r="D29" s="24">
        <v>0</v>
      </c>
      <c r="E29" s="24"/>
      <c r="F29" s="24">
        <v>0</v>
      </c>
      <c r="G29" s="24"/>
      <c r="H29" s="24">
        <v>0</v>
      </c>
      <c r="I29" s="24"/>
      <c r="J29" s="24">
        <v>0</v>
      </c>
      <c r="K29" s="25"/>
      <c r="L29" s="24">
        <v>0</v>
      </c>
      <c r="M29" s="24"/>
      <c r="N29" s="25">
        <v>-321790</v>
      </c>
      <c r="O29" s="24"/>
      <c r="P29" s="25">
        <v>-580309</v>
      </c>
      <c r="Q29" s="24"/>
      <c r="R29" s="25">
        <v>155845</v>
      </c>
      <c r="S29" s="24"/>
      <c r="T29" s="25">
        <v>569090</v>
      </c>
      <c r="U29" s="24"/>
      <c r="V29" s="25">
        <v>-645102</v>
      </c>
      <c r="W29" s="24"/>
      <c r="X29" s="144">
        <v>0</v>
      </c>
      <c r="Y29" s="25"/>
      <c r="Z29" s="90">
        <v>-11456</v>
      </c>
      <c r="AA29" s="24"/>
      <c r="AB29" s="25">
        <f t="shared" si="0"/>
        <v>-833722</v>
      </c>
      <c r="AC29" s="24"/>
      <c r="AD29" s="25">
        <f t="shared" si="1"/>
        <v>-833722</v>
      </c>
      <c r="AE29" s="24"/>
      <c r="AF29" s="25">
        <f>'PL 4-5'!D87-'PL 4-5'!D82</f>
        <v>4308</v>
      </c>
      <c r="AG29" s="24"/>
      <c r="AH29" s="90">
        <f t="shared" si="2"/>
        <v>-829414</v>
      </c>
      <c r="AJ29" s="116"/>
    </row>
    <row r="30" spans="1:36" ht="19.5" customHeight="1">
      <c r="A30" s="71" t="s">
        <v>280</v>
      </c>
      <c r="B30" s="80"/>
      <c r="C30" s="80"/>
      <c r="D30" s="59">
        <f>+D28+D29</f>
        <v>0</v>
      </c>
      <c r="E30" s="23"/>
      <c r="F30" s="59">
        <f>+F28+F29</f>
        <v>0</v>
      </c>
      <c r="G30" s="23"/>
      <c r="H30" s="59">
        <f>+H28+H29</f>
        <v>0</v>
      </c>
      <c r="I30" s="23"/>
      <c r="J30" s="59">
        <f>+J28+J29</f>
        <v>0</v>
      </c>
      <c r="K30" s="23"/>
      <c r="L30" s="59">
        <f>+L28+L29</f>
        <v>94876</v>
      </c>
      <c r="M30" s="23"/>
      <c r="N30" s="59">
        <f t="shared" ref="N30:P30" si="3">+N28+N29</f>
        <v>-321790</v>
      </c>
      <c r="O30" s="23"/>
      <c r="P30" s="59">
        <f t="shared" si="3"/>
        <v>-580309</v>
      </c>
      <c r="Q30" s="23"/>
      <c r="R30" s="59">
        <f>+R28+R29</f>
        <v>155845</v>
      </c>
      <c r="S30" s="23"/>
      <c r="T30" s="59">
        <f>+T28+T29</f>
        <v>569090</v>
      </c>
      <c r="U30" s="23"/>
      <c r="V30" s="59">
        <f>+V28+V29</f>
        <v>-645102</v>
      </c>
      <c r="W30" s="23"/>
      <c r="X30" s="145">
        <f>+X28+X29</f>
        <v>0</v>
      </c>
      <c r="Y30" s="23"/>
      <c r="Z30" s="59">
        <f>+Z28+Z29</f>
        <v>-11456</v>
      </c>
      <c r="AA30" s="23"/>
      <c r="AB30" s="59">
        <f>+AB28+AB29</f>
        <v>-833722</v>
      </c>
      <c r="AC30" s="23"/>
      <c r="AD30" s="59">
        <f>SUM(AB30,D30:L30)</f>
        <v>-738846</v>
      </c>
      <c r="AE30" s="23"/>
      <c r="AF30" s="59">
        <f>+AF28+AF29</f>
        <v>-26832</v>
      </c>
      <c r="AG30" s="25"/>
      <c r="AH30" s="59">
        <f>+AH28+AH29</f>
        <v>-765678</v>
      </c>
    </row>
    <row r="31" spans="1:36" ht="19.5" customHeight="1">
      <c r="A31" s="71"/>
      <c r="B31" s="80"/>
      <c r="C31" s="80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5"/>
      <c r="AH31" s="23"/>
    </row>
    <row r="32" spans="1:36" ht="19.5" customHeight="1">
      <c r="A32" s="81" t="s">
        <v>58</v>
      </c>
      <c r="B32" s="81"/>
      <c r="C32" s="81"/>
      <c r="D32" s="24">
        <v>0</v>
      </c>
      <c r="E32" s="24"/>
      <c r="F32" s="24">
        <v>0</v>
      </c>
      <c r="G32" s="24"/>
      <c r="H32" s="24">
        <v>0</v>
      </c>
      <c r="I32" s="24"/>
      <c r="J32" s="24">
        <v>0</v>
      </c>
      <c r="K32" s="24"/>
      <c r="L32" s="179">
        <f>-335235</f>
        <v>-335235</v>
      </c>
      <c r="M32" s="24"/>
      <c r="N32" s="24">
        <v>0</v>
      </c>
      <c r="O32" s="24"/>
      <c r="P32" s="24">
        <v>325244</v>
      </c>
      <c r="Q32" s="24"/>
      <c r="R32" s="24">
        <v>0</v>
      </c>
      <c r="S32" s="24"/>
      <c r="T32" s="24">
        <v>0</v>
      </c>
      <c r="U32" s="24"/>
      <c r="V32" s="24">
        <v>0</v>
      </c>
      <c r="W32" s="24"/>
      <c r="X32" s="24">
        <v>0</v>
      </c>
      <c r="Y32" s="24"/>
      <c r="Z32" s="90">
        <v>9991</v>
      </c>
      <c r="AA32" s="24"/>
      <c r="AB32" s="25">
        <f>SUM(N32:Z32)</f>
        <v>335235</v>
      </c>
      <c r="AC32" s="24"/>
      <c r="AD32" s="25">
        <f>SUM(D32:L32,AB32)</f>
        <v>0</v>
      </c>
      <c r="AE32" s="24"/>
      <c r="AF32" s="24">
        <v>0</v>
      </c>
      <c r="AG32" s="24"/>
      <c r="AH32" s="90">
        <f>AD32+AF32</f>
        <v>0</v>
      </c>
    </row>
    <row r="33" spans="1:34" ht="19.5" hidden="1" customHeight="1">
      <c r="A33" s="81" t="s">
        <v>58</v>
      </c>
      <c r="B33" s="81"/>
      <c r="C33" s="81"/>
      <c r="D33" s="24">
        <v>0</v>
      </c>
      <c r="E33" s="24"/>
      <c r="F33" s="24">
        <v>0</v>
      </c>
      <c r="G33" s="24"/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/>
      <c r="P33" s="24">
        <v>0</v>
      </c>
      <c r="Q33" s="24"/>
      <c r="R33" s="24">
        <v>0</v>
      </c>
      <c r="S33" s="24"/>
      <c r="T33" s="24">
        <v>0</v>
      </c>
      <c r="U33" s="24"/>
      <c r="V33" s="24">
        <v>0</v>
      </c>
      <c r="W33" s="24"/>
      <c r="X33" s="24">
        <v>0</v>
      </c>
      <c r="Y33" s="24"/>
      <c r="Z33" s="90">
        <v>0</v>
      </c>
      <c r="AA33" s="24"/>
      <c r="AB33" s="24">
        <f>SUM(N33:Z33)</f>
        <v>0</v>
      </c>
      <c r="AC33" s="24"/>
      <c r="AD33" s="25">
        <f>SUM(AB33,D33:L33)</f>
        <v>0</v>
      </c>
      <c r="AE33" s="24"/>
      <c r="AF33" s="24"/>
      <c r="AG33" s="24"/>
      <c r="AH33" s="25">
        <f>SUM(AD33:AF33)</f>
        <v>0</v>
      </c>
    </row>
    <row r="34" spans="1:34" ht="19.5" customHeight="1">
      <c r="A34" s="81"/>
      <c r="B34" s="81"/>
      <c r="C34" s="81"/>
      <c r="D34" s="60"/>
      <c r="E34" s="24"/>
      <c r="F34" s="60"/>
      <c r="G34" s="24"/>
      <c r="H34" s="60"/>
      <c r="I34" s="24"/>
      <c r="J34" s="60"/>
      <c r="K34" s="24"/>
      <c r="L34" s="60"/>
      <c r="M34" s="24"/>
      <c r="N34" s="60"/>
      <c r="O34" s="24"/>
      <c r="P34" s="60"/>
      <c r="Q34" s="24"/>
      <c r="R34" s="60"/>
      <c r="S34" s="24"/>
      <c r="T34" s="60"/>
      <c r="U34" s="24"/>
      <c r="V34" s="60"/>
      <c r="W34" s="24"/>
      <c r="X34" s="60"/>
      <c r="Y34" s="24"/>
      <c r="Z34" s="24"/>
      <c r="AA34" s="24"/>
      <c r="AB34" s="60"/>
      <c r="AC34" s="24"/>
      <c r="AD34" s="61"/>
      <c r="AE34" s="24"/>
      <c r="AF34" s="60"/>
      <c r="AG34" s="24"/>
      <c r="AH34" s="61"/>
    </row>
    <row r="35" spans="1:34" ht="19.5" customHeight="1" thickBot="1">
      <c r="A35" s="71" t="s">
        <v>259</v>
      </c>
      <c r="B35" s="71"/>
      <c r="C35" s="71"/>
      <c r="D35" s="62">
        <f>D25+D32+D30</f>
        <v>7520978</v>
      </c>
      <c r="E35" s="23"/>
      <c r="F35" s="62">
        <f>F25+F32+F30</f>
        <v>18224269</v>
      </c>
      <c r="G35" s="23"/>
      <c r="H35" s="62">
        <f>H25+H32+H30</f>
        <v>347429</v>
      </c>
      <c r="I35" s="23"/>
      <c r="J35" s="62">
        <f>J25+J32+J30</f>
        <v>7715</v>
      </c>
      <c r="K35" s="23"/>
      <c r="L35" s="62">
        <f>L25+L32+L30</f>
        <v>7540971</v>
      </c>
      <c r="M35" s="24"/>
      <c r="N35" s="62">
        <f>N25+N32+N30</f>
        <v>-285205</v>
      </c>
      <c r="O35" s="24"/>
      <c r="P35" s="62">
        <f>P25+P32+P30</f>
        <v>-2555312</v>
      </c>
      <c r="Q35" s="24"/>
      <c r="R35" s="62">
        <f>R25+R32+R30</f>
        <v>181434</v>
      </c>
      <c r="S35" s="24"/>
      <c r="T35" s="62">
        <f>T25+T32+T30</f>
        <v>1741149</v>
      </c>
      <c r="U35" s="24"/>
      <c r="V35" s="62">
        <f>V25+V32+V30</f>
        <v>-1414756</v>
      </c>
      <c r="W35" s="24"/>
      <c r="X35" s="62">
        <f>X25+X32+X30</f>
        <v>-22660706</v>
      </c>
      <c r="Y35" s="23"/>
      <c r="Z35" s="62">
        <f>Z25+Z32+Z30</f>
        <v>387595</v>
      </c>
      <c r="AA35" s="24"/>
      <c r="AB35" s="62">
        <f>AB25+AB32+AB30</f>
        <v>-24605801</v>
      </c>
      <c r="AC35" s="23"/>
      <c r="AD35" s="62">
        <f>AD25+AD32+AD30</f>
        <v>9035561</v>
      </c>
      <c r="AE35" s="23"/>
      <c r="AF35" s="62">
        <f>AF25+AF32+AF30</f>
        <v>330589</v>
      </c>
      <c r="AG35" s="25"/>
      <c r="AH35" s="62">
        <f>AH25+AH32+AH30</f>
        <v>9366150</v>
      </c>
    </row>
    <row r="36" spans="1:34" ht="19.5" customHeight="1" thickTop="1">
      <c r="A36" s="71"/>
    </row>
  </sheetData>
  <mergeCells count="4">
    <mergeCell ref="D14:AH14"/>
    <mergeCell ref="D4:AB4"/>
    <mergeCell ref="H5:L5"/>
    <mergeCell ref="N5:AB5"/>
  </mergeCells>
  <pageMargins left="0.8" right="0.5" top="0.48" bottom="0.48" header="0.5" footer="0.5"/>
  <pageSetup paperSize="10" scale="47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24"/>
  <sheetViews>
    <sheetView view="pageBreakPreview" zoomScale="85" zoomScaleNormal="60" zoomScaleSheetLayoutView="85" workbookViewId="0">
      <selection activeCell="D8" sqref="D8:L8"/>
    </sheetView>
  </sheetViews>
  <sheetFormatPr defaultColWidth="11" defaultRowHeight="15"/>
  <cols>
    <col min="1" max="1" width="51.7109375" style="6" customWidth="1"/>
    <col min="2" max="2" width="16.42578125" style="7" customWidth="1"/>
    <col min="3" max="3" width="1.42578125" style="7" customWidth="1"/>
    <col min="4" max="4" width="19.42578125" style="7" customWidth="1"/>
    <col min="5" max="5" width="1.42578125" style="7" customWidth="1"/>
    <col min="6" max="6" width="16.42578125" style="7" customWidth="1"/>
    <col min="7" max="7" width="1.42578125" style="7" customWidth="1"/>
    <col min="8" max="8" width="16.85546875" style="7" customWidth="1"/>
    <col min="9" max="9" width="1.42578125" style="7" customWidth="1"/>
    <col min="10" max="10" width="13.140625" style="7" customWidth="1"/>
    <col min="11" max="11" width="1.42578125" style="7" customWidth="1"/>
    <col min="12" max="12" width="23.7109375" style="7" customWidth="1"/>
    <col min="13" max="13" width="1.42578125" style="7" customWidth="1"/>
    <col min="14" max="14" width="19.42578125" style="7" customWidth="1"/>
    <col min="15" max="15" width="1.42578125" style="7" customWidth="1"/>
    <col min="16" max="16" width="19.42578125" style="7" customWidth="1"/>
    <col min="17" max="17" width="2.42578125" style="7" customWidth="1"/>
    <col min="18" max="16384" width="11" style="7"/>
  </cols>
  <sheetData>
    <row r="1" spans="1:17" s="3" customFormat="1" ht="19.5" customHeight="1">
      <c r="A1" s="8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19.5" customHeight="1">
      <c r="A2" s="76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" customFormat="1" ht="19.5" customHeight="1">
      <c r="A3" s="2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3" customFormat="1" ht="19.5" customHeight="1">
      <c r="A4" s="26"/>
      <c r="B4" s="183" t="s">
        <v>57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s="3" customFormat="1" ht="19.5" customHeight="1">
      <c r="A5" s="1"/>
      <c r="C5" s="27"/>
      <c r="E5" s="27"/>
      <c r="F5" s="187" t="s">
        <v>38</v>
      </c>
      <c r="G5" s="187"/>
      <c r="H5" s="187"/>
      <c r="J5" s="187" t="s">
        <v>25</v>
      </c>
      <c r="K5" s="187"/>
      <c r="L5" s="187"/>
      <c r="M5" s="187"/>
      <c r="N5" s="187"/>
      <c r="O5" s="75"/>
      <c r="P5" s="75"/>
    </row>
    <row r="6" spans="1:17" ht="19.5" customHeight="1">
      <c r="A6" s="7"/>
      <c r="B6" s="28" t="s">
        <v>39</v>
      </c>
      <c r="G6" s="28"/>
      <c r="I6" s="28"/>
      <c r="J6" s="95" t="s">
        <v>127</v>
      </c>
      <c r="K6" s="28"/>
      <c r="L6" s="95" t="s">
        <v>119</v>
      </c>
      <c r="M6" s="95"/>
      <c r="N6" s="95" t="s">
        <v>45</v>
      </c>
      <c r="O6" s="28"/>
      <c r="P6" s="28"/>
    </row>
    <row r="7" spans="1:17" s="3" customFormat="1" ht="19.5" customHeight="1">
      <c r="A7" s="7"/>
      <c r="B7" s="28" t="s">
        <v>40</v>
      </c>
      <c r="C7" s="28"/>
      <c r="D7" s="95" t="s">
        <v>114</v>
      </c>
      <c r="E7" s="28"/>
      <c r="F7" s="28" t="s">
        <v>42</v>
      </c>
      <c r="G7" s="28"/>
      <c r="H7" s="28"/>
      <c r="I7" s="28"/>
      <c r="J7" s="95" t="s">
        <v>146</v>
      </c>
      <c r="K7" s="28"/>
      <c r="L7" s="95" t="s">
        <v>78</v>
      </c>
      <c r="M7" s="95"/>
      <c r="N7" s="95" t="s">
        <v>46</v>
      </c>
      <c r="O7" s="28"/>
      <c r="P7" s="28" t="s">
        <v>55</v>
      </c>
    </row>
    <row r="8" spans="1:17" ht="19.5" customHeight="1">
      <c r="A8" s="7"/>
      <c r="B8" s="28" t="s">
        <v>41</v>
      </c>
      <c r="C8" s="28"/>
      <c r="D8" s="95" t="s">
        <v>115</v>
      </c>
      <c r="E8" s="28"/>
      <c r="F8" s="28" t="s">
        <v>43</v>
      </c>
      <c r="G8" s="28"/>
      <c r="H8" s="28" t="s">
        <v>44</v>
      </c>
      <c r="I8" s="28"/>
      <c r="J8" s="95" t="s">
        <v>128</v>
      </c>
      <c r="K8" s="28"/>
      <c r="L8" s="95" t="s">
        <v>77</v>
      </c>
      <c r="M8" s="95"/>
      <c r="N8" s="95" t="s">
        <v>47</v>
      </c>
      <c r="O8" s="28"/>
      <c r="P8" s="28" t="s">
        <v>56</v>
      </c>
    </row>
    <row r="9" spans="1:17" ht="19.5" customHeight="1">
      <c r="A9" s="1"/>
      <c r="B9" s="189" t="s">
        <v>97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7" ht="19.5" customHeight="1">
      <c r="A10" s="71" t="s">
        <v>218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7" ht="19.5" customHeight="1">
      <c r="A11" s="71" t="s">
        <v>219</v>
      </c>
      <c r="B11" s="22">
        <v>7520978</v>
      </c>
      <c r="C11" s="22"/>
      <c r="D11" s="22">
        <v>18224269</v>
      </c>
      <c r="E11" s="22"/>
      <c r="F11" s="22">
        <v>66764</v>
      </c>
      <c r="G11" s="22"/>
      <c r="H11" s="22">
        <v>94939</v>
      </c>
      <c r="I11" s="22"/>
      <c r="J11" s="22">
        <v>0</v>
      </c>
      <c r="K11" s="22"/>
      <c r="L11" s="22">
        <v>-22603113</v>
      </c>
      <c r="M11" s="22"/>
      <c r="N11" s="23">
        <f>SUM(J11,L11)</f>
        <v>-22603113</v>
      </c>
      <c r="O11" s="22"/>
      <c r="P11" s="22">
        <f>SUM(B11:H11,N11)</f>
        <v>3303837</v>
      </c>
    </row>
    <row r="12" spans="1:17" ht="19.5" customHeight="1">
      <c r="A12" s="1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7" ht="19.5" hidden="1" customHeight="1">
      <c r="A13" s="12" t="s">
        <v>161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7" ht="19.5" hidden="1" customHeight="1">
      <c r="A14" s="37" t="s">
        <v>162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7" ht="19.5" hidden="1" customHeight="1">
      <c r="A15" s="9" t="s">
        <v>160</v>
      </c>
      <c r="B15" s="91"/>
      <c r="C15" s="23"/>
      <c r="D15" s="91"/>
      <c r="E15" s="23"/>
      <c r="F15" s="91"/>
      <c r="G15" s="23"/>
      <c r="H15" s="90"/>
      <c r="I15" s="23"/>
      <c r="J15" s="91"/>
      <c r="K15" s="23"/>
      <c r="L15" s="91"/>
      <c r="M15" s="23"/>
      <c r="N15" s="23"/>
      <c r="O15" s="23"/>
      <c r="P15" s="91"/>
    </row>
    <row r="16" spans="1:17" ht="19.5" hidden="1" customHeight="1">
      <c r="A16" s="37" t="s">
        <v>163</v>
      </c>
      <c r="B16" s="59"/>
      <c r="C16" s="23"/>
      <c r="D16" s="59"/>
      <c r="E16" s="23"/>
      <c r="F16" s="59"/>
      <c r="G16" s="23"/>
      <c r="H16" s="59"/>
      <c r="I16" s="23"/>
      <c r="J16" s="59"/>
      <c r="K16" s="23"/>
      <c r="L16" s="59"/>
      <c r="M16" s="23"/>
      <c r="N16" s="59"/>
      <c r="O16" s="23"/>
      <c r="P16" s="59"/>
    </row>
    <row r="17" spans="1:16" ht="19.5" hidden="1" customHeight="1">
      <c r="A17" s="1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9.5" customHeight="1">
      <c r="A18" s="71" t="s">
        <v>179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9.5" customHeight="1">
      <c r="A19" s="9" t="s">
        <v>210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f>'PL 4-5'!J40</f>
        <v>-30459</v>
      </c>
      <c r="I19" s="24"/>
      <c r="J19" s="24">
        <v>0</v>
      </c>
      <c r="K19" s="24"/>
      <c r="L19" s="24">
        <v>0</v>
      </c>
      <c r="M19" s="24"/>
      <c r="N19" s="24">
        <f t="shared" ref="N19:N20" si="0">SUM(J19,L19)</f>
        <v>0</v>
      </c>
      <c r="O19" s="24"/>
      <c r="P19" s="24">
        <f>SUM(B19:H19,N19)</f>
        <v>-30459</v>
      </c>
    </row>
    <row r="20" spans="1:16" ht="19.5" customHeight="1">
      <c r="A20" s="9" t="s">
        <v>182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f>'PL 4-5'!J77</f>
        <v>0</v>
      </c>
      <c r="I20" s="24"/>
      <c r="J20" s="24">
        <v>0</v>
      </c>
      <c r="K20" s="24"/>
      <c r="L20" s="24">
        <v>0</v>
      </c>
      <c r="M20" s="24"/>
      <c r="N20" s="24">
        <f t="shared" si="0"/>
        <v>0</v>
      </c>
      <c r="O20" s="24"/>
      <c r="P20" s="24">
        <f>SUM(B20:H20,N20)</f>
        <v>0</v>
      </c>
    </row>
    <row r="21" spans="1:16" ht="19.5" customHeight="1">
      <c r="A21" s="71" t="s">
        <v>280</v>
      </c>
      <c r="B21" s="59">
        <f>+B19+B20</f>
        <v>0</v>
      </c>
      <c r="C21" s="23"/>
      <c r="D21" s="59">
        <f>+D19+D20</f>
        <v>0</v>
      </c>
      <c r="E21" s="23"/>
      <c r="F21" s="59">
        <f>+F19+F20</f>
        <v>0</v>
      </c>
      <c r="G21" s="23"/>
      <c r="H21" s="59">
        <f>+H19+H20</f>
        <v>-30459</v>
      </c>
      <c r="I21" s="23"/>
      <c r="J21" s="59">
        <f>+J19+J20</f>
        <v>0</v>
      </c>
      <c r="K21" s="23"/>
      <c r="L21" s="59">
        <f>+L19+L20</f>
        <v>0</v>
      </c>
      <c r="M21" s="23"/>
      <c r="N21" s="59">
        <f>+N19+N20</f>
        <v>0</v>
      </c>
      <c r="O21" s="23"/>
      <c r="P21" s="59">
        <f>+P19+P20</f>
        <v>-30459</v>
      </c>
    </row>
    <row r="22" spans="1:16" ht="19.5" customHeight="1">
      <c r="A22" s="71"/>
      <c r="B22" s="61"/>
      <c r="C22" s="24"/>
      <c r="D22" s="61"/>
      <c r="E22" s="24"/>
      <c r="F22" s="61"/>
      <c r="G22" s="24"/>
      <c r="H22" s="61"/>
      <c r="I22" s="24"/>
      <c r="J22" s="61"/>
      <c r="K22" s="24"/>
      <c r="L22" s="61"/>
      <c r="M22" s="24"/>
      <c r="N22" s="61"/>
      <c r="O22" s="24"/>
      <c r="P22" s="61"/>
    </row>
    <row r="23" spans="1:16" ht="19.5" customHeight="1" thickBot="1">
      <c r="A23" s="71" t="s">
        <v>220</v>
      </c>
      <c r="B23" s="63">
        <f>+B21+B11+B16</f>
        <v>7520978</v>
      </c>
      <c r="C23" s="64"/>
      <c r="D23" s="63">
        <f>+D21+D11+D16</f>
        <v>18224269</v>
      </c>
      <c r="E23" s="64"/>
      <c r="F23" s="63">
        <f>+F21+F11+F16</f>
        <v>66764</v>
      </c>
      <c r="G23" s="64"/>
      <c r="H23" s="63">
        <f>+H21+H11+H16</f>
        <v>64480</v>
      </c>
      <c r="I23" s="64"/>
      <c r="J23" s="63">
        <f>+J21+J11+J16</f>
        <v>0</v>
      </c>
      <c r="K23" s="64"/>
      <c r="L23" s="63">
        <f>+L21+L11+L16</f>
        <v>-22603113</v>
      </c>
      <c r="M23" s="64"/>
      <c r="N23" s="63">
        <f>+N21+N11+N16</f>
        <v>-22603113</v>
      </c>
      <c r="O23" s="64"/>
      <c r="P23" s="63">
        <f>+P21+P11+P16</f>
        <v>3273378</v>
      </c>
    </row>
    <row r="24" spans="1:16" ht="19.5" customHeight="1" thickTop="1"/>
  </sheetData>
  <mergeCells count="4">
    <mergeCell ref="F5:H5"/>
    <mergeCell ref="B4:Q4"/>
    <mergeCell ref="J5:N5"/>
    <mergeCell ref="B9:P9"/>
  </mergeCells>
  <pageMargins left="0.8" right="0.8" top="0.48" bottom="0.48" header="0.5" footer="0.5"/>
  <pageSetup paperSize="9" scale="69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  <pageSetUpPr fitToPage="1"/>
  </sheetPr>
  <dimension ref="A1:R24"/>
  <sheetViews>
    <sheetView view="pageBreakPreview" zoomScale="85" zoomScaleNormal="60" zoomScaleSheetLayoutView="85" workbookViewId="0">
      <selection activeCell="D8" sqref="D8:L8"/>
    </sheetView>
  </sheetViews>
  <sheetFormatPr defaultColWidth="11" defaultRowHeight="15"/>
  <cols>
    <col min="1" max="1" width="51.7109375" style="6" customWidth="1"/>
    <col min="2" max="2" width="16.42578125" style="7" customWidth="1"/>
    <col min="3" max="3" width="1.42578125" style="7" customWidth="1"/>
    <col min="4" max="4" width="19.42578125" style="7" customWidth="1"/>
    <col min="5" max="5" width="1.42578125" style="7" customWidth="1"/>
    <col min="6" max="6" width="16.42578125" style="7" customWidth="1"/>
    <col min="7" max="7" width="1.42578125" style="7" customWidth="1"/>
    <col min="8" max="8" width="16.85546875" style="7" customWidth="1"/>
    <col min="9" max="9" width="1.42578125" style="7" customWidth="1"/>
    <col min="10" max="10" width="13.140625" style="7" customWidth="1"/>
    <col min="11" max="11" width="1.42578125" style="7" customWidth="1"/>
    <col min="12" max="12" width="23.7109375" style="7" customWidth="1"/>
    <col min="13" max="13" width="1.42578125" style="7" customWidth="1"/>
    <col min="14" max="14" width="19.42578125" style="7" customWidth="1"/>
    <col min="15" max="15" width="1.42578125" style="7" customWidth="1"/>
    <col min="16" max="16" width="19.42578125" style="7" customWidth="1"/>
    <col min="17" max="17" width="2.42578125" style="7" customWidth="1"/>
    <col min="18" max="16384" width="11" style="7"/>
  </cols>
  <sheetData>
    <row r="1" spans="1:17" s="3" customFormat="1" ht="19.5" customHeight="1">
      <c r="A1" s="8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19.5" customHeight="1">
      <c r="A2" s="76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" customFormat="1" ht="19.5" customHeight="1">
      <c r="A3" s="2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3" customFormat="1" ht="19.5" customHeight="1">
      <c r="A4" s="26"/>
      <c r="B4" s="183" t="s">
        <v>57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s="3" customFormat="1" ht="19.5" customHeight="1">
      <c r="A5" s="1"/>
      <c r="C5" s="27"/>
      <c r="E5" s="27"/>
      <c r="F5" s="187" t="s">
        <v>38</v>
      </c>
      <c r="G5" s="187"/>
      <c r="H5" s="187"/>
      <c r="J5" s="187" t="s">
        <v>25</v>
      </c>
      <c r="K5" s="187"/>
      <c r="L5" s="187"/>
      <c r="M5" s="187"/>
      <c r="N5" s="187"/>
      <c r="O5" s="75"/>
      <c r="P5" s="75"/>
    </row>
    <row r="6" spans="1:17" ht="19.5" customHeight="1">
      <c r="A6" s="7"/>
      <c r="B6" s="28" t="s">
        <v>39</v>
      </c>
      <c r="G6" s="28"/>
      <c r="I6" s="28"/>
      <c r="J6" s="95" t="s">
        <v>292</v>
      </c>
      <c r="K6" s="28"/>
      <c r="L6" s="95" t="s">
        <v>119</v>
      </c>
      <c r="M6" s="95"/>
      <c r="N6" s="95" t="s">
        <v>45</v>
      </c>
      <c r="O6" s="28"/>
      <c r="P6" s="28"/>
    </row>
    <row r="7" spans="1:17" s="3" customFormat="1" ht="19.5" customHeight="1">
      <c r="A7" s="7"/>
      <c r="B7" s="28" t="s">
        <v>40</v>
      </c>
      <c r="C7" s="28"/>
      <c r="D7" s="95" t="s">
        <v>114</v>
      </c>
      <c r="E7" s="28"/>
      <c r="F7" s="28" t="s">
        <v>42</v>
      </c>
      <c r="G7" s="28"/>
      <c r="H7" s="28"/>
      <c r="I7" s="28"/>
      <c r="J7" s="95" t="s">
        <v>146</v>
      </c>
      <c r="K7" s="28"/>
      <c r="L7" s="95" t="s">
        <v>78</v>
      </c>
      <c r="M7" s="95"/>
      <c r="N7" s="95" t="s">
        <v>46</v>
      </c>
      <c r="O7" s="28"/>
      <c r="P7" s="28" t="s">
        <v>55</v>
      </c>
    </row>
    <row r="8" spans="1:17" ht="19.5" customHeight="1">
      <c r="A8" s="7"/>
      <c r="B8" s="28" t="s">
        <v>41</v>
      </c>
      <c r="C8" s="28"/>
      <c r="D8" s="95" t="s">
        <v>115</v>
      </c>
      <c r="E8" s="28"/>
      <c r="F8" s="28" t="s">
        <v>43</v>
      </c>
      <c r="G8" s="28"/>
      <c r="H8" s="28" t="s">
        <v>44</v>
      </c>
      <c r="I8" s="28"/>
      <c r="J8" s="95" t="s">
        <v>128</v>
      </c>
      <c r="K8" s="28"/>
      <c r="L8" s="95" t="s">
        <v>77</v>
      </c>
      <c r="M8" s="95"/>
      <c r="N8" s="95" t="s">
        <v>47</v>
      </c>
      <c r="O8" s="28"/>
      <c r="P8" s="28" t="s">
        <v>56</v>
      </c>
    </row>
    <row r="9" spans="1:17" ht="19.5" customHeight="1">
      <c r="A9" s="1"/>
      <c r="B9" s="189" t="s">
        <v>97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7" ht="19.5" customHeight="1">
      <c r="A10" s="71" t="s">
        <v>257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7" ht="19.5" customHeight="1">
      <c r="A11" s="71" t="s">
        <v>260</v>
      </c>
      <c r="B11" s="22">
        <v>7520978</v>
      </c>
      <c r="C11" s="22"/>
      <c r="D11" s="22">
        <v>18224269</v>
      </c>
      <c r="E11" s="22"/>
      <c r="F11" s="22">
        <v>69041</v>
      </c>
      <c r="G11" s="22"/>
      <c r="H11" s="22">
        <v>138794</v>
      </c>
      <c r="I11" s="22"/>
      <c r="J11" s="22">
        <v>0</v>
      </c>
      <c r="K11" s="22"/>
      <c r="L11" s="22">
        <v>-22603113</v>
      </c>
      <c r="M11" s="22"/>
      <c r="N11" s="23">
        <f>SUM(J11,L11)</f>
        <v>-22603113</v>
      </c>
      <c r="O11" s="22"/>
      <c r="P11" s="22">
        <f>SUM(B11:H11,N11)</f>
        <v>3349969</v>
      </c>
    </row>
    <row r="12" spans="1:17" ht="19.5" hidden="1" customHeight="1">
      <c r="A12" s="1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7" ht="19.5" hidden="1" customHeight="1">
      <c r="A13" s="12" t="s">
        <v>161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7" ht="19.5" hidden="1" customHeight="1">
      <c r="A14" s="37" t="s">
        <v>162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7" ht="19.5" hidden="1" customHeight="1">
      <c r="A15" s="9" t="s">
        <v>160</v>
      </c>
      <c r="B15" s="91"/>
      <c r="C15" s="23"/>
      <c r="D15" s="91"/>
      <c r="E15" s="23"/>
      <c r="F15" s="91"/>
      <c r="G15" s="23"/>
      <c r="H15" s="90"/>
      <c r="I15" s="23"/>
      <c r="J15" s="91"/>
      <c r="K15" s="23"/>
      <c r="L15" s="91"/>
      <c r="M15" s="23"/>
      <c r="N15" s="23"/>
      <c r="O15" s="23"/>
      <c r="P15" s="90"/>
    </row>
    <row r="16" spans="1:17" ht="19.5" hidden="1" customHeight="1">
      <c r="A16" s="37" t="s">
        <v>163</v>
      </c>
      <c r="B16" s="59"/>
      <c r="C16" s="23"/>
      <c r="D16" s="59"/>
      <c r="E16" s="23"/>
      <c r="F16" s="59"/>
      <c r="G16" s="23"/>
      <c r="H16" s="59"/>
      <c r="I16" s="23"/>
      <c r="J16" s="59"/>
      <c r="K16" s="23"/>
      <c r="L16" s="59"/>
      <c r="M16" s="23"/>
      <c r="N16" s="59"/>
      <c r="O16" s="23"/>
      <c r="P16" s="59"/>
    </row>
    <row r="17" spans="1:18" ht="19.5" customHeight="1">
      <c r="A17" s="1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8" ht="19.5" customHeight="1">
      <c r="A18" s="71" t="s">
        <v>179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8" ht="19.5" customHeight="1">
      <c r="A19" s="9" t="s">
        <v>210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f>'PL 4-5'!H40</f>
        <v>-34690</v>
      </c>
      <c r="I19" s="24"/>
      <c r="J19" s="24">
        <v>0</v>
      </c>
      <c r="K19" s="24"/>
      <c r="L19" s="24">
        <v>0</v>
      </c>
      <c r="M19" s="24"/>
      <c r="N19" s="24">
        <f t="shared" ref="N19:N20" si="0">SUM(J19,L19)</f>
        <v>0</v>
      </c>
      <c r="O19" s="24"/>
      <c r="P19" s="25">
        <f t="shared" ref="P19:P20" si="1">SUM(B19:H19,N19)</f>
        <v>-34690</v>
      </c>
    </row>
    <row r="20" spans="1:18" ht="19.5" customHeight="1">
      <c r="A20" s="9" t="s">
        <v>182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f>SUM('PL 4-5'!H58,'PL 4-5'!H64)</f>
        <v>-123424</v>
      </c>
      <c r="K20" s="24"/>
      <c r="L20" s="24">
        <f>'PL 4-5'!J77</f>
        <v>0</v>
      </c>
      <c r="M20" s="24"/>
      <c r="N20" s="24">
        <f t="shared" si="0"/>
        <v>-123424</v>
      </c>
      <c r="O20" s="24"/>
      <c r="P20" s="25">
        <f t="shared" si="1"/>
        <v>-123424</v>
      </c>
    </row>
    <row r="21" spans="1:18" ht="19.5" customHeight="1">
      <c r="A21" s="71" t="s">
        <v>280</v>
      </c>
      <c r="B21" s="59">
        <f>+B19+B20</f>
        <v>0</v>
      </c>
      <c r="C21" s="23"/>
      <c r="D21" s="59">
        <f>+D19+D20</f>
        <v>0</v>
      </c>
      <c r="E21" s="23"/>
      <c r="F21" s="59">
        <f>+F19+F20</f>
        <v>0</v>
      </c>
      <c r="G21" s="23"/>
      <c r="H21" s="59">
        <f>+H19+H20</f>
        <v>-34690</v>
      </c>
      <c r="I21" s="23"/>
      <c r="J21" s="59">
        <f>+J19+J20</f>
        <v>-123424</v>
      </c>
      <c r="K21" s="23"/>
      <c r="L21" s="59">
        <f>+L19+L20</f>
        <v>0</v>
      </c>
      <c r="M21" s="23"/>
      <c r="N21" s="59">
        <f>+N19+N20</f>
        <v>-123424</v>
      </c>
      <c r="O21" s="23"/>
      <c r="P21" s="59">
        <f>+P19+P20</f>
        <v>-158114</v>
      </c>
      <c r="R21" s="168">
        <f>P21-'PL 4-5'!H78</f>
        <v>0</v>
      </c>
    </row>
    <row r="22" spans="1:18" ht="19.5" customHeight="1">
      <c r="A22" s="71"/>
      <c r="B22" s="61"/>
      <c r="C22" s="24"/>
      <c r="D22" s="61"/>
      <c r="E22" s="24"/>
      <c r="F22" s="61"/>
      <c r="G22" s="24"/>
      <c r="H22" s="61"/>
      <c r="I22" s="24"/>
      <c r="J22" s="61"/>
      <c r="K22" s="24"/>
      <c r="L22" s="61"/>
      <c r="M22" s="24"/>
      <c r="N22" s="61"/>
      <c r="O22" s="24"/>
      <c r="P22" s="61"/>
    </row>
    <row r="23" spans="1:18" ht="19.5" customHeight="1" thickBot="1">
      <c r="A23" s="71" t="s">
        <v>259</v>
      </c>
      <c r="B23" s="63">
        <f>+B21+B11+B16</f>
        <v>7520978</v>
      </c>
      <c r="C23" s="64"/>
      <c r="D23" s="63">
        <f>+D21+D11+D16</f>
        <v>18224269</v>
      </c>
      <c r="E23" s="64"/>
      <c r="F23" s="63">
        <f>+F21+F11+F16</f>
        <v>69041</v>
      </c>
      <c r="G23" s="64"/>
      <c r="H23" s="63">
        <f>+H21+H11+H16</f>
        <v>104104</v>
      </c>
      <c r="I23" s="64"/>
      <c r="J23" s="63">
        <f>+J21+J11+J16</f>
        <v>-123424</v>
      </c>
      <c r="K23" s="64"/>
      <c r="L23" s="63">
        <f>+L21+L11+L16</f>
        <v>-22603113</v>
      </c>
      <c r="M23" s="64"/>
      <c r="N23" s="63">
        <f>+N21+N11+N16</f>
        <v>-22726537</v>
      </c>
      <c r="O23" s="64"/>
      <c r="P23" s="63">
        <f>+P21+P11+P16</f>
        <v>3191855</v>
      </c>
    </row>
    <row r="24" spans="1:18" ht="19.5" customHeight="1" thickTop="1"/>
  </sheetData>
  <mergeCells count="4">
    <mergeCell ref="B9:P9"/>
    <mergeCell ref="B4:Q4"/>
    <mergeCell ref="F5:H5"/>
    <mergeCell ref="J5:N5"/>
  </mergeCells>
  <pageMargins left="0.8" right="0.8" top="0.48" bottom="0.48" header="0.5" footer="0.5"/>
  <pageSetup paperSize="10" scale="69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I123"/>
  <sheetViews>
    <sheetView tabSelected="1" zoomScale="80" zoomScaleNormal="80" zoomScaleSheetLayoutView="85" workbookViewId="0">
      <selection activeCell="P37" sqref="P37"/>
    </sheetView>
  </sheetViews>
  <sheetFormatPr defaultColWidth="9.140625" defaultRowHeight="19.5" customHeight="1"/>
  <cols>
    <col min="1" max="1" width="70.7109375" style="3" customWidth="1"/>
    <col min="2" max="2" width="1.140625" style="3" customWidth="1"/>
    <col min="3" max="3" width="15.7109375" style="3" customWidth="1"/>
    <col min="4" max="4" width="1" style="3" customWidth="1"/>
    <col min="5" max="5" width="15.7109375" style="3" customWidth="1"/>
    <col min="6" max="6" width="1.140625" style="3" customWidth="1"/>
    <col min="7" max="7" width="15.7109375" style="3" customWidth="1"/>
    <col min="8" max="8" width="1.140625" style="3" customWidth="1"/>
    <col min="9" max="9" width="15.7109375" style="3" customWidth="1"/>
    <col min="10" max="16384" width="9.140625" style="3"/>
  </cols>
  <sheetData>
    <row r="1" spans="1:9" ht="19.5" customHeight="1">
      <c r="A1" s="8" t="s">
        <v>112</v>
      </c>
      <c r="B1" s="1"/>
      <c r="C1" s="1"/>
      <c r="D1" s="1"/>
      <c r="E1" s="1"/>
      <c r="F1" s="1"/>
      <c r="G1" s="1"/>
      <c r="H1" s="1"/>
      <c r="I1" s="1"/>
    </row>
    <row r="2" spans="1:9" ht="19.5" customHeight="1">
      <c r="A2" s="76" t="s">
        <v>100</v>
      </c>
      <c r="B2" s="1"/>
      <c r="C2" s="1"/>
      <c r="D2" s="1"/>
      <c r="E2" s="1"/>
      <c r="F2" s="1"/>
      <c r="G2" s="1"/>
      <c r="H2" s="1"/>
      <c r="I2" s="1"/>
    </row>
    <row r="3" spans="1:9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9.5" customHeight="1">
      <c r="A4" s="12"/>
      <c r="B4" s="12"/>
      <c r="C4" s="183" t="s">
        <v>157</v>
      </c>
      <c r="D4" s="183"/>
      <c r="E4" s="183"/>
      <c r="F4" s="1"/>
      <c r="G4" s="183" t="s">
        <v>57</v>
      </c>
      <c r="H4" s="183"/>
      <c r="I4" s="183"/>
    </row>
    <row r="5" spans="1:9" ht="19.5" customHeight="1">
      <c r="A5" s="12"/>
      <c r="B5" s="12"/>
      <c r="C5" s="184" t="s">
        <v>168</v>
      </c>
      <c r="D5" s="184"/>
      <c r="E5" s="184"/>
      <c r="F5" s="1"/>
      <c r="G5" s="184" t="s">
        <v>168</v>
      </c>
      <c r="H5" s="184"/>
      <c r="I5" s="184"/>
    </row>
    <row r="6" spans="1:9" ht="19.5" customHeight="1">
      <c r="A6" s="27"/>
      <c r="C6" s="185" t="s">
        <v>215</v>
      </c>
      <c r="D6" s="185"/>
      <c r="E6" s="185"/>
      <c r="G6" s="185" t="s">
        <v>215</v>
      </c>
      <c r="H6" s="185"/>
      <c r="I6" s="185"/>
    </row>
    <row r="7" spans="1:9" ht="19.5" customHeight="1">
      <c r="A7" s="27"/>
      <c r="C7" s="92" t="s">
        <v>254</v>
      </c>
      <c r="D7" s="92"/>
      <c r="E7" s="92" t="s">
        <v>216</v>
      </c>
      <c r="G7" s="92" t="s">
        <v>254</v>
      </c>
      <c r="H7" s="92"/>
      <c r="I7" s="92" t="s">
        <v>216</v>
      </c>
    </row>
    <row r="8" spans="1:9" ht="19.5" customHeight="1">
      <c r="A8" s="27"/>
      <c r="C8" s="92"/>
      <c r="D8" s="92"/>
      <c r="E8" s="92" t="s">
        <v>250</v>
      </c>
      <c r="G8" s="92"/>
      <c r="H8" s="92"/>
      <c r="I8" s="92"/>
    </row>
    <row r="9" spans="1:9" ht="19.5" customHeight="1">
      <c r="A9" s="49"/>
      <c r="C9" s="182" t="s">
        <v>97</v>
      </c>
      <c r="D9" s="182"/>
      <c r="E9" s="182"/>
      <c r="F9" s="182"/>
      <c r="G9" s="182"/>
      <c r="H9" s="182"/>
      <c r="I9" s="182"/>
    </row>
    <row r="10" spans="1:9" ht="19.5" customHeight="1">
      <c r="A10" s="50" t="s">
        <v>59</v>
      </c>
      <c r="B10" s="51"/>
      <c r="C10" s="52"/>
      <c r="D10" s="53"/>
      <c r="E10" s="52"/>
      <c r="F10" s="54"/>
      <c r="G10" s="52"/>
      <c r="H10" s="53"/>
      <c r="I10" s="52"/>
    </row>
    <row r="11" spans="1:9" ht="19.5" customHeight="1">
      <c r="A11" s="171" t="s">
        <v>209</v>
      </c>
      <c r="B11" s="51"/>
      <c r="C11" s="52">
        <f>'PL 4-5'!D40</f>
        <v>63736</v>
      </c>
      <c r="D11" s="53"/>
      <c r="E11" s="52">
        <v>214261</v>
      </c>
      <c r="F11" s="54"/>
      <c r="G11" s="52">
        <f>'PL 4-5'!H40</f>
        <v>-34690</v>
      </c>
      <c r="H11" s="53"/>
      <c r="I11" s="52">
        <v>-30459</v>
      </c>
    </row>
    <row r="12" spans="1:9" ht="19.5" customHeight="1">
      <c r="A12" s="172" t="s">
        <v>202</v>
      </c>
      <c r="B12" s="51"/>
      <c r="C12" s="52"/>
      <c r="D12" s="53"/>
      <c r="E12" s="52"/>
      <c r="F12" s="54"/>
      <c r="G12" s="52"/>
      <c r="I12" s="52"/>
    </row>
    <row r="13" spans="1:9" ht="19.5" customHeight="1">
      <c r="A13" s="3" t="s">
        <v>223</v>
      </c>
      <c r="B13" s="173"/>
      <c r="C13" s="5">
        <f>'PL 4-5'!D39</f>
        <v>71264</v>
      </c>
      <c r="D13" s="25"/>
      <c r="E13" s="5">
        <v>107953</v>
      </c>
      <c r="F13" s="23"/>
      <c r="G13" s="5">
        <f>'PL 4-5'!H39</f>
        <v>-9611</v>
      </c>
      <c r="H13" s="25"/>
      <c r="I13" s="5">
        <v>-3772</v>
      </c>
    </row>
    <row r="14" spans="1:9" ht="19.5" customHeight="1">
      <c r="A14" s="171" t="s">
        <v>33</v>
      </c>
      <c r="B14" s="51"/>
      <c r="C14" s="52">
        <v>199100</v>
      </c>
      <c r="D14" s="53"/>
      <c r="E14" s="52">
        <v>207750</v>
      </c>
      <c r="F14" s="54"/>
      <c r="G14" s="52">
        <v>103603</v>
      </c>
      <c r="H14" s="53"/>
      <c r="I14" s="52">
        <v>105410</v>
      </c>
    </row>
    <row r="15" spans="1:9" ht="19.5" customHeight="1">
      <c r="A15" s="174" t="s">
        <v>60</v>
      </c>
      <c r="B15" s="51"/>
      <c r="C15" s="52">
        <v>486611</v>
      </c>
      <c r="D15" s="53"/>
      <c r="E15" s="52">
        <v>470859</v>
      </c>
      <c r="F15" s="54"/>
      <c r="G15" s="52">
        <v>3993</v>
      </c>
      <c r="H15" s="53"/>
      <c r="I15" s="52">
        <v>3086</v>
      </c>
    </row>
    <row r="16" spans="1:9" ht="19.5" hidden="1" customHeight="1">
      <c r="A16" s="174" t="s">
        <v>166</v>
      </c>
      <c r="B16" s="51"/>
      <c r="C16" s="52"/>
      <c r="D16" s="53"/>
      <c r="E16" s="52"/>
      <c r="F16" s="54"/>
      <c r="G16" s="52"/>
      <c r="H16" s="53"/>
      <c r="I16" s="52"/>
    </row>
    <row r="17" spans="1:9" ht="19.5" customHeight="1">
      <c r="A17" s="171" t="s">
        <v>291</v>
      </c>
      <c r="B17" s="51"/>
      <c r="C17" s="52">
        <v>7614</v>
      </c>
      <c r="D17" s="53"/>
      <c r="E17" s="52">
        <v>18224</v>
      </c>
      <c r="F17" s="54"/>
      <c r="G17" s="52">
        <v>-697</v>
      </c>
      <c r="H17" s="53"/>
      <c r="I17" s="52">
        <v>3104</v>
      </c>
    </row>
    <row r="18" spans="1:9" ht="19.5" hidden="1" customHeight="1">
      <c r="A18" s="3" t="s">
        <v>228</v>
      </c>
      <c r="B18" s="51"/>
      <c r="C18" s="52">
        <v>0</v>
      </c>
      <c r="D18" s="53"/>
      <c r="E18" s="52"/>
      <c r="F18" s="54"/>
      <c r="G18" s="52">
        <v>0</v>
      </c>
      <c r="H18" s="53"/>
      <c r="I18" s="52">
        <v>0</v>
      </c>
    </row>
    <row r="19" spans="1:9" ht="19.5" hidden="1" customHeight="1">
      <c r="A19" s="3" t="s">
        <v>213</v>
      </c>
      <c r="B19" s="51"/>
      <c r="C19" s="52">
        <v>0</v>
      </c>
      <c r="D19" s="53"/>
      <c r="E19" s="52"/>
      <c r="F19" s="54"/>
      <c r="G19" s="52">
        <v>0</v>
      </c>
      <c r="H19" s="53"/>
      <c r="I19" s="52">
        <v>0</v>
      </c>
    </row>
    <row r="20" spans="1:9" ht="19.5" hidden="1" customHeight="1">
      <c r="A20" s="3" t="s">
        <v>230</v>
      </c>
      <c r="B20" s="51"/>
      <c r="C20" s="52">
        <v>0</v>
      </c>
      <c r="D20" s="53"/>
      <c r="E20" s="52"/>
      <c r="F20" s="54"/>
      <c r="G20" s="52">
        <v>0</v>
      </c>
      <c r="H20" s="53"/>
      <c r="I20" s="52">
        <v>0</v>
      </c>
    </row>
    <row r="21" spans="1:9" ht="19.5" customHeight="1">
      <c r="A21" s="174" t="s">
        <v>298</v>
      </c>
      <c r="B21" s="51"/>
      <c r="C21" s="52">
        <v>147</v>
      </c>
      <c r="D21" s="53"/>
      <c r="E21" s="52">
        <v>-265</v>
      </c>
      <c r="F21" s="54"/>
      <c r="G21" s="52">
        <v>0</v>
      </c>
      <c r="H21" s="53"/>
      <c r="I21" s="52">
        <v>0</v>
      </c>
    </row>
    <row r="22" spans="1:9" ht="19.5" customHeight="1">
      <c r="A22" s="174" t="s">
        <v>297</v>
      </c>
      <c r="B22" s="51"/>
      <c r="C22" s="52">
        <v>-12183</v>
      </c>
      <c r="D22" s="53"/>
      <c r="E22" s="52">
        <v>21969</v>
      </c>
      <c r="F22" s="54"/>
      <c r="G22" s="52">
        <v>0</v>
      </c>
      <c r="H22" s="53"/>
      <c r="I22" s="52">
        <v>0</v>
      </c>
    </row>
    <row r="23" spans="1:9" ht="19.5" customHeight="1">
      <c r="A23" s="174" t="s">
        <v>262</v>
      </c>
      <c r="B23" s="51"/>
      <c r="C23" s="52">
        <v>-16398</v>
      </c>
      <c r="D23" s="53"/>
      <c r="E23" s="52">
        <v>-103337</v>
      </c>
      <c r="F23" s="54"/>
      <c r="G23" s="52">
        <v>0</v>
      </c>
      <c r="H23" s="53"/>
      <c r="I23" s="52">
        <v>0</v>
      </c>
    </row>
    <row r="24" spans="1:9" ht="19.5" customHeight="1">
      <c r="A24" s="174" t="s">
        <v>296</v>
      </c>
      <c r="B24" s="51"/>
      <c r="C24" s="52">
        <v>60207</v>
      </c>
      <c r="D24" s="53"/>
      <c r="E24" s="52">
        <v>831</v>
      </c>
      <c r="F24" s="54"/>
      <c r="G24" s="52">
        <v>0</v>
      </c>
      <c r="H24" s="53"/>
      <c r="I24" s="52">
        <v>0</v>
      </c>
    </row>
    <row r="25" spans="1:9" ht="19.5" hidden="1" customHeight="1">
      <c r="A25" s="174" t="s">
        <v>155</v>
      </c>
      <c r="B25" s="51"/>
      <c r="C25" s="52"/>
      <c r="D25" s="53"/>
      <c r="E25" s="52"/>
      <c r="F25" s="54"/>
      <c r="G25" s="52"/>
      <c r="H25" s="53"/>
      <c r="I25" s="52">
        <v>0</v>
      </c>
    </row>
    <row r="26" spans="1:9" ht="19.5" hidden="1" customHeight="1">
      <c r="A26" s="174" t="s">
        <v>134</v>
      </c>
      <c r="B26" s="51"/>
      <c r="C26" s="52"/>
      <c r="D26" s="53"/>
      <c r="E26" s="52"/>
      <c r="F26" s="54"/>
      <c r="G26" s="52"/>
      <c r="H26" s="53"/>
      <c r="I26" s="52">
        <v>0</v>
      </c>
    </row>
    <row r="27" spans="1:9" ht="19.5" hidden="1" customHeight="1">
      <c r="A27" s="174" t="s">
        <v>135</v>
      </c>
      <c r="B27" s="51"/>
      <c r="C27" s="52"/>
      <c r="D27" s="53"/>
      <c r="E27" s="52"/>
      <c r="F27" s="54"/>
      <c r="G27" s="52"/>
      <c r="H27" s="53"/>
      <c r="I27" s="52">
        <v>0</v>
      </c>
    </row>
    <row r="28" spans="1:9" ht="19.5" customHeight="1">
      <c r="A28" s="174" t="s">
        <v>226</v>
      </c>
      <c r="B28" s="51"/>
      <c r="C28" s="52">
        <v>4694</v>
      </c>
      <c r="D28" s="53"/>
      <c r="E28" s="52">
        <v>17889</v>
      </c>
      <c r="F28" s="54"/>
      <c r="G28" s="52">
        <v>0</v>
      </c>
      <c r="H28" s="53"/>
      <c r="I28" s="52">
        <v>0</v>
      </c>
    </row>
    <row r="29" spans="1:9" ht="19.5" hidden="1" customHeight="1">
      <c r="A29" s="174" t="s">
        <v>190</v>
      </c>
      <c r="B29" s="51"/>
      <c r="C29" s="52"/>
      <c r="D29" s="53"/>
      <c r="E29" s="52"/>
      <c r="F29" s="54"/>
      <c r="G29" s="52"/>
      <c r="H29" s="53"/>
      <c r="I29" s="52">
        <v>0</v>
      </c>
    </row>
    <row r="30" spans="1:9" ht="19.5" hidden="1" customHeight="1">
      <c r="A30" s="174" t="s">
        <v>164</v>
      </c>
      <c r="B30" s="51"/>
      <c r="C30" s="52"/>
      <c r="D30" s="53"/>
      <c r="E30" s="52"/>
      <c r="F30" s="54"/>
      <c r="G30" s="52"/>
      <c r="H30" s="53"/>
      <c r="I30" s="52">
        <v>0</v>
      </c>
    </row>
    <row r="31" spans="1:9" ht="19.5" hidden="1" customHeight="1">
      <c r="A31" s="174" t="s">
        <v>165</v>
      </c>
      <c r="B31" s="51"/>
      <c r="C31" s="52"/>
      <c r="D31" s="53"/>
      <c r="E31" s="52"/>
      <c r="F31" s="54"/>
      <c r="G31" s="52"/>
      <c r="H31" s="53"/>
      <c r="I31" s="52">
        <v>0</v>
      </c>
    </row>
    <row r="32" spans="1:9" ht="21" hidden="1" customHeight="1">
      <c r="A32" s="174" t="s">
        <v>184</v>
      </c>
      <c r="B32" s="51"/>
      <c r="C32" s="52"/>
      <c r="D32" s="53"/>
      <c r="E32" s="52"/>
      <c r="F32" s="54"/>
      <c r="G32" s="52"/>
      <c r="H32" s="53"/>
      <c r="I32" s="52">
        <v>0</v>
      </c>
    </row>
    <row r="33" spans="1:9" ht="19.350000000000001" hidden="1" customHeight="1">
      <c r="A33" s="174" t="s">
        <v>111</v>
      </c>
      <c r="B33" s="84"/>
      <c r="C33" s="52"/>
      <c r="D33" s="52"/>
      <c r="E33" s="52"/>
      <c r="F33" s="54"/>
      <c r="G33" s="52"/>
      <c r="H33" s="53"/>
      <c r="I33" s="52">
        <v>0</v>
      </c>
    </row>
    <row r="34" spans="1:9" ht="19.350000000000001" customHeight="1">
      <c r="A34" s="174" t="s">
        <v>190</v>
      </c>
      <c r="B34" s="84"/>
      <c r="C34" s="52">
        <v>-112925</v>
      </c>
      <c r="D34" s="52"/>
      <c r="E34" s="52">
        <v>-23664</v>
      </c>
      <c r="F34" s="54"/>
      <c r="G34" s="52">
        <v>0</v>
      </c>
      <c r="H34" s="53"/>
      <c r="I34" s="52">
        <v>0</v>
      </c>
    </row>
    <row r="35" spans="1:9" ht="19.5" customHeight="1">
      <c r="A35" s="171" t="s">
        <v>198</v>
      </c>
      <c r="B35" s="51"/>
      <c r="C35" s="52">
        <v>-172168</v>
      </c>
      <c r="D35" s="53"/>
      <c r="E35" s="52">
        <v>-156618</v>
      </c>
      <c r="F35" s="54"/>
      <c r="G35" s="52">
        <v>-11727</v>
      </c>
      <c r="H35" s="53"/>
      <c r="I35" s="52">
        <v>0</v>
      </c>
    </row>
    <row r="36" spans="1:9" ht="19.5" customHeight="1">
      <c r="A36" s="174" t="s">
        <v>61</v>
      </c>
      <c r="B36" s="51"/>
      <c r="C36" s="52">
        <v>-364692</v>
      </c>
      <c r="D36" s="52"/>
      <c r="E36" s="52">
        <v>-345543</v>
      </c>
      <c r="F36" s="54"/>
      <c r="G36" s="52">
        <v>-51905</v>
      </c>
      <c r="H36" s="53"/>
      <c r="I36" s="52">
        <v>-59465</v>
      </c>
    </row>
    <row r="37" spans="1:9" ht="18.95" customHeight="1">
      <c r="A37" s="142"/>
      <c r="C37" s="67">
        <f>SUM(C11:C36)</f>
        <v>215007</v>
      </c>
      <c r="D37" s="5">
        <f>SUM(D11:D36)</f>
        <v>0</v>
      </c>
      <c r="E37" s="67">
        <f>SUM(E11:E36)</f>
        <v>430309</v>
      </c>
      <c r="F37" s="25"/>
      <c r="G37" s="67">
        <f>SUM(G11:G36)</f>
        <v>-1034</v>
      </c>
      <c r="H37" s="25"/>
      <c r="I37" s="67">
        <f>SUM(I11:I36)</f>
        <v>17904</v>
      </c>
    </row>
    <row r="38" spans="1:9" ht="19.5" customHeight="1">
      <c r="A38" s="175" t="s">
        <v>62</v>
      </c>
      <c r="B38" s="55"/>
      <c r="C38" s="5"/>
      <c r="D38" s="25"/>
      <c r="E38" s="5"/>
      <c r="F38" s="24"/>
      <c r="G38" s="5"/>
      <c r="H38" s="25"/>
      <c r="I38" s="5"/>
    </row>
    <row r="39" spans="1:9" ht="19.5" hidden="1" customHeight="1">
      <c r="A39" s="171" t="s">
        <v>236</v>
      </c>
      <c r="B39" s="55"/>
      <c r="C39" s="5"/>
      <c r="D39" s="25"/>
      <c r="E39" s="5"/>
      <c r="F39" s="24"/>
      <c r="G39" s="5">
        <v>0</v>
      </c>
      <c r="H39" s="25"/>
      <c r="I39" s="5">
        <v>0</v>
      </c>
    </row>
    <row r="40" spans="1:9" ht="19.5" customHeight="1">
      <c r="A40" s="171" t="s">
        <v>237</v>
      </c>
      <c r="B40" s="55"/>
      <c r="C40" s="5">
        <v>-81831</v>
      </c>
      <c r="D40" s="25"/>
      <c r="E40" s="5">
        <v>39227</v>
      </c>
      <c r="F40" s="24"/>
      <c r="G40" s="5">
        <v>0</v>
      </c>
      <c r="H40" s="25"/>
      <c r="I40" s="5">
        <v>0</v>
      </c>
    </row>
    <row r="41" spans="1:9" ht="19.5" customHeight="1">
      <c r="A41" s="171" t="s">
        <v>3</v>
      </c>
      <c r="B41" s="55"/>
      <c r="C41" s="5">
        <v>-14662</v>
      </c>
      <c r="D41" s="25"/>
      <c r="E41" s="5">
        <v>6963</v>
      </c>
      <c r="F41" s="24"/>
      <c r="G41" s="5">
        <v>0</v>
      </c>
      <c r="H41" s="25"/>
      <c r="I41" s="5">
        <v>0</v>
      </c>
    </row>
    <row r="42" spans="1:9" ht="19.5" customHeight="1">
      <c r="A42" s="171" t="s">
        <v>73</v>
      </c>
      <c r="B42" s="55"/>
      <c r="C42" s="5">
        <v>55740</v>
      </c>
      <c r="D42" s="25"/>
      <c r="E42" s="5">
        <v>10164</v>
      </c>
      <c r="F42" s="24"/>
      <c r="G42" s="5">
        <v>0</v>
      </c>
      <c r="H42" s="25"/>
      <c r="I42" s="5">
        <v>0</v>
      </c>
    </row>
    <row r="43" spans="1:9" ht="19.5" customHeight="1">
      <c r="A43" s="3" t="s">
        <v>79</v>
      </c>
      <c r="B43" s="29"/>
      <c r="C43" s="25">
        <v>-1908417</v>
      </c>
      <c r="D43" s="25"/>
      <c r="E43" s="25">
        <v>-676129</v>
      </c>
      <c r="F43" s="30"/>
      <c r="G43" s="25">
        <v>0</v>
      </c>
      <c r="H43" s="25"/>
      <c r="I43" s="25">
        <v>0</v>
      </c>
    </row>
    <row r="44" spans="1:9" ht="19.5" customHeight="1">
      <c r="A44" s="171" t="s">
        <v>72</v>
      </c>
      <c r="B44" s="55"/>
      <c r="C44" s="5">
        <v>75867</v>
      </c>
      <c r="D44" s="25"/>
      <c r="E44" s="5">
        <v>180032</v>
      </c>
      <c r="F44" s="24"/>
      <c r="G44" s="5">
        <v>0</v>
      </c>
      <c r="H44" s="25"/>
      <c r="I44" s="5">
        <v>0</v>
      </c>
    </row>
    <row r="45" spans="1:9" ht="19.5" hidden="1" customHeight="1">
      <c r="A45" s="171" t="s">
        <v>187</v>
      </c>
      <c r="B45" s="55"/>
      <c r="C45" s="5"/>
      <c r="D45" s="25"/>
      <c r="E45" s="5"/>
      <c r="F45" s="24"/>
      <c r="G45" s="5"/>
      <c r="H45" s="25"/>
      <c r="I45" s="5"/>
    </row>
    <row r="46" spans="1:9" ht="19.5" customHeight="1">
      <c r="A46" s="171" t="s">
        <v>10</v>
      </c>
      <c r="B46" s="55"/>
      <c r="C46" s="5">
        <v>-2099584</v>
      </c>
      <c r="D46" s="25"/>
      <c r="E46" s="5">
        <v>-100167</v>
      </c>
      <c r="F46" s="24"/>
      <c r="G46" s="5">
        <v>23664</v>
      </c>
      <c r="H46" s="25"/>
      <c r="I46" s="5">
        <v>161306</v>
      </c>
    </row>
    <row r="47" spans="1:9" ht="19.5" customHeight="1">
      <c r="A47" s="171" t="s">
        <v>14</v>
      </c>
      <c r="B47" s="55"/>
      <c r="C47" s="5">
        <v>2222681</v>
      </c>
      <c r="D47" s="25"/>
      <c r="E47" s="5">
        <v>523060</v>
      </c>
      <c r="F47" s="24"/>
      <c r="G47" s="5">
        <v>0</v>
      </c>
      <c r="H47" s="25"/>
      <c r="I47" s="5">
        <v>0</v>
      </c>
    </row>
    <row r="48" spans="1:9" ht="19.5" customHeight="1">
      <c r="A48" s="171" t="s">
        <v>238</v>
      </c>
      <c r="B48" s="55"/>
      <c r="C48" s="5">
        <v>-6229</v>
      </c>
      <c r="D48" s="25"/>
      <c r="E48" s="5">
        <v>-21374</v>
      </c>
      <c r="F48" s="24"/>
      <c r="G48" s="5">
        <v>0</v>
      </c>
      <c r="H48" s="25"/>
      <c r="I48" s="5">
        <v>0</v>
      </c>
    </row>
    <row r="49" spans="1:9" ht="19.5" customHeight="1">
      <c r="A49" s="171" t="s">
        <v>17</v>
      </c>
      <c r="B49" s="173"/>
      <c r="C49" s="5">
        <v>1029757</v>
      </c>
      <c r="D49" s="25"/>
      <c r="E49" s="5">
        <v>-350522</v>
      </c>
      <c r="F49" s="23"/>
      <c r="G49" s="5">
        <v>-27048</v>
      </c>
      <c r="H49" s="25"/>
      <c r="I49" s="5">
        <v>-12728</v>
      </c>
    </row>
    <row r="50" spans="1:9" ht="19.5" customHeight="1">
      <c r="A50" s="171" t="s">
        <v>107</v>
      </c>
      <c r="B50" s="173"/>
      <c r="C50" s="5">
        <v>-15209</v>
      </c>
      <c r="D50" s="25"/>
      <c r="E50" s="5">
        <v>-11259</v>
      </c>
      <c r="F50" s="23"/>
      <c r="G50" s="5">
        <v>0</v>
      </c>
      <c r="H50" s="25"/>
      <c r="I50" s="5">
        <v>0</v>
      </c>
    </row>
    <row r="51" spans="1:9" ht="19.5" customHeight="1">
      <c r="A51" s="171" t="s">
        <v>192</v>
      </c>
      <c r="B51" s="173"/>
      <c r="C51" s="67">
        <f>SUM(C39:C50)+C37</f>
        <v>-526880</v>
      </c>
      <c r="D51" s="25"/>
      <c r="E51" s="67">
        <f>SUM(E39:E50,E37)</f>
        <v>30304</v>
      </c>
      <c r="F51" s="23"/>
      <c r="G51" s="67">
        <f>SUM(G39:G50,G37)</f>
        <v>-4418</v>
      </c>
      <c r="H51" s="25"/>
      <c r="I51" s="67">
        <f>SUM(I39:I50,I37)</f>
        <v>166482</v>
      </c>
    </row>
    <row r="52" spans="1:9" ht="19.5" customHeight="1">
      <c r="A52" s="171" t="s">
        <v>91</v>
      </c>
      <c r="B52" s="173"/>
      <c r="C52" s="5">
        <v>205278</v>
      </c>
      <c r="D52" s="25"/>
      <c r="E52" s="5">
        <v>252773</v>
      </c>
      <c r="F52" s="23"/>
      <c r="G52" s="5">
        <v>0</v>
      </c>
      <c r="H52" s="25"/>
      <c r="I52" s="5">
        <v>0</v>
      </c>
    </row>
    <row r="53" spans="1:9" ht="19.5" customHeight="1">
      <c r="A53" s="29" t="s">
        <v>92</v>
      </c>
      <c r="B53" s="29"/>
      <c r="C53" s="5">
        <v>172168</v>
      </c>
      <c r="D53" s="24"/>
      <c r="E53" s="5">
        <v>156618</v>
      </c>
      <c r="F53" s="30"/>
      <c r="G53" s="5">
        <v>0</v>
      </c>
      <c r="H53" s="24"/>
      <c r="I53" s="5">
        <v>0</v>
      </c>
    </row>
    <row r="54" spans="1:9" ht="19.5" customHeight="1">
      <c r="A54" s="29" t="s">
        <v>231</v>
      </c>
      <c r="B54" s="29"/>
      <c r="C54" s="5">
        <v>-154739</v>
      </c>
      <c r="D54" s="25"/>
      <c r="E54" s="5">
        <v>-87158</v>
      </c>
      <c r="F54" s="30"/>
      <c r="G54" s="5">
        <v>0</v>
      </c>
      <c r="H54" s="25"/>
      <c r="I54" s="5">
        <v>-7372</v>
      </c>
    </row>
    <row r="55" spans="1:9" ht="19.5" customHeight="1">
      <c r="A55" s="31" t="s">
        <v>203</v>
      </c>
      <c r="B55" s="31"/>
      <c r="C55" s="66">
        <f>SUM(C51:C54)</f>
        <v>-304173</v>
      </c>
      <c r="D55" s="10"/>
      <c r="E55" s="66">
        <f>SUM(E51:E54)</f>
        <v>352537</v>
      </c>
      <c r="F55" s="32"/>
      <c r="G55" s="66">
        <f>SUM(G51:G54)</f>
        <v>-4418</v>
      </c>
      <c r="H55" s="10"/>
      <c r="I55" s="66">
        <f>SUM(I51:I54)</f>
        <v>159110</v>
      </c>
    </row>
    <row r="56" spans="1:9" ht="19.5" customHeight="1">
      <c r="A56" s="55"/>
      <c r="B56" s="55"/>
      <c r="C56" s="176"/>
      <c r="D56" s="176"/>
      <c r="E56" s="176"/>
      <c r="F56" s="55"/>
      <c r="G56" s="176"/>
      <c r="H56" s="176"/>
      <c r="I56" s="176"/>
    </row>
    <row r="57" spans="1:9" ht="19.5" hidden="1" customHeight="1">
      <c r="A57" s="31"/>
      <c r="B57" s="29"/>
      <c r="C57" s="177"/>
      <c r="E57" s="33"/>
      <c r="F57" s="29"/>
      <c r="G57" s="178"/>
      <c r="I57" s="33"/>
    </row>
    <row r="58" spans="1:9" ht="19.5" customHeight="1">
      <c r="A58" s="8" t="s">
        <v>112</v>
      </c>
      <c r="B58" s="1"/>
      <c r="C58" s="1"/>
      <c r="D58" s="1"/>
      <c r="E58" s="1"/>
      <c r="F58" s="1"/>
      <c r="G58" s="1"/>
      <c r="H58" s="1"/>
      <c r="I58" s="1"/>
    </row>
    <row r="59" spans="1:9" ht="19.5" customHeight="1">
      <c r="A59" s="76" t="str">
        <f>A2</f>
        <v>Statement of cash flows (Unaudited)</v>
      </c>
      <c r="B59" s="1"/>
      <c r="C59" s="1"/>
      <c r="D59" s="1"/>
      <c r="E59" s="1"/>
    </row>
    <row r="60" spans="1:9" ht="19.5" customHeight="1">
      <c r="A60" s="76"/>
      <c r="B60" s="1"/>
      <c r="C60" s="1"/>
      <c r="D60" s="1"/>
      <c r="E60" s="1"/>
    </row>
    <row r="61" spans="1:9" ht="19.5" customHeight="1">
      <c r="A61" s="27"/>
      <c r="C61" s="183" t="s">
        <v>157</v>
      </c>
      <c r="D61" s="183"/>
      <c r="E61" s="183"/>
      <c r="F61" s="1"/>
      <c r="G61" s="183" t="s">
        <v>57</v>
      </c>
      <c r="H61" s="183"/>
      <c r="I61" s="183"/>
    </row>
    <row r="62" spans="1:9" ht="19.5" customHeight="1">
      <c r="A62" s="27"/>
      <c r="C62" s="184" t="s">
        <v>168</v>
      </c>
      <c r="D62" s="184"/>
      <c r="E62" s="184"/>
      <c r="F62" s="1"/>
      <c r="G62" s="184" t="s">
        <v>168</v>
      </c>
      <c r="H62" s="184"/>
      <c r="I62" s="184"/>
    </row>
    <row r="63" spans="1:9" ht="19.5" customHeight="1">
      <c r="A63" s="27"/>
      <c r="C63" s="185" t="s">
        <v>215</v>
      </c>
      <c r="D63" s="185"/>
      <c r="E63" s="185"/>
      <c r="G63" s="185" t="s">
        <v>215</v>
      </c>
      <c r="H63" s="185"/>
      <c r="I63" s="185"/>
    </row>
    <row r="64" spans="1:9" ht="19.5" customHeight="1">
      <c r="A64" s="55"/>
      <c r="C64" s="92" t="s">
        <v>254</v>
      </c>
      <c r="D64" s="92"/>
      <c r="E64" s="92" t="s">
        <v>216</v>
      </c>
      <c r="G64" s="92" t="s">
        <v>254</v>
      </c>
      <c r="H64" s="92"/>
      <c r="I64" s="92" t="s">
        <v>216</v>
      </c>
    </row>
    <row r="65" spans="1:9" ht="19.5" customHeight="1">
      <c r="A65" s="55"/>
      <c r="C65" s="92"/>
      <c r="D65" s="92"/>
      <c r="E65" s="92" t="s">
        <v>250</v>
      </c>
      <c r="G65" s="92"/>
      <c r="H65" s="92"/>
      <c r="I65" s="92"/>
    </row>
    <row r="66" spans="1:9" ht="19.5" customHeight="1">
      <c r="A66" s="55"/>
      <c r="C66" s="182" t="s">
        <v>97</v>
      </c>
      <c r="D66" s="182"/>
      <c r="E66" s="182"/>
      <c r="F66" s="182"/>
      <c r="G66" s="182"/>
      <c r="H66" s="182"/>
      <c r="I66" s="182"/>
    </row>
    <row r="67" spans="1:9" ht="19.5" customHeight="1">
      <c r="A67" s="51" t="s">
        <v>64</v>
      </c>
      <c r="B67" s="29"/>
      <c r="C67" s="25"/>
      <c r="D67" s="25"/>
      <c r="E67" s="25"/>
      <c r="F67" s="30"/>
      <c r="G67" s="25"/>
      <c r="H67" s="25"/>
      <c r="I67" s="25"/>
    </row>
    <row r="68" spans="1:9" ht="19.5" hidden="1" customHeight="1">
      <c r="A68" s="29" t="s">
        <v>214</v>
      </c>
      <c r="B68" s="29"/>
      <c r="C68" s="25">
        <v>0</v>
      </c>
      <c r="D68" s="25"/>
      <c r="E68" s="25">
        <v>0</v>
      </c>
      <c r="F68" s="30"/>
      <c r="G68" s="25">
        <v>0</v>
      </c>
      <c r="H68" s="25"/>
      <c r="I68" s="25">
        <v>0</v>
      </c>
    </row>
    <row r="69" spans="1:9" ht="19.5" customHeight="1">
      <c r="A69" s="29" t="s">
        <v>185</v>
      </c>
      <c r="B69" s="29"/>
      <c r="C69" s="25">
        <v>17208</v>
      </c>
      <c r="D69" s="24"/>
      <c r="E69" s="25">
        <v>100098</v>
      </c>
      <c r="F69" s="30"/>
      <c r="G69" s="25">
        <v>0</v>
      </c>
      <c r="H69" s="24"/>
      <c r="I69" s="25">
        <v>0</v>
      </c>
    </row>
    <row r="70" spans="1:9" ht="18.600000000000001" customHeight="1">
      <c r="A70" s="29" t="s">
        <v>186</v>
      </c>
      <c r="B70" s="29"/>
      <c r="C70" s="25">
        <v>-890021</v>
      </c>
      <c r="D70" s="24"/>
      <c r="E70" s="25">
        <v>-641792</v>
      </c>
      <c r="F70" s="30"/>
      <c r="G70" s="30">
        <v>0</v>
      </c>
      <c r="H70" s="24"/>
      <c r="I70" s="5">
        <v>-11</v>
      </c>
    </row>
    <row r="71" spans="1:9" ht="19.5" customHeight="1">
      <c r="A71" s="3" t="s">
        <v>110</v>
      </c>
      <c r="B71" s="177"/>
      <c r="C71" s="25">
        <v>0</v>
      </c>
      <c r="D71" s="25"/>
      <c r="E71" s="25">
        <v>-345</v>
      </c>
      <c r="F71" s="25"/>
      <c r="G71" s="25">
        <v>0</v>
      </c>
      <c r="H71" s="25"/>
      <c r="I71" s="30">
        <v>0</v>
      </c>
    </row>
    <row r="72" spans="1:9" ht="19.5" customHeight="1">
      <c r="A72" s="29" t="s">
        <v>66</v>
      </c>
      <c r="B72" s="29"/>
      <c r="C72" s="25">
        <v>-53020</v>
      </c>
      <c r="D72" s="24"/>
      <c r="E72" s="25">
        <v>-10138</v>
      </c>
      <c r="F72" s="30"/>
      <c r="G72" s="5">
        <v>0</v>
      </c>
      <c r="H72" s="24"/>
      <c r="I72" s="5">
        <v>0</v>
      </c>
    </row>
    <row r="73" spans="1:9" ht="19.5" customHeight="1">
      <c r="A73" s="29" t="s">
        <v>295</v>
      </c>
      <c r="B73" s="29"/>
      <c r="C73" s="25">
        <v>0</v>
      </c>
      <c r="D73" s="24"/>
      <c r="E73" s="25">
        <v>4286</v>
      </c>
      <c r="F73" s="30"/>
      <c r="G73" s="5">
        <v>0</v>
      </c>
      <c r="H73" s="24"/>
      <c r="I73" s="5">
        <v>0</v>
      </c>
    </row>
    <row r="74" spans="1:9" ht="19.5" customHeight="1">
      <c r="A74" s="29" t="s">
        <v>6</v>
      </c>
      <c r="B74" s="29"/>
      <c r="C74" s="25">
        <v>0</v>
      </c>
      <c r="D74" s="24"/>
      <c r="E74" s="25">
        <v>0</v>
      </c>
      <c r="F74" s="30"/>
      <c r="G74" s="5">
        <v>0</v>
      </c>
      <c r="H74" s="24"/>
      <c r="I74" s="5">
        <v>-320090</v>
      </c>
    </row>
    <row r="75" spans="1:9" ht="19.5" customHeight="1">
      <c r="A75" s="56" t="s">
        <v>5</v>
      </c>
      <c r="B75" s="29"/>
      <c r="C75" s="25">
        <v>-104638</v>
      </c>
      <c r="D75" s="25"/>
      <c r="E75" s="25">
        <v>-275136</v>
      </c>
      <c r="F75" s="30"/>
      <c r="G75" s="25">
        <v>-506800</v>
      </c>
      <c r="H75" s="25"/>
      <c r="I75" s="25">
        <v>-573000</v>
      </c>
    </row>
    <row r="76" spans="1:9" ht="19.5" customHeight="1">
      <c r="A76" s="56" t="s">
        <v>65</v>
      </c>
      <c r="B76" s="29"/>
      <c r="C76" s="25">
        <v>620458</v>
      </c>
      <c r="D76" s="25"/>
      <c r="E76" s="25">
        <v>525196</v>
      </c>
      <c r="F76" s="30"/>
      <c r="G76" s="25">
        <v>849500</v>
      </c>
      <c r="H76" s="25"/>
      <c r="I76" s="25">
        <v>972900</v>
      </c>
    </row>
    <row r="77" spans="1:9" ht="19.5" customHeight="1">
      <c r="A77" s="29" t="s">
        <v>67</v>
      </c>
      <c r="B77" s="29"/>
      <c r="C77" s="25">
        <v>0</v>
      </c>
      <c r="D77" s="24"/>
      <c r="E77" s="25">
        <v>0</v>
      </c>
      <c r="F77" s="30"/>
      <c r="G77" s="5">
        <v>11727</v>
      </c>
      <c r="H77" s="24"/>
      <c r="I77" s="5">
        <v>0</v>
      </c>
    </row>
    <row r="78" spans="1:9" ht="19.5" customHeight="1">
      <c r="A78" s="171" t="s">
        <v>63</v>
      </c>
      <c r="B78" s="29"/>
      <c r="C78" s="25">
        <v>16868</v>
      </c>
      <c r="D78" s="25"/>
      <c r="E78" s="5">
        <v>16163</v>
      </c>
      <c r="F78" s="30"/>
      <c r="G78" s="5">
        <v>52594</v>
      </c>
      <c r="H78" s="25"/>
      <c r="I78" s="5">
        <v>54877</v>
      </c>
    </row>
    <row r="79" spans="1:9" ht="19.5" customHeight="1">
      <c r="A79" s="31" t="s">
        <v>204</v>
      </c>
      <c r="B79" s="29"/>
      <c r="C79" s="66">
        <f>SUM(C69:C78)</f>
        <v>-393145</v>
      </c>
      <c r="D79" s="10"/>
      <c r="E79" s="66">
        <f>SUM(E68:E78)</f>
        <v>-281668</v>
      </c>
      <c r="F79" s="30"/>
      <c r="G79" s="66">
        <f>SUM(G68:G78)</f>
        <v>407021</v>
      </c>
      <c r="H79" s="10"/>
      <c r="I79" s="66">
        <f>SUM(I68:I78)</f>
        <v>134676</v>
      </c>
    </row>
    <row r="80" spans="1:9" ht="19.5" customHeight="1">
      <c r="A80" s="31"/>
      <c r="B80" s="29"/>
      <c r="C80" s="10"/>
      <c r="D80" s="10"/>
      <c r="E80" s="10"/>
      <c r="F80" s="30"/>
      <c r="G80" s="10"/>
      <c r="H80" s="10"/>
      <c r="I80" s="10"/>
    </row>
    <row r="81" spans="1:9" ht="19.5" customHeight="1">
      <c r="A81" s="51" t="s">
        <v>68</v>
      </c>
      <c r="B81" s="29"/>
      <c r="C81" s="25"/>
      <c r="D81" s="25"/>
      <c r="E81" s="25"/>
      <c r="F81" s="30"/>
      <c r="G81" s="25"/>
      <c r="H81" s="25"/>
      <c r="I81" s="25"/>
    </row>
    <row r="82" spans="1:9" ht="19.5" customHeight="1">
      <c r="A82" s="56" t="s">
        <v>69</v>
      </c>
      <c r="B82" s="29"/>
      <c r="C82" s="25">
        <v>11453207</v>
      </c>
      <c r="D82" s="25"/>
      <c r="E82" s="25">
        <v>6474000</v>
      </c>
      <c r="F82" s="30"/>
      <c r="G82" s="25">
        <f>9909000</f>
        <v>9909000</v>
      </c>
      <c r="H82" s="25"/>
      <c r="I82" s="25">
        <v>50000</v>
      </c>
    </row>
    <row r="83" spans="1:9" ht="19.5" customHeight="1">
      <c r="A83" s="56" t="s">
        <v>70</v>
      </c>
      <c r="B83" s="29"/>
      <c r="C83" s="25">
        <v>-11377638</v>
      </c>
      <c r="D83" s="25"/>
      <c r="E83" s="25">
        <v>-7016703</v>
      </c>
      <c r="F83" s="30"/>
      <c r="G83" s="25">
        <v>-10059000</v>
      </c>
      <c r="H83" s="25"/>
      <c r="I83" s="25">
        <v>-320000</v>
      </c>
    </row>
    <row r="84" spans="1:9" ht="19.5" customHeight="1">
      <c r="A84" s="29" t="s">
        <v>303</v>
      </c>
      <c r="B84" s="29"/>
      <c r="C84" s="5">
        <v>-116953</v>
      </c>
      <c r="D84" s="24"/>
      <c r="E84" s="5">
        <v>-387958</v>
      </c>
      <c r="F84" s="30"/>
      <c r="G84" s="5">
        <v>-3480</v>
      </c>
      <c r="H84" s="24"/>
      <c r="I84" s="5">
        <v>-2480</v>
      </c>
    </row>
    <row r="85" spans="1:9" ht="19.5" customHeight="1">
      <c r="A85" s="29" t="s">
        <v>129</v>
      </c>
      <c r="B85" s="29"/>
      <c r="C85" s="5">
        <v>-629</v>
      </c>
      <c r="D85" s="24"/>
      <c r="E85" s="5">
        <v>-12620</v>
      </c>
      <c r="F85" s="30"/>
      <c r="G85" s="5">
        <v>0</v>
      </c>
      <c r="H85" s="24"/>
      <c r="I85" s="5">
        <v>0</v>
      </c>
    </row>
    <row r="86" spans="1:9" ht="19.5" hidden="1" customHeight="1">
      <c r="A86" s="29" t="s">
        <v>159</v>
      </c>
      <c r="B86" s="29"/>
      <c r="C86" s="5"/>
      <c r="D86" s="24"/>
      <c r="E86" s="5"/>
      <c r="F86" s="30"/>
      <c r="G86" s="5"/>
      <c r="H86" s="24"/>
      <c r="I86" s="5"/>
    </row>
    <row r="87" spans="1:9" ht="19.5" customHeight="1">
      <c r="A87" s="171" t="s">
        <v>82</v>
      </c>
      <c r="B87" s="29"/>
      <c r="C87" s="5">
        <v>-382496</v>
      </c>
      <c r="D87" s="25"/>
      <c r="E87" s="5">
        <v>-111848</v>
      </c>
      <c r="F87" s="30"/>
      <c r="G87" s="5">
        <v>-248494</v>
      </c>
      <c r="H87" s="25"/>
      <c r="I87" s="5">
        <v>-13057</v>
      </c>
    </row>
    <row r="88" spans="1:9" ht="19.5" customHeight="1">
      <c r="A88" s="31" t="s">
        <v>232</v>
      </c>
      <c r="B88" s="29"/>
      <c r="C88" s="66">
        <f>SUM(C82:C87)</f>
        <v>-424509</v>
      </c>
      <c r="D88" s="10"/>
      <c r="E88" s="66">
        <f>SUM(E82:E87)</f>
        <v>-1055129</v>
      </c>
      <c r="F88" s="30"/>
      <c r="G88" s="66">
        <f>SUM(G82:G87)</f>
        <v>-401974</v>
      </c>
      <c r="H88" s="10"/>
      <c r="I88" s="66">
        <f>SUM(I82:I87)</f>
        <v>-285537</v>
      </c>
    </row>
    <row r="89" spans="1:9" ht="19.5" customHeight="1">
      <c r="A89" s="55"/>
      <c r="B89" s="55"/>
      <c r="C89" s="25"/>
      <c r="D89" s="25"/>
      <c r="E89" s="25"/>
      <c r="F89" s="24"/>
      <c r="G89" s="25"/>
      <c r="H89" s="25"/>
      <c r="I89" s="25"/>
    </row>
    <row r="90" spans="1:9" ht="19.5" customHeight="1">
      <c r="A90" s="55" t="s">
        <v>233</v>
      </c>
      <c r="B90" s="55"/>
      <c r="C90" s="25"/>
      <c r="D90" s="25"/>
      <c r="E90" s="25"/>
      <c r="F90" s="24"/>
      <c r="G90" s="25"/>
      <c r="H90" s="25"/>
      <c r="I90" s="25"/>
    </row>
    <row r="91" spans="1:9" ht="19.5" customHeight="1">
      <c r="A91" s="29" t="s">
        <v>71</v>
      </c>
      <c r="B91" s="29"/>
      <c r="C91" s="25">
        <f>SUM(C55,C79,C88)</f>
        <v>-1121827</v>
      </c>
      <c r="D91" s="25"/>
      <c r="E91" s="25">
        <f>SUM(E55,E79,E88)</f>
        <v>-984260</v>
      </c>
      <c r="F91" s="30"/>
      <c r="G91" s="25">
        <f>G88+G79+G55</f>
        <v>629</v>
      </c>
      <c r="H91" s="25"/>
      <c r="I91" s="25">
        <v>8249</v>
      </c>
    </row>
    <row r="92" spans="1:9" ht="19.5" customHeight="1">
      <c r="A92" s="29" t="s">
        <v>101</v>
      </c>
      <c r="B92" s="29"/>
      <c r="C92" s="44">
        <v>110</v>
      </c>
      <c r="D92" s="23"/>
      <c r="E92" s="44">
        <v>635</v>
      </c>
      <c r="F92" s="30"/>
      <c r="G92" s="44">
        <v>0</v>
      </c>
      <c r="H92" s="23"/>
      <c r="I92" s="44">
        <v>0</v>
      </c>
    </row>
    <row r="93" spans="1:9" ht="19.5" customHeight="1">
      <c r="A93" s="31" t="s">
        <v>234</v>
      </c>
      <c r="B93" s="29"/>
      <c r="C93" s="16">
        <f>SUM(C91:C92)</f>
        <v>-1121717</v>
      </c>
      <c r="D93" s="22"/>
      <c r="E93" s="16">
        <f>SUM(E90:E92)</f>
        <v>-983625</v>
      </c>
      <c r="F93" s="16">
        <f t="shared" ref="F93:H93" si="0">SUM(F90:F92)</f>
        <v>0</v>
      </c>
      <c r="G93" s="16">
        <f>SUM(G90:G92)</f>
        <v>629</v>
      </c>
      <c r="H93" s="16">
        <f t="shared" si="0"/>
        <v>0</v>
      </c>
      <c r="I93" s="16">
        <f t="shared" ref="I93" si="1">SUM(I90:I92)</f>
        <v>8249</v>
      </c>
    </row>
    <row r="94" spans="1:9" ht="19.5" customHeight="1">
      <c r="A94" s="29" t="s">
        <v>106</v>
      </c>
      <c r="B94" s="29"/>
      <c r="C94" s="11">
        <v>3386061</v>
      </c>
      <c r="D94" s="57"/>
      <c r="E94" s="11">
        <v>2951934</v>
      </c>
      <c r="F94" s="30"/>
      <c r="G94" s="11">
        <v>51796</v>
      </c>
      <c r="H94" s="57"/>
      <c r="I94" s="11">
        <v>50606</v>
      </c>
    </row>
    <row r="95" spans="1:9" ht="19.5" customHeight="1" thickBot="1">
      <c r="A95" s="31" t="s">
        <v>227</v>
      </c>
      <c r="B95" s="29"/>
      <c r="C95" s="13">
        <f>SUM(C93:C94)</f>
        <v>2264344</v>
      </c>
      <c r="D95" s="23"/>
      <c r="E95" s="13">
        <f>SUM(E93:E94)</f>
        <v>1968309</v>
      </c>
      <c r="F95" s="30"/>
      <c r="G95" s="13">
        <f>SUM(G93:G94)</f>
        <v>52425</v>
      </c>
      <c r="H95" s="23"/>
      <c r="I95" s="13">
        <f>SUM(I93:I94)</f>
        <v>58855</v>
      </c>
    </row>
    <row r="96" spans="1:9" ht="19.5" customHeight="1" thickTop="1">
      <c r="C96" s="15"/>
      <c r="D96" s="25"/>
      <c r="E96" s="15"/>
      <c r="F96" s="25"/>
      <c r="G96" s="15"/>
      <c r="H96" s="25"/>
      <c r="I96" s="15"/>
    </row>
    <row r="97" spans="1:9" ht="19.5" customHeight="1">
      <c r="A97" s="43" t="s">
        <v>84</v>
      </c>
    </row>
    <row r="98" spans="1:9" ht="19.5" hidden="1" customHeight="1">
      <c r="A98" s="3" t="s">
        <v>122</v>
      </c>
      <c r="C98" s="25">
        <v>0</v>
      </c>
      <c r="D98" s="25"/>
      <c r="E98" s="25">
        <v>0</v>
      </c>
      <c r="G98" s="25">
        <v>0</v>
      </c>
      <c r="I98" s="25">
        <v>0</v>
      </c>
    </row>
    <row r="99" spans="1:9" ht="19.5" hidden="1" customHeight="1">
      <c r="A99" s="3" t="s">
        <v>123</v>
      </c>
      <c r="C99" s="25">
        <v>0</v>
      </c>
      <c r="D99" s="25"/>
      <c r="E99" s="25">
        <v>0</v>
      </c>
      <c r="G99" s="25">
        <v>0</v>
      </c>
      <c r="I99" s="25">
        <v>0</v>
      </c>
    </row>
    <row r="100" spans="1:9" ht="19.5" hidden="1" customHeight="1">
      <c r="A100" s="3" t="s">
        <v>120</v>
      </c>
      <c r="C100" s="25">
        <v>0</v>
      </c>
      <c r="D100" s="25"/>
      <c r="E100" s="25">
        <v>0</v>
      </c>
      <c r="G100" s="25">
        <v>0</v>
      </c>
      <c r="I100" s="25">
        <v>0</v>
      </c>
    </row>
    <row r="101" spans="1:9" ht="19.5" customHeight="1">
      <c r="A101" s="3" t="s">
        <v>193</v>
      </c>
      <c r="C101" s="25">
        <v>993926</v>
      </c>
      <c r="D101" s="25"/>
      <c r="E101" s="25">
        <v>116250</v>
      </c>
      <c r="G101" s="25">
        <v>0</v>
      </c>
      <c r="I101" s="25">
        <v>0</v>
      </c>
    </row>
    <row r="102" spans="1:9" ht="19.5" hidden="1" customHeight="1">
      <c r="A102" s="3" t="s">
        <v>121</v>
      </c>
      <c r="C102" s="25">
        <v>0</v>
      </c>
      <c r="D102" s="25"/>
      <c r="E102" s="25">
        <v>116250</v>
      </c>
      <c r="G102" s="25"/>
      <c r="I102" s="25"/>
    </row>
    <row r="103" spans="1:9" ht="19.5" customHeight="1">
      <c r="A103" s="3" t="s">
        <v>90</v>
      </c>
      <c r="C103" s="25">
        <v>250372</v>
      </c>
      <c r="D103" s="25"/>
      <c r="E103" s="25">
        <v>255107</v>
      </c>
      <c r="G103" s="25">
        <v>0</v>
      </c>
      <c r="I103" s="25">
        <v>0</v>
      </c>
    </row>
    <row r="104" spans="1:9" ht="19.5" hidden="1" customHeight="1">
      <c r="A104" s="3" t="s">
        <v>104</v>
      </c>
      <c r="C104" s="25"/>
      <c r="D104" s="25"/>
      <c r="E104" s="25"/>
      <c r="G104" s="25"/>
      <c r="I104" s="25"/>
    </row>
    <row r="105" spans="1:9" ht="19.5" hidden="1" customHeight="1">
      <c r="A105" s="3" t="s">
        <v>105</v>
      </c>
      <c r="C105" s="25"/>
      <c r="D105" s="25"/>
      <c r="E105" s="25"/>
      <c r="G105" s="25"/>
      <c r="I105" s="25">
        <v>0</v>
      </c>
    </row>
    <row r="106" spans="1:9" ht="19.5" hidden="1" customHeight="1">
      <c r="A106" s="3" t="s">
        <v>183</v>
      </c>
      <c r="C106" s="25"/>
      <c r="D106" s="25"/>
      <c r="E106" s="25">
        <v>0</v>
      </c>
      <c r="G106" s="25">
        <v>0</v>
      </c>
      <c r="I106" s="25">
        <v>0</v>
      </c>
    </row>
    <row r="107" spans="1:9" ht="19.5" customHeight="1">
      <c r="A107" s="3" t="s">
        <v>304</v>
      </c>
      <c r="C107" s="25">
        <v>14952</v>
      </c>
      <c r="D107" s="25"/>
      <c r="E107" s="25">
        <v>0</v>
      </c>
      <c r="G107" s="25">
        <v>0</v>
      </c>
      <c r="I107" s="25">
        <v>0</v>
      </c>
    </row>
    <row r="109" spans="1:9" ht="19.5" customHeight="1">
      <c r="A109" s="3" t="s">
        <v>205</v>
      </c>
      <c r="C109" s="36"/>
      <c r="G109" s="36"/>
    </row>
    <row r="111" spans="1:9" ht="19.5" customHeight="1">
      <c r="A111" s="27"/>
      <c r="C111" s="183" t="s">
        <v>157</v>
      </c>
      <c r="D111" s="183"/>
      <c r="E111" s="183"/>
      <c r="F111" s="1"/>
      <c r="G111" s="183" t="s">
        <v>57</v>
      </c>
      <c r="H111" s="183"/>
      <c r="I111" s="183"/>
    </row>
    <row r="112" spans="1:9" ht="19.5" customHeight="1">
      <c r="A112" s="27"/>
      <c r="C112" s="190" t="s">
        <v>221</v>
      </c>
      <c r="D112" s="190"/>
      <c r="E112" s="190"/>
      <c r="G112" s="190" t="s">
        <v>221</v>
      </c>
      <c r="H112" s="190"/>
      <c r="I112" s="190"/>
    </row>
    <row r="113" spans="1:9" ht="19.5" customHeight="1">
      <c r="A113" s="55"/>
      <c r="C113" s="92" t="s">
        <v>254</v>
      </c>
      <c r="D113" s="92"/>
      <c r="E113" s="92" t="s">
        <v>216</v>
      </c>
      <c r="G113" s="92" t="s">
        <v>254</v>
      </c>
      <c r="H113" s="92"/>
      <c r="I113" s="92" t="s">
        <v>216</v>
      </c>
    </row>
    <row r="114" spans="1:9" ht="19.5" customHeight="1">
      <c r="A114" s="55"/>
      <c r="C114" s="182" t="s">
        <v>97</v>
      </c>
      <c r="D114" s="182"/>
      <c r="E114" s="182"/>
      <c r="F114" s="182"/>
      <c r="G114" s="182"/>
      <c r="H114" s="182"/>
      <c r="I114" s="182"/>
    </row>
    <row r="116" spans="1:9" ht="19.5" customHeight="1">
      <c r="A116" s="3" t="s">
        <v>206</v>
      </c>
      <c r="C116" s="25">
        <v>1781</v>
      </c>
      <c r="D116" s="25"/>
      <c r="E116" s="25">
        <v>14377</v>
      </c>
      <c r="F116" s="25"/>
      <c r="G116" s="25">
        <v>139</v>
      </c>
      <c r="I116" s="25">
        <v>130</v>
      </c>
    </row>
    <row r="117" spans="1:9" ht="19.5" customHeight="1">
      <c r="A117" s="3" t="s">
        <v>235</v>
      </c>
      <c r="C117" s="25">
        <v>2040673</v>
      </c>
      <c r="D117" s="25"/>
      <c r="E117" s="25">
        <v>1848816</v>
      </c>
      <c r="F117" s="25"/>
      <c r="G117" s="25">
        <v>52286</v>
      </c>
      <c r="I117" s="25">
        <v>58725</v>
      </c>
    </row>
    <row r="118" spans="1:9" ht="19.5" hidden="1" customHeight="1">
      <c r="A118" s="3" t="s">
        <v>207</v>
      </c>
      <c r="C118" s="25"/>
      <c r="D118" s="25"/>
      <c r="E118" s="25"/>
      <c r="F118" s="25"/>
      <c r="G118" s="25"/>
      <c r="I118" s="25"/>
    </row>
    <row r="119" spans="1:9" ht="19.5" customHeight="1">
      <c r="A119" s="3" t="s">
        <v>208</v>
      </c>
      <c r="C119" s="25">
        <v>221890</v>
      </c>
      <c r="D119" s="25"/>
      <c r="E119" s="25">
        <v>105116</v>
      </c>
      <c r="F119" s="25"/>
      <c r="G119" s="25">
        <v>0</v>
      </c>
      <c r="I119" s="25">
        <v>0</v>
      </c>
    </row>
    <row r="120" spans="1:9" ht="19.5" customHeight="1" thickBot="1">
      <c r="A120" s="1" t="s">
        <v>2</v>
      </c>
      <c r="C120" s="140">
        <f>SUM(C116:C119)</f>
        <v>2264344</v>
      </c>
      <c r="E120" s="140">
        <f>SUM(E116:E119)</f>
        <v>1968309</v>
      </c>
      <c r="G120" s="140">
        <f>SUM(G116:G119)</f>
        <v>52425</v>
      </c>
      <c r="I120" s="140">
        <f>SUM(I116:I119)</f>
        <v>58855</v>
      </c>
    </row>
    <row r="121" spans="1:9" ht="19.5" customHeight="1" thickTop="1">
      <c r="C121" s="141"/>
      <c r="F121" s="141">
        <v>205261473</v>
      </c>
    </row>
    <row r="122" spans="1:9" ht="19.5" customHeight="1">
      <c r="C122" s="116"/>
      <c r="E122" s="116"/>
      <c r="G122" s="116"/>
      <c r="I122" s="116"/>
    </row>
    <row r="123" spans="1:9" ht="19.5" customHeight="1">
      <c r="C123" s="116"/>
      <c r="E123" s="116"/>
      <c r="G123" s="116"/>
      <c r="I123" s="116"/>
    </row>
  </sheetData>
  <mergeCells count="19">
    <mergeCell ref="C111:E111"/>
    <mergeCell ref="G111:I111"/>
    <mergeCell ref="C112:E112"/>
    <mergeCell ref="G112:I112"/>
    <mergeCell ref="C114:I114"/>
    <mergeCell ref="G4:I4"/>
    <mergeCell ref="C66:I66"/>
    <mergeCell ref="C9:I9"/>
    <mergeCell ref="G61:I61"/>
    <mergeCell ref="C4:E4"/>
    <mergeCell ref="C61:E61"/>
    <mergeCell ref="C5:E5"/>
    <mergeCell ref="G5:I5"/>
    <mergeCell ref="C6:E6"/>
    <mergeCell ref="G6:I6"/>
    <mergeCell ref="C62:E62"/>
    <mergeCell ref="G62:I62"/>
    <mergeCell ref="C63:E63"/>
    <mergeCell ref="G63:I63"/>
  </mergeCells>
  <pageMargins left="0.8" right="0.8" top="0.48" bottom="0.5" header="0.5" footer="0.5"/>
  <pageSetup paperSize="9" scale="70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 Conso 6</vt:lpstr>
      <vt:lpstr>SH Conso 7</vt:lpstr>
      <vt:lpstr>SH Separate 8</vt:lpstr>
      <vt:lpstr>SH Separate 9</vt:lpstr>
      <vt:lpstr>CF 10-11</vt:lpstr>
      <vt:lpstr>'BS 2-3'!Print_Area</vt:lpstr>
      <vt:lpstr>'CF 10-11'!Print_Area</vt:lpstr>
      <vt:lpstr>'PL 4-5'!Print_Area</vt:lpstr>
      <vt:lpstr>'SH Conso 6'!Print_Area</vt:lpstr>
      <vt:lpstr>'SH Conso 7'!Print_Area</vt:lpstr>
      <vt:lpstr>'SH Separate 8'!Print_Area</vt:lpstr>
      <vt:lpstr>'SH Separate 9'!Print_Area</vt:lpstr>
      <vt:lpstr>'SH Conso 6'!Print_Titles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2025-05-14T04:07:30Z</cp:lastPrinted>
  <dcterms:created xsi:type="dcterms:W3CDTF">2005-02-02T01:54:34Z</dcterms:created>
  <dcterms:modified xsi:type="dcterms:W3CDTF">2025-05-14T07:34:52Z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