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up\(^๐^) Pum (^๐^)\SET\Financial Statement 2025 - (April 2024 - March 2025)\Yearly 2024\"/>
    </mc:Choice>
  </mc:AlternateContent>
  <xr:revisionPtr revIDLastSave="0" documentId="13_ncr:1_{CBFFED29-E1D0-4F6E-A4F0-3F543CADF8BA}" xr6:coauthVersionLast="47" xr6:coauthVersionMax="47" xr10:uidLastSave="{00000000-0000-0000-0000-000000000000}"/>
  <bookViews>
    <workbookView xWindow="-110" yWindow="-110" windowWidth="19420" windowHeight="10420" tabRatio="53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9" r:id="rId5"/>
  </sheets>
  <definedNames>
    <definedName name="_xlnm.Print_Area" localSheetId="0">BS!$A$1:$I$79</definedName>
    <definedName name="_xlnm.Print_Area" localSheetId="4">CF!$A$1:$J$93</definedName>
    <definedName name="_xlnm.Print_Area" localSheetId="1">PL!$A$1:$I$67</definedName>
    <definedName name="_xlnm.Print_Area" localSheetId="2">'SH Equity'!$A$1:$T$49</definedName>
    <definedName name="_xlnm.Print_Area" localSheetId="3">'SH Seperate'!$A$1:$R$49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9" l="1"/>
  <c r="J29" i="9"/>
  <c r="H29" i="9"/>
  <c r="F29" i="9"/>
  <c r="D29" i="9"/>
  <c r="N44" i="7" l="1"/>
  <c r="H77" i="9" l="1"/>
  <c r="H72" i="9"/>
  <c r="H71" i="9"/>
  <c r="H70" i="9"/>
  <c r="H64" i="9"/>
  <c r="H63" i="9"/>
  <c r="H62" i="9"/>
  <c r="H60" i="9"/>
  <c r="H40" i="9"/>
  <c r="H39" i="9"/>
  <c r="H38" i="9"/>
  <c r="H37" i="9"/>
  <c r="H36" i="9"/>
  <c r="H35" i="9"/>
  <c r="H34" i="9"/>
  <c r="H31" i="9"/>
  <c r="D31" i="9"/>
  <c r="D30" i="9"/>
  <c r="H30" i="9"/>
  <c r="H25" i="9"/>
  <c r="H22" i="9"/>
  <c r="H21" i="9"/>
  <c r="H20" i="9"/>
  <c r="H14" i="9"/>
  <c r="C75" i="1"/>
  <c r="G75" i="1"/>
  <c r="G58" i="5"/>
  <c r="G59" i="5"/>
  <c r="G57" i="5"/>
  <c r="G29" i="5"/>
  <c r="G25" i="5"/>
  <c r="G21" i="5"/>
  <c r="G20" i="5"/>
  <c r="G19" i="5"/>
  <c r="G15" i="5"/>
  <c r="G14" i="5"/>
  <c r="G13" i="5"/>
  <c r="G11" i="5"/>
  <c r="G51" i="1"/>
  <c r="G50" i="1"/>
  <c r="G49" i="1"/>
  <c r="G43" i="1"/>
  <c r="G42" i="1"/>
  <c r="G41" i="1"/>
  <c r="G40" i="1"/>
  <c r="G39" i="1"/>
  <c r="G25" i="1"/>
  <c r="G24" i="1"/>
  <c r="G23" i="1"/>
  <c r="G22" i="1"/>
  <c r="G21" i="1"/>
  <c r="G20" i="1"/>
  <c r="G18" i="1"/>
  <c r="G14" i="1"/>
  <c r="G13" i="1"/>
  <c r="G12" i="1"/>
  <c r="G10" i="1"/>
  <c r="P45" i="4" l="1"/>
  <c r="L40" i="4"/>
  <c r="F13" i="9"/>
  <c r="J13" i="9"/>
  <c r="J11" i="9"/>
  <c r="J32" i="9" s="1"/>
  <c r="F11" i="9"/>
  <c r="P21" i="7"/>
  <c r="N45" i="7"/>
  <c r="L40" i="7"/>
  <c r="L21" i="7"/>
  <c r="L23" i="7" s="1"/>
  <c r="R15" i="7"/>
  <c r="R16" i="7" s="1"/>
  <c r="R19" i="7"/>
  <c r="R20" i="7"/>
  <c r="P20" i="7"/>
  <c r="P44" i="7"/>
  <c r="P45" i="7" s="1"/>
  <c r="L19" i="7"/>
  <c r="T39" i="4"/>
  <c r="T40" i="4" s="1"/>
  <c r="L36" i="4"/>
  <c r="P21" i="4"/>
  <c r="R21" i="4"/>
  <c r="T20" i="4"/>
  <c r="T21" i="4" s="1"/>
  <c r="T19" i="4"/>
  <c r="T15" i="4"/>
  <c r="T16" i="4" s="1"/>
  <c r="R20" i="4"/>
  <c r="N20" i="4"/>
  <c r="L19" i="4"/>
  <c r="T12" i="4"/>
  <c r="T23" i="4" l="1"/>
  <c r="T36" i="4" s="1"/>
  <c r="R23" i="4"/>
  <c r="D23" i="7"/>
  <c r="I69" i="1" s="1"/>
  <c r="F23" i="7"/>
  <c r="H23" i="7"/>
  <c r="R36" i="4" l="1"/>
  <c r="E76" i="1"/>
  <c r="H79" i="9"/>
  <c r="D79" i="9"/>
  <c r="D13" i="9"/>
  <c r="H13" i="9"/>
  <c r="N44" i="4"/>
  <c r="R44" i="4" s="1"/>
  <c r="T44" i="4" s="1"/>
  <c r="J87" i="9" l="1"/>
  <c r="J84" i="9"/>
  <c r="J73" i="9"/>
  <c r="J65" i="9"/>
  <c r="F88" i="9"/>
  <c r="F73" i="9"/>
  <c r="F65" i="9"/>
  <c r="F32" i="9"/>
  <c r="R39" i="7"/>
  <c r="R40" i="7" s="1"/>
  <c r="N45" i="4"/>
  <c r="I62" i="5"/>
  <c r="I53" i="5"/>
  <c r="E62" i="5"/>
  <c r="E53" i="5"/>
  <c r="I22" i="5"/>
  <c r="I16" i="5"/>
  <c r="E22" i="5"/>
  <c r="E16" i="5"/>
  <c r="I52" i="1"/>
  <c r="E52" i="1"/>
  <c r="I45" i="1"/>
  <c r="E45" i="1"/>
  <c r="I26" i="1"/>
  <c r="I15" i="1"/>
  <c r="E26" i="1"/>
  <c r="E15" i="1"/>
  <c r="J88" i="9" l="1"/>
  <c r="E24" i="5"/>
  <c r="E28" i="5" s="1"/>
  <c r="E31" i="5" s="1"/>
  <c r="E33" i="5" s="1"/>
  <c r="I24" i="5"/>
  <c r="I28" i="5" s="1"/>
  <c r="I31" i="5" s="1"/>
  <c r="I33" i="5" s="1"/>
  <c r="F41" i="9"/>
  <c r="F44" i="9" s="1"/>
  <c r="F76" i="9" s="1"/>
  <c r="F78" i="9" s="1"/>
  <c r="F80" i="9" s="1"/>
  <c r="F95" i="9" s="1"/>
  <c r="J41" i="9"/>
  <c r="J44" i="9" s="1"/>
  <c r="J76" i="9" s="1"/>
  <c r="J78" i="9" s="1"/>
  <c r="J80" i="9" s="1"/>
  <c r="I54" i="1"/>
  <c r="I64" i="5"/>
  <c r="E64" i="5"/>
  <c r="I28" i="1"/>
  <c r="E28" i="1"/>
  <c r="E54" i="1"/>
  <c r="E46" i="5" l="1"/>
  <c r="E66" i="5" s="1"/>
  <c r="I46" i="5"/>
  <c r="I66" i="5" s="1"/>
  <c r="H84" i="9"/>
  <c r="D88" i="9"/>
  <c r="G53" i="5"/>
  <c r="C22" i="5" l="1"/>
  <c r="G16" i="5"/>
  <c r="C16" i="5"/>
  <c r="C52" i="1"/>
  <c r="C15" i="1"/>
  <c r="H87" i="9" l="1"/>
  <c r="H88" i="9" s="1"/>
  <c r="D23" i="4"/>
  <c r="N21" i="4"/>
  <c r="N23" i="4" s="1"/>
  <c r="N36" i="4" s="1"/>
  <c r="N47" i="4" s="1"/>
  <c r="P23" i="4"/>
  <c r="P36" i="4" s="1"/>
  <c r="F23" i="4"/>
  <c r="F36" i="4" s="1"/>
  <c r="F47" i="4" s="1"/>
  <c r="H23" i="4"/>
  <c r="H36" i="4" s="1"/>
  <c r="H47" i="4" s="1"/>
  <c r="J23" i="4"/>
  <c r="J36" i="4" s="1"/>
  <c r="J47" i="4" s="1"/>
  <c r="D36" i="4" l="1"/>
  <c r="D47" i="4" s="1"/>
  <c r="C69" i="1" s="1"/>
  <c r="E69" i="1"/>
  <c r="E77" i="1" s="1"/>
  <c r="E79" i="1" s="1"/>
  <c r="E80" i="1" s="1"/>
  <c r="L21" i="4"/>
  <c r="G62" i="5" l="1"/>
  <c r="C62" i="5"/>
  <c r="G26" i="1" l="1"/>
  <c r="C26" i="1"/>
  <c r="D36" i="7" l="1"/>
  <c r="D47" i="7" s="1"/>
  <c r="G69" i="1" s="1"/>
  <c r="N21" i="7"/>
  <c r="N23" i="7" s="1"/>
  <c r="N36" i="7" s="1"/>
  <c r="L16" i="7"/>
  <c r="J23" i="7"/>
  <c r="J36" i="7" s="1"/>
  <c r="J47" i="7" s="1"/>
  <c r="H36" i="7"/>
  <c r="H47" i="7" s="1"/>
  <c r="F36" i="7"/>
  <c r="F47" i="7" s="1"/>
  <c r="L16" i="4"/>
  <c r="L23" i="4" s="1"/>
  <c r="P23" i="7" l="1"/>
  <c r="P36" i="7" l="1"/>
  <c r="I76" i="1"/>
  <c r="I77" i="1" s="1"/>
  <c r="I79" i="1" s="1"/>
  <c r="I80" i="1" s="1"/>
  <c r="X23" i="4"/>
  <c r="H73" i="9" l="1"/>
  <c r="H65" i="9"/>
  <c r="G22" i="5" l="1"/>
  <c r="G24" i="5" l="1"/>
  <c r="G28" i="5" s="1"/>
  <c r="G64" i="5"/>
  <c r="G31" i="5" l="1"/>
  <c r="L43" i="7" s="1"/>
  <c r="H11" i="9"/>
  <c r="H32" i="9" s="1"/>
  <c r="H41" i="9" s="1"/>
  <c r="N47" i="7"/>
  <c r="D65" i="9"/>
  <c r="L45" i="7" l="1"/>
  <c r="R43" i="7"/>
  <c r="P47" i="7"/>
  <c r="G76" i="1" s="1"/>
  <c r="R44" i="7"/>
  <c r="C53" i="5"/>
  <c r="G15" i="1"/>
  <c r="R45" i="7" l="1"/>
  <c r="G46" i="5"/>
  <c r="G66" i="5" s="1"/>
  <c r="G33" i="5"/>
  <c r="H44" i="9" l="1"/>
  <c r="H76" i="9" s="1"/>
  <c r="H78" i="9" s="1"/>
  <c r="H80" i="9" s="1"/>
  <c r="R21" i="7" l="1"/>
  <c r="R23" i="7" s="1"/>
  <c r="R36" i="7" s="1"/>
  <c r="L36" i="7"/>
  <c r="L47" i="7" s="1"/>
  <c r="R47" i="7" l="1"/>
  <c r="C24" i="5" l="1"/>
  <c r="D73" i="9"/>
  <c r="E44" i="9"/>
  <c r="C28" i="5" l="1"/>
  <c r="C31" i="5" l="1"/>
  <c r="L43" i="4" s="1"/>
  <c r="D11" i="9"/>
  <c r="D32" i="9" s="1"/>
  <c r="D41" i="9" s="1"/>
  <c r="D44" i="9" s="1"/>
  <c r="D76" i="9" s="1"/>
  <c r="D78" i="9" s="1"/>
  <c r="D80" i="9" s="1"/>
  <c r="D95" i="9" s="1"/>
  <c r="C64" i="5"/>
  <c r="T43" i="4" l="1"/>
  <c r="L45" i="4"/>
  <c r="L47" i="4" s="1"/>
  <c r="P47" i="4"/>
  <c r="G77" i="1"/>
  <c r="S47" i="7" s="1"/>
  <c r="D22" i="5"/>
  <c r="D16" i="5"/>
  <c r="F16" i="5"/>
  <c r="G45" i="1"/>
  <c r="G52" i="1"/>
  <c r="D79" i="1"/>
  <c r="F79" i="1"/>
  <c r="H79" i="1"/>
  <c r="C45" i="1"/>
  <c r="R45" i="4" l="1"/>
  <c r="R47" i="4" s="1"/>
  <c r="C76" i="1" s="1"/>
  <c r="C77" i="1" s="1"/>
  <c r="G28" i="1"/>
  <c r="D31" i="5"/>
  <c r="C54" i="1"/>
  <c r="G54" i="1"/>
  <c r="G79" i="1" s="1"/>
  <c r="C28" i="1"/>
  <c r="U44" i="4" l="1"/>
  <c r="T45" i="4"/>
  <c r="T47" i="4" s="1"/>
  <c r="U47" i="4" s="1"/>
  <c r="G80" i="1"/>
  <c r="C46" i="5"/>
  <c r="C66" i="5" s="1"/>
  <c r="C33" i="5"/>
  <c r="Z23" i="4" l="1"/>
  <c r="C79" i="1"/>
  <c r="C80" i="1" s="1"/>
</calcChain>
</file>

<file path=xl/sharedStrings.xml><?xml version="1.0" encoding="utf-8"?>
<sst xmlns="http://schemas.openxmlformats.org/spreadsheetml/2006/main" count="486" uniqueCount="202">
  <si>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</si>
  <si>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</si>
  <si>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</si>
  <si>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</si>
  <si>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</si>
  <si>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</si>
  <si>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</si>
  <si>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</si>
  <si>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</si>
  <si>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</si>
  <si>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</si>
  <si>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</si>
  <si>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</si>
  <si>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</si>
  <si>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</si>
  <si>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</si>
  <si>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</si>
  <si>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</si>
  <si>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</si>
  <si>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</si>
  <si>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</si>
  <si>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</si>
  <si>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</si>
  <si>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</si>
  <si>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</si>
  <si>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</si>
  <si>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กฎหมาย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</si>
  <si>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</si>
  <si>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</si>
  <si>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</si>
  <si>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</si>
  <si>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</si>
  <si>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</si>
  <si>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</si>
  <si>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</si>
  <si>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</si>
  <si>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</si>
  <si>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</si>
  <si>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</si>
  <si>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</si>
  <si>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</si>
  <si>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</si>
  <si>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</si>
  <si>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</si>
  <si>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</si>
  <si>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</si>
  <si>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</si>
  <si>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(บาท)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</si>
  <si>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</si>
  <si>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</si>
  <si>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</si>
  <si>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</si>
  <si>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</si>
  <si>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</si>
  <si>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</si>
  <si>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</si>
  <si>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</si>
  <si>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</si>
  <si>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</si>
  <si>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</si>
  <si>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งบการเงินที่แสดงเงินลงทุนตามวิธีส่วนได้เสีย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</si>
  <si>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</si>
  <si>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</si>
  <si>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</si>
  <si>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 xml:space="preserve">สินทรัพย์ภาษีเงินได้รอการตัดบัญชี </t>
  </si>
  <si>
    <t>31 มีนาคม</t>
  </si>
  <si>
    <t>รายการกับผู้ถือหุ้นที่บันทึกโดยตรงเข้าส่วนของผู้ถือหุ้น</t>
  </si>
  <si>
    <t>เงินกู้ยืมระยะสั้นจากสถาบันการเงินลดลง</t>
  </si>
  <si>
    <t>รายได้เงินปันผล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</si>
  <si>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</si>
  <si>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</si>
  <si>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</si>
  <si>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>รวมรายการกับผู้ถือหุ้นที่บันทึกโดยตรงเข้าส่วนของผู้ถือหุ้น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</si>
  <si>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</si>
  <si>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</si>
  <si>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</si>
  <si>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</si>
  <si>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</si>
  <si>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</si>
  <si>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ทุนสำรอง</t>
  </si>
  <si>
    <t xml:space="preserve"> ทั่วไป </t>
  </si>
  <si>
    <t>เงินปันผลรับ</t>
  </si>
  <si>
    <t>รายได้จากเงินปันผล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</si>
  <si>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</si>
  <si>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</si>
  <si>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รายได้รอตัดบัญชีส่วนที่ไม่หมุนเวียน</t>
  </si>
  <si>
    <t>ดอกเบี้ยรับ</t>
  </si>
  <si>
    <t>ทุนสำรองตาม</t>
  </si>
  <si>
    <t>รวมองค์</t>
  </si>
  <si>
    <t>ประกอบอื่นของ</t>
  </si>
  <si>
    <t xml:space="preserve">        ทุนสำรองตามกฎหมาย</t>
  </si>
  <si>
    <t>รับรู้รายได้รอตัดบัญชี</t>
  </si>
  <si>
    <t xml:space="preserve">   ที่ถึงกำหนดชำระภายในหนึ่งปี </t>
  </si>
  <si>
    <t>เงินสดรับจากรายได้รอตัดบัญชี</t>
  </si>
  <si>
    <t xml:space="preserve">   เงินปันผล</t>
  </si>
  <si>
    <t>เงินสดจ่ายเพื่อชำระเงินกู้ยืมระยะยาวจากสถาบันการเงิน</t>
  </si>
  <si>
    <t>ที่ดิน อาคารและอุปกรณ์ที่ซื้อมาโดยการจ่ายชำระเป็นเงินสด</t>
  </si>
  <si>
    <t>การเปลี่ยนแปลงในเงินจ่ายล่วงหน้าซื้อเครื่องจักร</t>
  </si>
  <si>
    <t>ผลกระทบของอัตราแลกเปลี่ยนที่มีต่อเงินสดและรายการเทียบเท่าเงินสด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</si>
  <si>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</si>
  <si>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</si>
  <si>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</si>
  <si>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</si>
  <si>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เงินสดรับจากการจำหน่ายอาคารและอุปกรณ์และสินทรัพย์ไม่มีตัวตน</t>
  </si>
  <si>
    <t>บริษัท โทเร เท็กซ์ไทล์ (ประเทศไทย) จำกัด (มหาชน)</t>
  </si>
  <si>
    <t>งบกำไรขาดทุน</t>
  </si>
  <si>
    <t>สำหรับปีสิ้นสุดวันที่ 31 มีนาคม</t>
  </si>
  <si>
    <t>งบกระแสเงินสด</t>
  </si>
  <si>
    <t>ภาษีเงินได้รับคืน</t>
  </si>
  <si>
    <t>กระแสเงินสดสุทธิใช้ไปในกิจกรรมลงทุน</t>
  </si>
  <si>
    <t xml:space="preserve">    (หุ้นสามัญจำนวน 57,840,000 หุ้น มูลค่า 10 บาทต่อหุ้น) </t>
  </si>
  <si>
    <t>ประมาณการหนี้สินไม่หมุนเวียนสำหรับผลประโยชน์พนักงาน</t>
  </si>
  <si>
    <t xml:space="preserve">    ของอัตราแลกเปลี่ยน</t>
  </si>
  <si>
    <t>งบกำไรขาดทุนเบ็ดเสร็จ</t>
  </si>
  <si>
    <t xml:space="preserve">สินทรัพย์ทางการเงินไม่หมุนเวียนอื่น </t>
  </si>
  <si>
    <t>สินทรัพย์สิทธิการใช้</t>
  </si>
  <si>
    <t>ส่วนแบ่งกำไรของบริษัทร่วมที่ใช้วิธีส่วนได้เสีย</t>
  </si>
  <si>
    <t>ผลขาดทุนจากการวัดมูลค่าสินทรัพย์ทางการเงิน</t>
  </si>
  <si>
    <t>ลูกหนี้หมุนเวียนอื่น</t>
  </si>
  <si>
    <t>สำรองการแปลงค่า</t>
  </si>
  <si>
    <t>งบการเงิน</t>
  </si>
  <si>
    <t>สำรอง</t>
  </si>
  <si>
    <t>การเปลี่ยนแปลง</t>
  </si>
  <si>
    <t>ในมูลค่ายุติธรรม</t>
  </si>
  <si>
    <t>ขาดทุนจากการจำหน่ายสินทรัพย์ทางการเงินไม่หมุนเวียนอื่น</t>
  </si>
  <si>
    <t>เจ้าหนี้หมุนเวียนอื่น</t>
  </si>
  <si>
    <t>เงินชดเชยการสั่งซื้อวัตถุดิบต่ำกว่าปริมาณที่กำหนด</t>
  </si>
  <si>
    <t>เงินสดรับจากการจำหน่ายสินทรัพย์ทางการเงินไม่หมุนเวียนอื่น</t>
  </si>
  <si>
    <t>รายการที่ไม่ใช่เงินสด</t>
  </si>
  <si>
    <t>สินทรัพย์สิทธิการใช้ได้มาโดยหนี้สินตามสัญญาเช่า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</si>
  <si>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</si>
  <si>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</si>
  <si>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กำไรจากอัตราแลกเปลี่ยนเงินตราสุทธิ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</si>
  <si>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</si>
  <si>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</si>
  <si>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เงินสดจ่ายชำระหนี้สินตามสัญญาเช่าการเงิน</t>
  </si>
  <si>
    <t>รายได้ดอกเบี้ย</t>
  </si>
  <si>
    <t>ภาษีเงินได้ของรายการที่อาจถูกจัดประเภทใหม่</t>
  </si>
  <si>
    <t xml:space="preserve">   ผ่านกำไรขาดทุนเบ็ดเสร็จอื่น</t>
  </si>
  <si>
    <t>ผลขาดทุนจากการด้อยค่าของเงินลงทุนระยะยาวอื่น</t>
  </si>
  <si>
    <t>ประมาณการค่าชดเชยความเสียหาย</t>
  </si>
  <si>
    <t xml:space="preserve">หนี้สินตามสัญญาเช่า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</si>
  <si>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</si>
  <si>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</si>
  <si>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รายละเอียดที่ดิน อาคารและอุปกรณ์ที่ซื้อมาในระหว่างปีมีดังนี้</t>
  </si>
  <si>
    <t>ที่ดิน อาคารและอุปกรณ์ที่เพิ่มขึ้นในระหว่างปี</t>
  </si>
  <si>
    <t xml:space="preserve">   กำไร</t>
  </si>
  <si>
    <t>กำไรจากอัตราแลกเปลี่ยนที่ยังไม่เกิดขึ้น</t>
  </si>
  <si>
    <t>กำไรขาดทุนเบ็ดเสร็จอื่น</t>
  </si>
  <si>
    <t xml:space="preserve">   - สุทธิจากภาษีเงินได้</t>
  </si>
  <si>
    <t>ส่วนแบ่งกำไรเบ็ดเสร็จอื่นของบริษัทร่วมที่ใช้วิธีส่วนได้เสีย</t>
  </si>
  <si>
    <t xml:space="preserve">กำไรจากการจำหน่ายอาคารและอุปกรณ์ </t>
  </si>
  <si>
    <t xml:space="preserve">ขาดทุนจากการปรับมูลค่าสินค้า </t>
  </si>
  <si>
    <t>เจ้าหนี้ค่าซื้อเครื่องจักรและอุปกรณ์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</si>
  <si>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</si>
  <si>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4, 7</t>
  </si>
  <si>
    <t>สำหรับปีสิ้นสุดวันที่ 31 มีนาคม 2567</t>
  </si>
  <si>
    <t>ยอดคงเหลือ ณ วันที่ 1 เมษายน 2566</t>
  </si>
  <si>
    <t>ยอดคงเหลือ ณ วันที่ 31 มีนาคม 2567</t>
  </si>
  <si>
    <t>ทุนที่ออก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</si>
  <si>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</si>
  <si>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</si>
  <si>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</si>
  <si>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</si>
  <si>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</si>
  <si>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กำไรก่อนภาษีเงินได้สำหรับปี</t>
  </si>
  <si>
    <t>เงินสดและรายการเทียบเท่าเงินสดเพิ่มขึ้นสุทธิ</t>
  </si>
  <si>
    <t>เงินสดและรายการเทียบเท่าเงินสดเพิ่มขึ้นสุทธิก่อนผลกระทบ</t>
  </si>
  <si>
    <t>เงินจ่ายล่วงหน้าสำหรับซื้อเครื่องจักรและอุปกรณ์</t>
  </si>
  <si>
    <t>กำไร (ขาดทุน) เบ็ดเสร็จสำหรับปี</t>
  </si>
  <si>
    <t xml:space="preserve">   กำไร (ขาดทุน) เบ็ดเสร็จอื่น </t>
  </si>
  <si>
    <t>รวมกำไร (ขาดทุน) เบ็ดเสร็จสำหรับปี</t>
  </si>
  <si>
    <t xml:space="preserve">   สินทรัพย์สิทธิการใช้ สินทรัพย์ไม่มีตัวตน</t>
  </si>
  <si>
    <t xml:space="preserve">   และสินทรัพย์ทางการเงินไม่หมุนเวียนอื่น</t>
  </si>
  <si>
    <t>เจ้าหนี้ค่าซื้อสินทรัพย์ไม่มีตัวตน</t>
  </si>
  <si>
    <t>ปรับรายการที่กระทบกำไรเป็นเงินสดรับ (จ่าย)</t>
  </si>
  <si>
    <t>กำไรขาดทุนเบ็ดเสร็จรวมสำหรับปี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</si>
  <si>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</si>
  <si>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</si>
  <si>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มีนาคม 2568</t>
  </si>
  <si>
    <t>ยอดคงเหลือ ณ วันที่ 1 เมษายน 2567</t>
  </si>
  <si>
    <t>ยอดคงเหลือ ณ วันที่ 31 มีนาคม 2568</t>
  </si>
  <si>
    <t>-</t>
  </si>
  <si>
    <t xml:space="preserve"> -</t>
  </si>
  <si>
    <t xml:space="preserve">     - </t>
  </si>
  <si>
    <t>(ขาดทุน) กำไรเบ็ดเสร็จอื่นสำหรับปี - สุทธิจากภาษีเงินได้</t>
  </si>
  <si>
    <t>ผลกำไร (ขาดทุน) จากเงินลงทุนในตราสารทุนที่กำหนดให้วัดมูลค่ายุติธรรม</t>
  </si>
  <si>
    <t>กำไรเบ็ดเสร็จสำหรับปี</t>
  </si>
  <si>
    <t>รวมกำไรเบ็ดเสร็จสำหรับปี</t>
  </si>
  <si>
    <t>4, 6, 21</t>
  </si>
  <si>
    <t>11, 13</t>
  </si>
  <si>
    <t>4, 8, 17</t>
  </si>
  <si>
    <t>4, 17</t>
  </si>
  <si>
    <t>(กลับรายการ) ประมาณการหนี้สินสำหรับผลประโยชน์พนักงาน</t>
  </si>
  <si>
    <t>10, 12</t>
  </si>
  <si>
    <t>ดอกเบี้ยจ่าย</t>
  </si>
  <si>
    <t>ผล (ขาดทุน) กำไรจากการวัดมูลค่าใหม่ของผลประโยชน์พนักงานที่กำหนดไว้</t>
  </si>
  <si>
    <t>ขาดทุนจากการด้อยค่าอาคารและอุปกรณ์</t>
  </si>
  <si>
    <t xml:space="preserve">   และสินทรัพย์ไม่มีตัวตน</t>
  </si>
  <si>
    <t>เงินสดจ่ายเพื่อซื้อสินทรัพย์สิทธิการใช้</t>
  </si>
  <si>
    <t>เงินฝากระยะสั้นกับสถาบันการเงิน</t>
  </si>
  <si>
    <t>เงินฝากระยะสั้นกับสถาบันการเงินเพิ่มขึ้น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</si>
</sst>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_(* #,##0_);_(* \(#,##0\);_(* &quot;-&quot;??_);_(@_)"/>
    <numFmt numFmtId="168" formatCode="#,##0\ ;\(#,##0\)"/>
    <numFmt numFmtId="169" formatCode="#,##0\ &quot; &quot;;\(#,##0\)\ ;&quot;-&quot;&quot; &quot;&quot; &quot;&quot; &quot;&quot; &quot;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i/>
      <sz val="14"/>
      <name val="Times New Roman"/>
      <family val="1"/>
    </font>
    <font>
      <b/>
      <u val="double"/>
      <sz val="14"/>
      <name val="Angsana New"/>
      <family val="1"/>
    </font>
    <font>
      <b/>
      <i/>
      <sz val="14"/>
      <name val="Times New Roman"/>
      <family val="1"/>
    </font>
    <font>
      <u val="double"/>
      <sz val="14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0" fontId="7" fillId="0" borderId="0"/>
    <xf numFmtId="0" fontId="2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2">
    <xf numFmtId="0" fontId="0" fillId="0" borderId="0" xfId="0"/>
    <xf numFmtId="49" fontId="5" fillId="0" borderId="0" xfId="0" applyNumberFormat="1" applyFont="1"/>
    <xf numFmtId="168" fontId="7" fillId="0" borderId="0" xfId="0" applyNumberFormat="1" applyFont="1" applyAlignment="1">
      <alignment horizontal="right"/>
    </xf>
    <xf numFmtId="37" fontId="5" fillId="0" borderId="0" xfId="0" applyNumberFormat="1" applyFont="1"/>
    <xf numFmtId="0" fontId="7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49" fontId="2" fillId="0" borderId="0" xfId="0" applyNumberFormat="1" applyFont="1"/>
    <xf numFmtId="49" fontId="8" fillId="0" borderId="0" xfId="0" applyNumberFormat="1" applyFont="1"/>
    <xf numFmtId="0" fontId="5" fillId="0" borderId="0" xfId="0" applyFont="1" applyAlignment="1">
      <alignment horizontal="justify"/>
    </xf>
    <xf numFmtId="0" fontId="0" fillId="0" borderId="0" xfId="0" applyAlignment="1">
      <alignment horizontal="center"/>
    </xf>
    <xf numFmtId="168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8" fillId="0" borderId="0" xfId="0" applyFont="1" applyAlignment="1">
      <alignment horizontal="justify"/>
    </xf>
    <xf numFmtId="168" fontId="0" fillId="0" borderId="0" xfId="0" applyNumberFormat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168" fontId="5" fillId="0" borderId="3" xfId="0" applyNumberFormat="1" applyFont="1" applyBorder="1" applyAlignment="1">
      <alignment horizontal="right"/>
    </xf>
    <xf numFmtId="0" fontId="0" fillId="0" borderId="0" xfId="0" applyAlignment="1">
      <alignment horizontal="justify"/>
    </xf>
    <xf numFmtId="167" fontId="7" fillId="0" borderId="0" xfId="1" applyNumberFormat="1" applyFont="1" applyFill="1"/>
    <xf numFmtId="0" fontId="5" fillId="0" borderId="0" xfId="0" applyFont="1" applyAlignment="1">
      <alignment horizontal="left"/>
    </xf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49" fontId="7" fillId="0" borderId="0" xfId="0" applyNumberFormat="1" applyFont="1"/>
    <xf numFmtId="167" fontId="7" fillId="0" borderId="0" xfId="1" applyNumberFormat="1" applyFont="1" applyFill="1" applyAlignment="1">
      <alignment horizontal="center"/>
    </xf>
    <xf numFmtId="37" fontId="5" fillId="0" borderId="3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67" fontId="7" fillId="0" borderId="1" xfId="1" applyNumberFormat="1" applyFont="1" applyFill="1" applyBorder="1"/>
    <xf numFmtId="0" fontId="4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/>
    </xf>
    <xf numFmtId="168" fontId="5" fillId="0" borderId="4" xfId="0" applyNumberFormat="1" applyFont="1" applyBorder="1" applyAlignment="1">
      <alignment horizontal="right"/>
    </xf>
    <xf numFmtId="165" fontId="7" fillId="0" borderId="0" xfId="1" applyFont="1" applyFill="1"/>
    <xf numFmtId="167" fontId="7" fillId="0" borderId="0" xfId="0" applyNumberFormat="1" applyFont="1"/>
    <xf numFmtId="167" fontId="5" fillId="0" borderId="2" xfId="1" applyNumberFormat="1" applyFont="1" applyFill="1" applyBorder="1"/>
    <xf numFmtId="164" fontId="7" fillId="0" borderId="0" xfId="0" applyNumberFormat="1" applyFont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Alignment="1">
      <alignment horizontal="right"/>
    </xf>
    <xf numFmtId="167" fontId="7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7" fontId="0" fillId="0" borderId="0" xfId="0" quotePrefix="1" applyNumberForma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64" fontId="7" fillId="0" borderId="1" xfId="0" applyNumberFormat="1" applyFont="1" applyBorder="1" applyAlignment="1">
      <alignment horizontal="right"/>
    </xf>
    <xf numFmtId="49" fontId="12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5" fillId="0" borderId="0" xfId="0" applyNumberFormat="1" applyFont="1"/>
    <xf numFmtId="0" fontId="14" fillId="0" borderId="0" xfId="0" applyFont="1" applyAlignment="1">
      <alignment horizontal="right"/>
    </xf>
    <xf numFmtId="37" fontId="14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right"/>
    </xf>
    <xf numFmtId="37" fontId="14" fillId="0" borderId="0" xfId="0" applyNumberFormat="1" applyFont="1"/>
    <xf numFmtId="168" fontId="12" fillId="0" borderId="0" xfId="0" applyNumberFormat="1" applyFont="1" applyAlignment="1">
      <alignment horizontal="right"/>
    </xf>
    <xf numFmtId="168" fontId="12" fillId="0" borderId="3" xfId="0" applyNumberFormat="1" applyFont="1" applyBorder="1" applyAlignment="1">
      <alignment horizontal="right"/>
    </xf>
    <xf numFmtId="49" fontId="14" fillId="0" borderId="0" xfId="0" applyNumberFormat="1" applyFont="1"/>
    <xf numFmtId="168" fontId="14" fillId="0" borderId="0" xfId="1" applyNumberFormat="1" applyFont="1" applyFill="1" applyAlignment="1">
      <alignment horizontal="right"/>
    </xf>
    <xf numFmtId="167" fontId="14" fillId="0" borderId="0" xfId="1" applyNumberFormat="1" applyFont="1" applyAlignment="1">
      <alignment horizontal="right"/>
    </xf>
    <xf numFmtId="168" fontId="14" fillId="0" borderId="0" xfId="1" applyNumberFormat="1" applyFont="1" applyAlignment="1">
      <alignment horizontal="right"/>
    </xf>
    <xf numFmtId="167" fontId="14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left"/>
    </xf>
    <xf numFmtId="37" fontId="12" fillId="0" borderId="0" xfId="0" applyNumberFormat="1" applyFont="1" applyAlignment="1">
      <alignment horizontal="center"/>
    </xf>
    <xf numFmtId="37" fontId="12" fillId="0" borderId="2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justify"/>
    </xf>
    <xf numFmtId="49" fontId="15" fillId="0" borderId="0" xfId="0" applyNumberFormat="1" applyFont="1" applyAlignment="1">
      <alignment horizontal="justify"/>
    </xf>
    <xf numFmtId="0" fontId="14" fillId="0" borderId="0" xfId="0" applyFont="1" applyAlignment="1">
      <alignment horizontal="justify"/>
    </xf>
    <xf numFmtId="167" fontId="14" fillId="0" borderId="0" xfId="2" applyNumberFormat="1" applyFont="1" applyFill="1" applyAlignment="1">
      <alignment horizontal="right"/>
    </xf>
    <xf numFmtId="168" fontId="14" fillId="0" borderId="0" xfId="2" applyNumberFormat="1" applyFont="1" applyFill="1" applyAlignment="1">
      <alignment horizontal="right"/>
    </xf>
    <xf numFmtId="167" fontId="14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justify"/>
    </xf>
    <xf numFmtId="37" fontId="12" fillId="0" borderId="3" xfId="0" applyNumberFormat="1" applyFont="1" applyBorder="1" applyAlignment="1">
      <alignment horizontal="right"/>
    </xf>
    <xf numFmtId="37" fontId="14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center"/>
    </xf>
    <xf numFmtId="165" fontId="14" fillId="0" borderId="0" xfId="2" applyFont="1" applyBorder="1" applyAlignment="1">
      <alignment horizontal="center"/>
    </xf>
    <xf numFmtId="167" fontId="14" fillId="0" borderId="0" xfId="2" applyNumberFormat="1" applyFont="1" applyFill="1" applyAlignment="1">
      <alignment horizontal="center"/>
    </xf>
    <xf numFmtId="167" fontId="14" fillId="0" borderId="0" xfId="2" applyNumberFormat="1" applyFont="1" applyFill="1" applyBorder="1" applyAlignment="1">
      <alignment horizontal="right"/>
    </xf>
    <xf numFmtId="37" fontId="12" fillId="0" borderId="1" xfId="0" applyNumberFormat="1" applyFont="1" applyBorder="1" applyAlignment="1">
      <alignment horizontal="right"/>
    </xf>
    <xf numFmtId="167" fontId="14" fillId="0" borderId="2" xfId="2" applyNumberFormat="1" applyFont="1" applyFill="1" applyBorder="1" applyAlignment="1">
      <alignment horizontal="right"/>
    </xf>
    <xf numFmtId="167" fontId="14" fillId="0" borderId="0" xfId="2" applyNumberFormat="1" applyFont="1" applyAlignment="1">
      <alignment horizontal="right"/>
    </xf>
    <xf numFmtId="167" fontId="16" fillId="0" borderId="0" xfId="0" applyNumberFormat="1" applyFont="1" applyAlignment="1">
      <alignment horizontal="right"/>
    </xf>
    <xf numFmtId="167" fontId="14" fillId="0" borderId="1" xfId="0" applyNumberFormat="1" applyFont="1" applyBorder="1" applyAlignment="1">
      <alignment horizontal="right"/>
    </xf>
    <xf numFmtId="168" fontId="1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justify"/>
    </xf>
    <xf numFmtId="168" fontId="14" fillId="0" borderId="0" xfId="1" quotePrefix="1" applyNumberFormat="1" applyFont="1" applyBorder="1" applyAlignment="1">
      <alignment horizontal="right"/>
    </xf>
    <xf numFmtId="168" fontId="14" fillId="0" borderId="0" xfId="1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167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167" fontId="12" fillId="0" borderId="0" xfId="1" applyNumberFormat="1" applyFont="1" applyFill="1" applyBorder="1" applyAlignment="1">
      <alignment horizontal="center"/>
    </xf>
    <xf numFmtId="167" fontId="14" fillId="0" borderId="0" xfId="1" applyNumberFormat="1" applyFont="1" applyFill="1" applyBorder="1" applyAlignment="1">
      <alignment horizontal="right"/>
    </xf>
    <xf numFmtId="167" fontId="14" fillId="0" borderId="1" xfId="1" applyNumberFormat="1" applyFont="1" applyFill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right"/>
    </xf>
    <xf numFmtId="168" fontId="14" fillId="0" borderId="0" xfId="2" applyNumberFormat="1" applyFont="1" applyFill="1" applyBorder="1" applyAlignment="1">
      <alignment horizontal="right"/>
    </xf>
    <xf numFmtId="49" fontId="20" fillId="0" borderId="0" xfId="0" applyNumberFormat="1" applyFont="1" applyAlignment="1">
      <alignment horizontal="center"/>
    </xf>
    <xf numFmtId="167" fontId="12" fillId="0" borderId="3" xfId="1" applyNumberFormat="1" applyFont="1" applyFill="1" applyBorder="1" applyAlignment="1">
      <alignment horizontal="center"/>
    </xf>
    <xf numFmtId="49" fontId="14" fillId="0" borderId="0" xfId="0" applyNumberFormat="1" applyFont="1" applyAlignment="1">
      <alignment horizontal="left"/>
    </xf>
    <xf numFmtId="167" fontId="14" fillId="0" borderId="0" xfId="1" quotePrefix="1" applyNumberFormat="1" applyFont="1" applyFill="1" applyBorder="1" applyAlignment="1">
      <alignment horizontal="center"/>
    </xf>
    <xf numFmtId="167" fontId="14" fillId="0" borderId="0" xfId="1" applyNumberFormat="1" applyFont="1" applyFill="1" applyBorder="1" applyAlignment="1">
      <alignment horizontal="center"/>
    </xf>
    <xf numFmtId="167" fontId="21" fillId="0" borderId="0" xfId="1" applyNumberFormat="1" applyFont="1" applyFill="1" applyAlignment="1">
      <alignment horizontal="center"/>
    </xf>
    <xf numFmtId="167" fontId="12" fillId="0" borderId="2" xfId="1" applyNumberFormat="1" applyFont="1" applyFill="1" applyBorder="1" applyAlignment="1">
      <alignment horizontal="center"/>
    </xf>
    <xf numFmtId="167" fontId="12" fillId="0" borderId="2" xfId="1" applyNumberFormat="1" applyFont="1" applyFill="1" applyBorder="1" applyAlignment="1">
      <alignment horizontal="right"/>
    </xf>
    <xf numFmtId="168" fontId="14" fillId="0" borderId="0" xfId="1" applyNumberFormat="1" applyFont="1" applyFill="1" applyBorder="1" applyAlignment="1">
      <alignment horizontal="center"/>
    </xf>
    <xf numFmtId="167" fontId="12" fillId="0" borderId="3" xfId="1" applyNumberFormat="1" applyFont="1" applyFill="1" applyBorder="1" applyAlignment="1">
      <alignment horizontal="right"/>
    </xf>
    <xf numFmtId="165" fontId="14" fillId="0" borderId="0" xfId="1" applyFont="1" applyBorder="1" applyAlignment="1"/>
    <xf numFmtId="0" fontId="15" fillId="0" borderId="0" xfId="0" applyFont="1" applyAlignment="1">
      <alignment horizontal="justify"/>
    </xf>
    <xf numFmtId="168" fontId="14" fillId="0" borderId="0" xfId="0" applyNumberFormat="1" applyFont="1"/>
    <xf numFmtId="167" fontId="14" fillId="0" borderId="1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Alignment="1">
      <alignment horizontal="right"/>
    </xf>
    <xf numFmtId="165" fontId="17" fillId="0" borderId="0" xfId="1" applyFont="1"/>
    <xf numFmtId="165" fontId="12" fillId="0" borderId="2" xfId="1" applyFont="1" applyFill="1" applyBorder="1" applyAlignment="1">
      <alignment horizontal="right"/>
    </xf>
    <xf numFmtId="168" fontId="12" fillId="0" borderId="2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167" fontId="14" fillId="0" borderId="0" xfId="1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167" fontId="12" fillId="0" borderId="1" xfId="1" applyNumberFormat="1" applyFont="1" applyFill="1" applyBorder="1" applyAlignment="1">
      <alignment horizontal="center"/>
    </xf>
    <xf numFmtId="167" fontId="12" fillId="0" borderId="0" xfId="1" applyNumberFormat="1" applyFont="1" applyBorder="1" applyAlignment="1">
      <alignment horizontal="right"/>
    </xf>
    <xf numFmtId="165" fontId="12" fillId="0" borderId="0" xfId="1" applyFont="1" applyBorder="1" applyAlignment="1"/>
    <xf numFmtId="167" fontId="14" fillId="0" borderId="1" xfId="1" quotePrefix="1" applyNumberFormat="1" applyFont="1" applyFill="1" applyBorder="1" applyAlignment="1">
      <alignment horizontal="center"/>
    </xf>
    <xf numFmtId="168" fontId="12" fillId="0" borderId="1" xfId="1" quotePrefix="1" applyNumberFormat="1" applyFont="1" applyFill="1" applyBorder="1" applyAlignment="1">
      <alignment horizontal="right"/>
    </xf>
    <xf numFmtId="168" fontId="12" fillId="0" borderId="0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Border="1" applyAlignment="1">
      <alignment horizontal="right"/>
    </xf>
    <xf numFmtId="167" fontId="12" fillId="0" borderId="2" xfId="1" applyNumberFormat="1" applyFont="1" applyBorder="1" applyAlignment="1">
      <alignment horizontal="right"/>
    </xf>
    <xf numFmtId="167" fontId="12" fillId="0" borderId="3" xfId="1" applyNumberFormat="1" applyFont="1" applyBorder="1" applyAlignment="1">
      <alignment horizontal="right"/>
    </xf>
    <xf numFmtId="167" fontId="12" fillId="0" borderId="1" xfId="1" applyNumberFormat="1" applyFont="1" applyBorder="1" applyAlignment="1">
      <alignment horizontal="right"/>
    </xf>
    <xf numFmtId="49" fontId="6" fillId="0" borderId="0" xfId="0" applyNumberFormat="1" applyFont="1" applyAlignment="1">
      <alignment horizontal="center"/>
    </xf>
    <xf numFmtId="167" fontId="0" fillId="0" borderId="0" xfId="4" applyNumberFormat="1" applyFont="1" applyFill="1" applyAlignment="1">
      <alignment horizontal="center"/>
    </xf>
    <xf numFmtId="167" fontId="0" fillId="0" borderId="0" xfId="0" applyNumberFormat="1" applyAlignment="1">
      <alignment horizontal="right"/>
    </xf>
    <xf numFmtId="37" fontId="7" fillId="0" borderId="0" xfId="1" applyNumberFormat="1" applyFont="1" applyFill="1" applyBorder="1" applyAlignment="1"/>
    <xf numFmtId="0" fontId="0" fillId="0" borderId="0" xfId="0" applyAlignment="1">
      <alignment horizontal="right"/>
    </xf>
    <xf numFmtId="167" fontId="5" fillId="0" borderId="0" xfId="1" applyNumberFormat="1" applyFont="1" applyFill="1" applyBorder="1"/>
    <xf numFmtId="165" fontId="14" fillId="0" borderId="0" xfId="1" applyFont="1" applyBorder="1" applyAlignment="1">
      <alignment horizontal="right"/>
    </xf>
    <xf numFmtId="165" fontId="0" fillId="0" borderId="0" xfId="1" applyFont="1" applyFill="1" applyBorder="1" applyAlignment="1">
      <alignment horizontal="center"/>
    </xf>
    <xf numFmtId="167" fontId="4" fillId="0" borderId="0" xfId="1" applyNumberFormat="1" applyFont="1" applyFill="1"/>
    <xf numFmtId="167" fontId="0" fillId="0" borderId="0" xfId="1" applyNumberFormat="1" applyFont="1" applyFill="1"/>
    <xf numFmtId="167" fontId="7" fillId="0" borderId="1" xfId="0" applyNumberFormat="1" applyFont="1" applyBorder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5" fontId="14" fillId="0" borderId="1" xfId="1" quotePrefix="1" applyFont="1" applyFill="1" applyBorder="1" applyAlignment="1">
      <alignment horizontal="center"/>
    </xf>
    <xf numFmtId="0" fontId="13" fillId="0" borderId="0" xfId="0" applyFont="1"/>
    <xf numFmtId="165" fontId="14" fillId="0" borderId="0" xfId="1" applyFont="1" applyFill="1" applyBorder="1" applyAlignment="1"/>
    <xf numFmtId="165" fontId="14" fillId="0" borderId="0" xfId="1" applyFont="1" applyFill="1" applyAlignment="1">
      <alignment horizontal="left"/>
    </xf>
    <xf numFmtId="167" fontId="14" fillId="0" borderId="0" xfId="0" applyNumberFormat="1" applyFont="1" applyAlignment="1">
      <alignment horizontal="center"/>
    </xf>
    <xf numFmtId="168" fontId="12" fillId="0" borderId="3" xfId="2" applyNumberFormat="1" applyFont="1" applyFill="1" applyBorder="1" applyAlignment="1">
      <alignment horizontal="right"/>
    </xf>
    <xf numFmtId="167" fontId="12" fillId="0" borderId="3" xfId="0" quotePrefix="1" applyNumberFormat="1" applyFont="1" applyBorder="1" applyAlignment="1">
      <alignment horizontal="center"/>
    </xf>
    <xf numFmtId="167" fontId="14" fillId="0" borderId="0" xfId="0" applyNumberFormat="1" applyFont="1"/>
    <xf numFmtId="167" fontId="12" fillId="0" borderId="0" xfId="0" applyNumberFormat="1" applyFont="1"/>
    <xf numFmtId="168" fontId="7" fillId="0" borderId="0" xfId="0" applyNumberFormat="1" applyFont="1"/>
    <xf numFmtId="3" fontId="12" fillId="0" borderId="0" xfId="0" applyNumberFormat="1" applyFont="1"/>
    <xf numFmtId="3" fontId="14" fillId="0" borderId="0" xfId="0" applyNumberFormat="1" applyFont="1"/>
    <xf numFmtId="3" fontId="14" fillId="0" borderId="0" xfId="0" applyNumberFormat="1" applyFont="1" applyAlignment="1">
      <alignment horizontal="right"/>
    </xf>
    <xf numFmtId="0" fontId="5" fillId="0" borderId="0" xfId="0" applyFont="1"/>
    <xf numFmtId="165" fontId="0" fillId="0" borderId="0" xfId="1" applyFont="1" applyFill="1" applyBorder="1" applyAlignment="1"/>
    <xf numFmtId="165" fontId="12" fillId="0" borderId="0" xfId="1" applyFont="1" applyFill="1" applyBorder="1" applyAlignment="1"/>
    <xf numFmtId="165" fontId="14" fillId="0" borderId="1" xfId="1" applyFont="1" applyBorder="1" applyAlignment="1">
      <alignment horizontal="right"/>
    </xf>
    <xf numFmtId="0" fontId="0" fillId="0" borderId="0" xfId="0" quotePrefix="1" applyAlignment="1">
      <alignment horizontal="justify"/>
    </xf>
    <xf numFmtId="168" fontId="22" fillId="0" borderId="0" xfId="0" applyNumberFormat="1" applyFont="1" applyAlignment="1">
      <alignment horizontal="right"/>
    </xf>
    <xf numFmtId="169" fontId="0" fillId="0" borderId="1" xfId="0" quotePrefix="1" applyNumberFormat="1" applyBorder="1" applyAlignment="1">
      <alignment horizontal="center"/>
    </xf>
    <xf numFmtId="168" fontId="23" fillId="0" borderId="0" xfId="0" applyNumberFormat="1" applyFont="1" applyAlignment="1">
      <alignment horizontal="right"/>
    </xf>
    <xf numFmtId="169" fontId="14" fillId="0" borderId="1" xfId="0" quotePrefix="1" applyNumberFormat="1" applyFont="1" applyBorder="1" applyAlignment="1">
      <alignment horizontal="center"/>
    </xf>
    <xf numFmtId="169" fontId="14" fillId="0" borderId="0" xfId="0" quotePrefix="1" applyNumberFormat="1" applyFont="1" applyAlignment="1">
      <alignment horizontal="center"/>
    </xf>
    <xf numFmtId="167" fontId="14" fillId="0" borderId="1" xfId="4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justify"/>
    </xf>
    <xf numFmtId="168" fontId="7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/>
    </xf>
    <xf numFmtId="167" fontId="0" fillId="2" borderId="0" xfId="4" applyNumberFormat="1" applyFont="1" applyFill="1" applyAlignment="1">
      <alignment horizontal="center"/>
    </xf>
    <xf numFmtId="0" fontId="7" fillId="2" borderId="0" xfId="0" applyFont="1" applyFill="1"/>
    <xf numFmtId="168" fontId="7" fillId="2" borderId="0" xfId="0" applyNumberFormat="1" applyFont="1" applyFill="1"/>
    <xf numFmtId="167" fontId="0" fillId="0" borderId="1" xfId="4" applyNumberFormat="1" applyFont="1" applyFill="1" applyBorder="1"/>
    <xf numFmtId="167" fontId="0" fillId="0" borderId="0" xfId="1" applyNumberFormat="1" applyFont="1" applyFill="1" applyBorder="1"/>
    <xf numFmtId="167" fontId="0" fillId="0" borderId="0" xfId="1" applyNumberFormat="1" applyFont="1" applyFill="1" applyBorder="1" applyAlignment="1"/>
    <xf numFmtId="167" fontId="0" fillId="0" borderId="0" xfId="0" applyNumberFormat="1"/>
    <xf numFmtId="165" fontId="0" fillId="0" borderId="0" xfId="1" applyFont="1" applyFill="1" applyBorder="1"/>
    <xf numFmtId="165" fontId="0" fillId="0" borderId="0" xfId="1" applyFont="1" applyFill="1"/>
    <xf numFmtId="167" fontId="7" fillId="0" borderId="0" xfId="1" applyNumberFormat="1" applyFont="1" applyFill="1" applyBorder="1"/>
    <xf numFmtId="165" fontId="12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center"/>
    </xf>
    <xf numFmtId="165" fontId="12" fillId="0" borderId="1" xfId="1" applyFont="1" applyFill="1" applyBorder="1" applyAlignment="1">
      <alignment horizontal="center"/>
    </xf>
    <xf numFmtId="165" fontId="12" fillId="0" borderId="2" xfId="0" applyNumberFormat="1" applyFont="1" applyBorder="1" applyAlignment="1">
      <alignment horizontal="right"/>
    </xf>
    <xf numFmtId="165" fontId="7" fillId="0" borderId="0" xfId="0" applyNumberFormat="1" applyFont="1"/>
    <xf numFmtId="165" fontId="7" fillId="0" borderId="0" xfId="1" applyFont="1" applyFill="1" applyAlignment="1">
      <alignment horizontal="right"/>
    </xf>
    <xf numFmtId="165" fontId="7" fillId="0" borderId="0" xfId="1" applyFont="1" applyFill="1" applyAlignment="1">
      <alignment horizontal="center"/>
    </xf>
    <xf numFmtId="167" fontId="7" fillId="0" borderId="0" xfId="4" applyNumberFormat="1" applyFont="1" applyFill="1" applyAlignment="1">
      <alignment horizontal="center"/>
    </xf>
    <xf numFmtId="167" fontId="0" fillId="0" borderId="1" xfId="0" applyNumberFormat="1" applyBorder="1" applyAlignment="1">
      <alignment horizontal="right"/>
    </xf>
    <xf numFmtId="167" fontId="0" fillId="0" borderId="0" xfId="0" quotePrefix="1" applyNumberFormat="1" applyAlignment="1">
      <alignment horizontal="right"/>
    </xf>
    <xf numFmtId="167" fontId="12" fillId="0" borderId="3" xfId="0" applyNumberFormat="1" applyFont="1" applyBorder="1" applyAlignment="1">
      <alignment horizontal="right"/>
    </xf>
    <xf numFmtId="167" fontId="12" fillId="0" borderId="2" xfId="0" applyNumberFormat="1" applyFont="1" applyBorder="1" applyAlignment="1">
      <alignment horizontal="right"/>
    </xf>
    <xf numFmtId="167" fontId="12" fillId="0" borderId="0" xfId="0" applyNumberFormat="1" applyFont="1" applyAlignment="1">
      <alignment horizontal="right"/>
    </xf>
    <xf numFmtId="167" fontId="12" fillId="0" borderId="1" xfId="1" quotePrefix="1" applyNumberFormat="1" applyFont="1" applyFill="1" applyBorder="1" applyAlignment="1">
      <alignment horizontal="right"/>
    </xf>
    <xf numFmtId="168" fontId="14" fillId="0" borderId="0" xfId="0" quotePrefix="1" applyNumberFormat="1" applyFont="1" applyAlignment="1">
      <alignment horizontal="center"/>
    </xf>
    <xf numFmtId="168" fontId="12" fillId="0" borderId="3" xfId="0" quotePrefix="1" applyNumberFormat="1" applyFont="1" applyBorder="1" applyAlignment="1">
      <alignment horizontal="center"/>
    </xf>
    <xf numFmtId="168" fontId="14" fillId="0" borderId="1" xfId="0" quotePrefix="1" applyNumberFormat="1" applyFont="1" applyBorder="1" applyAlignment="1">
      <alignment horizontal="center"/>
    </xf>
    <xf numFmtId="168" fontId="12" fillId="0" borderId="1" xfId="0" quotePrefix="1" applyNumberFormat="1" applyFont="1" applyBorder="1" applyAlignment="1">
      <alignment horizontal="center"/>
    </xf>
    <xf numFmtId="167" fontId="12" fillId="0" borderId="1" xfId="0" quotePrefix="1" applyNumberFormat="1" applyFont="1" applyBorder="1" applyAlignment="1">
      <alignment horizontal="center"/>
    </xf>
    <xf numFmtId="167" fontId="14" fillId="0" borderId="0" xfId="0" quotePrefix="1" applyNumberFormat="1" applyFont="1" applyAlignment="1">
      <alignment horizontal="center"/>
    </xf>
    <xf numFmtId="167" fontId="5" fillId="0" borderId="4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167" fontId="12" fillId="0" borderId="1" xfId="0" applyNumberFormat="1" applyFont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0" fontId="14" fillId="0" borderId="3" xfId="0" applyFont="1" applyBorder="1" applyAlignment="1">
      <alignment horizontal="center"/>
    </xf>
    <xf numFmtId="167" fontId="14" fillId="0" borderId="3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0" fillId="0" borderId="0" xfId="0" applyFill="1" applyAlignment="1">
      <alignment horizontal="justify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/>
    </xf>
    <xf numFmtId="167" fontId="0" fillId="0" borderId="0" xfId="0" applyNumberFormat="1" applyFill="1" applyAlignment="1">
      <alignment horizontal="right"/>
    </xf>
    <xf numFmtId="168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7" fillId="0" borderId="0" xfId="0" applyFont="1" applyFill="1"/>
    <xf numFmtId="168" fontId="7" fillId="0" borderId="0" xfId="0" applyNumberFormat="1" applyFont="1" applyFill="1"/>
  </cellXfs>
  <cellStyles count="11">
    <cellStyle name="Comma" xfId="1" builtinId="3"/>
    <cellStyle name="Comma 11" xfId="10" xr:uid="{501FDD2A-FB6F-4B5A-B026-5E3623349964}"/>
    <cellStyle name="Comma 2" xfId="2" xr:uid="{00000000-0005-0000-0000-000001000000}"/>
    <cellStyle name="Comma 2 2" xfId="4" xr:uid="{00000000-0005-0000-0000-000002000000}"/>
    <cellStyle name="Comma 5" xfId="6" xr:uid="{287F566E-5039-4EA2-86D5-25A34BDEF67C}"/>
    <cellStyle name="Normal" xfId="0" builtinId="0"/>
    <cellStyle name="Normal 2" xfId="7" xr:uid="{8EA6A9AC-8D01-44EC-87EE-B8BB203AD99F}"/>
    <cellStyle name="Normal 3" xfId="3" xr:uid="{00000000-0005-0000-0000-000004000000}"/>
    <cellStyle name="Normal 3 2" xfId="8" xr:uid="{B5C9EFAD-14CF-4051-8DD4-744F618C36E3}"/>
    <cellStyle name="Normal 4" xfId="5" xr:uid="{70A6DC14-D059-4930-BA1A-5DC5544BAFDA}"/>
    <cellStyle name="Percent 2" xfId="9" xr:uid="{272D939D-E9DA-4F01-A596-13453D939E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94"/>
  <sheetViews>
    <sheetView tabSelected="1" view="pageBreakPreview" zoomScaleNormal="100" zoomScaleSheetLayoutView="100" workbookViewId="0">
      <selection activeCell="A4" sqref="A4"/>
    </sheetView>
  </sheetViews>
  <sheetFormatPr defaultColWidth="9.09765625" defaultRowHeight="23.4" customHeight="1" x14ac:dyDescent="0.6"/>
  <cols>
    <col min="1" max="1" width="49.8984375" style="59" customWidth="1"/>
    <col min="2" max="2" width="10.59765625" style="46" customWidth="1"/>
    <col min="3" max="3" width="14.59765625" style="47" customWidth="1"/>
    <col min="4" max="4" width="0.8984375" style="47" customWidth="1"/>
    <col min="5" max="5" width="13.8984375" style="47" customWidth="1"/>
    <col min="6" max="6" width="0.8984375" style="47" customWidth="1"/>
    <col min="7" max="7" width="16.09765625" style="47" bestFit="1" customWidth="1"/>
    <col min="8" max="8" width="0.8984375" style="47" customWidth="1"/>
    <col min="9" max="9" width="13.8984375" style="47" customWidth="1"/>
    <col min="10" max="16384" width="9.09765625" style="47"/>
  </cols>
  <sheetData>
    <row r="1" spans="1:14" customFormat="1" ht="23.4" customHeight="1" x14ac:dyDescent="0.7">
      <c r="A1" s="1" t="s">
        <v>104</v>
      </c>
      <c r="B1" s="5"/>
    </row>
    <row r="2" spans="1:14" customFormat="1" ht="23.4" customHeight="1" x14ac:dyDescent="0.7">
      <c r="A2" s="1" t="s">
        <v>177</v>
      </c>
      <c r="B2" s="5"/>
    </row>
    <row r="3" spans="1:14" ht="23.4" customHeight="1" x14ac:dyDescent="0.65">
      <c r="A3" s="45"/>
    </row>
    <row r="4" spans="1:14" ht="23.4" customHeight="1" x14ac:dyDescent="0.65">
      <c r="A4" s="45"/>
      <c r="C4" s="218" t="s">
        <v>45</v>
      </c>
      <c r="D4" s="218"/>
      <c r="E4" s="218"/>
      <c r="F4" s="48"/>
      <c r="G4" s="48"/>
      <c r="H4" s="48"/>
      <c r="I4" s="48"/>
    </row>
    <row r="5" spans="1:14" ht="23.4" customHeight="1" x14ac:dyDescent="0.65">
      <c r="A5" s="45"/>
      <c r="B5" s="47"/>
      <c r="C5" s="218" t="s">
        <v>44</v>
      </c>
      <c r="D5" s="218"/>
      <c r="E5" s="218"/>
      <c r="F5" s="49"/>
      <c r="G5" s="218" t="s">
        <v>46</v>
      </c>
      <c r="H5" s="218"/>
      <c r="I5" s="218"/>
    </row>
    <row r="6" spans="1:14" ht="23.4" customHeight="1" x14ac:dyDescent="0.65">
      <c r="A6" s="45"/>
      <c r="C6" s="216" t="s">
        <v>65</v>
      </c>
      <c r="D6" s="216"/>
      <c r="E6" s="216"/>
      <c r="G6" s="216" t="s">
        <v>65</v>
      </c>
      <c r="H6" s="216"/>
      <c r="I6" s="216"/>
    </row>
    <row r="7" spans="1:14" ht="23.4" customHeight="1" x14ac:dyDescent="0.65">
      <c r="A7" s="45" t="s">
        <v>20</v>
      </c>
      <c r="B7" s="46" t="s">
        <v>9</v>
      </c>
      <c r="C7" s="50">
        <v>2568</v>
      </c>
      <c r="D7" s="50"/>
      <c r="E7" s="50">
        <v>2567</v>
      </c>
      <c r="F7" s="50"/>
      <c r="G7" s="50">
        <v>2568</v>
      </c>
      <c r="H7" s="50"/>
      <c r="I7" s="50">
        <v>2567</v>
      </c>
    </row>
    <row r="8" spans="1:14" ht="23.4" customHeight="1" x14ac:dyDescent="0.6">
      <c r="A8" s="51"/>
      <c r="C8" s="217" t="s">
        <v>47</v>
      </c>
      <c r="D8" s="217"/>
      <c r="E8" s="217"/>
      <c r="F8" s="217"/>
      <c r="G8" s="217"/>
      <c r="H8" s="217"/>
      <c r="I8" s="217"/>
    </row>
    <row r="9" spans="1:14" ht="23.4" customHeight="1" x14ac:dyDescent="0.65">
      <c r="A9" s="52" t="s">
        <v>0</v>
      </c>
      <c r="C9" s="53"/>
      <c r="D9" s="53"/>
      <c r="E9" s="53"/>
      <c r="F9" s="53"/>
      <c r="G9" s="53"/>
      <c r="H9" s="54"/>
      <c r="I9" s="53"/>
    </row>
    <row r="10" spans="1:14" ht="23.4" customHeight="1" x14ac:dyDescent="0.6">
      <c r="A10" s="47" t="s">
        <v>1</v>
      </c>
      <c r="B10" s="46">
        <v>5</v>
      </c>
      <c r="C10" s="55">
        <v>1610317730</v>
      </c>
      <c r="D10" s="55"/>
      <c r="E10" s="55">
        <v>1188316743</v>
      </c>
      <c r="F10" s="55"/>
      <c r="G10" s="55">
        <f>C10</f>
        <v>1610317730</v>
      </c>
      <c r="H10" s="55"/>
      <c r="I10" s="55">
        <v>1188316743</v>
      </c>
      <c r="J10" s="114"/>
      <c r="K10" s="114"/>
      <c r="L10" s="114"/>
      <c r="M10" s="114"/>
      <c r="N10" s="114"/>
    </row>
    <row r="11" spans="1:14" ht="23.4" customHeight="1" x14ac:dyDescent="0.6">
      <c r="A11" s="47" t="s">
        <v>200</v>
      </c>
      <c r="C11" s="55">
        <v>100000000</v>
      </c>
      <c r="D11" s="55"/>
      <c r="E11" s="63">
        <v>0</v>
      </c>
      <c r="F11" s="55"/>
      <c r="G11" s="55">
        <v>100000000</v>
      </c>
      <c r="H11" s="55"/>
      <c r="I11" s="63">
        <v>0</v>
      </c>
      <c r="J11" s="114"/>
      <c r="K11" s="114"/>
      <c r="L11" s="114"/>
      <c r="M11" s="114"/>
      <c r="N11" s="114"/>
    </row>
    <row r="12" spans="1:14" ht="23.4" customHeight="1" x14ac:dyDescent="0.6">
      <c r="A12" s="47" t="s">
        <v>2</v>
      </c>
      <c r="B12" s="46" t="s">
        <v>189</v>
      </c>
      <c r="C12" s="55">
        <v>1691630736</v>
      </c>
      <c r="D12" s="55"/>
      <c r="E12" s="55">
        <v>1880552486</v>
      </c>
      <c r="F12" s="55"/>
      <c r="G12" s="55">
        <f t="shared" ref="G12:G14" si="0">C12</f>
        <v>1691630736</v>
      </c>
      <c r="H12" s="55"/>
      <c r="I12" s="55">
        <v>1880552486</v>
      </c>
      <c r="J12" s="114"/>
      <c r="K12" s="114"/>
      <c r="L12" s="114"/>
      <c r="M12" s="114"/>
      <c r="N12" s="114"/>
    </row>
    <row r="13" spans="1:14" ht="23.4" customHeight="1" x14ac:dyDescent="0.6">
      <c r="A13" s="47" t="s">
        <v>118</v>
      </c>
      <c r="B13" s="46" t="s">
        <v>155</v>
      </c>
      <c r="C13" s="55">
        <v>92998775</v>
      </c>
      <c r="D13" s="55"/>
      <c r="E13" s="55">
        <v>76268270</v>
      </c>
      <c r="F13" s="55"/>
      <c r="G13" s="55">
        <f t="shared" si="0"/>
        <v>92998775</v>
      </c>
      <c r="H13" s="55"/>
      <c r="I13" s="55">
        <v>76268270</v>
      </c>
      <c r="J13" s="114"/>
      <c r="K13" s="114"/>
      <c r="L13" s="114"/>
      <c r="M13" s="114"/>
      <c r="N13" s="114"/>
    </row>
    <row r="14" spans="1:14" ht="23.4" customHeight="1" x14ac:dyDescent="0.6">
      <c r="A14" s="47" t="s">
        <v>3</v>
      </c>
      <c r="B14" s="46">
        <v>8</v>
      </c>
      <c r="C14" s="55">
        <v>1450426461</v>
      </c>
      <c r="D14" s="55"/>
      <c r="E14" s="55">
        <v>1493043268</v>
      </c>
      <c r="F14" s="55"/>
      <c r="G14" s="55">
        <f t="shared" si="0"/>
        <v>1450426461</v>
      </c>
      <c r="H14" s="55"/>
      <c r="I14" s="55">
        <v>1493043268</v>
      </c>
      <c r="J14" s="114"/>
      <c r="K14" s="114"/>
      <c r="L14" s="114"/>
      <c r="M14" s="114"/>
      <c r="N14" s="114"/>
    </row>
    <row r="15" spans="1:14" ht="23.4" customHeight="1" x14ac:dyDescent="0.65">
      <c r="A15" s="45" t="s">
        <v>4</v>
      </c>
      <c r="C15" s="111">
        <f>SUM(C10:C14)</f>
        <v>4945373702</v>
      </c>
      <c r="D15" s="57"/>
      <c r="E15" s="111">
        <f>SUM(E10:E14)</f>
        <v>4638180767</v>
      </c>
      <c r="F15" s="57"/>
      <c r="G15" s="201">
        <f>SUM(G10:G14)</f>
        <v>4945373702</v>
      </c>
      <c r="H15" s="57"/>
      <c r="I15" s="58">
        <f>SUM(I10:I14)</f>
        <v>4638180767</v>
      </c>
    </row>
    <row r="16" spans="1:14" ht="23.4" customHeight="1" x14ac:dyDescent="0.6">
      <c r="H16" s="54"/>
    </row>
    <row r="17" spans="1:14" ht="23.4" customHeight="1" x14ac:dyDescent="0.65">
      <c r="A17" s="52" t="s">
        <v>5</v>
      </c>
      <c r="H17" s="54"/>
    </row>
    <row r="18" spans="1:14" ht="23.4" customHeight="1" x14ac:dyDescent="0.6">
      <c r="A18" s="47" t="s">
        <v>114</v>
      </c>
      <c r="B18" s="46">
        <v>21</v>
      </c>
      <c r="C18" s="60">
        <v>98792840</v>
      </c>
      <c r="D18" s="61"/>
      <c r="E18" s="60">
        <v>91269790</v>
      </c>
      <c r="F18" s="61"/>
      <c r="G18" s="62">
        <f>C18</f>
        <v>98792840</v>
      </c>
      <c r="H18" s="61"/>
      <c r="I18" s="62">
        <v>91269790</v>
      </c>
    </row>
    <row r="19" spans="1:14" ht="23.4" customHeight="1" x14ac:dyDescent="0.6">
      <c r="A19" s="47" t="s">
        <v>48</v>
      </c>
      <c r="B19" s="46">
        <v>9</v>
      </c>
      <c r="C19" s="60">
        <v>1681359270</v>
      </c>
      <c r="D19" s="61"/>
      <c r="E19" s="60">
        <v>1668851163</v>
      </c>
      <c r="F19" s="61"/>
      <c r="G19" s="62">
        <v>503989845</v>
      </c>
      <c r="H19" s="61"/>
      <c r="I19" s="62">
        <v>503989845</v>
      </c>
      <c r="J19" s="114"/>
      <c r="K19" s="114"/>
      <c r="L19" s="114"/>
      <c r="M19" s="114"/>
      <c r="N19" s="114"/>
    </row>
    <row r="20" spans="1:14" ht="23.4" customHeight="1" x14ac:dyDescent="0.6">
      <c r="A20" s="47" t="s">
        <v>34</v>
      </c>
      <c r="B20" s="46">
        <v>10</v>
      </c>
      <c r="C20" s="60">
        <v>1528688721</v>
      </c>
      <c r="D20" s="63"/>
      <c r="E20" s="60">
        <v>1769778313</v>
      </c>
      <c r="F20" s="63"/>
      <c r="G20" s="62">
        <f>C20</f>
        <v>1528688721</v>
      </c>
      <c r="H20" s="61"/>
      <c r="I20" s="60">
        <v>1769778313</v>
      </c>
      <c r="J20" s="114"/>
      <c r="K20" s="114"/>
      <c r="L20" s="114"/>
      <c r="M20" s="114"/>
      <c r="N20" s="114"/>
    </row>
    <row r="21" spans="1:14" ht="23.4" customHeight="1" x14ac:dyDescent="0.6">
      <c r="A21" s="47" t="s">
        <v>115</v>
      </c>
      <c r="B21" s="46">
        <v>11</v>
      </c>
      <c r="C21" s="60">
        <v>235074375</v>
      </c>
      <c r="D21" s="63"/>
      <c r="E21" s="60">
        <v>259683438</v>
      </c>
      <c r="F21" s="63"/>
      <c r="G21" s="62">
        <f t="shared" ref="G21:G25" si="1">C21</f>
        <v>235074375</v>
      </c>
      <c r="H21" s="61"/>
      <c r="I21" s="60">
        <v>259683438</v>
      </c>
      <c r="J21" s="114"/>
      <c r="K21" s="114"/>
      <c r="L21" s="114"/>
      <c r="M21" s="114"/>
      <c r="N21" s="114"/>
    </row>
    <row r="22" spans="1:14" ht="23.4" customHeight="1" x14ac:dyDescent="0.6">
      <c r="A22" s="47" t="s">
        <v>49</v>
      </c>
      <c r="B22" s="46">
        <v>12</v>
      </c>
      <c r="C22" s="60">
        <v>141520002</v>
      </c>
      <c r="D22" s="63"/>
      <c r="E22" s="60">
        <v>128893811</v>
      </c>
      <c r="F22" s="63"/>
      <c r="G22" s="62">
        <f t="shared" si="1"/>
        <v>141520002</v>
      </c>
      <c r="H22" s="61"/>
      <c r="I22" s="60">
        <v>128893811</v>
      </c>
      <c r="J22" s="114"/>
      <c r="K22" s="114"/>
      <c r="L22" s="114"/>
      <c r="M22" s="114"/>
      <c r="N22" s="114"/>
    </row>
    <row r="23" spans="1:14" ht="23.4" customHeight="1" x14ac:dyDescent="0.6">
      <c r="A23" s="64" t="s">
        <v>64</v>
      </c>
      <c r="B23" s="46">
        <v>18</v>
      </c>
      <c r="C23" s="60">
        <v>170931864</v>
      </c>
      <c r="D23" s="61"/>
      <c r="E23" s="60">
        <v>225458177</v>
      </c>
      <c r="F23" s="63"/>
      <c r="G23" s="62">
        <f t="shared" si="1"/>
        <v>170931864</v>
      </c>
      <c r="H23" s="63"/>
      <c r="I23" s="63">
        <v>225458177</v>
      </c>
      <c r="J23" s="114"/>
      <c r="K23" s="114"/>
      <c r="L23" s="114"/>
      <c r="M23" s="114"/>
      <c r="N23" s="114"/>
    </row>
    <row r="24" spans="1:14" ht="23.4" customHeight="1" x14ac:dyDescent="0.6">
      <c r="A24" s="64" t="s">
        <v>168</v>
      </c>
      <c r="C24" s="60">
        <v>210278</v>
      </c>
      <c r="D24" s="61"/>
      <c r="E24" s="63">
        <v>57785665</v>
      </c>
      <c r="F24" s="63"/>
      <c r="G24" s="62">
        <f t="shared" si="1"/>
        <v>210278</v>
      </c>
      <c r="H24" s="63"/>
      <c r="I24" s="63">
        <v>57785665</v>
      </c>
      <c r="J24" s="114"/>
      <c r="K24" s="114"/>
      <c r="L24" s="114"/>
      <c r="M24" s="114"/>
      <c r="N24" s="114"/>
    </row>
    <row r="25" spans="1:14" ht="23.4" customHeight="1" x14ac:dyDescent="0.6">
      <c r="A25" s="47" t="s">
        <v>6</v>
      </c>
      <c r="C25" s="60">
        <v>5938624</v>
      </c>
      <c r="D25" s="61"/>
      <c r="E25" s="60">
        <v>6030020</v>
      </c>
      <c r="F25" s="61"/>
      <c r="G25" s="62">
        <f t="shared" si="1"/>
        <v>5938624</v>
      </c>
      <c r="H25" s="61"/>
      <c r="I25" s="62">
        <v>6030020</v>
      </c>
      <c r="J25" s="114"/>
      <c r="K25" s="114"/>
      <c r="L25" s="114"/>
      <c r="M25" s="114"/>
      <c r="N25" s="114"/>
    </row>
    <row r="26" spans="1:14" ht="23.4" customHeight="1" x14ac:dyDescent="0.65">
      <c r="A26" s="45" t="s">
        <v>7</v>
      </c>
      <c r="C26" s="133">
        <f>SUM(C18:C25)</f>
        <v>3862515974</v>
      </c>
      <c r="D26" s="57"/>
      <c r="E26" s="133">
        <f>SUM(E18:E25)</f>
        <v>4207750377</v>
      </c>
      <c r="F26" s="57"/>
      <c r="G26" s="133">
        <f>SUM(G18:G25)</f>
        <v>2685146549</v>
      </c>
      <c r="H26" s="57"/>
      <c r="I26" s="133">
        <f>SUM(I18:I25)</f>
        <v>3042889059</v>
      </c>
    </row>
    <row r="27" spans="1:14" ht="23.4" customHeight="1" x14ac:dyDescent="0.65">
      <c r="A27" s="45"/>
      <c r="C27" s="53"/>
      <c r="D27" s="53"/>
      <c r="E27" s="53"/>
      <c r="F27" s="53"/>
      <c r="G27" s="53"/>
      <c r="H27" s="65"/>
      <c r="I27" s="53"/>
    </row>
    <row r="28" spans="1:14" ht="23.4" customHeight="1" thickBot="1" x14ac:dyDescent="0.7">
      <c r="A28" s="45" t="s">
        <v>8</v>
      </c>
      <c r="C28" s="132">
        <f>SUM(C15+C26)</f>
        <v>8807889676</v>
      </c>
      <c r="D28" s="65"/>
      <c r="E28" s="132">
        <f>SUM(E15+E26)</f>
        <v>8845931144</v>
      </c>
      <c r="F28" s="65"/>
      <c r="G28" s="202">
        <f>SUM(G15+G26)</f>
        <v>7630520251</v>
      </c>
      <c r="H28" s="65"/>
      <c r="I28" s="66">
        <f>SUM(I15+I26)</f>
        <v>7681069826</v>
      </c>
    </row>
    <row r="29" spans="1:14" ht="23.4" customHeight="1" thickTop="1" x14ac:dyDescent="0.6"/>
    <row r="30" spans="1:14" customFormat="1" ht="23.4" customHeight="1" x14ac:dyDescent="0.7">
      <c r="A30" s="1" t="s">
        <v>104</v>
      </c>
      <c r="B30" s="5"/>
    </row>
    <row r="31" spans="1:14" customFormat="1" ht="23.4" customHeight="1" x14ac:dyDescent="0.7">
      <c r="A31" s="1" t="s">
        <v>177</v>
      </c>
      <c r="B31" s="5"/>
    </row>
    <row r="32" spans="1:14" ht="23.4" customHeight="1" x14ac:dyDescent="0.65">
      <c r="A32" s="49"/>
    </row>
    <row r="33" spans="1:14" ht="23.4" customHeight="1" x14ac:dyDescent="0.65">
      <c r="A33" s="45"/>
      <c r="C33" s="218" t="s">
        <v>45</v>
      </c>
      <c r="D33" s="218"/>
      <c r="E33" s="218"/>
      <c r="F33" s="48"/>
      <c r="G33" s="48"/>
      <c r="H33" s="48"/>
      <c r="I33" s="48"/>
    </row>
    <row r="34" spans="1:14" ht="23.4" customHeight="1" x14ac:dyDescent="0.65">
      <c r="A34" s="45"/>
      <c r="B34" s="47"/>
      <c r="C34" s="218" t="s">
        <v>44</v>
      </c>
      <c r="D34" s="218"/>
      <c r="E34" s="218"/>
      <c r="F34" s="49"/>
      <c r="G34" s="218" t="s">
        <v>46</v>
      </c>
      <c r="H34" s="218"/>
      <c r="I34" s="218"/>
    </row>
    <row r="35" spans="1:14" ht="23.4" customHeight="1" x14ac:dyDescent="0.6">
      <c r="A35" s="68"/>
      <c r="C35" s="216" t="s">
        <v>65</v>
      </c>
      <c r="D35" s="216"/>
      <c r="E35" s="216"/>
      <c r="G35" s="216" t="s">
        <v>65</v>
      </c>
      <c r="H35" s="216"/>
      <c r="I35" s="216"/>
    </row>
    <row r="36" spans="1:14" ht="23.4" customHeight="1" x14ac:dyDescent="0.65">
      <c r="A36" s="45" t="s">
        <v>56</v>
      </c>
      <c r="B36" s="46" t="s">
        <v>9</v>
      </c>
      <c r="C36" s="50">
        <v>2568</v>
      </c>
      <c r="D36" s="50"/>
      <c r="E36" s="50">
        <v>2567</v>
      </c>
      <c r="F36" s="50"/>
      <c r="G36" s="50">
        <v>2568</v>
      </c>
      <c r="H36" s="50"/>
      <c r="I36" s="50">
        <v>2567</v>
      </c>
    </row>
    <row r="37" spans="1:14" ht="23.4" customHeight="1" x14ac:dyDescent="0.6">
      <c r="A37" s="51"/>
      <c r="C37" s="217" t="s">
        <v>47</v>
      </c>
      <c r="D37" s="217"/>
      <c r="E37" s="217"/>
      <c r="F37" s="217"/>
      <c r="G37" s="217"/>
      <c r="H37" s="217"/>
      <c r="I37" s="217"/>
    </row>
    <row r="38" spans="1:14" ht="23.4" customHeight="1" x14ac:dyDescent="0.65">
      <c r="A38" s="69" t="s">
        <v>10</v>
      </c>
      <c r="C38" s="70"/>
      <c r="D38" s="70"/>
      <c r="E38" s="70"/>
      <c r="F38" s="70"/>
      <c r="G38" s="70"/>
      <c r="H38" s="56"/>
      <c r="I38" s="70"/>
    </row>
    <row r="39" spans="1:14" ht="23.4" customHeight="1" x14ac:dyDescent="0.6">
      <c r="A39" s="70" t="s">
        <v>11</v>
      </c>
      <c r="B39" s="46">
        <v>4</v>
      </c>
      <c r="C39" s="72">
        <v>755129697</v>
      </c>
      <c r="D39" s="55"/>
      <c r="E39" s="72">
        <v>820887105</v>
      </c>
      <c r="F39" s="55"/>
      <c r="G39" s="72">
        <f>C39</f>
        <v>755129697</v>
      </c>
      <c r="H39" s="55"/>
      <c r="I39" s="72">
        <v>820887105</v>
      </c>
      <c r="J39" s="114"/>
      <c r="K39" s="114"/>
      <c r="L39" s="114"/>
      <c r="M39" s="114"/>
      <c r="N39" s="114"/>
    </row>
    <row r="40" spans="1:14" ht="23.4" customHeight="1" x14ac:dyDescent="0.6">
      <c r="A40" s="70" t="s">
        <v>125</v>
      </c>
      <c r="B40" s="46">
        <v>4</v>
      </c>
      <c r="C40" s="72">
        <v>191200458</v>
      </c>
      <c r="D40" s="55"/>
      <c r="E40" s="72">
        <v>287542706</v>
      </c>
      <c r="F40" s="55"/>
      <c r="G40" s="72">
        <f t="shared" ref="G40:G43" si="2">C40</f>
        <v>191200458</v>
      </c>
      <c r="H40" s="55"/>
      <c r="I40" s="72">
        <v>287542706</v>
      </c>
      <c r="J40" s="114"/>
      <c r="K40" s="114"/>
      <c r="L40" s="114"/>
      <c r="M40" s="114"/>
      <c r="N40" s="114"/>
    </row>
    <row r="41" spans="1:14" ht="23.4" hidden="1" customHeight="1" x14ac:dyDescent="0.6">
      <c r="A41" s="70" t="s">
        <v>69</v>
      </c>
      <c r="D41" s="55"/>
      <c r="F41" s="55"/>
      <c r="G41" s="72">
        <f t="shared" si="2"/>
        <v>0</v>
      </c>
      <c r="J41" s="114"/>
      <c r="K41" s="114"/>
      <c r="L41" s="114"/>
      <c r="M41" s="114"/>
      <c r="N41" s="114"/>
    </row>
    <row r="42" spans="1:14" ht="23.4" hidden="1" customHeight="1" x14ac:dyDescent="0.6">
      <c r="A42" s="70" t="s">
        <v>92</v>
      </c>
      <c r="B42" s="46">
        <v>14</v>
      </c>
      <c r="C42" s="153"/>
      <c r="D42" s="55"/>
      <c r="E42" s="153"/>
      <c r="F42" s="55"/>
      <c r="G42" s="72">
        <f t="shared" si="2"/>
        <v>0</v>
      </c>
      <c r="H42" s="55"/>
      <c r="I42" s="153"/>
      <c r="J42" s="114"/>
      <c r="K42" s="114"/>
      <c r="L42" s="114"/>
      <c r="M42" s="114"/>
      <c r="N42" s="114"/>
    </row>
    <row r="43" spans="1:14" ht="23.4" customHeight="1" x14ac:dyDescent="0.6">
      <c r="A43" s="70" t="s">
        <v>130</v>
      </c>
      <c r="B43" s="46" t="s">
        <v>190</v>
      </c>
      <c r="C43" s="55">
        <v>42387842</v>
      </c>
      <c r="D43" s="55"/>
      <c r="E43" s="55">
        <v>41736970</v>
      </c>
      <c r="F43" s="55"/>
      <c r="G43" s="72">
        <f t="shared" si="2"/>
        <v>42387842</v>
      </c>
      <c r="H43" s="55"/>
      <c r="I43" s="55">
        <v>41736970</v>
      </c>
      <c r="J43" s="114"/>
      <c r="K43" s="114"/>
      <c r="L43" s="114"/>
      <c r="M43" s="114"/>
      <c r="N43" s="114"/>
    </row>
    <row r="44" spans="1:14" ht="23.4" hidden="1" customHeight="1" x14ac:dyDescent="0.6">
      <c r="A44" s="70" t="s">
        <v>131</v>
      </c>
      <c r="C44" s="154">
        <v>0</v>
      </c>
      <c r="D44" s="55"/>
      <c r="E44" s="154">
        <v>0</v>
      </c>
      <c r="F44" s="55"/>
      <c r="G44" s="154">
        <v>0</v>
      </c>
      <c r="H44" s="55"/>
      <c r="I44" s="154">
        <v>0</v>
      </c>
      <c r="J44" s="114"/>
      <c r="K44" s="114"/>
      <c r="L44" s="114"/>
      <c r="M44" s="114"/>
      <c r="N44" s="114"/>
    </row>
    <row r="45" spans="1:14" ht="23.4" customHeight="1" x14ac:dyDescent="0.65">
      <c r="A45" s="74" t="s">
        <v>12</v>
      </c>
      <c r="C45" s="133">
        <f>SUM(C39:C44)</f>
        <v>988717997</v>
      </c>
      <c r="D45" s="67"/>
      <c r="E45" s="133">
        <f>SUM(E39:E44)</f>
        <v>1150166781</v>
      </c>
      <c r="F45" s="67"/>
      <c r="G45" s="201">
        <f>SUM(G39:G44)</f>
        <v>988717997</v>
      </c>
      <c r="H45" s="67"/>
      <c r="I45" s="75">
        <f>SUM(I39:I44)</f>
        <v>1150166781</v>
      </c>
    </row>
    <row r="46" spans="1:14" ht="23.4" customHeight="1" x14ac:dyDescent="0.6">
      <c r="A46" s="68"/>
      <c r="C46" s="76"/>
      <c r="D46" s="76"/>
      <c r="E46" s="76"/>
      <c r="F46" s="76"/>
      <c r="G46" s="76"/>
      <c r="H46" s="76"/>
      <c r="I46" s="76"/>
    </row>
    <row r="47" spans="1:14" ht="23.4" customHeight="1" x14ac:dyDescent="0.65">
      <c r="A47" s="69" t="s">
        <v>13</v>
      </c>
      <c r="B47" s="77"/>
      <c r="C47" s="78"/>
      <c r="D47" s="76"/>
      <c r="E47" s="78"/>
      <c r="F47" s="76"/>
      <c r="G47" s="78"/>
      <c r="H47" s="76"/>
      <c r="I47" s="78"/>
    </row>
    <row r="48" spans="1:14" ht="23.4" hidden="1" customHeight="1" x14ac:dyDescent="0.6">
      <c r="A48" s="47" t="s">
        <v>70</v>
      </c>
      <c r="B48" s="46">
        <v>14</v>
      </c>
      <c r="C48" s="79"/>
      <c r="D48" s="76"/>
      <c r="E48" s="79"/>
      <c r="F48" s="76"/>
      <c r="G48" s="79"/>
      <c r="H48" s="76"/>
      <c r="I48" s="79"/>
    </row>
    <row r="49" spans="1:14" ht="23.4" customHeight="1" x14ac:dyDescent="0.6">
      <c r="A49" s="64" t="s">
        <v>85</v>
      </c>
      <c r="B49" s="46">
        <v>4</v>
      </c>
      <c r="C49" s="71">
        <v>2180881</v>
      </c>
      <c r="D49" s="76"/>
      <c r="E49" s="71">
        <v>12223273</v>
      </c>
      <c r="F49" s="76"/>
      <c r="G49" s="71">
        <f>C49</f>
        <v>2180881</v>
      </c>
      <c r="H49" s="76"/>
      <c r="I49" s="71">
        <v>12223273</v>
      </c>
      <c r="J49" s="114"/>
      <c r="K49" s="114"/>
      <c r="L49" s="114"/>
      <c r="M49" s="114"/>
      <c r="N49" s="114"/>
    </row>
    <row r="50" spans="1:14" ht="23.4" customHeight="1" x14ac:dyDescent="0.6">
      <c r="A50" s="64" t="s">
        <v>141</v>
      </c>
      <c r="B50" s="46" t="s">
        <v>190</v>
      </c>
      <c r="C50" s="71">
        <v>235761850</v>
      </c>
      <c r="D50" s="76"/>
      <c r="E50" s="71">
        <v>265462084</v>
      </c>
      <c r="F50" s="76"/>
      <c r="G50" s="71">
        <f t="shared" ref="G50:G51" si="3">C50</f>
        <v>235761850</v>
      </c>
      <c r="H50" s="76"/>
      <c r="I50" s="71">
        <v>265462084</v>
      </c>
      <c r="J50" s="114"/>
      <c r="K50" s="114"/>
      <c r="L50" s="114"/>
      <c r="M50" s="114"/>
      <c r="N50" s="114"/>
    </row>
    <row r="51" spans="1:14" ht="23.4" customHeight="1" x14ac:dyDescent="0.6">
      <c r="A51" s="64" t="s">
        <v>111</v>
      </c>
      <c r="B51" s="46">
        <v>14</v>
      </c>
      <c r="C51" s="80">
        <v>240322943</v>
      </c>
      <c r="D51" s="55"/>
      <c r="E51" s="80">
        <v>283223770</v>
      </c>
      <c r="F51" s="55"/>
      <c r="G51" s="71">
        <f t="shared" si="3"/>
        <v>240322943</v>
      </c>
      <c r="H51" s="80"/>
      <c r="I51" s="80">
        <v>283223770</v>
      </c>
      <c r="J51" s="114"/>
      <c r="K51" s="114"/>
      <c r="L51" s="114"/>
      <c r="M51" s="114"/>
      <c r="N51" s="114"/>
    </row>
    <row r="52" spans="1:14" ht="23.4" customHeight="1" x14ac:dyDescent="0.65">
      <c r="A52" s="74" t="s">
        <v>61</v>
      </c>
      <c r="C52" s="133">
        <f>SUM(C48:C51)</f>
        <v>478265674</v>
      </c>
      <c r="D52" s="55"/>
      <c r="E52" s="133">
        <f>SUM(E48:E51)</f>
        <v>560909127</v>
      </c>
      <c r="F52" s="55"/>
      <c r="G52" s="201">
        <f>SUM(G48:G51)</f>
        <v>478265674</v>
      </c>
      <c r="H52" s="55"/>
      <c r="I52" s="58">
        <f>SUM(I48:I51)</f>
        <v>560909127</v>
      </c>
    </row>
    <row r="53" spans="1:14" ht="23.4" customHeight="1" x14ac:dyDescent="0.6">
      <c r="A53" s="68"/>
      <c r="C53" s="76"/>
      <c r="D53" s="76"/>
      <c r="E53" s="76"/>
      <c r="F53" s="76"/>
      <c r="G53" s="76"/>
      <c r="H53" s="76"/>
      <c r="I53" s="76"/>
    </row>
    <row r="54" spans="1:14" ht="23.4" customHeight="1" x14ac:dyDescent="0.65">
      <c r="A54" s="74" t="s">
        <v>14</v>
      </c>
      <c r="C54" s="134">
        <f>C45+C52</f>
        <v>1466983671</v>
      </c>
      <c r="D54" s="67"/>
      <c r="E54" s="134">
        <f>E45+E52</f>
        <v>1711075908</v>
      </c>
      <c r="F54" s="67"/>
      <c r="G54" s="214">
        <f>G45+G52</f>
        <v>1466983671</v>
      </c>
      <c r="H54" s="67"/>
      <c r="I54" s="81">
        <f>I45+I52</f>
        <v>1711075908</v>
      </c>
    </row>
    <row r="55" spans="1:14" ht="23.4" customHeight="1" x14ac:dyDescent="0.65">
      <c r="A55" s="74"/>
      <c r="C55" s="70"/>
      <c r="D55" s="70"/>
      <c r="E55" s="70"/>
      <c r="F55" s="70"/>
      <c r="G55" s="70"/>
      <c r="H55" s="76"/>
      <c r="I55" s="70"/>
    </row>
    <row r="56" spans="1:14" ht="23.4" customHeight="1" x14ac:dyDescent="0.7">
      <c r="A56" s="1" t="s">
        <v>104</v>
      </c>
    </row>
    <row r="57" spans="1:14" ht="23.4" customHeight="1" x14ac:dyDescent="0.7">
      <c r="A57" s="1" t="s">
        <v>177</v>
      </c>
    </row>
    <row r="58" spans="1:14" ht="23.4" customHeight="1" x14ac:dyDescent="0.65">
      <c r="A58" s="45"/>
    </row>
    <row r="59" spans="1:14" ht="23.4" customHeight="1" x14ac:dyDescent="0.65">
      <c r="A59" s="45"/>
      <c r="C59" s="218" t="s">
        <v>45</v>
      </c>
      <c r="D59" s="218"/>
      <c r="E59" s="218"/>
      <c r="F59" s="48"/>
      <c r="G59" s="48"/>
      <c r="H59" s="48"/>
      <c r="I59" s="48"/>
    </row>
    <row r="60" spans="1:14" ht="23.4" customHeight="1" x14ac:dyDescent="0.65">
      <c r="A60" s="45"/>
      <c r="B60" s="47"/>
      <c r="C60" s="218" t="s">
        <v>44</v>
      </c>
      <c r="D60" s="218"/>
      <c r="E60" s="218"/>
      <c r="F60" s="49"/>
      <c r="G60" s="218" t="s">
        <v>46</v>
      </c>
      <c r="H60" s="218"/>
      <c r="I60" s="218"/>
    </row>
    <row r="61" spans="1:14" ht="23.4" customHeight="1" x14ac:dyDescent="0.65">
      <c r="A61" s="45"/>
      <c r="C61" s="216" t="s">
        <v>65</v>
      </c>
      <c r="D61" s="216"/>
      <c r="E61" s="216"/>
      <c r="G61" s="216" t="s">
        <v>65</v>
      </c>
      <c r="H61" s="216"/>
      <c r="I61" s="216"/>
    </row>
    <row r="62" spans="1:14" ht="23.4" customHeight="1" x14ac:dyDescent="0.65">
      <c r="A62" s="45" t="s">
        <v>56</v>
      </c>
      <c r="B62" s="46" t="s">
        <v>9</v>
      </c>
      <c r="C62" s="50">
        <v>2568</v>
      </c>
      <c r="D62" s="50"/>
      <c r="E62" s="50">
        <v>2567</v>
      </c>
      <c r="F62" s="50"/>
      <c r="G62" s="50">
        <v>2568</v>
      </c>
      <c r="H62" s="50"/>
      <c r="I62" s="50">
        <v>2567</v>
      </c>
    </row>
    <row r="63" spans="1:14" ht="23.4" customHeight="1" x14ac:dyDescent="0.6">
      <c r="C63" s="217" t="s">
        <v>47</v>
      </c>
      <c r="D63" s="217"/>
      <c r="E63" s="217"/>
      <c r="F63" s="217"/>
      <c r="G63" s="217"/>
      <c r="H63" s="217"/>
      <c r="I63" s="217"/>
    </row>
    <row r="64" spans="1:14" ht="23.4" customHeight="1" x14ac:dyDescent="0.65">
      <c r="A64" s="52" t="s">
        <v>57</v>
      </c>
      <c r="C64" s="46"/>
      <c r="D64" s="46"/>
      <c r="E64" s="46"/>
      <c r="F64" s="46"/>
      <c r="G64" s="46"/>
      <c r="H64" s="46"/>
      <c r="I64" s="46"/>
    </row>
    <row r="65" spans="1:14" ht="23.4" customHeight="1" x14ac:dyDescent="0.6">
      <c r="A65" s="70" t="s">
        <v>40</v>
      </c>
      <c r="C65" s="70"/>
      <c r="D65" s="70"/>
      <c r="E65" s="70"/>
      <c r="F65" s="70"/>
      <c r="G65" s="70"/>
      <c r="H65" s="76"/>
      <c r="I65" s="70"/>
    </row>
    <row r="66" spans="1:14" ht="23.4" customHeight="1" x14ac:dyDescent="0.6">
      <c r="A66" s="70" t="s">
        <v>41</v>
      </c>
      <c r="C66" s="70"/>
      <c r="D66" s="70"/>
      <c r="E66" s="70"/>
      <c r="F66" s="70"/>
      <c r="G66" s="70"/>
      <c r="H66" s="76"/>
      <c r="I66" s="70"/>
    </row>
    <row r="67" spans="1:14" ht="23.4" customHeight="1" thickBot="1" x14ac:dyDescent="0.65">
      <c r="A67" s="152" t="s">
        <v>110</v>
      </c>
      <c r="C67" s="82">
        <v>578400000</v>
      </c>
      <c r="D67" s="83"/>
      <c r="E67" s="82">
        <v>578400000</v>
      </c>
      <c r="F67" s="71"/>
      <c r="G67" s="82">
        <v>578400000</v>
      </c>
      <c r="H67" s="71"/>
      <c r="I67" s="82">
        <v>578400000</v>
      </c>
    </row>
    <row r="68" spans="1:14" ht="23.4" customHeight="1" thickTop="1" x14ac:dyDescent="0.6">
      <c r="A68" s="70" t="s">
        <v>42</v>
      </c>
      <c r="C68" s="80"/>
      <c r="D68" s="83"/>
      <c r="E68" s="80"/>
      <c r="F68" s="71"/>
      <c r="G68" s="80"/>
      <c r="H68" s="71"/>
      <c r="I68" s="80"/>
    </row>
    <row r="69" spans="1:14" ht="23.4" customHeight="1" x14ac:dyDescent="0.6">
      <c r="A69" s="152" t="s">
        <v>110</v>
      </c>
      <c r="C69" s="73">
        <f>'SH Equity'!D47</f>
        <v>578400000</v>
      </c>
      <c r="E69" s="73">
        <f>'SH Equity'!D23</f>
        <v>578400000</v>
      </c>
      <c r="G69" s="55">
        <f>'SH Seperate'!D47</f>
        <v>578400000</v>
      </c>
      <c r="I69" s="55">
        <f>'SH Seperate'!D23</f>
        <v>578400000</v>
      </c>
      <c r="J69" s="114"/>
      <c r="K69" s="114"/>
      <c r="L69" s="114"/>
      <c r="M69" s="114"/>
      <c r="N69" s="114"/>
    </row>
    <row r="70" spans="1:14" ht="23.4" customHeight="1" x14ac:dyDescent="0.6">
      <c r="A70" s="70" t="s">
        <v>53</v>
      </c>
      <c r="B70" s="46">
        <v>15</v>
      </c>
      <c r="C70" s="73">
        <v>333489160</v>
      </c>
      <c r="D70" s="55"/>
      <c r="E70" s="73">
        <v>333489160</v>
      </c>
      <c r="F70" s="55"/>
      <c r="G70" s="55">
        <v>333489160</v>
      </c>
      <c r="H70" s="55"/>
      <c r="I70" s="55">
        <v>333489160</v>
      </c>
      <c r="J70" s="114"/>
      <c r="K70" s="114"/>
      <c r="L70" s="114"/>
      <c r="M70" s="114"/>
      <c r="N70" s="114"/>
    </row>
    <row r="71" spans="1:14" ht="23.4" customHeight="1" x14ac:dyDescent="0.6">
      <c r="A71" s="70" t="s">
        <v>15</v>
      </c>
      <c r="C71" s="76"/>
      <c r="D71" s="76"/>
      <c r="E71" s="76"/>
      <c r="F71" s="76"/>
      <c r="G71" s="76"/>
      <c r="H71" s="76"/>
      <c r="I71" s="76"/>
    </row>
    <row r="72" spans="1:14" ht="23.4" customHeight="1" x14ac:dyDescent="0.6">
      <c r="A72" s="70" t="s">
        <v>37</v>
      </c>
      <c r="C72" s="76"/>
      <c r="D72" s="76"/>
      <c r="E72" s="76"/>
      <c r="F72" s="76"/>
      <c r="G72" s="76"/>
      <c r="H72" s="76"/>
      <c r="I72" s="76"/>
    </row>
    <row r="73" spans="1:14" ht="23.4" customHeight="1" x14ac:dyDescent="0.6">
      <c r="A73" s="70" t="s">
        <v>90</v>
      </c>
      <c r="B73" s="46">
        <v>15</v>
      </c>
      <c r="C73" s="73">
        <v>72840000</v>
      </c>
      <c r="D73" s="55"/>
      <c r="E73" s="73">
        <v>72840000</v>
      </c>
      <c r="F73" s="55"/>
      <c r="G73" s="73">
        <v>72840000</v>
      </c>
      <c r="H73" s="55"/>
      <c r="I73" s="73">
        <v>72840000</v>
      </c>
      <c r="J73" s="114"/>
      <c r="K73" s="114"/>
      <c r="L73" s="114"/>
      <c r="M73" s="114"/>
      <c r="N73" s="114"/>
    </row>
    <row r="74" spans="1:14" ht="23.4" customHeight="1" x14ac:dyDescent="0.6">
      <c r="A74" s="70" t="s">
        <v>35</v>
      </c>
      <c r="B74" s="46">
        <v>15</v>
      </c>
      <c r="C74" s="73">
        <v>825000000</v>
      </c>
      <c r="D74" s="55"/>
      <c r="E74" s="73">
        <v>825000000</v>
      </c>
      <c r="F74" s="55"/>
      <c r="G74" s="73">
        <v>825000000</v>
      </c>
      <c r="H74" s="55"/>
      <c r="I74" s="73">
        <v>825000000</v>
      </c>
      <c r="J74" s="114"/>
      <c r="K74" s="114"/>
      <c r="L74" s="114"/>
      <c r="M74" s="114"/>
      <c r="N74" s="114"/>
    </row>
    <row r="75" spans="1:14" ht="23.4" customHeight="1" x14ac:dyDescent="0.6">
      <c r="A75" s="70" t="s">
        <v>36</v>
      </c>
      <c r="C75" s="84">
        <f>'SH Equity'!L47</f>
        <v>5537596671</v>
      </c>
      <c r="D75" s="55"/>
      <c r="E75" s="84">
        <v>5337614400</v>
      </c>
      <c r="F75" s="55"/>
      <c r="G75" s="84">
        <f>'SH Seperate'!L47</f>
        <v>4360451959</v>
      </c>
      <c r="H75" s="55"/>
      <c r="I75" s="84">
        <v>4172927737</v>
      </c>
      <c r="J75" s="114"/>
      <c r="K75" s="114"/>
      <c r="L75" s="114"/>
      <c r="M75" s="114"/>
      <c r="N75" s="114"/>
    </row>
    <row r="76" spans="1:14" ht="23.4" customHeight="1" x14ac:dyDescent="0.6">
      <c r="A76" s="64" t="s">
        <v>54</v>
      </c>
      <c r="B76" s="46">
        <v>15</v>
      </c>
      <c r="C76" s="85">
        <f>'SH Equity'!R47</f>
        <v>-6419826</v>
      </c>
      <c r="D76" s="55"/>
      <c r="E76" s="85">
        <f>'SH Equity'!R23</f>
        <v>-12488324</v>
      </c>
      <c r="F76" s="55"/>
      <c r="G76" s="85">
        <f>'SH Seperate'!P47</f>
        <v>-6644539</v>
      </c>
      <c r="H76" s="55"/>
      <c r="I76" s="85">
        <f>'SH Seperate'!P23</f>
        <v>-12662979</v>
      </c>
      <c r="J76" s="114"/>
      <c r="K76" s="114"/>
      <c r="L76" s="114"/>
      <c r="M76" s="114"/>
      <c r="N76" s="114"/>
    </row>
    <row r="77" spans="1:14" ht="23.4" customHeight="1" x14ac:dyDescent="0.65">
      <c r="A77" s="87" t="s">
        <v>58</v>
      </c>
      <c r="C77" s="134">
        <f>SUM(C69:C76)</f>
        <v>7340906005</v>
      </c>
      <c r="D77" s="67"/>
      <c r="E77" s="134">
        <f>SUM(E69:E76)</f>
        <v>7134855236</v>
      </c>
      <c r="F77" s="67"/>
      <c r="G77" s="81">
        <f>SUM(G69:G76)</f>
        <v>6163536580</v>
      </c>
      <c r="H77" s="67"/>
      <c r="I77" s="81">
        <f>SUM(I69:I76)</f>
        <v>5969993918</v>
      </c>
    </row>
    <row r="78" spans="1:14" ht="22.5" customHeight="1" x14ac:dyDescent="0.65">
      <c r="A78" s="70"/>
      <c r="C78" s="67"/>
      <c r="D78" s="67"/>
      <c r="E78" s="67"/>
      <c r="F78" s="67"/>
      <c r="G78" s="67"/>
      <c r="H78" s="67"/>
      <c r="I78" s="67"/>
    </row>
    <row r="79" spans="1:14" ht="24.9" customHeight="1" thickBot="1" x14ac:dyDescent="0.7">
      <c r="A79" s="87" t="s">
        <v>59</v>
      </c>
      <c r="C79" s="132">
        <f t="shared" ref="C79:H79" si="4">SUM(C54+C77)</f>
        <v>8807889676</v>
      </c>
      <c r="D79" s="67">
        <f t="shared" si="4"/>
        <v>0</v>
      </c>
      <c r="E79" s="132">
        <f t="shared" ref="E79" si="5">SUM(E54+E77)</f>
        <v>8845931144</v>
      </c>
      <c r="F79" s="67">
        <f t="shared" si="4"/>
        <v>0</v>
      </c>
      <c r="G79" s="66">
        <f t="shared" si="4"/>
        <v>7630520251</v>
      </c>
      <c r="H79" s="67">
        <f t="shared" si="4"/>
        <v>0</v>
      </c>
      <c r="I79" s="66">
        <f t="shared" ref="I79" si="6">SUM(I54+I77)</f>
        <v>7681069826</v>
      </c>
    </row>
    <row r="80" spans="1:14" ht="23.4" customHeight="1" thickTop="1" x14ac:dyDescent="0.6">
      <c r="C80" s="158">
        <f>C79-C28</f>
        <v>0</v>
      </c>
      <c r="E80" s="158">
        <f>E79-E28</f>
        <v>0</v>
      </c>
      <c r="G80" s="158">
        <f>G79-G28</f>
        <v>0</v>
      </c>
      <c r="I80" s="158">
        <f>I79-I28</f>
        <v>0</v>
      </c>
    </row>
    <row r="81" spans="1:9" ht="21" customHeight="1" x14ac:dyDescent="0.6">
      <c r="A81" s="70"/>
      <c r="C81" s="88"/>
      <c r="D81" s="89"/>
      <c r="E81" s="88"/>
      <c r="F81" s="89"/>
      <c r="G81" s="88"/>
      <c r="H81" s="89"/>
      <c r="I81" s="88"/>
    </row>
    <row r="82" spans="1:9" ht="23.4" customHeight="1" x14ac:dyDescent="0.65">
      <c r="A82" s="87"/>
      <c r="C82" s="57"/>
      <c r="D82" s="57"/>
      <c r="E82" s="57"/>
      <c r="F82" s="57"/>
      <c r="G82" s="57"/>
      <c r="H82" s="57"/>
      <c r="I82" s="57"/>
    </row>
    <row r="83" spans="1:9" ht="23.4" customHeight="1" x14ac:dyDescent="0.6">
      <c r="A83" s="70"/>
      <c r="C83" s="55"/>
      <c r="D83" s="55"/>
      <c r="E83" s="55"/>
      <c r="F83" s="55"/>
      <c r="G83" s="55"/>
      <c r="H83" s="55"/>
      <c r="I83" s="55"/>
    </row>
    <row r="84" spans="1:9" ht="21" customHeight="1" x14ac:dyDescent="0.65">
      <c r="A84" s="70"/>
      <c r="C84" s="53"/>
      <c r="D84" s="53"/>
      <c r="E84" s="53"/>
      <c r="F84" s="53"/>
      <c r="G84" s="53"/>
      <c r="H84" s="67"/>
      <c r="I84" s="53"/>
    </row>
    <row r="85" spans="1:9" ht="23.4" customHeight="1" x14ac:dyDescent="0.65">
      <c r="A85" s="87"/>
      <c r="C85" s="57"/>
      <c r="D85" s="57"/>
      <c r="E85" s="57"/>
      <c r="F85" s="57"/>
      <c r="G85" s="57"/>
      <c r="H85" s="57"/>
      <c r="I85" s="57"/>
    </row>
    <row r="86" spans="1:9" ht="21" customHeight="1" x14ac:dyDescent="0.6">
      <c r="A86" s="70"/>
    </row>
    <row r="87" spans="1:9" ht="23.4" customHeight="1" x14ac:dyDescent="0.65">
      <c r="A87" s="74"/>
      <c r="C87" s="90"/>
      <c r="D87" s="90"/>
      <c r="E87" s="90"/>
      <c r="F87" s="90"/>
      <c r="G87" s="90"/>
      <c r="H87" s="90"/>
      <c r="I87" s="90"/>
    </row>
    <row r="88" spans="1:9" ht="23.4" customHeight="1" x14ac:dyDescent="0.6">
      <c r="A88" s="47"/>
      <c r="B88" s="50"/>
    </row>
    <row r="89" spans="1:9" ht="23.4" customHeight="1" x14ac:dyDescent="0.6">
      <c r="A89" s="47"/>
      <c r="B89" s="50"/>
    </row>
    <row r="90" spans="1:9" ht="23.4" customHeight="1" x14ac:dyDescent="0.6">
      <c r="A90" s="47"/>
      <c r="B90" s="50"/>
    </row>
    <row r="91" spans="1:9" ht="23.4" customHeight="1" x14ac:dyDescent="0.6">
      <c r="A91" s="47"/>
      <c r="B91" s="50"/>
    </row>
    <row r="92" spans="1:9" ht="23.4" customHeight="1" x14ac:dyDescent="0.6">
      <c r="A92" s="47"/>
      <c r="B92" s="50"/>
    </row>
    <row r="93" spans="1:9" ht="23.4" customHeight="1" x14ac:dyDescent="0.6">
      <c r="A93" s="47"/>
      <c r="B93" s="50"/>
    </row>
    <row r="94" spans="1:9" ht="23.4" customHeight="1" x14ac:dyDescent="0.6">
      <c r="A94" s="47"/>
      <c r="B94" s="50"/>
    </row>
  </sheetData>
  <mergeCells count="18">
    <mergeCell ref="C8:I8"/>
    <mergeCell ref="C33:E33"/>
    <mergeCell ref="G34:I34"/>
    <mergeCell ref="C4:E4"/>
    <mergeCell ref="C5:E5"/>
    <mergeCell ref="C34:E34"/>
    <mergeCell ref="C6:E6"/>
    <mergeCell ref="G5:I5"/>
    <mergeCell ref="G6:I6"/>
    <mergeCell ref="G35:I35"/>
    <mergeCell ref="G61:I61"/>
    <mergeCell ref="C63:I63"/>
    <mergeCell ref="C59:E59"/>
    <mergeCell ref="C60:E60"/>
    <mergeCell ref="G60:I60"/>
    <mergeCell ref="C37:I37"/>
    <mergeCell ref="C35:E35"/>
    <mergeCell ref="C61:E61"/>
  </mergeCells>
  <phoneticPr fontId="3" type="noConversion"/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5" max="16383" man="1"/>
  </rowBreaks>
  <ignoredErrors>
    <ignoredError sqref="G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87"/>
  <sheetViews>
    <sheetView view="pageBreakPreview" zoomScaleNormal="90" zoomScaleSheetLayoutView="100" workbookViewId="0">
      <selection activeCell="A6" sqref="A6"/>
    </sheetView>
  </sheetViews>
  <sheetFormatPr defaultColWidth="9.09765625" defaultRowHeight="23.4" customHeight="1" x14ac:dyDescent="0.6"/>
  <cols>
    <col min="1" max="1" width="60.69921875" style="59" customWidth="1"/>
    <col min="2" max="2" width="7.19921875" style="46" customWidth="1"/>
    <col min="3" max="3" width="16.59765625" style="47" bestFit="1" customWidth="1"/>
    <col min="4" max="4" width="0.8984375" style="47" customWidth="1"/>
    <col min="5" max="5" width="13.8984375" style="47" customWidth="1"/>
    <col min="6" max="6" width="0.8984375" style="47" customWidth="1"/>
    <col min="7" max="7" width="16.59765625" style="47" bestFit="1" customWidth="1"/>
    <col min="8" max="8" width="0.8984375" style="47" customWidth="1"/>
    <col min="9" max="9" width="13.8984375" style="47" customWidth="1"/>
    <col min="10" max="10" width="14.09765625" style="112" bestFit="1" customWidth="1"/>
    <col min="11" max="11" width="7.59765625" style="112" customWidth="1"/>
    <col min="12" max="12" width="15.09765625" style="112" bestFit="1" customWidth="1"/>
    <col min="13" max="13" width="9.09765625" style="112"/>
    <col min="14" max="14" width="13.3984375" style="112" bestFit="1" customWidth="1"/>
    <col min="15" max="15" width="9.09765625" style="112"/>
    <col min="16" max="16" width="14.3984375" style="112" bestFit="1" customWidth="1"/>
    <col min="17" max="16384" width="9.09765625" style="47"/>
  </cols>
  <sheetData>
    <row r="1" spans="1:24" ht="23.4" customHeight="1" x14ac:dyDescent="0.7">
      <c r="A1" s="1" t="s">
        <v>104</v>
      </c>
    </row>
    <row r="2" spans="1:24" ht="23.4" customHeight="1" x14ac:dyDescent="0.7">
      <c r="A2" s="19" t="s">
        <v>105</v>
      </c>
    </row>
    <row r="3" spans="1:24" ht="21" customHeight="1" x14ac:dyDescent="0.65">
      <c r="A3" s="45"/>
    </row>
    <row r="4" spans="1:24" ht="21" customHeight="1" x14ac:dyDescent="0.65">
      <c r="A4" s="45"/>
      <c r="C4" s="218" t="s">
        <v>45</v>
      </c>
      <c r="D4" s="218"/>
      <c r="E4" s="218"/>
    </row>
    <row r="5" spans="1:24" ht="23.4" customHeight="1" x14ac:dyDescent="0.65">
      <c r="A5" s="51"/>
      <c r="B5" s="47"/>
      <c r="C5" s="218" t="s">
        <v>44</v>
      </c>
      <c r="D5" s="218"/>
      <c r="E5" s="218"/>
      <c r="F5" s="49"/>
      <c r="G5" s="218" t="s">
        <v>46</v>
      </c>
      <c r="H5" s="218"/>
      <c r="I5" s="218"/>
    </row>
    <row r="6" spans="1:24" ht="23.4" customHeight="1" x14ac:dyDescent="0.65">
      <c r="A6" s="51"/>
      <c r="B6" s="47"/>
      <c r="C6" s="216" t="s">
        <v>106</v>
      </c>
      <c r="D6" s="216"/>
      <c r="E6" s="216"/>
      <c r="F6" s="49"/>
      <c r="G6" s="216" t="s">
        <v>106</v>
      </c>
      <c r="H6" s="216"/>
      <c r="I6" s="216"/>
    </row>
    <row r="7" spans="1:24" ht="23.4" customHeight="1" x14ac:dyDescent="0.6">
      <c r="A7" s="68"/>
      <c r="B7" s="46" t="s">
        <v>9</v>
      </c>
      <c r="C7" s="50">
        <v>2568</v>
      </c>
      <c r="D7" s="50"/>
      <c r="E7" s="50">
        <v>2567</v>
      </c>
      <c r="F7" s="50"/>
      <c r="G7" s="50">
        <v>2568</v>
      </c>
      <c r="H7" s="50"/>
      <c r="I7" s="50">
        <v>2567</v>
      </c>
    </row>
    <row r="8" spans="1:24" ht="23.4" hidden="1" customHeight="1" x14ac:dyDescent="0.6">
      <c r="A8" s="68"/>
      <c r="C8" s="50"/>
      <c r="D8" s="50"/>
      <c r="E8" s="50"/>
      <c r="F8" s="50"/>
      <c r="G8" s="50"/>
      <c r="H8" s="50"/>
      <c r="I8" s="50"/>
    </row>
    <row r="9" spans="1:24" ht="23.4" customHeight="1" x14ac:dyDescent="0.6">
      <c r="A9" s="68"/>
      <c r="C9" s="217" t="s">
        <v>47</v>
      </c>
      <c r="D9" s="217"/>
      <c r="E9" s="217"/>
      <c r="F9" s="217"/>
      <c r="G9" s="217"/>
      <c r="H9" s="217"/>
      <c r="I9" s="217"/>
    </row>
    <row r="10" spans="1:24" ht="23.4" customHeight="1" x14ac:dyDescent="0.65">
      <c r="A10" s="113" t="s">
        <v>16</v>
      </c>
      <c r="C10" s="53"/>
      <c r="D10" s="53"/>
      <c r="E10" s="53"/>
      <c r="F10" s="53"/>
      <c r="G10" s="53"/>
      <c r="H10" s="53"/>
      <c r="I10" s="53"/>
    </row>
    <row r="11" spans="1:24" ht="23.4" customHeight="1" x14ac:dyDescent="0.6">
      <c r="A11" s="70" t="s">
        <v>33</v>
      </c>
      <c r="B11" s="46">
        <v>4</v>
      </c>
      <c r="C11" s="122">
        <v>9070823044</v>
      </c>
      <c r="D11" s="122"/>
      <c r="E11" s="122">
        <v>9471285409</v>
      </c>
      <c r="F11" s="55"/>
      <c r="G11" s="55">
        <f>C11</f>
        <v>9070823044</v>
      </c>
      <c r="H11" s="55"/>
      <c r="I11" s="55">
        <v>9471285409</v>
      </c>
      <c r="R11" s="158"/>
      <c r="S11" s="158"/>
      <c r="T11" s="158"/>
      <c r="U11" s="158"/>
      <c r="V11" s="158"/>
      <c r="W11" s="158"/>
      <c r="X11" s="158"/>
    </row>
    <row r="12" spans="1:24" ht="23.4" customHeight="1" x14ac:dyDescent="0.6">
      <c r="A12" s="70" t="s">
        <v>68</v>
      </c>
      <c r="B12" s="46">
        <v>4</v>
      </c>
      <c r="C12" s="61">
        <v>3281123</v>
      </c>
      <c r="D12" s="61"/>
      <c r="E12" s="61">
        <v>2225907</v>
      </c>
      <c r="F12" s="55"/>
      <c r="G12" s="55">
        <v>127963352</v>
      </c>
      <c r="H12" s="55"/>
      <c r="I12" s="55">
        <v>66297904</v>
      </c>
      <c r="R12" s="158"/>
      <c r="S12" s="158"/>
      <c r="T12" s="158"/>
      <c r="U12" s="158"/>
      <c r="V12" s="158"/>
      <c r="W12" s="158"/>
      <c r="X12" s="158"/>
    </row>
    <row r="13" spans="1:24" ht="23.4" customHeight="1" x14ac:dyDescent="0.6">
      <c r="A13" s="70" t="s">
        <v>136</v>
      </c>
      <c r="C13" s="61">
        <v>6604552</v>
      </c>
      <c r="D13" s="61"/>
      <c r="E13" s="61">
        <v>4857373</v>
      </c>
      <c r="F13" s="55"/>
      <c r="G13" s="55">
        <f t="shared" ref="G13:G15" si="0">C13</f>
        <v>6604552</v>
      </c>
      <c r="H13" s="55"/>
      <c r="I13" s="55">
        <v>4857373</v>
      </c>
      <c r="R13" s="158"/>
      <c r="S13" s="158"/>
      <c r="T13" s="158"/>
      <c r="U13" s="158"/>
      <c r="V13" s="158"/>
      <c r="W13" s="158"/>
      <c r="X13" s="158"/>
    </row>
    <row r="14" spans="1:24" ht="23.4" customHeight="1" x14ac:dyDescent="0.6">
      <c r="A14" s="70" t="s">
        <v>17</v>
      </c>
      <c r="B14" s="46">
        <v>4</v>
      </c>
      <c r="C14" s="61">
        <v>51239138</v>
      </c>
      <c r="D14" s="61"/>
      <c r="E14" s="61">
        <v>50017526</v>
      </c>
      <c r="F14" s="55"/>
      <c r="G14" s="55">
        <f t="shared" si="0"/>
        <v>51239138</v>
      </c>
      <c r="H14" s="55"/>
      <c r="I14" s="55">
        <v>50017526</v>
      </c>
      <c r="R14" s="158"/>
      <c r="S14" s="158"/>
      <c r="T14" s="158"/>
      <c r="U14" s="158"/>
      <c r="V14" s="158"/>
      <c r="W14" s="158"/>
      <c r="X14" s="158"/>
    </row>
    <row r="15" spans="1:24" ht="23.4" customHeight="1" x14ac:dyDescent="0.6">
      <c r="A15" s="70" t="s">
        <v>132</v>
      </c>
      <c r="C15" s="61">
        <v>47656492</v>
      </c>
      <c r="D15" s="61"/>
      <c r="E15" s="61">
        <v>27130370</v>
      </c>
      <c r="F15" s="55"/>
      <c r="G15" s="55">
        <f t="shared" si="0"/>
        <v>47656492</v>
      </c>
      <c r="H15" s="55"/>
      <c r="I15" s="55">
        <v>27130370</v>
      </c>
      <c r="R15" s="158"/>
      <c r="S15" s="158"/>
      <c r="T15" s="158"/>
      <c r="U15" s="158"/>
      <c r="V15" s="158"/>
      <c r="W15" s="158"/>
      <c r="X15" s="158"/>
    </row>
    <row r="16" spans="1:24" ht="23.4" customHeight="1" x14ac:dyDescent="0.65">
      <c r="A16" s="87" t="s">
        <v>18</v>
      </c>
      <c r="C16" s="133">
        <f>SUM(C11:C15)</f>
        <v>9179604349</v>
      </c>
      <c r="D16" s="67">
        <f t="shared" ref="D16:F16" si="1">SUM(D11:D15)</f>
        <v>0</v>
      </c>
      <c r="E16" s="133">
        <f>SUM(E11:E15)</f>
        <v>9555516585</v>
      </c>
      <c r="F16" s="67">
        <f t="shared" si="1"/>
        <v>0</v>
      </c>
      <c r="G16" s="133">
        <f>SUM(G11:G15)</f>
        <v>9304286578</v>
      </c>
      <c r="H16" s="67"/>
      <c r="I16" s="133">
        <f>SUM(I11:I15)</f>
        <v>9619588582</v>
      </c>
    </row>
    <row r="17" spans="1:24" ht="23.4" customHeight="1" x14ac:dyDescent="0.6">
      <c r="A17" s="70"/>
      <c r="C17" s="53"/>
      <c r="D17" s="53"/>
      <c r="E17" s="53"/>
      <c r="F17" s="53"/>
      <c r="G17" s="53"/>
      <c r="H17" s="53"/>
      <c r="I17" s="53"/>
    </row>
    <row r="18" spans="1:24" ht="23.4" customHeight="1" x14ac:dyDescent="0.65">
      <c r="A18" s="113" t="s">
        <v>30</v>
      </c>
      <c r="C18" s="53"/>
      <c r="D18" s="53"/>
      <c r="E18" s="53"/>
      <c r="F18" s="53"/>
      <c r="G18" s="53"/>
      <c r="H18" s="53"/>
      <c r="I18" s="53"/>
    </row>
    <row r="19" spans="1:24" ht="23.4" customHeight="1" x14ac:dyDescent="0.6">
      <c r="A19" s="70" t="s">
        <v>19</v>
      </c>
      <c r="B19" s="46" t="s">
        <v>191</v>
      </c>
      <c r="C19" s="55">
        <v>8277164671</v>
      </c>
      <c r="D19" s="55"/>
      <c r="E19" s="55">
        <v>8813968764</v>
      </c>
      <c r="F19" s="55"/>
      <c r="G19" s="55">
        <f t="shared" ref="G19:G21" si="2">C19</f>
        <v>8277164671</v>
      </c>
      <c r="H19" s="55"/>
      <c r="I19" s="55">
        <v>8813968764</v>
      </c>
      <c r="R19" s="158"/>
      <c r="S19" s="158"/>
      <c r="T19" s="158"/>
      <c r="U19" s="158"/>
      <c r="V19" s="158"/>
      <c r="W19" s="158"/>
      <c r="X19" s="158"/>
    </row>
    <row r="20" spans="1:24" ht="23.4" customHeight="1" x14ac:dyDescent="0.6">
      <c r="A20" s="70" t="s">
        <v>71</v>
      </c>
      <c r="B20" s="46" t="s">
        <v>192</v>
      </c>
      <c r="C20" s="55">
        <v>291422382</v>
      </c>
      <c r="D20" s="55"/>
      <c r="E20" s="55">
        <v>314950282</v>
      </c>
      <c r="F20" s="55"/>
      <c r="G20" s="55">
        <f t="shared" si="2"/>
        <v>291422382</v>
      </c>
      <c r="H20" s="55"/>
      <c r="I20" s="55">
        <v>314950282</v>
      </c>
      <c r="R20" s="158"/>
      <c r="S20" s="158"/>
      <c r="T20" s="158"/>
      <c r="U20" s="158"/>
      <c r="V20" s="158"/>
      <c r="W20" s="158"/>
      <c r="X20" s="158"/>
    </row>
    <row r="21" spans="1:24" ht="23.4" customHeight="1" x14ac:dyDescent="0.6">
      <c r="A21" s="70" t="s">
        <v>50</v>
      </c>
      <c r="B21" s="46" t="s">
        <v>192</v>
      </c>
      <c r="C21" s="55">
        <v>317740865</v>
      </c>
      <c r="D21" s="55"/>
      <c r="E21" s="55">
        <v>220944250</v>
      </c>
      <c r="F21" s="55"/>
      <c r="G21" s="55">
        <f t="shared" si="2"/>
        <v>317740865</v>
      </c>
      <c r="H21" s="55"/>
      <c r="I21" s="55">
        <v>220944250</v>
      </c>
      <c r="R21" s="158"/>
      <c r="S21" s="158"/>
      <c r="T21" s="158"/>
      <c r="U21" s="158"/>
      <c r="V21" s="158"/>
      <c r="W21" s="158"/>
      <c r="X21" s="158"/>
    </row>
    <row r="22" spans="1:24" ht="23.4" customHeight="1" x14ac:dyDescent="0.65">
      <c r="A22" s="87" t="s">
        <v>32</v>
      </c>
      <c r="C22" s="133">
        <f>SUM(C19:C21)</f>
        <v>8886327918</v>
      </c>
      <c r="D22" s="57">
        <f>SUM(D19:D21)</f>
        <v>0</v>
      </c>
      <c r="E22" s="133">
        <f>SUM(E19:E21)</f>
        <v>9349863296</v>
      </c>
      <c r="F22" s="57"/>
      <c r="G22" s="133">
        <f>SUM(G19:G21)</f>
        <v>8886327918</v>
      </c>
      <c r="H22" s="57"/>
      <c r="I22" s="133">
        <f>SUM(I19:I21)</f>
        <v>9349863296</v>
      </c>
    </row>
    <row r="23" spans="1:24" ht="23.4" customHeight="1" x14ac:dyDescent="0.65">
      <c r="A23" s="87"/>
      <c r="C23" s="57"/>
      <c r="D23" s="57"/>
      <c r="E23" s="57"/>
      <c r="F23" s="57"/>
      <c r="G23" s="57"/>
      <c r="H23" s="57"/>
      <c r="I23" s="57"/>
    </row>
    <row r="24" spans="1:24" ht="23.4" customHeight="1" x14ac:dyDescent="0.65">
      <c r="A24" s="87" t="s">
        <v>160</v>
      </c>
      <c r="C24" s="203">
        <f>C16-C22</f>
        <v>293276431</v>
      </c>
      <c r="D24" s="57"/>
      <c r="E24" s="57">
        <f>E16-E22</f>
        <v>205653289</v>
      </c>
      <c r="F24" s="57"/>
      <c r="G24" s="203">
        <f>G16-G22</f>
        <v>417958660</v>
      </c>
      <c r="H24" s="57"/>
      <c r="I24" s="57">
        <f>I16-I22</f>
        <v>269725286</v>
      </c>
      <c r="R24" s="158"/>
      <c r="S24" s="158"/>
      <c r="T24" s="158"/>
      <c r="U24" s="158"/>
      <c r="V24" s="158"/>
      <c r="W24" s="158"/>
      <c r="X24" s="158"/>
    </row>
    <row r="25" spans="1:24" ht="23.4" customHeight="1" x14ac:dyDescent="0.6">
      <c r="A25" s="70" t="s">
        <v>51</v>
      </c>
      <c r="C25" s="55">
        <v>-17068666</v>
      </c>
      <c r="D25" s="55"/>
      <c r="E25" s="55">
        <v>-17669039</v>
      </c>
      <c r="F25" s="55"/>
      <c r="G25" s="55">
        <f>C25</f>
        <v>-17068666</v>
      </c>
      <c r="H25" s="55"/>
      <c r="I25" s="55">
        <v>-17669039</v>
      </c>
      <c r="R25" s="158"/>
      <c r="S25" s="158"/>
      <c r="T25" s="158"/>
      <c r="U25" s="158"/>
      <c r="V25" s="158"/>
      <c r="W25" s="158"/>
      <c r="X25" s="158"/>
    </row>
    <row r="26" spans="1:24" ht="23.4" customHeight="1" x14ac:dyDescent="0.6">
      <c r="A26" s="70" t="s">
        <v>116</v>
      </c>
      <c r="B26" s="46">
        <v>9</v>
      </c>
      <c r="C26" s="115">
        <v>137140278</v>
      </c>
      <c r="D26" s="55"/>
      <c r="E26" s="115">
        <v>121934448</v>
      </c>
      <c r="F26" s="55"/>
      <c r="G26" s="151">
        <v>0</v>
      </c>
      <c r="H26" s="55"/>
      <c r="I26" s="151">
        <v>0</v>
      </c>
      <c r="R26" s="158"/>
      <c r="S26" s="158"/>
      <c r="T26" s="158"/>
      <c r="U26" s="158"/>
      <c r="V26" s="158"/>
      <c r="W26" s="158"/>
      <c r="X26" s="158"/>
    </row>
    <row r="27" spans="1:24" ht="23.4" customHeight="1" x14ac:dyDescent="0.6">
      <c r="A27" s="70"/>
      <c r="C27" s="116"/>
      <c r="D27" s="55"/>
      <c r="E27" s="116"/>
      <c r="F27" s="55"/>
      <c r="G27" s="55"/>
      <c r="H27" s="55"/>
      <c r="I27" s="55"/>
      <c r="R27" s="158"/>
      <c r="S27" s="158"/>
      <c r="T27" s="158"/>
      <c r="U27" s="158"/>
      <c r="V27" s="158"/>
      <c r="W27" s="158"/>
      <c r="X27" s="158"/>
    </row>
    <row r="28" spans="1:24" ht="23.4" customHeight="1" x14ac:dyDescent="0.65">
      <c r="A28" s="87" t="s">
        <v>161</v>
      </c>
      <c r="C28" s="94">
        <f>SUM(C24:C26)</f>
        <v>413348043</v>
      </c>
      <c r="D28" s="57"/>
      <c r="E28" s="94">
        <f>SUM(E24:E26)</f>
        <v>309918698</v>
      </c>
      <c r="F28" s="57"/>
      <c r="G28" s="94">
        <f>SUM(G24:G26)</f>
        <v>400889994</v>
      </c>
      <c r="H28" s="57"/>
      <c r="I28" s="94">
        <f>SUM(I24:I26)</f>
        <v>252056247</v>
      </c>
      <c r="K28" s="117"/>
      <c r="R28" s="158"/>
      <c r="S28" s="158"/>
      <c r="T28" s="158"/>
      <c r="U28" s="158"/>
      <c r="V28" s="158"/>
      <c r="W28" s="158"/>
      <c r="X28" s="158"/>
    </row>
    <row r="29" spans="1:24" ht="23.4" customHeight="1" x14ac:dyDescent="0.6">
      <c r="A29" s="70" t="s">
        <v>162</v>
      </c>
      <c r="B29" s="46">
        <v>18</v>
      </c>
      <c r="C29" s="86">
        <v>56361172</v>
      </c>
      <c r="D29" s="55"/>
      <c r="E29" s="86">
        <v>37918298</v>
      </c>
      <c r="F29" s="55"/>
      <c r="G29" s="86">
        <f>C29</f>
        <v>56361172</v>
      </c>
      <c r="H29" s="55"/>
      <c r="I29" s="86">
        <v>37918298</v>
      </c>
      <c r="R29" s="158"/>
      <c r="S29" s="158"/>
      <c r="T29" s="158"/>
      <c r="U29" s="158"/>
      <c r="V29" s="158"/>
      <c r="W29" s="158"/>
      <c r="X29" s="158"/>
    </row>
    <row r="30" spans="1:24" ht="23.4" customHeight="1" x14ac:dyDescent="0.6">
      <c r="A30" s="70"/>
      <c r="C30" s="53"/>
      <c r="D30" s="53"/>
      <c r="E30" s="53"/>
      <c r="F30" s="53"/>
      <c r="G30" s="53"/>
      <c r="H30" s="53"/>
      <c r="I30" s="53"/>
      <c r="R30" s="158"/>
      <c r="S30" s="158"/>
      <c r="T30" s="158"/>
      <c r="U30" s="158"/>
      <c r="V30" s="158"/>
      <c r="W30" s="158"/>
      <c r="X30" s="158"/>
    </row>
    <row r="31" spans="1:24" ht="23.4" customHeight="1" thickBot="1" x14ac:dyDescent="0.7">
      <c r="A31" s="87" t="s">
        <v>163</v>
      </c>
      <c r="C31" s="109">
        <f>C28-C29</f>
        <v>356986871</v>
      </c>
      <c r="D31" s="57">
        <f>D28-D29</f>
        <v>0</v>
      </c>
      <c r="E31" s="109">
        <f>E28-E29</f>
        <v>272000400</v>
      </c>
      <c r="F31" s="57"/>
      <c r="G31" s="202">
        <f>G28-G29</f>
        <v>344528822</v>
      </c>
      <c r="H31" s="57"/>
      <c r="I31" s="119">
        <f>I28-I29</f>
        <v>214137949</v>
      </c>
      <c r="R31" s="158"/>
      <c r="S31" s="158"/>
      <c r="T31" s="158"/>
      <c r="U31" s="158"/>
      <c r="V31" s="158"/>
      <c r="W31" s="158"/>
      <c r="X31" s="158"/>
    </row>
    <row r="32" spans="1:24" ht="23.4" customHeight="1" thickTop="1" x14ac:dyDescent="0.6">
      <c r="A32" s="70"/>
      <c r="R32" s="158"/>
      <c r="S32" s="158"/>
      <c r="T32" s="158"/>
      <c r="U32" s="158"/>
      <c r="V32" s="158"/>
      <c r="W32" s="158"/>
      <c r="X32" s="158"/>
    </row>
    <row r="33" spans="1:24" ht="24.75" customHeight="1" thickBot="1" x14ac:dyDescent="0.7">
      <c r="A33" s="74" t="s">
        <v>164</v>
      </c>
      <c r="B33" s="46">
        <v>19</v>
      </c>
      <c r="C33" s="118">
        <f>C31/57840000</f>
        <v>6.1719721818810509</v>
      </c>
      <c r="D33" s="90"/>
      <c r="E33" s="118">
        <f>E31/57840000</f>
        <v>4.7026348547717847</v>
      </c>
      <c r="F33" s="90"/>
      <c r="G33" s="194">
        <f>G31/57840000</f>
        <v>5.9565840594744124</v>
      </c>
      <c r="H33" s="90"/>
      <c r="I33" s="120">
        <f>I31/57840000</f>
        <v>3.7022466977869986</v>
      </c>
      <c r="R33" s="158"/>
      <c r="S33" s="158"/>
      <c r="T33" s="158"/>
      <c r="U33" s="158"/>
      <c r="V33" s="158"/>
      <c r="W33" s="158"/>
      <c r="X33" s="158"/>
    </row>
    <row r="34" spans="1:24" ht="23.4" customHeight="1" thickTop="1" x14ac:dyDescent="0.65">
      <c r="A34" s="74"/>
      <c r="C34" s="90"/>
      <c r="D34" s="90"/>
      <c r="E34" s="90"/>
      <c r="F34" s="90"/>
      <c r="G34" s="90"/>
      <c r="H34" s="90"/>
      <c r="I34" s="90"/>
    </row>
    <row r="35" spans="1:24" ht="23.4" customHeight="1" x14ac:dyDescent="0.65">
      <c r="A35" s="74"/>
      <c r="C35" s="90"/>
      <c r="D35" s="90"/>
      <c r="E35" s="90"/>
      <c r="F35" s="90"/>
      <c r="G35" s="90"/>
      <c r="H35" s="90"/>
      <c r="I35" s="90"/>
    </row>
    <row r="36" spans="1:24" ht="23.4" customHeight="1" x14ac:dyDescent="0.65">
      <c r="A36" s="74"/>
      <c r="C36" s="90"/>
      <c r="D36" s="90"/>
      <c r="E36" s="90"/>
      <c r="F36" s="90"/>
      <c r="G36" s="90"/>
      <c r="H36" s="90"/>
      <c r="I36" s="90"/>
    </row>
    <row r="37" spans="1:24" ht="23.4" customHeight="1" x14ac:dyDescent="0.7">
      <c r="A37" s="1" t="s">
        <v>104</v>
      </c>
      <c r="C37" s="90"/>
      <c r="D37" s="90"/>
      <c r="E37" s="90"/>
      <c r="F37" s="90"/>
      <c r="G37" s="90"/>
      <c r="H37" s="90"/>
      <c r="I37" s="90"/>
    </row>
    <row r="38" spans="1:24" ht="23.4" customHeight="1" x14ac:dyDescent="0.7">
      <c r="A38" s="19" t="s">
        <v>113</v>
      </c>
    </row>
    <row r="39" spans="1:24" ht="21" customHeight="1" x14ac:dyDescent="0.65">
      <c r="A39" s="45"/>
    </row>
    <row r="40" spans="1:24" ht="21" customHeight="1" x14ac:dyDescent="0.65">
      <c r="A40" s="45"/>
      <c r="C40" s="218" t="s">
        <v>45</v>
      </c>
      <c r="D40" s="218"/>
      <c r="E40" s="218"/>
    </row>
    <row r="41" spans="1:24" ht="23.4" customHeight="1" x14ac:dyDescent="0.65">
      <c r="A41" s="51"/>
      <c r="B41" s="47"/>
      <c r="C41" s="218" t="s">
        <v>44</v>
      </c>
      <c r="D41" s="218"/>
      <c r="E41" s="218"/>
      <c r="F41" s="49"/>
      <c r="G41" s="218" t="s">
        <v>46</v>
      </c>
      <c r="H41" s="218"/>
      <c r="I41" s="218"/>
    </row>
    <row r="42" spans="1:24" ht="23.4" customHeight="1" x14ac:dyDescent="0.65">
      <c r="A42" s="51"/>
      <c r="B42" s="47"/>
      <c r="C42" s="216" t="s">
        <v>106</v>
      </c>
      <c r="D42" s="216"/>
      <c r="E42" s="216"/>
      <c r="F42" s="49"/>
      <c r="G42" s="216" t="s">
        <v>106</v>
      </c>
      <c r="H42" s="216"/>
      <c r="I42" s="216"/>
    </row>
    <row r="43" spans="1:24" ht="23.4" customHeight="1" x14ac:dyDescent="0.6">
      <c r="A43" s="68"/>
      <c r="B43" s="46" t="s">
        <v>9</v>
      </c>
      <c r="C43" s="50">
        <v>2568</v>
      </c>
      <c r="D43" s="50"/>
      <c r="E43" s="50">
        <v>2567</v>
      </c>
      <c r="F43" s="50"/>
      <c r="G43" s="50">
        <v>2568</v>
      </c>
      <c r="H43" s="50"/>
      <c r="I43" s="50">
        <v>2567</v>
      </c>
    </row>
    <row r="44" spans="1:24" ht="23.4" hidden="1" customHeight="1" x14ac:dyDescent="0.6">
      <c r="A44" s="68"/>
      <c r="C44" s="50"/>
      <c r="D44" s="50"/>
      <c r="E44" s="50"/>
      <c r="F44" s="50"/>
      <c r="G44" s="50"/>
      <c r="H44" s="50"/>
      <c r="I44" s="50"/>
    </row>
    <row r="45" spans="1:24" ht="23.4" customHeight="1" x14ac:dyDescent="0.6">
      <c r="A45" s="51"/>
      <c r="C45" s="217" t="s">
        <v>47</v>
      </c>
      <c r="D45" s="217"/>
      <c r="E45" s="217"/>
      <c r="F45" s="217"/>
      <c r="G45" s="217"/>
      <c r="H45" s="217"/>
      <c r="I45" s="217"/>
    </row>
    <row r="46" spans="1:24" ht="23.4" customHeight="1" x14ac:dyDescent="0.65">
      <c r="A46" s="87" t="s">
        <v>163</v>
      </c>
      <c r="C46" s="125">
        <f>C31</f>
        <v>356986871</v>
      </c>
      <c r="D46" s="57">
        <v>0</v>
      </c>
      <c r="E46" s="125">
        <f>E31</f>
        <v>272000400</v>
      </c>
      <c r="F46" s="57">
        <v>0</v>
      </c>
      <c r="G46" s="125">
        <f>G31</f>
        <v>344528822</v>
      </c>
      <c r="H46" s="57"/>
      <c r="I46" s="125">
        <f>I31</f>
        <v>214137949</v>
      </c>
      <c r="R46" s="158"/>
      <c r="S46" s="158"/>
      <c r="T46" s="158"/>
      <c r="U46" s="158"/>
      <c r="V46" s="158"/>
      <c r="W46" s="158"/>
      <c r="X46" s="158"/>
    </row>
    <row r="47" spans="1:24" ht="23.4" customHeight="1" x14ac:dyDescent="0.65">
      <c r="A47" s="113"/>
      <c r="C47" s="55"/>
      <c r="D47" s="55"/>
      <c r="E47" s="55"/>
      <c r="F47" s="55"/>
      <c r="G47" s="55"/>
      <c r="H47" s="55"/>
      <c r="I47" s="55"/>
    </row>
    <row r="48" spans="1:24" ht="23.4" customHeight="1" x14ac:dyDescent="0.65">
      <c r="A48" s="87" t="s">
        <v>148</v>
      </c>
      <c r="C48" s="55"/>
      <c r="D48" s="55"/>
      <c r="E48" s="55"/>
      <c r="F48" s="55"/>
      <c r="G48" s="55"/>
      <c r="H48" s="55"/>
      <c r="I48" s="55"/>
    </row>
    <row r="49" spans="1:24" ht="23.4" customHeight="1" x14ac:dyDescent="0.65">
      <c r="A49" s="121" t="s">
        <v>99</v>
      </c>
      <c r="C49" s="55"/>
      <c r="D49" s="55"/>
      <c r="E49" s="55"/>
      <c r="F49" s="55"/>
      <c r="G49" s="55"/>
      <c r="H49" s="55"/>
      <c r="I49" s="55"/>
    </row>
    <row r="50" spans="1:24" ht="23.4" customHeight="1" x14ac:dyDescent="0.65">
      <c r="A50" s="15" t="s">
        <v>133</v>
      </c>
      <c r="B50" s="46">
        <v>9</v>
      </c>
      <c r="C50" s="86">
        <v>50058</v>
      </c>
      <c r="D50" s="53"/>
      <c r="E50" s="86">
        <v>-8731</v>
      </c>
      <c r="F50" s="55"/>
      <c r="G50" s="167">
        <v>0</v>
      </c>
      <c r="H50" s="55"/>
      <c r="I50" s="167">
        <v>0</v>
      </c>
      <c r="R50" s="158"/>
      <c r="S50" s="158"/>
      <c r="T50" s="158"/>
      <c r="U50" s="158"/>
      <c r="V50" s="158"/>
      <c r="W50" s="158"/>
      <c r="X50" s="158"/>
    </row>
    <row r="51" spans="1:24" ht="23.4" hidden="1" customHeight="1" x14ac:dyDescent="0.65">
      <c r="A51" s="64" t="s">
        <v>117</v>
      </c>
      <c r="C51" s="141">
        <v>0</v>
      </c>
      <c r="D51" s="122"/>
      <c r="E51" s="141">
        <v>0</v>
      </c>
      <c r="F51" s="122"/>
      <c r="G51" s="122">
        <v>0</v>
      </c>
      <c r="H51" s="122"/>
      <c r="I51" s="122">
        <v>0</v>
      </c>
      <c r="K51" s="126"/>
      <c r="L51" s="126"/>
      <c r="M51" s="126"/>
      <c r="N51" s="126"/>
      <c r="O51" s="126"/>
      <c r="P51" s="126"/>
      <c r="Q51" s="49"/>
      <c r="R51" s="158"/>
      <c r="S51" s="158"/>
      <c r="T51" s="158"/>
      <c r="U51" s="158"/>
      <c r="V51" s="158"/>
      <c r="W51" s="158"/>
      <c r="X51" s="158"/>
    </row>
    <row r="52" spans="1:24" ht="23.4" hidden="1" customHeight="1" x14ac:dyDescent="0.65">
      <c r="A52" s="47" t="s">
        <v>137</v>
      </c>
      <c r="B52" s="46">
        <v>20</v>
      </c>
      <c r="C52" s="98">
        <v>0</v>
      </c>
      <c r="D52" s="122"/>
      <c r="E52" s="98">
        <v>0</v>
      </c>
      <c r="F52" s="122"/>
      <c r="G52" s="98">
        <v>0</v>
      </c>
      <c r="H52" s="122"/>
      <c r="I52" s="98">
        <v>0</v>
      </c>
      <c r="K52" s="126"/>
      <c r="L52" s="126"/>
      <c r="M52" s="126"/>
      <c r="N52" s="126"/>
      <c r="O52" s="126"/>
      <c r="P52" s="126"/>
      <c r="Q52" s="49"/>
      <c r="R52" s="158"/>
      <c r="S52" s="158"/>
      <c r="T52" s="158"/>
      <c r="U52" s="158"/>
      <c r="V52" s="158"/>
      <c r="W52" s="158"/>
      <c r="X52" s="158"/>
    </row>
    <row r="53" spans="1:24" s="49" customFormat="1" ht="23.4" customHeight="1" x14ac:dyDescent="0.65">
      <c r="A53" s="95" t="s">
        <v>100</v>
      </c>
      <c r="B53" s="123"/>
      <c r="C53" s="124">
        <f>SUM(C50:C52)</f>
        <v>50058</v>
      </c>
      <c r="D53" s="125"/>
      <c r="E53" s="124">
        <f>SUM(E50:E52)</f>
        <v>-8731</v>
      </c>
      <c r="F53" s="125"/>
      <c r="G53" s="193">
        <f>SUM(G50:G52)</f>
        <v>0</v>
      </c>
      <c r="H53" s="125"/>
      <c r="I53" s="193">
        <f>SUM(I50:I52)</f>
        <v>0</v>
      </c>
      <c r="J53" s="126"/>
      <c r="K53" s="112"/>
      <c r="L53" s="112"/>
      <c r="M53" s="112"/>
      <c r="N53" s="112"/>
      <c r="O53" s="112"/>
      <c r="P53" s="112"/>
      <c r="Q53" s="47"/>
      <c r="R53" s="158"/>
      <c r="S53" s="158"/>
      <c r="T53" s="158"/>
      <c r="U53" s="158"/>
      <c r="V53" s="158"/>
      <c r="W53" s="158"/>
      <c r="X53" s="158"/>
    </row>
    <row r="54" spans="1:24" s="49" customFormat="1" ht="23.4" customHeight="1" x14ac:dyDescent="0.65">
      <c r="A54" s="95"/>
      <c r="B54" s="123"/>
      <c r="C54" s="96"/>
      <c r="D54" s="125"/>
      <c r="E54" s="96"/>
      <c r="F54" s="125"/>
      <c r="G54" s="96"/>
      <c r="H54" s="125"/>
      <c r="I54" s="96"/>
      <c r="J54" s="126"/>
      <c r="K54" s="112"/>
      <c r="L54" s="112"/>
      <c r="M54" s="112"/>
      <c r="N54" s="112"/>
      <c r="O54" s="112"/>
      <c r="P54" s="112"/>
      <c r="Q54" s="47"/>
    </row>
    <row r="55" spans="1:24" ht="23.4" customHeight="1" x14ac:dyDescent="0.65">
      <c r="A55" s="121" t="s">
        <v>101</v>
      </c>
      <c r="C55" s="106"/>
      <c r="D55" s="122"/>
      <c r="E55" s="106"/>
      <c r="F55" s="122"/>
      <c r="G55" s="106"/>
      <c r="H55" s="122"/>
      <c r="I55" s="106"/>
    </row>
    <row r="56" spans="1:24" ht="23.4" customHeight="1" x14ac:dyDescent="0.6">
      <c r="A56" s="64" t="s">
        <v>186</v>
      </c>
      <c r="C56" s="106"/>
      <c r="D56" s="122"/>
      <c r="E56" s="106"/>
      <c r="F56" s="122"/>
      <c r="G56" s="106"/>
      <c r="H56" s="122"/>
      <c r="I56" s="106"/>
    </row>
    <row r="57" spans="1:24" ht="23.4" customHeight="1" x14ac:dyDescent="0.6">
      <c r="A57" s="64" t="s">
        <v>138</v>
      </c>
      <c r="C57" s="106">
        <v>7523050</v>
      </c>
      <c r="D57" s="122"/>
      <c r="E57" s="106">
        <v>-2896420</v>
      </c>
      <c r="F57" s="122"/>
      <c r="G57" s="106">
        <f>C57</f>
        <v>7523050</v>
      </c>
      <c r="H57" s="122"/>
      <c r="I57" s="106">
        <v>-2896420</v>
      </c>
      <c r="R57" s="158"/>
      <c r="S57" s="158"/>
      <c r="T57" s="158"/>
      <c r="U57" s="158"/>
      <c r="V57" s="158"/>
      <c r="W57" s="158"/>
      <c r="X57" s="158"/>
    </row>
    <row r="58" spans="1:24" ht="23.4" customHeight="1" x14ac:dyDescent="0.6">
      <c r="A58" s="64" t="s">
        <v>196</v>
      </c>
      <c r="B58" s="46">
        <v>14</v>
      </c>
      <c r="C58" s="105">
        <v>-11890750</v>
      </c>
      <c r="D58" s="122"/>
      <c r="E58" s="105">
        <v>37148127</v>
      </c>
      <c r="F58" s="122"/>
      <c r="G58" s="105">
        <f>C58</f>
        <v>-11890750</v>
      </c>
      <c r="H58" s="122"/>
      <c r="I58" s="105">
        <v>37148127</v>
      </c>
      <c r="R58" s="158"/>
      <c r="S58" s="158"/>
      <c r="T58" s="158"/>
      <c r="U58" s="158"/>
      <c r="V58" s="158"/>
      <c r="W58" s="158"/>
      <c r="X58" s="158"/>
    </row>
    <row r="59" spans="1:24" ht="23.4" customHeight="1" x14ac:dyDescent="0.6">
      <c r="A59" s="47" t="s">
        <v>134</v>
      </c>
      <c r="B59" s="46">
        <v>18</v>
      </c>
      <c r="C59" s="127">
        <v>873540</v>
      </c>
      <c r="D59" s="122"/>
      <c r="E59" s="127">
        <v>-6850342</v>
      </c>
      <c r="F59" s="122"/>
      <c r="G59" s="127">
        <f>C59</f>
        <v>873540</v>
      </c>
      <c r="H59" s="122"/>
      <c r="I59" s="127">
        <v>-6850342</v>
      </c>
      <c r="R59" s="158"/>
      <c r="S59" s="158"/>
      <c r="T59" s="158"/>
      <c r="U59" s="158"/>
      <c r="V59" s="158"/>
      <c r="W59" s="158"/>
      <c r="X59" s="158"/>
    </row>
    <row r="60" spans="1:24" ht="23.4" hidden="1" customHeight="1" x14ac:dyDescent="0.6">
      <c r="A60" s="47" t="s">
        <v>150</v>
      </c>
      <c r="C60" s="105"/>
      <c r="D60" s="122"/>
      <c r="E60" s="105"/>
      <c r="F60" s="122"/>
      <c r="G60" s="105"/>
      <c r="H60" s="122"/>
      <c r="I60" s="105"/>
      <c r="R60" s="158"/>
      <c r="S60" s="158"/>
      <c r="T60" s="158"/>
      <c r="U60" s="158"/>
      <c r="V60" s="158"/>
      <c r="W60" s="158"/>
      <c r="X60" s="158"/>
    </row>
    <row r="61" spans="1:24" ht="23.4" hidden="1" customHeight="1" x14ac:dyDescent="0.6">
      <c r="A61" s="47" t="s">
        <v>149</v>
      </c>
      <c r="B61" s="46">
        <v>9</v>
      </c>
      <c r="C61" s="127"/>
      <c r="D61" s="122"/>
      <c r="E61" s="127">
        <v>0</v>
      </c>
      <c r="F61" s="122"/>
      <c r="G61" s="127"/>
      <c r="H61" s="122"/>
      <c r="I61" s="127">
        <v>0</v>
      </c>
      <c r="R61" s="158"/>
      <c r="S61" s="158"/>
      <c r="T61" s="158"/>
      <c r="U61" s="158"/>
      <c r="V61" s="158"/>
      <c r="W61" s="158"/>
      <c r="X61" s="158"/>
    </row>
    <row r="62" spans="1:24" s="49" customFormat="1" ht="23.4" customHeight="1" x14ac:dyDescent="0.65">
      <c r="A62" s="95" t="s">
        <v>102</v>
      </c>
      <c r="B62" s="123"/>
      <c r="C62" s="124">
        <f>SUM(C57:C61)</f>
        <v>-3494160</v>
      </c>
      <c r="D62" s="125"/>
      <c r="E62" s="124">
        <f>SUM(E57:E61)</f>
        <v>27401365</v>
      </c>
      <c r="F62" s="125"/>
      <c r="G62" s="124">
        <f>SUM(G57:G61)</f>
        <v>-3494160</v>
      </c>
      <c r="H62" s="125"/>
      <c r="I62" s="124">
        <f>SUM(I57:I61)</f>
        <v>27401365</v>
      </c>
      <c r="J62" s="126"/>
      <c r="K62" s="112"/>
      <c r="L62" s="112"/>
      <c r="M62" s="112"/>
      <c r="N62" s="112"/>
      <c r="O62" s="112"/>
      <c r="P62" s="112"/>
      <c r="Q62" s="47"/>
      <c r="R62" s="158"/>
      <c r="S62" s="158"/>
      <c r="T62" s="158"/>
      <c r="U62" s="158"/>
      <c r="V62" s="158"/>
      <c r="W62" s="158"/>
      <c r="X62" s="158"/>
    </row>
    <row r="63" spans="1:24" ht="23.4" customHeight="1" x14ac:dyDescent="0.6">
      <c r="A63" s="64"/>
      <c r="C63" s="106"/>
      <c r="D63" s="122"/>
      <c r="E63" s="106"/>
      <c r="F63" s="122"/>
      <c r="G63" s="106"/>
      <c r="H63" s="122"/>
      <c r="I63" s="106"/>
    </row>
    <row r="64" spans="1:24" ht="23.4" customHeight="1" x14ac:dyDescent="0.65">
      <c r="A64" s="95" t="s">
        <v>185</v>
      </c>
      <c r="C64" s="204">
        <f>C53+C62</f>
        <v>-3444102</v>
      </c>
      <c r="D64" s="57"/>
      <c r="E64" s="128">
        <f>E53+E62</f>
        <v>27392634</v>
      </c>
      <c r="F64" s="57"/>
      <c r="G64" s="204">
        <f>G53+G62</f>
        <v>-3494160</v>
      </c>
      <c r="H64" s="57"/>
      <c r="I64" s="128">
        <f>I53+I62</f>
        <v>27401365</v>
      </c>
      <c r="R64" s="158"/>
      <c r="S64" s="158"/>
      <c r="T64" s="158"/>
      <c r="U64" s="158"/>
      <c r="V64" s="158"/>
      <c r="W64" s="158"/>
      <c r="X64" s="158"/>
    </row>
    <row r="65" spans="1:24" ht="23.4" customHeight="1" x14ac:dyDescent="0.65">
      <c r="A65" s="87"/>
      <c r="C65" s="129"/>
      <c r="D65" s="57"/>
      <c r="E65" s="129"/>
      <c r="F65" s="57"/>
      <c r="G65" s="129"/>
      <c r="H65" s="57"/>
      <c r="I65" s="129"/>
      <c r="R65" s="158"/>
      <c r="S65" s="158"/>
      <c r="T65" s="158"/>
      <c r="U65" s="158"/>
      <c r="V65" s="158"/>
      <c r="W65" s="158"/>
      <c r="X65" s="158"/>
    </row>
    <row r="66" spans="1:24" ht="23.4" customHeight="1" thickBot="1" x14ac:dyDescent="0.7">
      <c r="A66" s="87" t="s">
        <v>176</v>
      </c>
      <c r="C66" s="109">
        <f>C46+C64</f>
        <v>353542769</v>
      </c>
      <c r="D66" s="67"/>
      <c r="E66" s="109">
        <f>E46+E64</f>
        <v>299393034</v>
      </c>
      <c r="F66" s="67"/>
      <c r="G66" s="109">
        <f>G46+G64</f>
        <v>341034662</v>
      </c>
      <c r="H66" s="67"/>
      <c r="I66" s="109">
        <f>I46+I64</f>
        <v>241539314</v>
      </c>
      <c r="R66" s="158"/>
      <c r="S66" s="158"/>
      <c r="T66" s="158"/>
      <c r="U66" s="158"/>
      <c r="V66" s="158"/>
      <c r="W66" s="158"/>
      <c r="X66" s="158"/>
    </row>
    <row r="67" spans="1:24" ht="23.4" customHeight="1" thickTop="1" x14ac:dyDescent="0.6">
      <c r="A67" s="70"/>
      <c r="C67" s="55"/>
      <c r="D67" s="55"/>
      <c r="E67" s="55"/>
      <c r="F67" s="55"/>
      <c r="G67" s="55"/>
      <c r="H67" s="55"/>
      <c r="I67" s="55"/>
    </row>
    <row r="68" spans="1:24" ht="23.4" customHeight="1" x14ac:dyDescent="0.6">
      <c r="A68" s="70"/>
      <c r="C68" s="55"/>
      <c r="D68" s="55"/>
      <c r="E68" s="55"/>
      <c r="F68" s="55"/>
      <c r="G68" s="55"/>
      <c r="H68" s="55"/>
      <c r="I68" s="55"/>
    </row>
    <row r="69" spans="1:24" ht="23.4" customHeight="1" x14ac:dyDescent="0.6">
      <c r="A69" s="70"/>
      <c r="C69" s="55"/>
      <c r="D69" s="55"/>
      <c r="E69" s="55"/>
      <c r="F69" s="55"/>
      <c r="G69" s="55"/>
      <c r="H69" s="55"/>
      <c r="I69" s="55"/>
    </row>
    <row r="70" spans="1:24" ht="23.4" customHeight="1" x14ac:dyDescent="0.65">
      <c r="A70" s="87"/>
      <c r="C70" s="57"/>
      <c r="D70" s="57"/>
      <c r="E70" s="57"/>
      <c r="F70" s="57"/>
      <c r="G70" s="57"/>
      <c r="H70" s="57"/>
      <c r="I70" s="57"/>
    </row>
    <row r="71" spans="1:24" ht="21" customHeight="1" x14ac:dyDescent="0.65">
      <c r="A71" s="87"/>
      <c r="C71" s="57"/>
      <c r="D71" s="57"/>
      <c r="E71" s="57"/>
      <c r="F71" s="57"/>
      <c r="G71" s="57"/>
      <c r="H71" s="57"/>
      <c r="I71" s="57"/>
    </row>
    <row r="72" spans="1:24" ht="23.4" customHeight="1" x14ac:dyDescent="0.6">
      <c r="A72" s="70"/>
      <c r="C72" s="76"/>
      <c r="D72" s="76"/>
      <c r="E72" s="76"/>
      <c r="F72" s="76"/>
      <c r="G72" s="76"/>
      <c r="H72" s="76"/>
      <c r="I72" s="76"/>
    </row>
    <row r="73" spans="1:24" ht="23.4" customHeight="1" x14ac:dyDescent="0.6">
      <c r="A73" s="70"/>
      <c r="C73" s="130"/>
      <c r="D73" s="55"/>
      <c r="E73" s="130"/>
      <c r="F73" s="55"/>
      <c r="G73" s="55"/>
      <c r="H73" s="55"/>
      <c r="I73" s="55"/>
    </row>
    <row r="74" spans="1:24" ht="21" customHeight="1" x14ac:dyDescent="0.6">
      <c r="A74" s="70"/>
      <c r="C74" s="131"/>
      <c r="D74" s="55"/>
      <c r="E74" s="131"/>
      <c r="F74" s="55"/>
      <c r="G74" s="55"/>
      <c r="H74" s="55"/>
      <c r="I74" s="55"/>
    </row>
    <row r="75" spans="1:24" ht="23.4" customHeight="1" x14ac:dyDescent="0.65">
      <c r="A75" s="87"/>
      <c r="C75" s="57"/>
      <c r="D75" s="57"/>
      <c r="E75" s="57"/>
      <c r="F75" s="57"/>
      <c r="G75" s="57"/>
      <c r="H75" s="57"/>
      <c r="I75" s="57"/>
    </row>
    <row r="76" spans="1:24" ht="23.4" customHeight="1" x14ac:dyDescent="0.6">
      <c r="A76" s="70"/>
      <c r="C76" s="55"/>
      <c r="D76" s="55"/>
      <c r="E76" s="55"/>
      <c r="F76" s="55"/>
      <c r="G76" s="55"/>
      <c r="H76" s="55"/>
      <c r="I76" s="55"/>
    </row>
    <row r="77" spans="1:24" ht="21" customHeight="1" x14ac:dyDescent="0.6">
      <c r="A77" s="70"/>
      <c r="C77" s="53"/>
      <c r="D77" s="53"/>
      <c r="E77" s="53"/>
      <c r="F77" s="53"/>
      <c r="G77" s="53"/>
      <c r="H77" s="53"/>
      <c r="I77" s="53"/>
    </row>
    <row r="78" spans="1:24" ht="23.4" customHeight="1" x14ac:dyDescent="0.65">
      <c r="A78" s="87"/>
      <c r="C78" s="57"/>
      <c r="D78" s="57"/>
      <c r="E78" s="57"/>
      <c r="F78" s="57"/>
      <c r="G78" s="57"/>
      <c r="H78" s="57"/>
      <c r="I78" s="57"/>
    </row>
    <row r="79" spans="1:24" ht="21" customHeight="1" x14ac:dyDescent="0.6">
      <c r="A79" s="70"/>
    </row>
    <row r="80" spans="1:24" ht="23.4" customHeight="1" x14ac:dyDescent="0.65">
      <c r="A80" s="74"/>
      <c r="C80" s="90"/>
      <c r="D80" s="90"/>
      <c r="E80" s="90"/>
      <c r="F80" s="90"/>
      <c r="G80" s="90"/>
      <c r="H80" s="90"/>
      <c r="I80" s="90"/>
    </row>
    <row r="81" spans="1:2" ht="23.4" customHeight="1" x14ac:dyDescent="0.6">
      <c r="A81" s="47"/>
      <c r="B81" s="50"/>
    </row>
    <row r="82" spans="1:2" ht="23.4" customHeight="1" x14ac:dyDescent="0.6">
      <c r="A82" s="47"/>
      <c r="B82" s="50"/>
    </row>
    <row r="83" spans="1:2" ht="23.4" customHeight="1" x14ac:dyDescent="0.6">
      <c r="A83" s="47"/>
      <c r="B83" s="50"/>
    </row>
    <row r="84" spans="1:2" ht="23.4" customHeight="1" x14ac:dyDescent="0.6">
      <c r="A84" s="47"/>
      <c r="B84" s="50"/>
    </row>
    <row r="85" spans="1:2" ht="23.4" customHeight="1" x14ac:dyDescent="0.6">
      <c r="A85" s="47"/>
      <c r="B85" s="50"/>
    </row>
    <row r="86" spans="1:2" ht="23.4" customHeight="1" x14ac:dyDescent="0.6">
      <c r="A86" s="47"/>
      <c r="B86" s="50"/>
    </row>
    <row r="87" spans="1:2" ht="23.4" customHeight="1" x14ac:dyDescent="0.6">
      <c r="A87" s="47"/>
      <c r="B87" s="50"/>
    </row>
  </sheetData>
  <mergeCells count="12">
    <mergeCell ref="C45:I45"/>
    <mergeCell ref="C40:E40"/>
    <mergeCell ref="C41:E41"/>
    <mergeCell ref="C42:E42"/>
    <mergeCell ref="G42:I42"/>
    <mergeCell ref="G41:I41"/>
    <mergeCell ref="C5:E5"/>
    <mergeCell ref="C9:I9"/>
    <mergeCell ref="C4:E4"/>
    <mergeCell ref="C6:E6"/>
    <mergeCell ref="G6:I6"/>
    <mergeCell ref="G5:I5"/>
  </mergeCells>
  <pageMargins left="0.7" right="0.7" top="0.48" bottom="0.5" header="0.5" footer="0.5"/>
  <pageSetup paperSize="9" scale="76" firstPageNumber="9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N48"/>
  <sheetViews>
    <sheetView view="pageBreakPreview" zoomScale="90" zoomScaleNormal="90" zoomScaleSheetLayoutView="90" workbookViewId="0">
      <selection activeCell="A9" sqref="A9"/>
    </sheetView>
  </sheetViews>
  <sheetFormatPr defaultColWidth="9.09765625" defaultRowHeight="22.5" customHeight="1" x14ac:dyDescent="0.6"/>
  <cols>
    <col min="1" max="1" width="54" style="47" customWidth="1"/>
    <col min="2" max="2" width="8.69921875" style="47" customWidth="1"/>
    <col min="3" max="3" width="0.8984375" style="46" customWidth="1"/>
    <col min="4" max="4" width="14.69921875" style="47" customWidth="1"/>
    <col min="5" max="5" width="0.8984375" style="46" customWidth="1"/>
    <col min="6" max="6" width="13.09765625" style="47" customWidth="1"/>
    <col min="7" max="7" width="0.8984375" style="46" customWidth="1"/>
    <col min="8" max="8" width="14.09765625" style="47" bestFit="1" customWidth="1"/>
    <col min="9" max="9" width="0.8984375" style="46" customWidth="1"/>
    <col min="10" max="10" width="13.09765625" style="47" customWidth="1"/>
    <col min="11" max="11" width="0.8984375" style="46" customWidth="1"/>
    <col min="12" max="12" width="15.3984375" style="47" customWidth="1"/>
    <col min="13" max="13" width="0.8984375" style="46" customWidth="1"/>
    <col min="14" max="14" width="15" style="47" customWidth="1"/>
    <col min="15" max="15" width="0.8984375" style="46" customWidth="1"/>
    <col min="16" max="16" width="14" style="47" customWidth="1"/>
    <col min="17" max="17" width="0.8984375" style="46" customWidth="1"/>
    <col min="18" max="18" width="14.69921875" style="47" customWidth="1"/>
    <col min="19" max="19" width="0.8984375" style="47" customWidth="1"/>
    <col min="20" max="20" width="15.8984375" style="47" bestFit="1" customWidth="1"/>
    <col min="21" max="21" width="18.69921875" style="153" customWidth="1"/>
    <col min="22" max="23" width="9.09765625" style="153"/>
    <col min="24" max="16384" width="9.09765625" style="47"/>
  </cols>
  <sheetData>
    <row r="1" spans="1:40" customFormat="1" ht="24.65" customHeight="1" x14ac:dyDescent="0.7">
      <c r="A1" s="1" t="s">
        <v>104</v>
      </c>
      <c r="B1" s="1"/>
      <c r="C1" s="5"/>
      <c r="E1" s="5"/>
      <c r="G1" s="5"/>
      <c r="I1" s="5"/>
      <c r="K1" s="5"/>
      <c r="M1" s="5"/>
      <c r="O1" s="5"/>
      <c r="Q1" s="5"/>
      <c r="U1" s="165"/>
      <c r="V1" s="165"/>
      <c r="W1" s="165"/>
    </row>
    <row r="2" spans="1:40" customFormat="1" ht="22.5" customHeight="1" x14ac:dyDescent="0.7">
      <c r="A2" s="164" t="s">
        <v>178</v>
      </c>
      <c r="B2" s="164"/>
      <c r="C2" s="5"/>
      <c r="D2" s="164"/>
      <c r="E2" s="5"/>
      <c r="F2" s="164"/>
      <c r="G2" s="5"/>
      <c r="H2" s="164"/>
      <c r="I2" s="5"/>
      <c r="J2" s="164"/>
      <c r="K2" s="5"/>
      <c r="M2" s="5"/>
      <c r="N2" s="164"/>
      <c r="O2" s="5"/>
      <c r="P2" s="164"/>
      <c r="Q2" s="5"/>
      <c r="R2" s="164"/>
      <c r="S2" s="164"/>
      <c r="T2" s="139"/>
      <c r="U2" s="165"/>
      <c r="V2" s="165"/>
      <c r="W2" s="165"/>
    </row>
    <row r="3" spans="1:40" ht="23.4" customHeight="1" x14ac:dyDescent="0.65">
      <c r="A3" s="49"/>
      <c r="B3" s="49"/>
      <c r="D3" s="96"/>
      <c r="F3" s="96"/>
      <c r="H3" s="96"/>
      <c r="J3" s="96"/>
      <c r="L3" s="96"/>
      <c r="N3" s="96"/>
      <c r="P3" s="96"/>
      <c r="R3" s="96"/>
      <c r="S3" s="96"/>
      <c r="T3" s="96"/>
    </row>
    <row r="4" spans="1:40" ht="22.5" customHeight="1" x14ac:dyDescent="0.65">
      <c r="A4" s="49"/>
      <c r="B4" s="49"/>
      <c r="D4" s="218" t="s">
        <v>60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</row>
    <row r="5" spans="1:40" ht="22.5" customHeight="1" x14ac:dyDescent="0.65">
      <c r="A5" s="49"/>
      <c r="B5" s="49"/>
      <c r="H5" s="219" t="s">
        <v>28</v>
      </c>
      <c r="I5" s="219"/>
      <c r="J5" s="219"/>
      <c r="K5" s="219"/>
      <c r="L5" s="219"/>
      <c r="N5" s="219" t="s">
        <v>54</v>
      </c>
      <c r="O5" s="219"/>
      <c r="P5" s="219"/>
      <c r="Q5" s="219"/>
      <c r="R5" s="219"/>
    </row>
    <row r="6" spans="1:40" ht="22.5" customHeight="1" x14ac:dyDescent="0.65">
      <c r="A6" s="48"/>
      <c r="B6" s="48"/>
      <c r="H6" s="219" t="s">
        <v>38</v>
      </c>
      <c r="I6" s="219"/>
      <c r="J6" s="219"/>
      <c r="L6" s="50"/>
    </row>
    <row r="7" spans="1:40" ht="22.5" customHeight="1" x14ac:dyDescent="0.65">
      <c r="A7" s="48"/>
      <c r="B7" s="48"/>
      <c r="D7" s="50"/>
      <c r="H7" s="50"/>
      <c r="J7" s="50"/>
      <c r="L7" s="50"/>
      <c r="P7" s="50" t="s">
        <v>121</v>
      </c>
      <c r="R7" s="50" t="s">
        <v>88</v>
      </c>
    </row>
    <row r="8" spans="1:40" ht="22.5" customHeight="1" x14ac:dyDescent="0.65">
      <c r="A8" s="48"/>
      <c r="B8" s="48"/>
      <c r="D8" s="50" t="s">
        <v>159</v>
      </c>
      <c r="F8" s="50" t="s">
        <v>21</v>
      </c>
      <c r="H8" s="50" t="s">
        <v>87</v>
      </c>
      <c r="J8" s="50" t="s">
        <v>79</v>
      </c>
      <c r="L8" s="50" t="s">
        <v>39</v>
      </c>
      <c r="N8" s="50" t="s">
        <v>119</v>
      </c>
      <c r="P8" s="50" t="s">
        <v>122</v>
      </c>
      <c r="R8" s="50" t="s">
        <v>89</v>
      </c>
      <c r="S8" s="50"/>
      <c r="T8" s="50" t="s">
        <v>31</v>
      </c>
    </row>
    <row r="9" spans="1:40" ht="22.5" customHeight="1" x14ac:dyDescent="0.65">
      <c r="A9" s="48"/>
      <c r="B9" s="46" t="s">
        <v>9</v>
      </c>
      <c r="D9" s="50" t="s">
        <v>22</v>
      </c>
      <c r="F9" s="50" t="s">
        <v>27</v>
      </c>
      <c r="H9" s="50" t="s">
        <v>26</v>
      </c>
      <c r="J9" s="50" t="s">
        <v>80</v>
      </c>
      <c r="L9" s="50" t="s">
        <v>29</v>
      </c>
      <c r="N9" s="50" t="s">
        <v>120</v>
      </c>
      <c r="P9" s="50" t="s">
        <v>123</v>
      </c>
      <c r="R9" s="50" t="s">
        <v>57</v>
      </c>
      <c r="S9" s="50"/>
      <c r="T9" s="50" t="s">
        <v>55</v>
      </c>
    </row>
    <row r="10" spans="1:40" ht="22.5" customHeight="1" x14ac:dyDescent="0.6">
      <c r="D10" s="220" t="s">
        <v>47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</row>
    <row r="11" spans="1:40" ht="22.5" customHeight="1" x14ac:dyDescent="0.65">
      <c r="A11" s="91" t="s">
        <v>156</v>
      </c>
      <c r="B11" s="91"/>
      <c r="C11" s="92"/>
      <c r="D11" s="161"/>
      <c r="E11" s="92"/>
      <c r="F11" s="161"/>
      <c r="G11" s="92"/>
      <c r="H11" s="161"/>
      <c r="I11" s="92"/>
      <c r="J11" s="161"/>
      <c r="K11" s="92"/>
      <c r="L11" s="162"/>
      <c r="M11" s="92"/>
      <c r="N11" s="161"/>
      <c r="O11" s="92"/>
      <c r="P11" s="161"/>
      <c r="Q11" s="92"/>
      <c r="R11" s="161"/>
      <c r="S11" s="49"/>
      <c r="T11" s="163"/>
    </row>
    <row r="12" spans="1:40" s="49" customFormat="1" ht="22.5" customHeight="1" x14ac:dyDescent="0.65">
      <c r="A12" s="95" t="s">
        <v>157</v>
      </c>
      <c r="B12" s="95"/>
      <c r="C12" s="92"/>
      <c r="D12" s="96">
        <v>578400000</v>
      </c>
      <c r="E12" s="92"/>
      <c r="F12" s="96">
        <v>333489160</v>
      </c>
      <c r="G12" s="92"/>
      <c r="H12" s="96">
        <v>72840000</v>
      </c>
      <c r="I12" s="92"/>
      <c r="J12" s="96">
        <v>825000000</v>
      </c>
      <c r="K12" s="92"/>
      <c r="L12" s="96">
        <v>5131331499</v>
      </c>
      <c r="M12" s="92"/>
      <c r="N12" s="96">
        <v>183386</v>
      </c>
      <c r="O12" s="92"/>
      <c r="P12" s="96">
        <v>-10345843</v>
      </c>
      <c r="Q12" s="92"/>
      <c r="R12" s="96">
        <v>-10162457</v>
      </c>
      <c r="S12" s="96"/>
      <c r="T12" s="96">
        <f>SUM(D12:L12)+R12</f>
        <v>6930898202</v>
      </c>
      <c r="U12" s="166"/>
      <c r="V12" s="166"/>
      <c r="W12" s="166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</row>
    <row r="13" spans="1:40" s="49" customFormat="1" ht="22.5" customHeight="1" x14ac:dyDescent="0.65">
      <c r="A13" s="95"/>
      <c r="B13" s="95"/>
      <c r="C13" s="92"/>
      <c r="D13" s="93"/>
      <c r="E13" s="92"/>
      <c r="F13" s="93"/>
      <c r="G13" s="92"/>
      <c r="H13" s="93"/>
      <c r="I13" s="92"/>
      <c r="J13" s="93"/>
      <c r="K13" s="92"/>
      <c r="L13" s="93"/>
      <c r="M13" s="92"/>
      <c r="N13" s="93"/>
      <c r="O13" s="92"/>
      <c r="P13" s="93"/>
      <c r="Q13" s="92"/>
      <c r="R13" s="93"/>
      <c r="S13" s="93"/>
      <c r="T13" s="93"/>
      <c r="U13" s="166"/>
      <c r="V13" s="166"/>
      <c r="W13" s="166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</row>
    <row r="14" spans="1:40" s="49" customFormat="1" ht="22.5" customHeight="1" x14ac:dyDescent="0.65">
      <c r="A14" s="95" t="s">
        <v>66</v>
      </c>
      <c r="B14" s="95"/>
      <c r="C14" s="99"/>
      <c r="D14" s="57"/>
      <c r="E14" s="99"/>
      <c r="F14" s="57"/>
      <c r="G14" s="99"/>
      <c r="H14" s="57"/>
      <c r="I14" s="99"/>
      <c r="J14" s="57"/>
      <c r="K14" s="99"/>
      <c r="L14" s="57"/>
      <c r="M14" s="99"/>
      <c r="N14" s="57"/>
      <c r="O14" s="99"/>
      <c r="P14" s="57"/>
      <c r="Q14" s="99"/>
      <c r="R14" s="57"/>
      <c r="S14" s="57"/>
      <c r="T14" s="57"/>
      <c r="U14" s="166"/>
      <c r="V14" s="166"/>
      <c r="W14" s="166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</row>
    <row r="15" spans="1:40" s="49" customFormat="1" ht="22.5" customHeight="1" x14ac:dyDescent="0.65">
      <c r="A15" s="64" t="s">
        <v>94</v>
      </c>
      <c r="B15" s="46">
        <v>20</v>
      </c>
      <c r="C15" s="99"/>
      <c r="D15" s="205" t="s">
        <v>182</v>
      </c>
      <c r="E15" s="99"/>
      <c r="F15" s="205" t="s">
        <v>182</v>
      </c>
      <c r="G15" s="99"/>
      <c r="H15" s="205" t="s">
        <v>182</v>
      </c>
      <c r="I15" s="99"/>
      <c r="J15" s="205" t="s">
        <v>182</v>
      </c>
      <c r="K15" s="99"/>
      <c r="L15" s="101">
        <v>-95436000</v>
      </c>
      <c r="M15" s="99"/>
      <c r="N15" s="207" t="s">
        <v>184</v>
      </c>
      <c r="O15" s="99"/>
      <c r="P15" s="207" t="s">
        <v>184</v>
      </c>
      <c r="Q15" s="99"/>
      <c r="R15" s="207" t="s">
        <v>182</v>
      </c>
      <c r="S15" s="55"/>
      <c r="T15" s="97">
        <f>SUM(D15:L15)</f>
        <v>-95436000</v>
      </c>
      <c r="U15" s="166"/>
      <c r="V15" s="166"/>
      <c r="W15" s="166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</row>
    <row r="16" spans="1:40" s="49" customFormat="1" ht="22.5" customHeight="1" x14ac:dyDescent="0.65">
      <c r="A16" s="95" t="s">
        <v>72</v>
      </c>
      <c r="B16" s="95"/>
      <c r="C16" s="102"/>
      <c r="D16" s="206" t="s">
        <v>183</v>
      </c>
      <c r="E16" s="102"/>
      <c r="F16" s="206" t="s">
        <v>182</v>
      </c>
      <c r="G16" s="102"/>
      <c r="H16" s="206" t="s">
        <v>182</v>
      </c>
      <c r="I16" s="102"/>
      <c r="J16" s="206" t="s">
        <v>182</v>
      </c>
      <c r="K16" s="102"/>
      <c r="L16" s="103">
        <f>SUM(L15:L15)</f>
        <v>-95436000</v>
      </c>
      <c r="M16" s="102"/>
      <c r="N16" s="208" t="s">
        <v>184</v>
      </c>
      <c r="O16" s="102"/>
      <c r="P16" s="206" t="s">
        <v>184</v>
      </c>
      <c r="Q16" s="102"/>
      <c r="R16" s="206" t="s">
        <v>182</v>
      </c>
      <c r="S16" s="57"/>
      <c r="T16" s="103">
        <f>SUM(T15:T15)</f>
        <v>-95436000</v>
      </c>
      <c r="U16" s="166"/>
      <c r="V16" s="166"/>
      <c r="W16" s="166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</row>
    <row r="17" spans="1:40" ht="22.5" customHeight="1" x14ac:dyDescent="0.65">
      <c r="A17" s="95"/>
      <c r="B17" s="95"/>
      <c r="C17" s="92"/>
      <c r="D17" s="93"/>
      <c r="E17" s="92"/>
      <c r="F17" s="93"/>
      <c r="G17" s="92"/>
      <c r="H17" s="93"/>
      <c r="I17" s="92"/>
      <c r="J17" s="93"/>
      <c r="K17" s="92"/>
      <c r="L17" s="93"/>
      <c r="M17" s="92"/>
      <c r="N17" s="93"/>
      <c r="O17" s="92"/>
      <c r="P17" s="93"/>
      <c r="Q17" s="92"/>
      <c r="R17" s="93"/>
      <c r="S17" s="93"/>
      <c r="T17" s="93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</row>
    <row r="18" spans="1:40" ht="22.5" customHeight="1" x14ac:dyDescent="0.65">
      <c r="A18" s="91" t="s">
        <v>169</v>
      </c>
      <c r="B18" s="91"/>
      <c r="C18" s="92"/>
      <c r="D18" s="96"/>
      <c r="E18" s="92"/>
      <c r="F18" s="96"/>
      <c r="G18" s="92"/>
      <c r="H18" s="96"/>
      <c r="I18" s="92"/>
      <c r="J18" s="96"/>
      <c r="K18" s="92"/>
      <c r="L18" s="96"/>
      <c r="M18" s="92"/>
      <c r="N18" s="96"/>
      <c r="O18" s="92"/>
      <c r="P18" s="96"/>
      <c r="Q18" s="92"/>
      <c r="R18" s="96"/>
      <c r="S18" s="96"/>
      <c r="T18" s="96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</row>
    <row r="19" spans="1:40" ht="22.5" customHeight="1" x14ac:dyDescent="0.65">
      <c r="A19" s="104" t="s">
        <v>146</v>
      </c>
      <c r="B19" s="104"/>
      <c r="C19" s="92"/>
      <c r="D19" s="106" t="s">
        <v>182</v>
      </c>
      <c r="E19" s="92"/>
      <c r="F19" s="106" t="s">
        <v>182</v>
      </c>
      <c r="G19" s="92"/>
      <c r="H19" s="106" t="s">
        <v>182</v>
      </c>
      <c r="I19" s="92"/>
      <c r="J19" s="106" t="s">
        <v>182</v>
      </c>
      <c r="K19" s="92"/>
      <c r="L19" s="97">
        <f>PL!E31</f>
        <v>272000400</v>
      </c>
      <c r="M19" s="92"/>
      <c r="N19" s="110" t="s">
        <v>184</v>
      </c>
      <c r="O19" s="92"/>
      <c r="P19" s="110" t="s">
        <v>184</v>
      </c>
      <c r="Q19" s="92"/>
      <c r="R19" s="106" t="s">
        <v>182</v>
      </c>
      <c r="S19" s="106"/>
      <c r="T19" s="97">
        <f>SUM(D19:L19)</f>
        <v>272000400</v>
      </c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</row>
    <row r="20" spans="1:40" ht="22.5" customHeight="1" x14ac:dyDescent="0.65">
      <c r="A20" s="47" t="s">
        <v>170</v>
      </c>
      <c r="C20" s="92"/>
      <c r="D20" s="98" t="s">
        <v>182</v>
      </c>
      <c r="E20" s="92"/>
      <c r="F20" s="98" t="s">
        <v>182</v>
      </c>
      <c r="G20" s="92"/>
      <c r="H20" s="98" t="s">
        <v>182</v>
      </c>
      <c r="I20" s="92"/>
      <c r="J20" s="98" t="s">
        <v>182</v>
      </c>
      <c r="K20" s="92"/>
      <c r="L20" s="98">
        <v>29718501</v>
      </c>
      <c r="M20" s="92"/>
      <c r="N20" s="98">
        <f>PL!E50</f>
        <v>-8731</v>
      </c>
      <c r="O20" s="92"/>
      <c r="P20" s="98">
        <v>-2317136</v>
      </c>
      <c r="Q20" s="92"/>
      <c r="R20" s="106">
        <f>SUM(N20:Q20)</f>
        <v>-2325867</v>
      </c>
      <c r="S20" s="106"/>
      <c r="T20" s="97">
        <f>SUM(D20:L20,R20)</f>
        <v>27392634</v>
      </c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</row>
    <row r="21" spans="1:40" ht="22.5" customHeight="1" x14ac:dyDescent="0.65">
      <c r="A21" s="91" t="s">
        <v>171</v>
      </c>
      <c r="B21" s="91"/>
      <c r="C21" s="92"/>
      <c r="D21" s="103" t="s">
        <v>183</v>
      </c>
      <c r="E21" s="92"/>
      <c r="F21" s="103" t="s">
        <v>182</v>
      </c>
      <c r="G21" s="92"/>
      <c r="H21" s="103" t="s">
        <v>182</v>
      </c>
      <c r="I21" s="92"/>
      <c r="J21" s="103" t="s">
        <v>182</v>
      </c>
      <c r="K21" s="92"/>
      <c r="L21" s="103">
        <f>SUM(L19:L20)</f>
        <v>301718901</v>
      </c>
      <c r="M21" s="92"/>
      <c r="N21" s="103">
        <f>SUM(N19:N20)</f>
        <v>-8731</v>
      </c>
      <c r="O21" s="92"/>
      <c r="P21" s="103">
        <f>SUM(P19:P20)</f>
        <v>-2317136</v>
      </c>
      <c r="Q21" s="92"/>
      <c r="R21" s="111">
        <f>SUM(R19:R20)</f>
        <v>-2325867</v>
      </c>
      <c r="S21" s="96"/>
      <c r="T21" s="111">
        <f>SUM(T19:T20)</f>
        <v>299393034</v>
      </c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</row>
    <row r="22" spans="1:40" ht="23.4" customHeight="1" x14ac:dyDescent="0.65">
      <c r="A22" s="91"/>
      <c r="B22" s="91"/>
      <c r="C22" s="92"/>
      <c r="D22" s="96"/>
      <c r="E22" s="92"/>
      <c r="F22" s="96"/>
      <c r="G22" s="92"/>
      <c r="H22" s="96"/>
      <c r="I22" s="92"/>
      <c r="J22" s="96"/>
      <c r="K22" s="92"/>
      <c r="L22" s="96"/>
      <c r="M22" s="92"/>
      <c r="N22" s="96"/>
      <c r="O22" s="92"/>
      <c r="P22" s="96"/>
      <c r="Q22" s="92"/>
      <c r="R22" s="96"/>
      <c r="S22" s="96"/>
      <c r="T22" s="96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</row>
    <row r="23" spans="1:40" ht="22.5" customHeight="1" thickBot="1" x14ac:dyDescent="0.7">
      <c r="A23" s="91" t="s">
        <v>158</v>
      </c>
      <c r="B23" s="91"/>
      <c r="C23" s="92"/>
      <c r="D23" s="108">
        <f>SUM(D12,D21,D16)</f>
        <v>578400000</v>
      </c>
      <c r="E23" s="92"/>
      <c r="F23" s="108">
        <f>SUM(F12,F21,F16)</f>
        <v>333489160</v>
      </c>
      <c r="G23" s="92"/>
      <c r="H23" s="108">
        <f>SUM(H12,H21,H16)</f>
        <v>72840000</v>
      </c>
      <c r="I23" s="92"/>
      <c r="J23" s="108">
        <f>SUM(J12,J21,J16)</f>
        <v>825000000</v>
      </c>
      <c r="K23" s="92"/>
      <c r="L23" s="108">
        <f>SUM(L12,L21,L16)</f>
        <v>5337614400</v>
      </c>
      <c r="M23" s="92"/>
      <c r="N23" s="108">
        <f>SUM(N12,N21,N16)</f>
        <v>174655</v>
      </c>
      <c r="O23" s="92"/>
      <c r="P23" s="108">
        <f>SUM(P12,P21,P16)</f>
        <v>-12662979</v>
      </c>
      <c r="Q23" s="92"/>
      <c r="R23" s="108">
        <f>SUM(R12,R21,R16)</f>
        <v>-12488324</v>
      </c>
      <c r="S23" s="96"/>
      <c r="T23" s="108">
        <f>SUM(T12,T16,T21)</f>
        <v>7134855236</v>
      </c>
      <c r="X23" s="159">
        <f>SUM(R12,R16,R21)-R23</f>
        <v>0</v>
      </c>
      <c r="Y23" s="159"/>
      <c r="Z23" s="159">
        <f>SUM(T12,T16,T21)-T23</f>
        <v>0</v>
      </c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</row>
    <row r="24" spans="1:40" ht="22.5" customHeight="1" thickTop="1" x14ac:dyDescent="0.6">
      <c r="D24" s="158"/>
      <c r="F24" s="158"/>
      <c r="H24" s="158"/>
      <c r="J24" s="158"/>
      <c r="L24" s="158"/>
      <c r="P24" s="158"/>
      <c r="R24" s="158"/>
      <c r="T24" s="158"/>
    </row>
    <row r="25" spans="1:40" customFormat="1" ht="24.65" customHeight="1" x14ac:dyDescent="0.7">
      <c r="A25" s="1" t="s">
        <v>104</v>
      </c>
      <c r="B25" s="1"/>
      <c r="C25" s="5"/>
      <c r="E25" s="5"/>
      <c r="G25" s="5"/>
      <c r="I25" s="5"/>
      <c r="K25" s="5"/>
      <c r="M25" s="5"/>
      <c r="O25" s="5"/>
      <c r="Q25" s="5"/>
      <c r="U25" s="165"/>
      <c r="V25" s="165"/>
      <c r="W25" s="165"/>
    </row>
    <row r="26" spans="1:40" customFormat="1" ht="22.5" customHeight="1" x14ac:dyDescent="0.7">
      <c r="A26" s="164" t="s">
        <v>178</v>
      </c>
      <c r="B26" s="164"/>
      <c r="C26" s="5"/>
      <c r="D26" s="164"/>
      <c r="E26" s="5"/>
      <c r="F26" s="164"/>
      <c r="G26" s="5"/>
      <c r="H26" s="164"/>
      <c r="I26" s="5"/>
      <c r="J26" s="164"/>
      <c r="K26" s="5"/>
      <c r="M26" s="5"/>
      <c r="N26" s="164"/>
      <c r="O26" s="5"/>
      <c r="P26" s="164"/>
      <c r="Q26" s="5"/>
      <c r="R26" s="164"/>
      <c r="S26" s="164"/>
      <c r="T26" s="139"/>
      <c r="U26" s="165"/>
      <c r="V26" s="165"/>
      <c r="W26" s="165"/>
    </row>
    <row r="27" spans="1:40" ht="23.4" customHeight="1" x14ac:dyDescent="0.65">
      <c r="A27" s="49"/>
      <c r="B27" s="49"/>
      <c r="D27" s="96"/>
      <c r="F27" s="96"/>
      <c r="H27" s="96"/>
      <c r="J27" s="96"/>
      <c r="L27" s="96"/>
      <c r="N27" s="96"/>
      <c r="P27" s="96"/>
      <c r="R27" s="96"/>
      <c r="S27" s="96"/>
      <c r="T27" s="96"/>
    </row>
    <row r="28" spans="1:40" ht="22.5" customHeight="1" x14ac:dyDescent="0.65">
      <c r="A28" s="49"/>
      <c r="B28" s="49"/>
      <c r="D28" s="218" t="s">
        <v>60</v>
      </c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</row>
    <row r="29" spans="1:40" ht="22.5" customHeight="1" x14ac:dyDescent="0.65">
      <c r="A29" s="49"/>
      <c r="B29" s="49"/>
      <c r="H29" s="219" t="s">
        <v>28</v>
      </c>
      <c r="I29" s="219"/>
      <c r="J29" s="219"/>
      <c r="K29" s="219"/>
      <c r="L29" s="219"/>
      <c r="N29" s="219" t="s">
        <v>54</v>
      </c>
      <c r="O29" s="219"/>
      <c r="P29" s="219"/>
      <c r="Q29" s="219"/>
      <c r="R29" s="219"/>
    </row>
    <row r="30" spans="1:40" ht="22.5" customHeight="1" x14ac:dyDescent="0.65">
      <c r="A30" s="48"/>
      <c r="B30" s="48"/>
      <c r="H30" s="219" t="s">
        <v>38</v>
      </c>
      <c r="I30" s="219"/>
      <c r="J30" s="219"/>
      <c r="L30" s="50"/>
    </row>
    <row r="31" spans="1:40" ht="22.5" customHeight="1" x14ac:dyDescent="0.65">
      <c r="A31" s="48"/>
      <c r="B31" s="48"/>
      <c r="D31" s="50"/>
      <c r="H31" s="50"/>
      <c r="J31" s="50"/>
      <c r="L31" s="50"/>
      <c r="P31" s="50" t="s">
        <v>121</v>
      </c>
      <c r="R31" s="50" t="s">
        <v>88</v>
      </c>
    </row>
    <row r="32" spans="1:40" ht="22.5" customHeight="1" x14ac:dyDescent="0.65">
      <c r="A32" s="48"/>
      <c r="B32" s="48"/>
      <c r="D32" s="50" t="s">
        <v>159</v>
      </c>
      <c r="F32" s="50" t="s">
        <v>21</v>
      </c>
      <c r="H32" s="50" t="s">
        <v>87</v>
      </c>
      <c r="J32" s="50" t="s">
        <v>79</v>
      </c>
      <c r="L32" s="50" t="s">
        <v>39</v>
      </c>
      <c r="N32" s="50" t="s">
        <v>119</v>
      </c>
      <c r="P32" s="50" t="s">
        <v>122</v>
      </c>
      <c r="R32" s="50" t="s">
        <v>89</v>
      </c>
      <c r="S32" s="50"/>
      <c r="T32" s="50" t="s">
        <v>31</v>
      </c>
    </row>
    <row r="33" spans="1:40" ht="22.5" customHeight="1" x14ac:dyDescent="0.65">
      <c r="A33" s="48"/>
      <c r="B33" s="46" t="s">
        <v>9</v>
      </c>
      <c r="D33" s="50" t="s">
        <v>22</v>
      </c>
      <c r="F33" s="50" t="s">
        <v>27</v>
      </c>
      <c r="H33" s="50" t="s">
        <v>26</v>
      </c>
      <c r="J33" s="50" t="s">
        <v>80</v>
      </c>
      <c r="L33" s="50" t="s">
        <v>29</v>
      </c>
      <c r="N33" s="50" t="s">
        <v>120</v>
      </c>
      <c r="P33" s="50" t="s">
        <v>123</v>
      </c>
      <c r="R33" s="50" t="s">
        <v>57</v>
      </c>
      <c r="S33" s="50"/>
      <c r="T33" s="50" t="s">
        <v>55</v>
      </c>
    </row>
    <row r="34" spans="1:40" ht="22.5" customHeight="1" x14ac:dyDescent="0.6">
      <c r="D34" s="220" t="s">
        <v>47</v>
      </c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</row>
    <row r="35" spans="1:40" ht="22.5" customHeight="1" x14ac:dyDescent="0.65">
      <c r="A35" s="91" t="s">
        <v>179</v>
      </c>
      <c r="B35" s="91"/>
      <c r="C35" s="92"/>
      <c r="D35" s="161"/>
      <c r="E35" s="92"/>
      <c r="F35" s="161"/>
      <c r="G35" s="92"/>
      <c r="H35" s="161"/>
      <c r="I35" s="92"/>
      <c r="J35" s="161"/>
      <c r="K35" s="92"/>
      <c r="L35" s="162"/>
      <c r="M35" s="92"/>
      <c r="N35" s="161"/>
      <c r="O35" s="92"/>
      <c r="P35" s="161"/>
      <c r="Q35" s="92"/>
      <c r="R35" s="161"/>
      <c r="S35" s="49"/>
      <c r="T35" s="163"/>
    </row>
    <row r="36" spans="1:40" s="49" customFormat="1" ht="22.5" customHeight="1" x14ac:dyDescent="0.65">
      <c r="A36" s="95" t="s">
        <v>180</v>
      </c>
      <c r="B36" s="95"/>
      <c r="C36" s="92"/>
      <c r="D36" s="96">
        <f>D23</f>
        <v>578400000</v>
      </c>
      <c r="E36" s="92"/>
      <c r="F36" s="96">
        <f>F23</f>
        <v>333489160</v>
      </c>
      <c r="G36" s="92"/>
      <c r="H36" s="96">
        <f>H23</f>
        <v>72840000</v>
      </c>
      <c r="I36" s="92"/>
      <c r="J36" s="96">
        <f>J23</f>
        <v>825000000</v>
      </c>
      <c r="K36" s="92"/>
      <c r="L36" s="96">
        <f>L23</f>
        <v>5337614400</v>
      </c>
      <c r="M36" s="92"/>
      <c r="N36" s="96">
        <f>N23</f>
        <v>174655</v>
      </c>
      <c r="O36" s="92"/>
      <c r="P36" s="96">
        <f>P23</f>
        <v>-12662979</v>
      </c>
      <c r="Q36" s="92"/>
      <c r="R36" s="96">
        <f>R23</f>
        <v>-12488324</v>
      </c>
      <c r="S36" s="96"/>
      <c r="T36" s="96">
        <f>T23</f>
        <v>7134855236</v>
      </c>
      <c r="U36" s="166"/>
      <c r="V36" s="166"/>
      <c r="W36" s="166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</row>
    <row r="37" spans="1:40" s="49" customFormat="1" ht="22.5" customHeight="1" x14ac:dyDescent="0.65">
      <c r="A37" s="95"/>
      <c r="B37" s="95"/>
      <c r="C37" s="92"/>
      <c r="D37" s="93"/>
      <c r="E37" s="92"/>
      <c r="F37" s="93"/>
      <c r="G37" s="92"/>
      <c r="H37" s="93"/>
      <c r="I37" s="92"/>
      <c r="J37" s="93"/>
      <c r="K37" s="92"/>
      <c r="L37" s="93"/>
      <c r="M37" s="92"/>
      <c r="N37" s="93"/>
      <c r="O37" s="92"/>
      <c r="P37" s="93"/>
      <c r="Q37" s="92"/>
      <c r="R37" s="93"/>
      <c r="S37" s="93"/>
      <c r="T37" s="93"/>
      <c r="U37" s="166"/>
      <c r="V37" s="166"/>
      <c r="W37" s="166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</row>
    <row r="38" spans="1:40" s="49" customFormat="1" ht="22.5" customHeight="1" x14ac:dyDescent="0.65">
      <c r="A38" s="95" t="s">
        <v>66</v>
      </c>
      <c r="B38" s="95"/>
      <c r="C38" s="99"/>
      <c r="D38" s="57"/>
      <c r="E38" s="99"/>
      <c r="F38" s="57"/>
      <c r="G38" s="99"/>
      <c r="H38" s="57"/>
      <c r="I38" s="99"/>
      <c r="J38" s="57"/>
      <c r="K38" s="99"/>
      <c r="L38" s="57"/>
      <c r="M38" s="99"/>
      <c r="N38" s="57"/>
      <c r="O38" s="99"/>
      <c r="P38" s="57"/>
      <c r="Q38" s="99"/>
      <c r="R38" s="57"/>
      <c r="S38" s="57"/>
      <c r="T38" s="57"/>
      <c r="U38" s="166"/>
      <c r="V38" s="166"/>
      <c r="W38" s="166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</row>
    <row r="39" spans="1:40" s="49" customFormat="1" ht="22.5" customHeight="1" x14ac:dyDescent="0.65">
      <c r="A39" s="64" t="s">
        <v>94</v>
      </c>
      <c r="B39" s="46">
        <v>20</v>
      </c>
      <c r="C39" s="99"/>
      <c r="D39" s="205" t="s">
        <v>182</v>
      </c>
      <c r="E39" s="99"/>
      <c r="F39" s="205" t="s">
        <v>182</v>
      </c>
      <c r="G39" s="99"/>
      <c r="H39" s="205" t="s">
        <v>182</v>
      </c>
      <c r="I39" s="99"/>
      <c r="J39" s="205" t="s">
        <v>182</v>
      </c>
      <c r="K39" s="190"/>
      <c r="L39" s="80">
        <v>-147492000</v>
      </c>
      <c r="M39" s="190"/>
      <c r="N39" s="207" t="s">
        <v>184</v>
      </c>
      <c r="O39" s="99"/>
      <c r="P39" s="207" t="s">
        <v>184</v>
      </c>
      <c r="Q39" s="99"/>
      <c r="R39" s="207" t="s">
        <v>182</v>
      </c>
      <c r="S39" s="191"/>
      <c r="T39" s="97">
        <f>SUM(D39:L39)</f>
        <v>-147492000</v>
      </c>
      <c r="U39" s="166"/>
      <c r="V39" s="166"/>
      <c r="W39" s="166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</row>
    <row r="40" spans="1:40" s="49" customFormat="1" ht="22.5" customHeight="1" x14ac:dyDescent="0.65">
      <c r="A40" s="95" t="s">
        <v>72</v>
      </c>
      <c r="B40" s="95"/>
      <c r="C40" s="102"/>
      <c r="D40" s="206" t="s">
        <v>183</v>
      </c>
      <c r="E40" s="102"/>
      <c r="F40" s="206" t="s">
        <v>182</v>
      </c>
      <c r="G40" s="102"/>
      <c r="H40" s="206" t="s">
        <v>182</v>
      </c>
      <c r="I40" s="102"/>
      <c r="J40" s="206" t="s">
        <v>182</v>
      </c>
      <c r="K40" s="192"/>
      <c r="L40" s="157">
        <f>L39</f>
        <v>-147492000</v>
      </c>
      <c r="M40" s="192"/>
      <c r="N40" s="208" t="s">
        <v>184</v>
      </c>
      <c r="O40" s="102"/>
      <c r="P40" s="206" t="s">
        <v>184</v>
      </c>
      <c r="Q40" s="102"/>
      <c r="R40" s="206" t="s">
        <v>182</v>
      </c>
      <c r="S40" s="189"/>
      <c r="T40" s="157">
        <f>T39</f>
        <v>-147492000</v>
      </c>
      <c r="U40" s="166"/>
      <c r="V40" s="166"/>
      <c r="W40" s="166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</row>
    <row r="41" spans="1:40" ht="22.5" customHeight="1" x14ac:dyDescent="0.65">
      <c r="A41" s="95"/>
      <c r="B41" s="95"/>
      <c r="C41" s="92"/>
      <c r="D41" s="93"/>
      <c r="E41" s="92"/>
      <c r="F41" s="93"/>
      <c r="G41" s="92"/>
      <c r="H41" s="93"/>
      <c r="I41" s="92"/>
      <c r="J41" s="93"/>
      <c r="K41" s="92"/>
      <c r="L41" s="93"/>
      <c r="M41" s="92"/>
      <c r="N41" s="93"/>
      <c r="O41" s="92"/>
      <c r="P41" s="93"/>
      <c r="Q41" s="92"/>
      <c r="R41" s="93"/>
      <c r="S41" s="93"/>
      <c r="T41" s="93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</row>
    <row r="42" spans="1:40" ht="22.5" customHeight="1" x14ac:dyDescent="0.65">
      <c r="A42" s="91" t="s">
        <v>187</v>
      </c>
      <c r="B42" s="91"/>
      <c r="C42" s="92"/>
      <c r="D42" s="96"/>
      <c r="E42" s="92"/>
      <c r="F42" s="96"/>
      <c r="G42" s="92"/>
      <c r="H42" s="96"/>
      <c r="I42" s="92"/>
      <c r="J42" s="96"/>
      <c r="K42" s="92"/>
      <c r="L42" s="96"/>
      <c r="M42" s="92"/>
      <c r="N42" s="96"/>
      <c r="O42" s="92"/>
      <c r="P42" s="96"/>
      <c r="Q42" s="92"/>
      <c r="R42" s="96"/>
      <c r="S42" s="96"/>
      <c r="T42" s="96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159"/>
    </row>
    <row r="43" spans="1:40" ht="22.5" customHeight="1" x14ac:dyDescent="0.65">
      <c r="A43" s="104" t="s">
        <v>146</v>
      </c>
      <c r="B43" s="104"/>
      <c r="C43" s="92"/>
      <c r="D43" s="106" t="s">
        <v>182</v>
      </c>
      <c r="E43" s="92"/>
      <c r="F43" s="106" t="s">
        <v>182</v>
      </c>
      <c r="G43" s="92"/>
      <c r="H43" s="106" t="s">
        <v>182</v>
      </c>
      <c r="I43" s="92"/>
      <c r="J43" s="106" t="s">
        <v>182</v>
      </c>
      <c r="K43" s="92"/>
      <c r="L43" s="97">
        <f>PL!C31</f>
        <v>356986871</v>
      </c>
      <c r="M43" s="92"/>
      <c r="N43" s="110" t="s">
        <v>184</v>
      </c>
      <c r="O43" s="92"/>
      <c r="P43" s="110" t="s">
        <v>184</v>
      </c>
      <c r="Q43" s="92"/>
      <c r="R43" s="106" t="s">
        <v>182</v>
      </c>
      <c r="S43" s="106"/>
      <c r="T43" s="97">
        <f>SUM(D43:L43)</f>
        <v>356986871</v>
      </c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</row>
    <row r="44" spans="1:40" ht="22.5" customHeight="1" x14ac:dyDescent="0.65">
      <c r="A44" s="47" t="s">
        <v>170</v>
      </c>
      <c r="C44" s="92"/>
      <c r="D44" s="98" t="s">
        <v>182</v>
      </c>
      <c r="E44" s="92"/>
      <c r="F44" s="98" t="s">
        <v>182</v>
      </c>
      <c r="G44" s="92"/>
      <c r="H44" s="98" t="s">
        <v>182</v>
      </c>
      <c r="I44" s="92"/>
      <c r="J44" s="98" t="s">
        <v>182</v>
      </c>
      <c r="K44" s="92"/>
      <c r="L44" s="98">
        <v>-9512600</v>
      </c>
      <c r="M44" s="92"/>
      <c r="N44" s="98">
        <f>PL!C50</f>
        <v>50058</v>
      </c>
      <c r="O44" s="92"/>
      <c r="P44" s="98">
        <v>6018440</v>
      </c>
      <c r="Q44" s="92"/>
      <c r="R44" s="106">
        <f>SUM(N44:Q44)</f>
        <v>6068498</v>
      </c>
      <c r="S44" s="106"/>
      <c r="T44" s="97">
        <f>SUM(D44:L44,R44)</f>
        <v>-3444102</v>
      </c>
      <c r="U44" s="153">
        <f>T44-PL!C64</f>
        <v>0</v>
      </c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</row>
    <row r="45" spans="1:40" ht="22.5" customHeight="1" x14ac:dyDescent="0.65">
      <c r="A45" s="91" t="s">
        <v>188</v>
      </c>
      <c r="B45" s="91"/>
      <c r="C45" s="92"/>
      <c r="D45" s="103" t="s">
        <v>183</v>
      </c>
      <c r="E45" s="92"/>
      <c r="F45" s="103" t="s">
        <v>182</v>
      </c>
      <c r="G45" s="92"/>
      <c r="H45" s="103" t="s">
        <v>182</v>
      </c>
      <c r="I45" s="92"/>
      <c r="J45" s="103" t="s">
        <v>182</v>
      </c>
      <c r="K45" s="92"/>
      <c r="L45" s="103">
        <f>SUM(L43:L44)</f>
        <v>347474271</v>
      </c>
      <c r="M45" s="92"/>
      <c r="N45" s="103">
        <f>SUM(N43:N44)</f>
        <v>50058</v>
      </c>
      <c r="O45" s="92"/>
      <c r="P45" s="103">
        <f>SUM(P43:P44)</f>
        <v>6018440</v>
      </c>
      <c r="Q45" s="92"/>
      <c r="R45" s="111">
        <f>SUM(R43:R44)</f>
        <v>6068498</v>
      </c>
      <c r="S45" s="96"/>
      <c r="T45" s="111">
        <f>SUM(T43:T44)</f>
        <v>353542769</v>
      </c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</row>
    <row r="46" spans="1:40" ht="23.4" customHeight="1" x14ac:dyDescent="0.65">
      <c r="A46" s="91"/>
      <c r="B46" s="91"/>
      <c r="C46" s="92"/>
      <c r="D46" s="96"/>
      <c r="E46" s="92"/>
      <c r="F46" s="96"/>
      <c r="G46" s="92"/>
      <c r="H46" s="96"/>
      <c r="I46" s="92"/>
      <c r="J46" s="96"/>
      <c r="K46" s="92"/>
      <c r="L46" s="96"/>
      <c r="M46" s="92"/>
      <c r="N46" s="96"/>
      <c r="O46" s="92"/>
      <c r="P46" s="96"/>
      <c r="Q46" s="92"/>
      <c r="R46" s="96"/>
      <c r="S46" s="96"/>
      <c r="T46" s="96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159"/>
    </row>
    <row r="47" spans="1:40" ht="22.5" customHeight="1" thickBot="1" x14ac:dyDescent="0.7">
      <c r="A47" s="91" t="s">
        <v>181</v>
      </c>
      <c r="B47" s="91"/>
      <c r="C47" s="92"/>
      <c r="D47" s="108">
        <f>SUM(D36,D45,D40)</f>
        <v>578400000</v>
      </c>
      <c r="E47" s="92"/>
      <c r="F47" s="108">
        <f>SUM(F36,F45,F40)</f>
        <v>333489160</v>
      </c>
      <c r="G47" s="92"/>
      <c r="H47" s="108">
        <f>SUM(H36,H45,H40)</f>
        <v>72840000</v>
      </c>
      <c r="I47" s="92"/>
      <c r="J47" s="108">
        <f>SUM(J36,J45,J40)</f>
        <v>825000000</v>
      </c>
      <c r="K47" s="92"/>
      <c r="L47" s="108">
        <f>SUM(L36,L45,L40)</f>
        <v>5537596671</v>
      </c>
      <c r="M47" s="92"/>
      <c r="N47" s="108">
        <f>SUM(N36,N45,N40)</f>
        <v>224713</v>
      </c>
      <c r="O47" s="92"/>
      <c r="P47" s="108">
        <f>SUM(P36,P45,P40)</f>
        <v>-6644539</v>
      </c>
      <c r="Q47" s="92"/>
      <c r="R47" s="108">
        <f>SUM(R36,R45,R40)</f>
        <v>-6419826</v>
      </c>
      <c r="S47" s="96"/>
      <c r="T47" s="108">
        <f>SUM(T36,T40,T45)</f>
        <v>7340906005</v>
      </c>
      <c r="U47" s="153">
        <f>T47-BS!C77</f>
        <v>0</v>
      </c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</row>
    <row r="48" spans="1:40" ht="22.5" customHeight="1" thickTop="1" x14ac:dyDescent="0.6"/>
  </sheetData>
  <mergeCells count="10">
    <mergeCell ref="D4:T4"/>
    <mergeCell ref="H5:L5"/>
    <mergeCell ref="N5:R5"/>
    <mergeCell ref="H6:J6"/>
    <mergeCell ref="D10:T10"/>
    <mergeCell ref="D28:T28"/>
    <mergeCell ref="H29:L29"/>
    <mergeCell ref="N29:R29"/>
    <mergeCell ref="H30:J30"/>
    <mergeCell ref="D34:T34"/>
  </mergeCells>
  <phoneticPr fontId="9" type="noConversion"/>
  <pageMargins left="0.7" right="0.7" top="0.48" bottom="0.5" header="0.5" footer="0.5"/>
  <pageSetup paperSize="9" scale="7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48"/>
  <sheetViews>
    <sheetView view="pageBreakPreview" zoomScale="90" zoomScaleNormal="80" zoomScaleSheetLayoutView="90" workbookViewId="0">
      <selection activeCell="D43" sqref="D43"/>
    </sheetView>
  </sheetViews>
  <sheetFormatPr defaultColWidth="9.09765625" defaultRowHeight="22.5" customHeight="1" x14ac:dyDescent="0.6"/>
  <cols>
    <col min="1" max="1" width="52.09765625" style="47" customWidth="1"/>
    <col min="2" max="2" width="9.09765625" style="46" customWidth="1"/>
    <col min="3" max="3" width="0.8984375" style="46" customWidth="1"/>
    <col min="4" max="4" width="14.59765625" style="47" customWidth="1"/>
    <col min="5" max="5" width="0.8984375" style="47" customWidth="1"/>
    <col min="6" max="6" width="13.09765625" style="47" customWidth="1"/>
    <col min="7" max="7" width="0.8984375" style="47" customWidth="1"/>
    <col min="8" max="8" width="15.09765625" style="47" customWidth="1"/>
    <col min="9" max="9" width="0.8984375" style="47" customWidth="1"/>
    <col min="10" max="10" width="15" style="47" customWidth="1"/>
    <col min="11" max="11" width="0.8984375" style="47" customWidth="1"/>
    <col min="12" max="12" width="16" style="47" customWidth="1"/>
    <col min="13" max="13" width="0.8984375" style="47" customWidth="1"/>
    <col min="14" max="14" width="14.59765625" style="47" bestFit="1" customWidth="1"/>
    <col min="15" max="15" width="0.8984375" style="47" customWidth="1"/>
    <col min="16" max="16" width="14.69921875" style="47" customWidth="1"/>
    <col min="17" max="17" width="0.8984375" style="47" customWidth="1"/>
    <col min="18" max="18" width="15.59765625" style="47" customWidth="1"/>
    <col min="19" max="19" width="22.09765625" style="153" customWidth="1"/>
    <col min="20" max="22" width="9.09765625" style="153"/>
    <col min="23" max="23" width="9.09765625" style="153" customWidth="1"/>
    <col min="24" max="24" width="9.09765625" style="153"/>
    <col min="25" max="16384" width="9.09765625" style="47"/>
  </cols>
  <sheetData>
    <row r="1" spans="1:24" customFormat="1" ht="22.5" customHeight="1" x14ac:dyDescent="0.7">
      <c r="A1" s="1" t="s">
        <v>104</v>
      </c>
      <c r="B1" s="5"/>
      <c r="C1" s="5"/>
      <c r="D1" s="164"/>
      <c r="E1" s="164"/>
      <c r="F1" s="164"/>
      <c r="G1" s="164"/>
      <c r="H1" s="164"/>
      <c r="I1" s="164"/>
      <c r="J1" s="164"/>
      <c r="K1" s="164"/>
      <c r="N1" s="164"/>
      <c r="O1" s="164"/>
      <c r="P1" s="164"/>
      <c r="Q1" s="164"/>
      <c r="R1" s="43"/>
      <c r="S1" s="165"/>
      <c r="T1" s="165"/>
      <c r="U1" s="165"/>
      <c r="V1" s="165"/>
      <c r="W1" s="165"/>
      <c r="X1" s="165"/>
    </row>
    <row r="2" spans="1:24" customFormat="1" ht="22.5" customHeight="1" x14ac:dyDescent="0.7">
      <c r="A2" s="164" t="s">
        <v>178</v>
      </c>
      <c r="B2" s="5"/>
      <c r="C2" s="5"/>
      <c r="D2" s="164"/>
      <c r="E2" s="164"/>
      <c r="F2" s="164"/>
      <c r="G2" s="164"/>
      <c r="H2" s="164"/>
      <c r="I2" s="164"/>
      <c r="J2" s="164"/>
      <c r="K2" s="164"/>
      <c r="N2" s="164"/>
      <c r="O2" s="164"/>
      <c r="P2" s="164"/>
      <c r="Q2" s="164"/>
      <c r="R2" s="43"/>
      <c r="S2" s="165"/>
      <c r="T2" s="165"/>
      <c r="U2" s="165"/>
      <c r="V2" s="165"/>
      <c r="W2" s="165"/>
      <c r="X2" s="165"/>
    </row>
    <row r="3" spans="1:24" ht="22.5" customHeight="1" x14ac:dyDescent="0.65">
      <c r="A3" s="49"/>
      <c r="D3" s="162"/>
      <c r="F3" s="162"/>
    </row>
    <row r="4" spans="1:24" ht="22.25" customHeight="1" x14ac:dyDescent="0.65">
      <c r="A4" s="49"/>
      <c r="D4" s="218" t="s">
        <v>46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24" ht="22.25" customHeight="1" x14ac:dyDescent="0.65">
      <c r="A5" s="49"/>
      <c r="H5" s="219" t="s">
        <v>28</v>
      </c>
      <c r="I5" s="219"/>
      <c r="J5" s="219"/>
      <c r="K5" s="219"/>
      <c r="L5" s="219"/>
      <c r="N5" s="219" t="s">
        <v>54</v>
      </c>
      <c r="O5" s="219"/>
      <c r="P5" s="219"/>
    </row>
    <row r="6" spans="1:24" ht="22.25" customHeight="1" x14ac:dyDescent="0.65">
      <c r="A6" s="48"/>
      <c r="E6" s="50"/>
      <c r="G6" s="50"/>
      <c r="H6" s="221" t="s">
        <v>38</v>
      </c>
      <c r="I6" s="221"/>
      <c r="J6" s="222"/>
      <c r="K6" s="50"/>
      <c r="L6" s="50"/>
      <c r="M6" s="50"/>
    </row>
    <row r="7" spans="1:24" ht="22.25" customHeight="1" x14ac:dyDescent="0.65">
      <c r="A7" s="48"/>
      <c r="D7" s="155"/>
      <c r="E7" s="50"/>
      <c r="G7" s="50"/>
      <c r="H7" s="50"/>
      <c r="I7" s="50"/>
      <c r="J7" s="155"/>
      <c r="K7" s="50"/>
      <c r="L7" s="50"/>
      <c r="M7" s="50"/>
      <c r="N7" s="50" t="s">
        <v>121</v>
      </c>
      <c r="P7" s="50" t="s">
        <v>88</v>
      </c>
    </row>
    <row r="8" spans="1:24" ht="22.25" customHeight="1" x14ac:dyDescent="0.65">
      <c r="A8" s="48"/>
      <c r="D8" s="50" t="s">
        <v>159</v>
      </c>
      <c r="E8" s="50"/>
      <c r="F8" s="50" t="s">
        <v>21</v>
      </c>
      <c r="G8" s="50"/>
      <c r="H8" s="50" t="s">
        <v>87</v>
      </c>
      <c r="I8" s="50"/>
      <c r="J8" s="50" t="s">
        <v>79</v>
      </c>
      <c r="K8" s="50"/>
      <c r="L8" s="50" t="s">
        <v>39</v>
      </c>
      <c r="M8" s="50"/>
      <c r="N8" s="50" t="s">
        <v>122</v>
      </c>
      <c r="O8" s="50"/>
      <c r="P8" s="50" t="s">
        <v>89</v>
      </c>
      <c r="Q8" s="50"/>
      <c r="R8" s="50" t="s">
        <v>31</v>
      </c>
    </row>
    <row r="9" spans="1:24" s="49" customFormat="1" ht="22.25" customHeight="1" x14ac:dyDescent="0.65">
      <c r="A9" s="48"/>
      <c r="B9" s="46" t="s">
        <v>9</v>
      </c>
      <c r="C9" s="46"/>
      <c r="D9" s="50" t="s">
        <v>22</v>
      </c>
      <c r="E9" s="50"/>
      <c r="F9" s="50" t="s">
        <v>27</v>
      </c>
      <c r="G9" s="50"/>
      <c r="H9" s="50" t="s">
        <v>26</v>
      </c>
      <c r="I9" s="50"/>
      <c r="J9" s="50" t="s">
        <v>80</v>
      </c>
      <c r="K9" s="50"/>
      <c r="L9" s="50" t="s">
        <v>29</v>
      </c>
      <c r="M9" s="50"/>
      <c r="N9" s="50" t="s">
        <v>123</v>
      </c>
      <c r="O9" s="50"/>
      <c r="P9" s="50" t="s">
        <v>57</v>
      </c>
      <c r="Q9" s="50"/>
      <c r="R9" s="50" t="s">
        <v>55</v>
      </c>
      <c r="S9" s="166"/>
      <c r="T9" s="166"/>
      <c r="U9" s="166"/>
      <c r="V9" s="166"/>
      <c r="W9" s="166"/>
      <c r="X9" s="166"/>
    </row>
    <row r="10" spans="1:24" s="49" customFormat="1" ht="22.25" customHeight="1" x14ac:dyDescent="0.65">
      <c r="A10" s="47"/>
      <c r="B10" s="46"/>
      <c r="C10" s="46"/>
      <c r="D10" s="220" t="s">
        <v>47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166"/>
      <c r="T10" s="166"/>
      <c r="U10" s="166"/>
      <c r="V10" s="166"/>
      <c r="W10" s="166"/>
      <c r="X10" s="166"/>
    </row>
    <row r="11" spans="1:24" ht="22.5" customHeight="1" x14ac:dyDescent="0.65">
      <c r="A11" s="91" t="s">
        <v>156</v>
      </c>
      <c r="B11" s="92"/>
      <c r="C11" s="92"/>
      <c r="D11" s="93"/>
      <c r="E11" s="94"/>
      <c r="F11" s="93"/>
      <c r="G11" s="94"/>
      <c r="H11" s="93"/>
      <c r="I11" s="94"/>
      <c r="J11" s="93"/>
      <c r="K11" s="94"/>
      <c r="L11" s="93"/>
      <c r="M11" s="94"/>
      <c r="N11" s="93"/>
      <c r="O11" s="94"/>
      <c r="P11" s="94"/>
      <c r="Q11" s="94"/>
      <c r="R11" s="93"/>
    </row>
    <row r="12" spans="1:24" ht="22.5" customHeight="1" x14ac:dyDescent="0.65">
      <c r="A12" s="95" t="s">
        <v>157</v>
      </c>
      <c r="B12" s="92"/>
      <c r="C12" s="92"/>
      <c r="D12" s="57">
        <v>578400000</v>
      </c>
      <c r="E12" s="57"/>
      <c r="F12" s="57">
        <v>333489160</v>
      </c>
      <c r="G12" s="55"/>
      <c r="H12" s="57">
        <v>72840000</v>
      </c>
      <c r="I12" s="57"/>
      <c r="J12" s="57">
        <v>825000000</v>
      </c>
      <c r="K12" s="57"/>
      <c r="L12" s="57">
        <v>4024507287</v>
      </c>
      <c r="M12" s="96"/>
      <c r="N12" s="57">
        <v>-10345843</v>
      </c>
      <c r="O12" s="57"/>
      <c r="P12" s="57">
        <v>-10345843</v>
      </c>
      <c r="Q12" s="57"/>
      <c r="R12" s="57">
        <v>5823890604</v>
      </c>
    </row>
    <row r="13" spans="1:24" ht="20.25" customHeight="1" x14ac:dyDescent="0.65">
      <c r="A13" s="95"/>
      <c r="B13" s="92"/>
      <c r="C13" s="92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</row>
    <row r="14" spans="1:24" ht="22.5" customHeight="1" x14ac:dyDescent="0.65">
      <c r="A14" s="95" t="s">
        <v>66</v>
      </c>
      <c r="B14" s="99"/>
      <c r="C14" s="99"/>
      <c r="D14" s="57"/>
      <c r="E14" s="57"/>
      <c r="F14" s="57"/>
      <c r="G14" s="57"/>
      <c r="H14" s="57"/>
      <c r="I14" s="57"/>
      <c r="J14" s="57"/>
      <c r="K14" s="57"/>
      <c r="L14" s="57"/>
      <c r="M14" s="100"/>
      <c r="N14" s="57"/>
      <c r="O14" s="57"/>
      <c r="P14" s="57"/>
      <c r="Q14" s="57"/>
      <c r="R14" s="57"/>
    </row>
    <row r="15" spans="1:24" ht="22.5" customHeight="1" x14ac:dyDescent="0.65">
      <c r="A15" s="64" t="s">
        <v>94</v>
      </c>
      <c r="B15" s="46">
        <v>20</v>
      </c>
      <c r="C15" s="99"/>
      <c r="D15" s="170" t="s">
        <v>182</v>
      </c>
      <c r="E15" s="13"/>
      <c r="F15" s="170" t="s">
        <v>182</v>
      </c>
      <c r="G15" s="171"/>
      <c r="H15" s="170" t="s">
        <v>182</v>
      </c>
      <c r="I15" s="13"/>
      <c r="J15" s="170" t="s">
        <v>182</v>
      </c>
      <c r="K15" s="169"/>
      <c r="L15" s="86">
        <v>-95436000</v>
      </c>
      <c r="M15" s="55"/>
      <c r="N15" s="172" t="s">
        <v>182</v>
      </c>
      <c r="O15" s="55"/>
      <c r="P15" s="172" t="s">
        <v>182</v>
      </c>
      <c r="Q15" s="55"/>
      <c r="R15" s="86">
        <f>SUM(P15,D15:L15)</f>
        <v>-95436000</v>
      </c>
    </row>
    <row r="16" spans="1:24" ht="22.5" customHeight="1" x14ac:dyDescent="0.65">
      <c r="A16" s="95" t="s">
        <v>72</v>
      </c>
      <c r="B16" s="102"/>
      <c r="C16" s="102"/>
      <c r="D16" s="208" t="s">
        <v>182</v>
      </c>
      <c r="E16" s="57"/>
      <c r="F16" s="206" t="s">
        <v>182</v>
      </c>
      <c r="G16" s="57"/>
      <c r="H16" s="206" t="s">
        <v>182</v>
      </c>
      <c r="I16" s="57"/>
      <c r="J16" s="206" t="s">
        <v>182</v>
      </c>
      <c r="K16" s="57"/>
      <c r="L16" s="156">
        <f>SUM(L15:L15)</f>
        <v>-95436000</v>
      </c>
      <c r="M16" s="57"/>
      <c r="N16" s="206" t="s">
        <v>182</v>
      </c>
      <c r="O16" s="57"/>
      <c r="P16" s="206" t="s">
        <v>182</v>
      </c>
      <c r="Q16" s="57"/>
      <c r="R16" s="58">
        <f>SUM(R15:R15)</f>
        <v>-95436000</v>
      </c>
    </row>
    <row r="17" spans="1:24" ht="20.25" customHeight="1" x14ac:dyDescent="0.65">
      <c r="A17" s="95"/>
      <c r="B17" s="92"/>
      <c r="C17" s="92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</row>
    <row r="18" spans="1:24" ht="22.5" customHeight="1" x14ac:dyDescent="0.65">
      <c r="A18" s="91" t="s">
        <v>169</v>
      </c>
      <c r="B18" s="92"/>
      <c r="C18" s="92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</row>
    <row r="19" spans="1:24" ht="22.5" customHeight="1" x14ac:dyDescent="0.65">
      <c r="A19" s="47" t="s">
        <v>146</v>
      </c>
      <c r="B19" s="92"/>
      <c r="C19" s="92"/>
      <c r="D19" s="173" t="s">
        <v>182</v>
      </c>
      <c r="E19" s="55"/>
      <c r="F19" s="173" t="s">
        <v>182</v>
      </c>
      <c r="G19" s="57"/>
      <c r="H19" s="173" t="s">
        <v>182</v>
      </c>
      <c r="I19" s="55"/>
      <c r="J19" s="173" t="s">
        <v>182</v>
      </c>
      <c r="K19" s="55"/>
      <c r="L19" s="55">
        <f>PL!I31</f>
        <v>214137949</v>
      </c>
      <c r="M19" s="106"/>
      <c r="N19" s="173" t="s">
        <v>182</v>
      </c>
      <c r="O19" s="55"/>
      <c r="P19" s="173" t="s">
        <v>182</v>
      </c>
      <c r="Q19" s="106"/>
      <c r="R19" s="55">
        <f>SUM(P19,D19:L19)</f>
        <v>214137949</v>
      </c>
    </row>
    <row r="20" spans="1:24" ht="22.5" customHeight="1" x14ac:dyDescent="0.65">
      <c r="A20" s="47" t="s">
        <v>170</v>
      </c>
      <c r="B20" s="92"/>
      <c r="C20" s="92"/>
      <c r="D20" s="172" t="s">
        <v>182</v>
      </c>
      <c r="E20" s="55"/>
      <c r="F20" s="172" t="s">
        <v>182</v>
      </c>
      <c r="G20" s="57"/>
      <c r="H20" s="172" t="s">
        <v>182</v>
      </c>
      <c r="I20" s="55"/>
      <c r="J20" s="172" t="s">
        <v>182</v>
      </c>
      <c r="K20" s="55"/>
      <c r="L20" s="55">
        <v>29718501</v>
      </c>
      <c r="M20" s="107"/>
      <c r="N20" s="174">
        <v>-2317136</v>
      </c>
      <c r="O20" s="55"/>
      <c r="P20" s="174">
        <f>SUM(N20)</f>
        <v>-2317136</v>
      </c>
      <c r="Q20" s="110"/>
      <c r="R20" s="86">
        <f>SUM(P20,D20:L20)</f>
        <v>27401365</v>
      </c>
    </row>
    <row r="21" spans="1:24" ht="22.5" customHeight="1" x14ac:dyDescent="0.65">
      <c r="A21" s="91" t="s">
        <v>171</v>
      </c>
      <c r="B21" s="92"/>
      <c r="C21" s="92"/>
      <c r="D21" s="103" t="s">
        <v>182</v>
      </c>
      <c r="E21" s="96"/>
      <c r="F21" s="103" t="s">
        <v>182</v>
      </c>
      <c r="G21" s="96"/>
      <c r="H21" s="103" t="s">
        <v>182</v>
      </c>
      <c r="I21" s="96"/>
      <c r="J21" s="103" t="s">
        <v>182</v>
      </c>
      <c r="K21" s="96"/>
      <c r="L21" s="111">
        <f>SUM(L19:L20)</f>
        <v>243856450</v>
      </c>
      <c r="M21" s="96"/>
      <c r="N21" s="157">
        <f>SUM(N19:N20)</f>
        <v>-2317136</v>
      </c>
      <c r="O21" s="57"/>
      <c r="P21" s="157">
        <f>SUM(P19:P20)</f>
        <v>-2317136</v>
      </c>
      <c r="Q21" s="96"/>
      <c r="R21" s="111">
        <f>SUM(R19:R20)</f>
        <v>241539314</v>
      </c>
    </row>
    <row r="22" spans="1:24" ht="20.25" customHeight="1" x14ac:dyDescent="0.65">
      <c r="A22" s="91"/>
      <c r="B22" s="92"/>
      <c r="C22" s="92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</row>
    <row r="23" spans="1:24" ht="22.5" customHeight="1" thickBot="1" x14ac:dyDescent="0.7">
      <c r="A23" s="91" t="s">
        <v>158</v>
      </c>
      <c r="B23" s="92"/>
      <c r="C23" s="92"/>
      <c r="D23" s="108">
        <f>SUM(D12,D16,D21)</f>
        <v>578400000</v>
      </c>
      <c r="E23" s="96"/>
      <c r="F23" s="108">
        <f>SUM(F12,F16,F21)</f>
        <v>333489160</v>
      </c>
      <c r="G23" s="96"/>
      <c r="H23" s="108">
        <f>SUM(H12,H16,H21)</f>
        <v>72840000</v>
      </c>
      <c r="I23" s="96"/>
      <c r="J23" s="108">
        <f>SUM(J12,J16,J21)</f>
        <v>825000000</v>
      </c>
      <c r="K23" s="96"/>
      <c r="L23" s="108">
        <f>SUM(L12,L16,L21)</f>
        <v>4172927737</v>
      </c>
      <c r="M23" s="96"/>
      <c r="N23" s="108">
        <f>SUM(N12,N16,N21)</f>
        <v>-12662979</v>
      </c>
      <c r="O23" s="96"/>
      <c r="P23" s="108">
        <f>SUM(P12,P16,P21)</f>
        <v>-12662979</v>
      </c>
      <c r="Q23" s="96"/>
      <c r="R23" s="108">
        <f>SUM(R12,R16,R21)</f>
        <v>5969993918</v>
      </c>
    </row>
    <row r="24" spans="1:24" ht="22.5" customHeight="1" thickTop="1" x14ac:dyDescent="0.6">
      <c r="D24" s="158"/>
      <c r="F24" s="158"/>
      <c r="H24" s="158"/>
      <c r="J24" s="158"/>
      <c r="L24" s="158"/>
      <c r="P24" s="158"/>
      <c r="R24" s="158"/>
    </row>
    <row r="25" spans="1:24" customFormat="1" ht="22.5" customHeight="1" x14ac:dyDescent="0.7">
      <c r="A25" s="1" t="s">
        <v>104</v>
      </c>
      <c r="B25" s="5"/>
      <c r="C25" s="5"/>
      <c r="D25" s="164"/>
      <c r="E25" s="164"/>
      <c r="F25" s="164"/>
      <c r="G25" s="164"/>
      <c r="H25" s="164"/>
      <c r="I25" s="164"/>
      <c r="J25" s="164"/>
      <c r="K25" s="164"/>
      <c r="N25" s="164"/>
      <c r="O25" s="164"/>
      <c r="P25" s="164"/>
      <c r="Q25" s="164"/>
      <c r="R25" s="43"/>
      <c r="S25" s="165"/>
      <c r="T25" s="165"/>
      <c r="U25" s="165"/>
      <c r="V25" s="165"/>
      <c r="W25" s="165"/>
      <c r="X25" s="165"/>
    </row>
    <row r="26" spans="1:24" customFormat="1" ht="22.5" customHeight="1" x14ac:dyDescent="0.7">
      <c r="A26" s="164" t="s">
        <v>178</v>
      </c>
      <c r="B26" s="5"/>
      <c r="C26" s="5"/>
      <c r="D26" s="164"/>
      <c r="E26" s="164"/>
      <c r="F26" s="164"/>
      <c r="G26" s="164"/>
      <c r="H26" s="164"/>
      <c r="I26" s="164"/>
      <c r="J26" s="164"/>
      <c r="K26" s="164"/>
      <c r="N26" s="164"/>
      <c r="O26" s="164"/>
      <c r="P26" s="164"/>
      <c r="Q26" s="164"/>
      <c r="R26" s="43"/>
      <c r="S26" s="165"/>
      <c r="T26" s="165"/>
      <c r="U26" s="165"/>
      <c r="V26" s="165"/>
      <c r="W26" s="165"/>
      <c r="X26" s="165"/>
    </row>
    <row r="27" spans="1:24" ht="22.5" customHeight="1" x14ac:dyDescent="0.65">
      <c r="A27" s="49"/>
      <c r="D27" s="162"/>
      <c r="F27" s="162"/>
    </row>
    <row r="28" spans="1:24" ht="22.25" customHeight="1" x14ac:dyDescent="0.65">
      <c r="A28" s="49"/>
      <c r="D28" s="218" t="s">
        <v>46</v>
      </c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</row>
    <row r="29" spans="1:24" ht="22.25" customHeight="1" x14ac:dyDescent="0.65">
      <c r="A29" s="49"/>
      <c r="H29" s="219" t="s">
        <v>28</v>
      </c>
      <c r="I29" s="219"/>
      <c r="J29" s="219"/>
      <c r="K29" s="219"/>
      <c r="L29" s="219"/>
      <c r="N29" s="219" t="s">
        <v>54</v>
      </c>
      <c r="O29" s="219"/>
      <c r="P29" s="219"/>
    </row>
    <row r="30" spans="1:24" ht="22.25" customHeight="1" x14ac:dyDescent="0.65">
      <c r="A30" s="48"/>
      <c r="E30" s="50"/>
      <c r="G30" s="50"/>
      <c r="H30" s="221" t="s">
        <v>38</v>
      </c>
      <c r="I30" s="221"/>
      <c r="J30" s="222"/>
      <c r="K30" s="50"/>
      <c r="L30" s="50"/>
      <c r="M30" s="50"/>
    </row>
    <row r="31" spans="1:24" ht="22.25" customHeight="1" x14ac:dyDescent="0.65">
      <c r="A31" s="48"/>
      <c r="D31" s="155"/>
      <c r="E31" s="50"/>
      <c r="G31" s="50"/>
      <c r="H31" s="50"/>
      <c r="I31" s="50"/>
      <c r="J31" s="155"/>
      <c r="K31" s="50"/>
      <c r="L31" s="50"/>
      <c r="M31" s="50"/>
      <c r="N31" s="50" t="s">
        <v>121</v>
      </c>
      <c r="P31" s="50" t="s">
        <v>88</v>
      </c>
    </row>
    <row r="32" spans="1:24" ht="22.25" customHeight="1" x14ac:dyDescent="0.65">
      <c r="A32" s="48"/>
      <c r="D32" s="50" t="s">
        <v>159</v>
      </c>
      <c r="E32" s="50"/>
      <c r="F32" s="50" t="s">
        <v>21</v>
      </c>
      <c r="G32" s="50"/>
      <c r="H32" s="50" t="s">
        <v>87</v>
      </c>
      <c r="I32" s="50"/>
      <c r="J32" s="50" t="s">
        <v>79</v>
      </c>
      <c r="K32" s="50"/>
      <c r="L32" s="50" t="s">
        <v>39</v>
      </c>
      <c r="M32" s="50"/>
      <c r="N32" s="50" t="s">
        <v>122</v>
      </c>
      <c r="O32" s="50"/>
      <c r="P32" s="50" t="s">
        <v>89</v>
      </c>
      <c r="Q32" s="50"/>
      <c r="R32" s="50" t="s">
        <v>31</v>
      </c>
    </row>
    <row r="33" spans="1:24" s="49" customFormat="1" ht="22.25" customHeight="1" x14ac:dyDescent="0.65">
      <c r="A33" s="48"/>
      <c r="B33" s="46" t="s">
        <v>9</v>
      </c>
      <c r="C33" s="46"/>
      <c r="D33" s="50" t="s">
        <v>22</v>
      </c>
      <c r="E33" s="50"/>
      <c r="F33" s="50" t="s">
        <v>27</v>
      </c>
      <c r="G33" s="50"/>
      <c r="H33" s="50" t="s">
        <v>26</v>
      </c>
      <c r="I33" s="50"/>
      <c r="J33" s="50" t="s">
        <v>80</v>
      </c>
      <c r="K33" s="50"/>
      <c r="L33" s="50" t="s">
        <v>29</v>
      </c>
      <c r="M33" s="50"/>
      <c r="N33" s="50" t="s">
        <v>123</v>
      </c>
      <c r="O33" s="50"/>
      <c r="P33" s="50" t="s">
        <v>57</v>
      </c>
      <c r="Q33" s="50"/>
      <c r="R33" s="50" t="s">
        <v>55</v>
      </c>
      <c r="S33" s="166"/>
      <c r="T33" s="166"/>
      <c r="U33" s="166"/>
      <c r="V33" s="166"/>
      <c r="W33" s="166"/>
      <c r="X33" s="166"/>
    </row>
    <row r="34" spans="1:24" s="49" customFormat="1" ht="22.25" customHeight="1" x14ac:dyDescent="0.65">
      <c r="A34" s="47"/>
      <c r="B34" s="46"/>
      <c r="C34" s="46"/>
      <c r="D34" s="220" t="s">
        <v>47</v>
      </c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166"/>
      <c r="T34" s="166"/>
      <c r="U34" s="166"/>
      <c r="V34" s="166"/>
      <c r="W34" s="166"/>
      <c r="X34" s="166"/>
    </row>
    <row r="35" spans="1:24" ht="22.5" customHeight="1" x14ac:dyDescent="0.65">
      <c r="A35" s="91" t="s">
        <v>179</v>
      </c>
      <c r="B35" s="92"/>
      <c r="C35" s="92"/>
      <c r="D35" s="93"/>
      <c r="E35" s="94"/>
      <c r="F35" s="93"/>
      <c r="G35" s="94"/>
      <c r="H35" s="93"/>
      <c r="I35" s="94"/>
      <c r="J35" s="93"/>
      <c r="K35" s="94"/>
      <c r="L35" s="93"/>
      <c r="M35" s="94"/>
      <c r="N35" s="93"/>
      <c r="O35" s="94"/>
      <c r="P35" s="94"/>
      <c r="Q35" s="94"/>
      <c r="R35" s="93"/>
    </row>
    <row r="36" spans="1:24" ht="22.5" customHeight="1" x14ac:dyDescent="0.65">
      <c r="A36" s="95" t="s">
        <v>180</v>
      </c>
      <c r="B36" s="92"/>
      <c r="C36" s="92"/>
      <c r="D36" s="57">
        <f>D23</f>
        <v>578400000</v>
      </c>
      <c r="E36" s="57"/>
      <c r="F36" s="57">
        <f>F23</f>
        <v>333489160</v>
      </c>
      <c r="G36" s="55"/>
      <c r="H36" s="57">
        <f>H23</f>
        <v>72840000</v>
      </c>
      <c r="I36" s="57"/>
      <c r="J36" s="57">
        <f>J23</f>
        <v>825000000</v>
      </c>
      <c r="K36" s="57"/>
      <c r="L36" s="57">
        <f>L23</f>
        <v>4172927737</v>
      </c>
      <c r="M36" s="96"/>
      <c r="N36" s="57">
        <f>N23</f>
        <v>-12662979</v>
      </c>
      <c r="O36" s="57"/>
      <c r="P36" s="57">
        <f>P23</f>
        <v>-12662979</v>
      </c>
      <c r="Q36" s="57"/>
      <c r="R36" s="57">
        <f>R23</f>
        <v>5969993918</v>
      </c>
    </row>
    <row r="37" spans="1:24" ht="20.25" customHeight="1" x14ac:dyDescent="0.65">
      <c r="A37" s="95"/>
      <c r="B37" s="92"/>
      <c r="C37" s="92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</row>
    <row r="38" spans="1:24" ht="22.5" customHeight="1" x14ac:dyDescent="0.65">
      <c r="A38" s="95" t="s">
        <v>66</v>
      </c>
      <c r="B38" s="99"/>
      <c r="C38" s="99"/>
      <c r="D38" s="57"/>
      <c r="E38" s="57"/>
      <c r="F38" s="57"/>
      <c r="G38" s="57"/>
      <c r="H38" s="57"/>
      <c r="I38" s="57"/>
      <c r="J38" s="57"/>
      <c r="K38" s="57"/>
      <c r="L38" s="57"/>
      <c r="M38" s="100"/>
      <c r="N38" s="57"/>
      <c r="O38" s="57"/>
      <c r="P38" s="57"/>
      <c r="Q38" s="57"/>
      <c r="R38" s="57"/>
    </row>
    <row r="39" spans="1:24" ht="22.5" customHeight="1" x14ac:dyDescent="0.65">
      <c r="A39" s="64" t="s">
        <v>94</v>
      </c>
      <c r="B39" s="46">
        <v>20</v>
      </c>
      <c r="C39" s="99"/>
      <c r="D39" s="170" t="s">
        <v>182</v>
      </c>
      <c r="E39" s="13"/>
      <c r="F39" s="170" t="s">
        <v>182</v>
      </c>
      <c r="G39" s="171"/>
      <c r="H39" s="170" t="s">
        <v>182</v>
      </c>
      <c r="I39" s="13"/>
      <c r="J39" s="170" t="s">
        <v>182</v>
      </c>
      <c r="K39" s="169"/>
      <c r="L39" s="86">
        <v>-147492000</v>
      </c>
      <c r="M39" s="55"/>
      <c r="N39" s="172" t="s">
        <v>182</v>
      </c>
      <c r="O39" s="55"/>
      <c r="P39" s="172" t="s">
        <v>182</v>
      </c>
      <c r="Q39" s="55"/>
      <c r="R39" s="85">
        <f>SUM(P39,D39:L39)</f>
        <v>-147492000</v>
      </c>
    </row>
    <row r="40" spans="1:24" ht="22.5" customHeight="1" x14ac:dyDescent="0.65">
      <c r="A40" s="95" t="s">
        <v>72</v>
      </c>
      <c r="B40" s="102"/>
      <c r="C40" s="102"/>
      <c r="D40" s="208" t="s">
        <v>182</v>
      </c>
      <c r="E40" s="57"/>
      <c r="F40" s="206" t="s">
        <v>182</v>
      </c>
      <c r="G40" s="57"/>
      <c r="H40" s="206" t="s">
        <v>182</v>
      </c>
      <c r="I40" s="57"/>
      <c r="J40" s="206" t="s">
        <v>182</v>
      </c>
      <c r="K40" s="57"/>
      <c r="L40" s="209">
        <f>L39</f>
        <v>-147492000</v>
      </c>
      <c r="M40" s="57"/>
      <c r="N40" s="206" t="s">
        <v>182</v>
      </c>
      <c r="O40" s="57"/>
      <c r="P40" s="206" t="s">
        <v>182</v>
      </c>
      <c r="Q40" s="57"/>
      <c r="R40" s="209">
        <f>R39</f>
        <v>-147492000</v>
      </c>
    </row>
    <row r="41" spans="1:24" ht="20.25" customHeight="1" x14ac:dyDescent="0.65">
      <c r="A41" s="95"/>
      <c r="B41" s="92"/>
      <c r="C41" s="92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</row>
    <row r="42" spans="1:24" ht="22.5" customHeight="1" x14ac:dyDescent="0.65">
      <c r="A42" s="91" t="s">
        <v>187</v>
      </c>
      <c r="B42" s="92"/>
      <c r="C42" s="92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</row>
    <row r="43" spans="1:24" ht="22.5" customHeight="1" x14ac:dyDescent="0.65">
      <c r="A43" s="47" t="s">
        <v>146</v>
      </c>
      <c r="B43" s="92"/>
      <c r="C43" s="92"/>
      <c r="D43" s="173" t="s">
        <v>182</v>
      </c>
      <c r="E43" s="55"/>
      <c r="F43" s="173" t="s">
        <v>182</v>
      </c>
      <c r="G43" s="57"/>
      <c r="H43" s="173" t="s">
        <v>182</v>
      </c>
      <c r="I43" s="55"/>
      <c r="J43" s="173" t="s">
        <v>182</v>
      </c>
      <c r="K43" s="55"/>
      <c r="L43" s="210">
        <f>PL!G31</f>
        <v>344528822</v>
      </c>
      <c r="M43" s="106"/>
      <c r="N43" s="173" t="s">
        <v>182</v>
      </c>
      <c r="O43" s="55"/>
      <c r="P43" s="173" t="s">
        <v>182</v>
      </c>
      <c r="Q43" s="106"/>
      <c r="R43" s="210">
        <f>SUM(P43,D43:L43)</f>
        <v>344528822</v>
      </c>
    </row>
    <row r="44" spans="1:24" ht="22.5" customHeight="1" x14ac:dyDescent="0.65">
      <c r="A44" s="47" t="s">
        <v>170</v>
      </c>
      <c r="B44" s="92"/>
      <c r="C44" s="92"/>
      <c r="D44" s="172" t="s">
        <v>182</v>
      </c>
      <c r="E44" s="55"/>
      <c r="F44" s="172" t="s">
        <v>182</v>
      </c>
      <c r="G44" s="57"/>
      <c r="H44" s="172" t="s">
        <v>182</v>
      </c>
      <c r="I44" s="55"/>
      <c r="J44" s="172" t="s">
        <v>182</v>
      </c>
      <c r="K44" s="55"/>
      <c r="L44" s="55">
        <v>-9512600</v>
      </c>
      <c r="M44" s="107"/>
      <c r="N44" s="174">
        <f>PL!G64-'SH Seperate'!L44</f>
        <v>6018440</v>
      </c>
      <c r="O44" s="55"/>
      <c r="P44" s="174">
        <f>SUM(N44)</f>
        <v>6018440</v>
      </c>
      <c r="Q44" s="110"/>
      <c r="R44" s="85">
        <f>SUM(P44,D44:L44)</f>
        <v>-3494160</v>
      </c>
    </row>
    <row r="45" spans="1:24" ht="22.5" customHeight="1" x14ac:dyDescent="0.65">
      <c r="A45" s="91" t="s">
        <v>188</v>
      </c>
      <c r="B45" s="92"/>
      <c r="C45" s="92"/>
      <c r="D45" s="103" t="s">
        <v>182</v>
      </c>
      <c r="E45" s="96"/>
      <c r="F45" s="103" t="s">
        <v>182</v>
      </c>
      <c r="G45" s="96"/>
      <c r="H45" s="103" t="s">
        <v>182</v>
      </c>
      <c r="I45" s="96"/>
      <c r="J45" s="103" t="s">
        <v>182</v>
      </c>
      <c r="K45" s="96"/>
      <c r="L45" s="111">
        <f>SUM(L43:L44)</f>
        <v>335016222</v>
      </c>
      <c r="M45" s="96"/>
      <c r="N45" s="103">
        <f>SUM(N43:N44)</f>
        <v>6018440</v>
      </c>
      <c r="O45" s="57"/>
      <c r="P45" s="103">
        <f>SUM(P43:P44)</f>
        <v>6018440</v>
      </c>
      <c r="Q45" s="96"/>
      <c r="R45" s="111">
        <f>SUM(R43:R44)</f>
        <v>341034662</v>
      </c>
    </row>
    <row r="46" spans="1:24" ht="20.25" customHeight="1" x14ac:dyDescent="0.65">
      <c r="A46" s="91"/>
      <c r="B46" s="92"/>
      <c r="C46" s="92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</row>
    <row r="47" spans="1:24" ht="22.5" customHeight="1" thickBot="1" x14ac:dyDescent="0.7">
      <c r="A47" s="91" t="s">
        <v>181</v>
      </c>
      <c r="B47" s="92"/>
      <c r="C47" s="92"/>
      <c r="D47" s="108">
        <f>SUM(D36,D40,D45)</f>
        <v>578400000</v>
      </c>
      <c r="E47" s="96"/>
      <c r="F47" s="108">
        <f>SUM(F36,F40,F45)</f>
        <v>333489160</v>
      </c>
      <c r="G47" s="96"/>
      <c r="H47" s="108">
        <f>SUM(H36,H40,H45)</f>
        <v>72840000</v>
      </c>
      <c r="I47" s="96"/>
      <c r="J47" s="108">
        <f>SUM(J36,J40,J45)</f>
        <v>825000000</v>
      </c>
      <c r="K47" s="96"/>
      <c r="L47" s="108">
        <f>SUM(L36,L40,L45)</f>
        <v>4360451959</v>
      </c>
      <c r="M47" s="96"/>
      <c r="N47" s="108">
        <f>SUM(N36,N40,N45)</f>
        <v>-6644539</v>
      </c>
      <c r="O47" s="96"/>
      <c r="P47" s="108">
        <f>SUM(P36,P40,P45)</f>
        <v>-6644539</v>
      </c>
      <c r="Q47" s="96"/>
      <c r="R47" s="108">
        <f>SUM(R36,R40,R45)</f>
        <v>6163536580</v>
      </c>
      <c r="S47" s="153">
        <f>R47-BS!G77</f>
        <v>0</v>
      </c>
    </row>
    <row r="48" spans="1:24" ht="22.5" customHeight="1" thickTop="1" x14ac:dyDescent="0.6"/>
  </sheetData>
  <mergeCells count="10">
    <mergeCell ref="D10:R10"/>
    <mergeCell ref="D4:R4"/>
    <mergeCell ref="H5:L5"/>
    <mergeCell ref="N5:P5"/>
    <mergeCell ref="H6:J6"/>
    <mergeCell ref="D28:R28"/>
    <mergeCell ref="H29:L29"/>
    <mergeCell ref="N29:P29"/>
    <mergeCell ref="H30:J30"/>
    <mergeCell ref="D34:R34"/>
  </mergeCells>
  <pageMargins left="0.7" right="0.7" top="0.48" bottom="0.5" header="0.5" footer="0.5"/>
  <pageSetup paperSize="9" scale="80" firstPageNumber="13" fitToHeight="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D95"/>
  <sheetViews>
    <sheetView view="pageBreakPreview" zoomScaleNormal="81" zoomScaleSheetLayoutView="100" workbookViewId="0">
      <selection activeCell="A3" sqref="A3"/>
    </sheetView>
  </sheetViews>
  <sheetFormatPr defaultColWidth="9.09765625" defaultRowHeight="23.4" customHeight="1" x14ac:dyDescent="0.65"/>
  <cols>
    <col min="1" max="1" width="58.59765625" style="22" customWidth="1"/>
    <col min="2" max="2" width="7.69921875" style="22" customWidth="1"/>
    <col min="3" max="3" width="0.8984375" style="22" customWidth="1"/>
    <col min="4" max="4" width="16.59765625" style="22" customWidth="1"/>
    <col min="5" max="5" width="0.8984375" style="22" customWidth="1"/>
    <col min="6" max="6" width="14.8984375" style="22" customWidth="1"/>
    <col min="7" max="7" width="0.8984375" style="22" customWidth="1"/>
    <col min="8" max="8" width="16.19921875" style="22" customWidth="1"/>
    <col min="9" max="9" width="0.8984375" style="22" customWidth="1"/>
    <col min="10" max="10" width="14.3984375" style="22" customWidth="1"/>
    <col min="11" max="11" width="19.3984375" style="14" hidden="1" customWidth="1"/>
    <col min="12" max="12" width="0" style="14" hidden="1" customWidth="1"/>
    <col min="13" max="15" width="9.09765625" style="14"/>
    <col min="16" max="16" width="10" style="14" bestFit="1" customWidth="1"/>
    <col min="17" max="16384" width="9.09765625" style="14"/>
  </cols>
  <sheetData>
    <row r="1" spans="1:30" s="27" customFormat="1" ht="23.4" customHeight="1" x14ac:dyDescent="0.7">
      <c r="A1" s="6" t="s">
        <v>104</v>
      </c>
      <c r="B1" s="6"/>
      <c r="C1" s="6"/>
      <c r="D1" s="22"/>
      <c r="E1" s="22"/>
      <c r="F1" s="22"/>
      <c r="G1" s="22"/>
      <c r="H1" s="22"/>
      <c r="I1" s="22"/>
      <c r="J1" s="22"/>
    </row>
    <row r="2" spans="1:30" s="27" customFormat="1" ht="23.4" customHeight="1" x14ac:dyDescent="0.7">
      <c r="A2" s="6" t="s">
        <v>107</v>
      </c>
      <c r="B2" s="6"/>
      <c r="C2" s="6"/>
      <c r="D2" s="22"/>
      <c r="E2" s="22"/>
      <c r="F2" s="22"/>
      <c r="G2" s="22"/>
      <c r="H2" s="22"/>
      <c r="I2" s="22"/>
      <c r="J2" s="22"/>
    </row>
    <row r="3" spans="1:30" s="47" customFormat="1" ht="21" customHeight="1" x14ac:dyDescent="0.65">
      <c r="A3" s="45"/>
      <c r="B3" s="46"/>
      <c r="O3" s="112"/>
    </row>
    <row r="4" spans="1:30" s="47" customFormat="1" ht="21" customHeight="1" x14ac:dyDescent="0.65">
      <c r="A4" s="45"/>
      <c r="B4" s="46"/>
      <c r="D4" s="218" t="s">
        <v>45</v>
      </c>
      <c r="E4" s="218"/>
      <c r="F4" s="218"/>
      <c r="O4" s="112"/>
    </row>
    <row r="5" spans="1:30" s="47" customFormat="1" ht="23.4" customHeight="1" x14ac:dyDescent="0.65">
      <c r="A5" s="51"/>
      <c r="D5" s="218" t="s">
        <v>44</v>
      </c>
      <c r="E5" s="218"/>
      <c r="F5" s="218"/>
      <c r="G5" s="49"/>
      <c r="H5" s="218" t="s">
        <v>46</v>
      </c>
      <c r="I5" s="218"/>
      <c r="J5" s="218"/>
      <c r="K5" s="218"/>
      <c r="L5" s="218"/>
      <c r="O5" s="112"/>
    </row>
    <row r="6" spans="1:30" s="47" customFormat="1" ht="23.4" customHeight="1" x14ac:dyDescent="0.65">
      <c r="A6" s="51"/>
      <c r="D6" s="216" t="s">
        <v>106</v>
      </c>
      <c r="E6" s="216"/>
      <c r="F6" s="216"/>
      <c r="G6" s="49"/>
      <c r="H6" s="216" t="s">
        <v>106</v>
      </c>
      <c r="I6" s="216"/>
      <c r="J6" s="216"/>
      <c r="O6" s="112"/>
    </row>
    <row r="7" spans="1:30" s="47" customFormat="1" ht="23.4" customHeight="1" x14ac:dyDescent="0.6">
      <c r="A7" s="68"/>
      <c r="B7" s="46" t="s">
        <v>9</v>
      </c>
      <c r="C7" s="50"/>
      <c r="D7" s="50">
        <v>2568</v>
      </c>
      <c r="E7" s="50"/>
      <c r="F7" s="50">
        <v>2567</v>
      </c>
      <c r="G7" s="50"/>
      <c r="H7" s="50">
        <v>2568</v>
      </c>
      <c r="I7" s="50"/>
      <c r="J7" s="216">
        <v>2567</v>
      </c>
      <c r="K7" s="216"/>
      <c r="L7" s="216"/>
      <c r="O7" s="112"/>
    </row>
    <row r="8" spans="1:30" s="47" customFormat="1" ht="23.4" hidden="1" customHeight="1" x14ac:dyDescent="0.6">
      <c r="A8" s="68"/>
      <c r="B8" s="46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P8" s="112"/>
    </row>
    <row r="9" spans="1:30" ht="21.65" customHeight="1" x14ac:dyDescent="0.7">
      <c r="A9" s="1"/>
      <c r="B9" s="1"/>
      <c r="C9" s="1"/>
      <c r="D9" s="223" t="s">
        <v>47</v>
      </c>
      <c r="E9" s="223"/>
      <c r="F9" s="223"/>
      <c r="G9" s="223"/>
      <c r="H9" s="223"/>
      <c r="I9" s="223"/>
      <c r="J9" s="223"/>
    </row>
    <row r="10" spans="1:30" ht="23.4" customHeight="1" x14ac:dyDescent="0.7">
      <c r="A10" s="12" t="s">
        <v>23</v>
      </c>
      <c r="B10" s="12"/>
      <c r="C10" s="12"/>
      <c r="D10" s="7"/>
      <c r="E10" s="7"/>
      <c r="F10" s="7"/>
      <c r="G10" s="7"/>
      <c r="H10" s="7"/>
      <c r="I10" s="7"/>
      <c r="J10" s="7"/>
    </row>
    <row r="11" spans="1:30" ht="23.4" customHeight="1" x14ac:dyDescent="0.65">
      <c r="A11" s="17" t="s">
        <v>165</v>
      </c>
      <c r="B11" s="5"/>
      <c r="C11" s="4"/>
      <c r="D11" s="40">
        <f>PL!C28</f>
        <v>413348043</v>
      </c>
      <c r="E11" s="2"/>
      <c r="F11" s="2">
        <f>PL!E28</f>
        <v>309918698</v>
      </c>
      <c r="G11" s="2"/>
      <c r="H11" s="40">
        <f>PL!G28</f>
        <v>400889994</v>
      </c>
      <c r="I11" s="2"/>
      <c r="J11" s="2">
        <f>PL!I28</f>
        <v>252056247</v>
      </c>
      <c r="V11" s="160"/>
      <c r="W11" s="160"/>
      <c r="X11" s="160"/>
      <c r="Y11" s="160"/>
      <c r="Z11" s="160"/>
      <c r="AA11" s="160"/>
      <c r="AB11" s="160"/>
      <c r="AC11" s="160"/>
      <c r="AD11" s="160"/>
    </row>
    <row r="12" spans="1:30" ht="23.4" customHeight="1" x14ac:dyDescent="0.65">
      <c r="A12" s="28" t="s">
        <v>175</v>
      </c>
      <c r="B12" s="5"/>
      <c r="C12" s="28"/>
      <c r="D12" s="2"/>
      <c r="E12" s="2"/>
      <c r="F12" s="2"/>
      <c r="G12" s="2"/>
      <c r="H12" s="2"/>
      <c r="I12" s="2"/>
      <c r="J12" s="2"/>
      <c r="V12" s="160"/>
      <c r="W12" s="160"/>
      <c r="X12" s="160"/>
      <c r="Y12" s="160"/>
      <c r="Z12" s="160"/>
      <c r="AA12" s="160"/>
      <c r="AB12" s="160"/>
    </row>
    <row r="13" spans="1:30" ht="23.4" customHeight="1" x14ac:dyDescent="0.65">
      <c r="A13" s="4" t="s">
        <v>51</v>
      </c>
      <c r="B13" s="5"/>
      <c r="C13" s="4"/>
      <c r="D13" s="40">
        <f>-PL!C25</f>
        <v>17068666</v>
      </c>
      <c r="E13" s="2"/>
      <c r="F13" s="34">
        <f>-PL!E25</f>
        <v>17669039</v>
      </c>
      <c r="G13" s="34"/>
      <c r="H13" s="40">
        <f>-PL!G25</f>
        <v>17068666</v>
      </c>
      <c r="I13" s="34"/>
      <c r="J13" s="34">
        <f>-PL!I25</f>
        <v>17669039</v>
      </c>
      <c r="V13" s="160"/>
      <c r="W13" s="160"/>
      <c r="X13" s="160"/>
      <c r="Y13" s="160"/>
      <c r="Z13" s="160"/>
      <c r="AA13" s="160"/>
      <c r="AB13" s="160"/>
    </row>
    <row r="14" spans="1:30" ht="23.4" customHeight="1" x14ac:dyDescent="0.65">
      <c r="A14" s="17" t="s">
        <v>62</v>
      </c>
      <c r="B14" s="5"/>
      <c r="C14" s="4"/>
      <c r="D14" s="40">
        <v>436114320</v>
      </c>
      <c r="E14" s="2"/>
      <c r="F14" s="40">
        <v>496800973</v>
      </c>
      <c r="G14" s="40"/>
      <c r="H14" s="40">
        <f>D14</f>
        <v>436114320</v>
      </c>
      <c r="I14" s="40"/>
      <c r="J14" s="40">
        <v>496800973</v>
      </c>
      <c r="V14" s="160"/>
      <c r="W14" s="160"/>
      <c r="X14" s="160"/>
      <c r="Y14" s="160"/>
      <c r="Z14" s="160"/>
      <c r="AA14" s="160"/>
      <c r="AB14" s="160"/>
    </row>
    <row r="15" spans="1:30" ht="23.4" customHeight="1" x14ac:dyDescent="0.65">
      <c r="A15" s="17" t="s">
        <v>197</v>
      </c>
      <c r="B15" s="5"/>
      <c r="C15" s="4"/>
      <c r="D15" s="40"/>
      <c r="E15" s="2"/>
      <c r="F15" s="40"/>
      <c r="G15" s="40"/>
      <c r="H15" s="40"/>
      <c r="I15" s="40"/>
      <c r="J15" s="40"/>
      <c r="V15" s="160"/>
      <c r="W15" s="160"/>
      <c r="X15" s="160"/>
      <c r="Y15" s="160"/>
      <c r="Z15" s="160"/>
      <c r="AA15" s="160"/>
      <c r="AB15" s="160"/>
    </row>
    <row r="16" spans="1:30" ht="23.4" customHeight="1" x14ac:dyDescent="0.65">
      <c r="A16" s="168" t="s">
        <v>198</v>
      </c>
      <c r="B16" s="5" t="s">
        <v>194</v>
      </c>
      <c r="C16" s="4"/>
      <c r="D16" s="198">
        <v>81416613</v>
      </c>
      <c r="E16" s="2"/>
      <c r="F16" s="197">
        <v>0</v>
      </c>
      <c r="G16" s="40"/>
      <c r="H16" s="40">
        <f>D16</f>
        <v>81416613</v>
      </c>
      <c r="I16" s="40"/>
      <c r="J16" s="197">
        <v>0</v>
      </c>
      <c r="V16" s="160"/>
      <c r="W16" s="160"/>
      <c r="X16" s="160"/>
      <c r="Y16" s="160"/>
      <c r="Z16" s="160"/>
      <c r="AA16" s="160"/>
      <c r="AB16" s="160"/>
    </row>
    <row r="17" spans="1:28" ht="23.4" hidden="1" customHeight="1" x14ac:dyDescent="0.65">
      <c r="A17" s="17" t="s">
        <v>126</v>
      </c>
      <c r="B17" s="5"/>
      <c r="C17" s="4"/>
      <c r="D17" s="200"/>
      <c r="E17" s="2"/>
      <c r="F17" s="200"/>
      <c r="G17" s="40"/>
      <c r="H17" s="40"/>
      <c r="I17" s="40"/>
      <c r="J17" s="40"/>
      <c r="V17" s="160"/>
      <c r="W17" s="160"/>
      <c r="X17" s="160"/>
      <c r="Y17" s="160"/>
      <c r="Z17" s="160"/>
      <c r="AA17" s="160"/>
      <c r="AB17" s="160"/>
    </row>
    <row r="18" spans="1:28" ht="23.4" hidden="1" customHeight="1" x14ac:dyDescent="0.65">
      <c r="A18" s="15" t="s">
        <v>139</v>
      </c>
      <c r="B18" s="5"/>
      <c r="C18" s="4"/>
      <c r="D18" s="136"/>
      <c r="E18" s="2"/>
      <c r="F18" s="136"/>
      <c r="G18" s="136"/>
      <c r="H18" s="136"/>
      <c r="I18" s="136"/>
      <c r="J18" s="136"/>
      <c r="V18" s="160"/>
      <c r="W18" s="160"/>
      <c r="X18" s="160"/>
      <c r="Y18" s="160"/>
      <c r="Z18" s="160"/>
      <c r="AA18" s="160"/>
      <c r="AB18" s="160"/>
    </row>
    <row r="19" spans="1:28" ht="23.4" hidden="1" customHeight="1" x14ac:dyDescent="0.65">
      <c r="A19" s="17" t="s">
        <v>140</v>
      </c>
      <c r="B19" s="5"/>
      <c r="C19" s="4"/>
      <c r="D19" s="136"/>
      <c r="E19" s="2"/>
      <c r="F19" s="136"/>
      <c r="G19" s="40"/>
      <c r="H19" s="40"/>
      <c r="I19" s="40"/>
      <c r="J19" s="40"/>
      <c r="V19" s="160"/>
      <c r="W19" s="160"/>
      <c r="X19" s="160"/>
      <c r="Y19" s="160"/>
      <c r="Z19" s="160"/>
      <c r="AA19" s="160"/>
      <c r="AB19" s="160"/>
    </row>
    <row r="20" spans="1:28" ht="23.4" customHeight="1" x14ac:dyDescent="0.65">
      <c r="A20" s="17" t="s">
        <v>193</v>
      </c>
      <c r="B20" s="5">
        <v>14</v>
      </c>
      <c r="C20" s="4"/>
      <c r="D20" s="137">
        <v>-11348587</v>
      </c>
      <c r="E20" s="2"/>
      <c r="F20" s="137">
        <v>12014214</v>
      </c>
      <c r="G20" s="137"/>
      <c r="H20" s="137">
        <f>D20</f>
        <v>-11348587</v>
      </c>
      <c r="I20" s="137"/>
      <c r="J20" s="137">
        <v>12014214</v>
      </c>
      <c r="V20" s="160"/>
      <c r="W20" s="160"/>
      <c r="X20" s="160"/>
      <c r="Y20" s="160"/>
      <c r="Z20" s="160"/>
      <c r="AA20" s="160"/>
      <c r="AB20" s="160"/>
    </row>
    <row r="21" spans="1:28" ht="23.4" customHeight="1" x14ac:dyDescent="0.65">
      <c r="A21" s="17" t="s">
        <v>147</v>
      </c>
      <c r="B21" s="5"/>
      <c r="C21" s="4"/>
      <c r="D21" s="40">
        <v>-9768932</v>
      </c>
      <c r="E21" s="2"/>
      <c r="F21" s="40">
        <v>-1311651</v>
      </c>
      <c r="G21" s="40"/>
      <c r="H21" s="40">
        <f>D21</f>
        <v>-9768932</v>
      </c>
      <c r="I21" s="40"/>
      <c r="J21" s="40">
        <v>-1311651</v>
      </c>
      <c r="V21" s="160"/>
      <c r="W21" s="160"/>
      <c r="X21" s="160"/>
      <c r="Y21" s="160"/>
      <c r="Z21" s="160"/>
      <c r="AA21" s="160"/>
      <c r="AB21" s="160"/>
    </row>
    <row r="22" spans="1:28" ht="23.4" customHeight="1" x14ac:dyDescent="0.65">
      <c r="A22" s="17" t="s">
        <v>152</v>
      </c>
      <c r="B22" s="5">
        <v>8</v>
      </c>
      <c r="C22" s="4"/>
      <c r="D22" s="137">
        <v>15487735</v>
      </c>
      <c r="E22" s="2"/>
      <c r="F22" s="137">
        <v>2964486</v>
      </c>
      <c r="G22" s="40"/>
      <c r="H22" s="40">
        <f>D22</f>
        <v>15487735</v>
      </c>
      <c r="I22" s="40"/>
      <c r="J22" s="40">
        <v>2964486</v>
      </c>
      <c r="V22" s="160"/>
      <c r="W22" s="160"/>
      <c r="X22" s="160"/>
      <c r="Y22" s="160"/>
      <c r="Z22" s="160"/>
      <c r="AA22" s="160"/>
      <c r="AB22" s="160"/>
    </row>
    <row r="23" spans="1:28" ht="23.4" customHeight="1" x14ac:dyDescent="0.65">
      <c r="A23" s="15" t="s">
        <v>151</v>
      </c>
      <c r="B23" s="5"/>
      <c r="C23" s="4"/>
      <c r="D23" s="137"/>
      <c r="E23" s="2"/>
      <c r="F23" s="137"/>
      <c r="G23" s="40"/>
      <c r="H23" s="40"/>
      <c r="I23" s="40"/>
      <c r="J23" s="40"/>
      <c r="V23" s="160"/>
      <c r="W23" s="160"/>
      <c r="X23" s="160"/>
      <c r="Y23" s="160"/>
      <c r="Z23" s="160"/>
      <c r="AA23" s="160"/>
      <c r="AB23" s="160"/>
    </row>
    <row r="24" spans="1:28" s="230" customFormat="1" ht="23.4" customHeight="1" x14ac:dyDescent="0.65">
      <c r="A24" s="224" t="s">
        <v>172</v>
      </c>
      <c r="B24" s="225"/>
      <c r="C24" s="226"/>
      <c r="D24" s="227"/>
      <c r="E24" s="228"/>
      <c r="F24" s="227"/>
      <c r="G24" s="229"/>
      <c r="H24" s="229"/>
      <c r="I24" s="229"/>
      <c r="J24" s="229"/>
      <c r="V24" s="231"/>
      <c r="W24" s="231"/>
      <c r="X24" s="231"/>
      <c r="Y24" s="231"/>
      <c r="Z24" s="231"/>
      <c r="AA24" s="231"/>
      <c r="AB24" s="231"/>
    </row>
    <row r="25" spans="1:28" ht="23.4" customHeight="1" x14ac:dyDescent="0.65">
      <c r="A25" s="17" t="s">
        <v>173</v>
      </c>
      <c r="B25" s="5"/>
      <c r="C25" s="4"/>
      <c r="D25" s="137">
        <v>-1896023</v>
      </c>
      <c r="E25" s="2"/>
      <c r="F25" s="137">
        <v>-25308027</v>
      </c>
      <c r="G25" s="40"/>
      <c r="H25" s="40">
        <f>D25</f>
        <v>-1896023</v>
      </c>
      <c r="I25" s="40"/>
      <c r="J25" s="40">
        <v>-25308027</v>
      </c>
      <c r="V25" s="160"/>
      <c r="W25" s="160"/>
      <c r="X25" s="160"/>
      <c r="Y25" s="160"/>
      <c r="Z25" s="160"/>
      <c r="AA25" s="160"/>
      <c r="AB25" s="160"/>
    </row>
    <row r="26" spans="1:28" ht="23.4" hidden="1" customHeight="1" x14ac:dyDescent="0.65">
      <c r="A26" s="15" t="s">
        <v>124</v>
      </c>
      <c r="B26" s="5"/>
      <c r="C26" s="4"/>
      <c r="D26" s="40"/>
      <c r="E26" s="2"/>
      <c r="F26" s="40"/>
      <c r="G26" s="40"/>
      <c r="H26" s="40"/>
      <c r="I26" s="40"/>
      <c r="J26" s="40"/>
      <c r="V26" s="160"/>
      <c r="W26" s="160"/>
      <c r="X26" s="160"/>
      <c r="Y26" s="160"/>
      <c r="Z26" s="160"/>
      <c r="AA26" s="160"/>
      <c r="AB26" s="160"/>
    </row>
    <row r="27" spans="1:28" s="180" customFormat="1" ht="23.4" hidden="1" customHeight="1" x14ac:dyDescent="0.65">
      <c r="A27" s="178" t="s">
        <v>124</v>
      </c>
      <c r="B27" s="175"/>
      <c r="C27" s="176"/>
      <c r="D27" s="179"/>
      <c r="E27" s="177"/>
      <c r="F27" s="179"/>
      <c r="G27" s="179"/>
      <c r="H27" s="179"/>
      <c r="I27" s="179"/>
      <c r="J27" s="179"/>
      <c r="V27" s="181"/>
      <c r="W27" s="181"/>
      <c r="X27" s="181"/>
      <c r="Y27" s="181"/>
      <c r="Z27" s="181"/>
      <c r="AA27" s="181"/>
      <c r="AB27" s="181"/>
    </row>
    <row r="28" spans="1:28" ht="23.4" hidden="1" customHeight="1" x14ac:dyDescent="0.65">
      <c r="A28" s="17" t="s">
        <v>91</v>
      </c>
      <c r="B28" s="5"/>
      <c r="C28" s="4"/>
      <c r="D28" s="137"/>
      <c r="E28" s="2"/>
      <c r="F28" s="137"/>
      <c r="G28" s="137"/>
      <c r="H28" s="137"/>
      <c r="I28" s="137"/>
      <c r="J28" s="137"/>
      <c r="V28" s="160"/>
      <c r="W28" s="160"/>
      <c r="X28" s="160"/>
      <c r="Y28" s="160"/>
      <c r="Z28" s="160"/>
      <c r="AA28" s="160"/>
      <c r="AB28" s="160"/>
    </row>
    <row r="29" spans="1:28" ht="23.4" customHeight="1" x14ac:dyDescent="0.65">
      <c r="A29" s="15" t="s">
        <v>116</v>
      </c>
      <c r="B29" s="5">
        <v>9</v>
      </c>
      <c r="C29" s="4"/>
      <c r="D29" s="23">
        <f>-PL!C26</f>
        <v>-137140278</v>
      </c>
      <c r="E29" s="23"/>
      <c r="F29" s="23">
        <f>-PL!E26</f>
        <v>-121934448</v>
      </c>
      <c r="G29" s="23"/>
      <c r="H29" s="23">
        <f>-PL!G26</f>
        <v>0</v>
      </c>
      <c r="I29" s="23"/>
      <c r="J29" s="23">
        <f>-PL!I26</f>
        <v>0</v>
      </c>
      <c r="V29" s="160"/>
      <c r="W29" s="160"/>
      <c r="X29" s="160"/>
      <c r="Y29" s="160"/>
      <c r="Z29" s="160"/>
      <c r="AA29" s="160"/>
      <c r="AB29" s="160"/>
    </row>
    <row r="30" spans="1:28" ht="23.4" customHeight="1" x14ac:dyDescent="0.65">
      <c r="A30" s="17" t="s">
        <v>82</v>
      </c>
      <c r="B30" s="5"/>
      <c r="C30" s="4"/>
      <c r="D30" s="36">
        <f>-PL!C12</f>
        <v>-3281123</v>
      </c>
      <c r="E30" s="36"/>
      <c r="F30" s="36">
        <v>-2225907</v>
      </c>
      <c r="G30" s="36"/>
      <c r="H30" s="36">
        <f>-PL!G12</f>
        <v>-127963352</v>
      </c>
      <c r="I30" s="36"/>
      <c r="J30" s="36">
        <v>-66297904</v>
      </c>
      <c r="V30" s="160"/>
      <c r="W30" s="160"/>
      <c r="X30" s="160"/>
      <c r="Y30" s="160"/>
      <c r="Z30" s="160"/>
      <c r="AA30" s="160"/>
      <c r="AB30" s="160"/>
    </row>
    <row r="31" spans="1:28" ht="23.4" customHeight="1" x14ac:dyDescent="0.65">
      <c r="A31" s="17" t="s">
        <v>136</v>
      </c>
      <c r="B31" s="5"/>
      <c r="C31" s="4"/>
      <c r="D31" s="44">
        <f>-PL!C13</f>
        <v>-6604552</v>
      </c>
      <c r="E31" s="34"/>
      <c r="F31" s="44">
        <v>-4857373</v>
      </c>
      <c r="G31" s="34"/>
      <c r="H31" s="26">
        <f>-PL!G13</f>
        <v>-6604552</v>
      </c>
      <c r="I31" s="34"/>
      <c r="J31" s="26">
        <v>-4857373</v>
      </c>
      <c r="V31" s="160"/>
      <c r="W31" s="160"/>
      <c r="X31" s="160"/>
      <c r="Y31" s="160"/>
      <c r="Z31" s="160"/>
      <c r="AA31" s="160"/>
      <c r="AB31" s="160"/>
    </row>
    <row r="32" spans="1:28" ht="23.4" customHeight="1" x14ac:dyDescent="0.7">
      <c r="A32" s="8"/>
      <c r="B32" s="29"/>
      <c r="C32" s="8"/>
      <c r="D32" s="40">
        <f>SUM(D11:D31)</f>
        <v>793395882</v>
      </c>
      <c r="E32" s="2"/>
      <c r="F32" s="2">
        <f>SUM(F11:F31)</f>
        <v>683730004</v>
      </c>
      <c r="G32" s="2"/>
      <c r="H32" s="40">
        <f>SUM(H11:H31)</f>
        <v>793395882</v>
      </c>
      <c r="I32" s="2"/>
      <c r="J32" s="2">
        <f>SUM(J11:J31)</f>
        <v>683730004</v>
      </c>
      <c r="V32" s="160"/>
      <c r="W32" s="160"/>
      <c r="X32" s="160"/>
      <c r="Y32" s="160"/>
      <c r="Z32" s="160"/>
      <c r="AA32" s="160"/>
      <c r="AB32" s="160"/>
    </row>
    <row r="33" spans="1:28" ht="23.4" customHeight="1" x14ac:dyDescent="0.65">
      <c r="A33" s="28" t="s">
        <v>43</v>
      </c>
      <c r="B33" s="5"/>
      <c r="C33" s="28"/>
      <c r="D33" s="2"/>
      <c r="E33" s="2"/>
      <c r="F33" s="2"/>
      <c r="G33" s="2"/>
      <c r="H33" s="18"/>
      <c r="I33" s="2"/>
      <c r="J33" s="18"/>
      <c r="V33" s="160"/>
      <c r="W33" s="160"/>
      <c r="X33" s="160"/>
      <c r="Y33" s="160"/>
      <c r="Z33" s="160"/>
      <c r="AA33" s="160"/>
      <c r="AB33" s="160"/>
    </row>
    <row r="34" spans="1:28" ht="23.4" customHeight="1" x14ac:dyDescent="0.65">
      <c r="A34" s="4" t="s">
        <v>2</v>
      </c>
      <c r="B34" s="5"/>
      <c r="C34" s="4"/>
      <c r="D34" s="40">
        <v>189607226</v>
      </c>
      <c r="E34" s="2"/>
      <c r="F34" s="40">
        <v>-53574529</v>
      </c>
      <c r="G34" s="40"/>
      <c r="H34" s="18">
        <f>D34</f>
        <v>189607226</v>
      </c>
      <c r="I34" s="40"/>
      <c r="J34" s="18">
        <v>-53574529</v>
      </c>
      <c r="V34" s="160"/>
      <c r="W34" s="160"/>
      <c r="X34" s="160"/>
      <c r="Y34" s="160"/>
      <c r="Z34" s="160"/>
      <c r="AA34" s="160"/>
      <c r="AB34" s="160"/>
    </row>
    <row r="35" spans="1:28" ht="23.4" customHeight="1" x14ac:dyDescent="0.65">
      <c r="A35" s="17" t="s">
        <v>118</v>
      </c>
      <c r="B35" s="5"/>
      <c r="C35" s="4"/>
      <c r="D35" s="40">
        <v>-383932</v>
      </c>
      <c r="E35" s="2"/>
      <c r="F35" s="40">
        <v>10640680</v>
      </c>
      <c r="G35" s="40"/>
      <c r="H35" s="18">
        <f t="shared" ref="H35:H39" si="0">D35</f>
        <v>-383932</v>
      </c>
      <c r="I35" s="40"/>
      <c r="J35" s="18">
        <v>10640680</v>
      </c>
      <c r="V35" s="160"/>
      <c r="W35" s="160"/>
      <c r="X35" s="160"/>
      <c r="Y35" s="160"/>
      <c r="Z35" s="160"/>
      <c r="AA35" s="160"/>
      <c r="AB35" s="160"/>
    </row>
    <row r="36" spans="1:28" ht="23.4" customHeight="1" x14ac:dyDescent="0.65">
      <c r="A36" s="4" t="s">
        <v>3</v>
      </c>
      <c r="B36" s="5"/>
      <c r="C36" s="4"/>
      <c r="D36" s="40">
        <v>27129072</v>
      </c>
      <c r="E36" s="2"/>
      <c r="F36" s="40">
        <v>200475060</v>
      </c>
      <c r="G36" s="40"/>
      <c r="H36" s="18">
        <f t="shared" si="0"/>
        <v>27129072</v>
      </c>
      <c r="I36" s="40"/>
      <c r="J36" s="18">
        <v>200475060</v>
      </c>
      <c r="V36" s="160"/>
      <c r="W36" s="160"/>
      <c r="X36" s="160"/>
      <c r="Y36" s="160"/>
      <c r="Z36" s="160"/>
      <c r="AA36" s="160"/>
      <c r="AB36" s="160"/>
    </row>
    <row r="37" spans="1:28" ht="23.4" customHeight="1" x14ac:dyDescent="0.65">
      <c r="A37" s="4" t="s">
        <v>6</v>
      </c>
      <c r="B37" s="5"/>
      <c r="C37" s="4"/>
      <c r="D37" s="40">
        <v>17470</v>
      </c>
      <c r="E37" s="2"/>
      <c r="F37" s="40">
        <v>-1702535</v>
      </c>
      <c r="G37" s="40"/>
      <c r="H37" s="18">
        <f t="shared" si="0"/>
        <v>17470</v>
      </c>
      <c r="I37" s="40"/>
      <c r="J37" s="18">
        <v>-1702535</v>
      </c>
      <c r="V37" s="160"/>
      <c r="W37" s="160"/>
      <c r="X37" s="160"/>
      <c r="Y37" s="160"/>
      <c r="Z37" s="160"/>
      <c r="AA37" s="160"/>
      <c r="AB37" s="160"/>
    </row>
    <row r="38" spans="1:28" ht="23.4" customHeight="1" x14ac:dyDescent="0.65">
      <c r="A38" s="4" t="s">
        <v>11</v>
      </c>
      <c r="B38" s="5"/>
      <c r="C38" s="4"/>
      <c r="D38" s="40">
        <v>-29349680</v>
      </c>
      <c r="E38" s="2"/>
      <c r="F38" s="40">
        <v>19210647</v>
      </c>
      <c r="G38" s="40"/>
      <c r="H38" s="18">
        <f t="shared" si="0"/>
        <v>-29349680</v>
      </c>
      <c r="I38" s="40"/>
      <c r="J38" s="18">
        <v>19210647</v>
      </c>
      <c r="V38" s="160"/>
      <c r="W38" s="160"/>
      <c r="X38" s="160"/>
      <c r="Y38" s="160"/>
      <c r="Z38" s="160"/>
      <c r="AA38" s="160"/>
      <c r="AB38" s="160"/>
    </row>
    <row r="39" spans="1:28" ht="23.4" customHeight="1" x14ac:dyDescent="0.65">
      <c r="A39" s="17" t="s">
        <v>125</v>
      </c>
      <c r="B39" s="5"/>
      <c r="C39" s="4"/>
      <c r="D39" s="40">
        <v>-92667336</v>
      </c>
      <c r="E39" s="2"/>
      <c r="F39" s="40">
        <v>15506248</v>
      </c>
      <c r="G39" s="40"/>
      <c r="H39" s="18">
        <f t="shared" si="0"/>
        <v>-92667336</v>
      </c>
      <c r="I39" s="40"/>
      <c r="J39" s="188">
        <v>15506248</v>
      </c>
      <c r="V39" s="160"/>
      <c r="W39" s="160"/>
      <c r="X39" s="160"/>
      <c r="Y39" s="160"/>
      <c r="Z39" s="160"/>
      <c r="AA39" s="160"/>
      <c r="AB39" s="160"/>
    </row>
    <row r="40" spans="1:28" ht="24" customHeight="1" x14ac:dyDescent="0.65">
      <c r="A40" s="17" t="s">
        <v>73</v>
      </c>
      <c r="B40" s="5">
        <v>14</v>
      </c>
      <c r="C40" s="4"/>
      <c r="D40" s="40">
        <v>-43442990</v>
      </c>
      <c r="E40" s="2"/>
      <c r="F40" s="40">
        <v>-29661279</v>
      </c>
      <c r="G40" s="40"/>
      <c r="H40" s="18">
        <f>D40</f>
        <v>-43442990</v>
      </c>
      <c r="I40" s="40"/>
      <c r="J40" s="18">
        <v>-29661279</v>
      </c>
      <c r="V40" s="160"/>
      <c r="W40" s="160"/>
      <c r="X40" s="160"/>
      <c r="Y40" s="160"/>
      <c r="Z40" s="160"/>
      <c r="AA40" s="160"/>
      <c r="AB40" s="160"/>
    </row>
    <row r="41" spans="1:28" ht="23.4" customHeight="1" x14ac:dyDescent="0.7">
      <c r="A41" s="8" t="s">
        <v>83</v>
      </c>
      <c r="B41" s="29"/>
      <c r="C41" s="8"/>
      <c r="D41" s="211">
        <f>SUM(D32:E40)</f>
        <v>844305712</v>
      </c>
      <c r="E41" s="10"/>
      <c r="F41" s="30">
        <f>SUM(F32:G40)</f>
        <v>844624296</v>
      </c>
      <c r="G41" s="10"/>
      <c r="H41" s="211">
        <f>SUM(H32:I40)</f>
        <v>844305712</v>
      </c>
      <c r="I41" s="10"/>
      <c r="J41" s="30">
        <f>SUM(J32:K40)</f>
        <v>844624296</v>
      </c>
      <c r="V41" s="160"/>
      <c r="W41" s="160"/>
      <c r="X41" s="160"/>
      <c r="Y41" s="160"/>
      <c r="Z41" s="160"/>
      <c r="AA41" s="160"/>
      <c r="AB41" s="160"/>
    </row>
    <row r="42" spans="1:28" s="27" customFormat="1" ht="24.75" customHeight="1" x14ac:dyDescent="0.7">
      <c r="A42" s="17" t="s">
        <v>74</v>
      </c>
      <c r="B42" s="29"/>
      <c r="C42" s="8"/>
      <c r="D42" s="137">
        <v>-13986580</v>
      </c>
      <c r="E42" s="13"/>
      <c r="F42" s="137">
        <v>-6225713</v>
      </c>
      <c r="G42" s="137"/>
      <c r="H42" s="143">
        <v>-13986580</v>
      </c>
      <c r="I42" s="137"/>
      <c r="J42" s="143">
        <v>-6225713</v>
      </c>
      <c r="V42" s="160"/>
      <c r="W42" s="160"/>
      <c r="X42" s="160"/>
      <c r="Y42" s="160"/>
      <c r="Z42" s="160"/>
      <c r="AA42" s="160"/>
      <c r="AB42" s="160"/>
    </row>
    <row r="43" spans="1:28" s="27" customFormat="1" ht="24.75" hidden="1" customHeight="1" x14ac:dyDescent="0.7">
      <c r="A43" s="17" t="s">
        <v>108</v>
      </c>
      <c r="B43" s="29"/>
      <c r="C43" s="8"/>
      <c r="D43" s="137"/>
      <c r="E43" s="13"/>
      <c r="F43" s="137"/>
      <c r="G43" s="137"/>
      <c r="H43" s="143"/>
      <c r="I43" s="137"/>
      <c r="J43" s="143"/>
      <c r="V43" s="160"/>
      <c r="W43" s="160"/>
      <c r="X43" s="160"/>
      <c r="Y43" s="160"/>
      <c r="Z43" s="160"/>
      <c r="AA43" s="160"/>
      <c r="AB43" s="160"/>
    </row>
    <row r="44" spans="1:28" s="27" customFormat="1" ht="23.4" customHeight="1" x14ac:dyDescent="0.7">
      <c r="A44" s="8" t="s">
        <v>84</v>
      </c>
      <c r="B44" s="29"/>
      <c r="C44" s="8"/>
      <c r="D44" s="212">
        <f>SUM(D41:D42)</f>
        <v>830319132</v>
      </c>
      <c r="E44" s="10">
        <f>SUM(E41:E42)</f>
        <v>0</v>
      </c>
      <c r="F44" s="16">
        <f>SUM(F41:F42)</f>
        <v>838398583</v>
      </c>
      <c r="G44" s="10"/>
      <c r="H44" s="212">
        <f>SUM(H41:H43)</f>
        <v>830319132</v>
      </c>
      <c r="I44" s="10"/>
      <c r="J44" s="16">
        <f>SUM(J41:J43)</f>
        <v>838398583</v>
      </c>
      <c r="V44" s="160"/>
      <c r="W44" s="160"/>
      <c r="X44" s="160"/>
      <c r="Y44" s="160"/>
      <c r="Z44" s="160"/>
      <c r="AA44" s="160"/>
      <c r="AB44" s="160"/>
    </row>
    <row r="45" spans="1:28" ht="23.4" customHeight="1" x14ac:dyDescent="0.7">
      <c r="A45" s="1"/>
      <c r="B45" s="1"/>
      <c r="C45" s="1"/>
      <c r="D45" s="2"/>
      <c r="E45" s="2"/>
      <c r="F45" s="2"/>
      <c r="G45" s="2"/>
      <c r="H45" s="2"/>
      <c r="I45" s="2"/>
      <c r="J45" s="2"/>
    </row>
    <row r="46" spans="1:28" ht="23.4" customHeight="1" x14ac:dyDescent="0.7">
      <c r="A46" s="6" t="s">
        <v>104</v>
      </c>
      <c r="B46" s="6"/>
      <c r="C46" s="6"/>
    </row>
    <row r="47" spans="1:28" ht="23.4" customHeight="1" x14ac:dyDescent="0.7">
      <c r="A47" s="6" t="s">
        <v>107</v>
      </c>
      <c r="B47" s="6"/>
      <c r="C47" s="6"/>
    </row>
    <row r="48" spans="1:28" s="47" customFormat="1" ht="21" customHeight="1" x14ac:dyDescent="0.65">
      <c r="A48" s="45"/>
      <c r="B48" s="46"/>
      <c r="H48" s="218"/>
      <c r="I48" s="218"/>
      <c r="J48" s="218"/>
      <c r="K48" s="218"/>
      <c r="L48" s="218"/>
      <c r="O48" s="112"/>
    </row>
    <row r="49" spans="1:28" s="47" customFormat="1" ht="21" customHeight="1" x14ac:dyDescent="0.65">
      <c r="A49" s="45"/>
      <c r="B49" s="46"/>
      <c r="D49" s="218" t="s">
        <v>45</v>
      </c>
      <c r="E49" s="218"/>
      <c r="F49" s="218"/>
      <c r="O49" s="112"/>
    </row>
    <row r="50" spans="1:28" s="47" customFormat="1" ht="23.4" customHeight="1" x14ac:dyDescent="0.65">
      <c r="A50" s="51"/>
      <c r="D50" s="218" t="s">
        <v>44</v>
      </c>
      <c r="E50" s="218"/>
      <c r="F50" s="218"/>
      <c r="G50" s="49"/>
      <c r="H50" s="218" t="s">
        <v>46</v>
      </c>
      <c r="I50" s="218"/>
      <c r="J50" s="218"/>
      <c r="K50" s="218"/>
      <c r="L50" s="218"/>
      <c r="O50" s="112"/>
    </row>
    <row r="51" spans="1:28" s="47" customFormat="1" ht="23.4" customHeight="1" x14ac:dyDescent="0.65">
      <c r="A51" s="51"/>
      <c r="D51" s="216" t="s">
        <v>106</v>
      </c>
      <c r="E51" s="216"/>
      <c r="F51" s="216"/>
      <c r="G51" s="49"/>
      <c r="H51" s="216" t="s">
        <v>106</v>
      </c>
      <c r="I51" s="216"/>
      <c r="J51" s="216"/>
      <c r="O51" s="112"/>
    </row>
    <row r="52" spans="1:28" s="47" customFormat="1" ht="23.4" customHeight="1" x14ac:dyDescent="0.6">
      <c r="A52" s="68"/>
      <c r="B52" s="46" t="s">
        <v>9</v>
      </c>
      <c r="C52" s="50"/>
      <c r="D52" s="50">
        <v>2568</v>
      </c>
      <c r="E52" s="50"/>
      <c r="F52" s="50">
        <v>2567</v>
      </c>
      <c r="G52" s="50"/>
      <c r="H52" s="50">
        <v>2568</v>
      </c>
      <c r="I52" s="50"/>
      <c r="J52" s="216">
        <v>2567</v>
      </c>
      <c r="K52" s="216"/>
      <c r="L52" s="216"/>
      <c r="O52" s="112"/>
    </row>
    <row r="53" spans="1:28" ht="21.65" customHeight="1" x14ac:dyDescent="0.7">
      <c r="A53" s="1"/>
      <c r="B53" s="1"/>
      <c r="C53" s="1"/>
      <c r="D53" s="223" t="s">
        <v>47</v>
      </c>
      <c r="E53" s="223"/>
      <c r="F53" s="223"/>
      <c r="G53" s="223"/>
      <c r="H53" s="223"/>
      <c r="I53" s="223"/>
      <c r="J53" s="223"/>
    </row>
    <row r="54" spans="1:28" ht="22.25" customHeight="1" x14ac:dyDescent="0.7">
      <c r="A54" s="12" t="s">
        <v>24</v>
      </c>
      <c r="B54" s="5"/>
      <c r="C54" s="12"/>
      <c r="D54" s="135"/>
      <c r="E54" s="135"/>
      <c r="F54" s="135"/>
      <c r="G54" s="135"/>
      <c r="H54" s="135"/>
      <c r="I54" s="135"/>
      <c r="J54" s="135"/>
    </row>
    <row r="55" spans="1:28" ht="22.25" hidden="1" customHeight="1" x14ac:dyDescent="0.7">
      <c r="A55" s="17" t="s">
        <v>127</v>
      </c>
      <c r="B55" s="5"/>
      <c r="C55" s="12"/>
      <c r="D55" s="135"/>
      <c r="E55" s="135"/>
      <c r="F55" s="135"/>
      <c r="G55" s="135"/>
      <c r="H55" s="135"/>
      <c r="I55" s="135"/>
      <c r="J55" s="135"/>
    </row>
    <row r="56" spans="1:28" customFormat="1" ht="22.25" hidden="1" customHeight="1" x14ac:dyDescent="0.65">
      <c r="A56" s="17" t="s">
        <v>127</v>
      </c>
      <c r="B56" s="9"/>
      <c r="C56" s="17"/>
      <c r="D56" s="146"/>
      <c r="E56" s="142"/>
      <c r="F56" s="146">
        <v>0</v>
      </c>
      <c r="G56" s="142"/>
      <c r="H56" s="146"/>
      <c r="I56" s="142"/>
      <c r="J56" s="146">
        <v>0</v>
      </c>
      <c r="V56" s="160"/>
      <c r="W56" s="160"/>
      <c r="X56" s="160"/>
      <c r="Y56" s="160"/>
      <c r="Z56" s="160"/>
      <c r="AA56" s="160"/>
      <c r="AB56" s="160"/>
    </row>
    <row r="57" spans="1:28" ht="22.25" hidden="1" customHeight="1" x14ac:dyDescent="0.65">
      <c r="A57" s="17" t="s">
        <v>93</v>
      </c>
      <c r="B57" s="5"/>
      <c r="C57" s="4"/>
      <c r="D57" s="147"/>
      <c r="E57" s="2"/>
      <c r="F57" s="147"/>
      <c r="G57" s="37"/>
      <c r="H57" s="37"/>
      <c r="I57" s="37"/>
      <c r="J57" s="37"/>
      <c r="V57" s="160"/>
      <c r="W57" s="160"/>
      <c r="X57" s="160"/>
      <c r="Y57" s="160"/>
      <c r="Z57" s="160"/>
      <c r="AA57" s="160"/>
      <c r="AB57" s="160"/>
    </row>
    <row r="58" spans="1:28" ht="22.25" customHeight="1" x14ac:dyDescent="0.65">
      <c r="A58" s="17" t="s">
        <v>201</v>
      </c>
      <c r="B58" s="5"/>
      <c r="C58" s="4"/>
      <c r="D58" s="23">
        <v>-100000000</v>
      </c>
      <c r="E58" s="38"/>
      <c r="F58" s="215">
        <v>0</v>
      </c>
      <c r="G58" s="40"/>
      <c r="H58" s="40">
        <v>-100000000</v>
      </c>
      <c r="I58" s="40"/>
      <c r="J58" s="37">
        <v>0</v>
      </c>
      <c r="V58" s="160"/>
      <c r="W58" s="160"/>
      <c r="X58" s="160"/>
      <c r="Y58" s="160"/>
      <c r="Z58" s="160"/>
      <c r="AA58" s="160"/>
      <c r="AB58" s="160"/>
    </row>
    <row r="59" spans="1:28" ht="22.25" customHeight="1" x14ac:dyDescent="0.65">
      <c r="A59" s="17" t="s">
        <v>75</v>
      </c>
      <c r="B59" s="5"/>
      <c r="C59" s="4"/>
      <c r="D59" s="23">
        <v>-220586163</v>
      </c>
      <c r="E59" s="38"/>
      <c r="F59" s="147">
        <v>-160106060</v>
      </c>
      <c r="G59" s="40"/>
      <c r="H59" s="40">
        <v>-220586163</v>
      </c>
      <c r="I59" s="40"/>
      <c r="J59" s="40">
        <v>-160106060</v>
      </c>
      <c r="V59" s="160"/>
      <c r="W59" s="160"/>
      <c r="X59" s="160"/>
      <c r="Y59" s="160"/>
      <c r="Z59" s="160"/>
      <c r="AA59" s="160"/>
      <c r="AB59" s="160"/>
    </row>
    <row r="60" spans="1:28" ht="22.25" customHeight="1" x14ac:dyDescent="0.65">
      <c r="A60" s="17" t="s">
        <v>103</v>
      </c>
      <c r="B60" s="5"/>
      <c r="C60" s="4"/>
      <c r="D60" s="37">
        <v>13024348</v>
      </c>
      <c r="E60" s="38"/>
      <c r="F60" s="37">
        <v>27800840</v>
      </c>
      <c r="G60" s="37"/>
      <c r="H60" s="40">
        <f t="shared" ref="H60:H64" si="1">D60</f>
        <v>13024348</v>
      </c>
      <c r="I60" s="37"/>
      <c r="J60" s="37">
        <v>27800840</v>
      </c>
      <c r="V60" s="160"/>
      <c r="W60" s="160"/>
      <c r="X60" s="160"/>
      <c r="Y60" s="160"/>
      <c r="Z60" s="160"/>
      <c r="AA60" s="160"/>
      <c r="AB60" s="160"/>
    </row>
    <row r="61" spans="1:28" ht="22.25" customHeight="1" x14ac:dyDescent="0.65">
      <c r="A61" s="17" t="s">
        <v>199</v>
      </c>
      <c r="B61" s="5"/>
      <c r="C61" s="4"/>
      <c r="D61" s="37">
        <v>-5783410</v>
      </c>
      <c r="E61" s="38"/>
      <c r="F61" s="215">
        <v>0</v>
      </c>
      <c r="G61" s="37"/>
      <c r="H61" s="40">
        <v>-5783410</v>
      </c>
      <c r="I61" s="37"/>
      <c r="J61" s="37">
        <v>0</v>
      </c>
      <c r="V61" s="160"/>
      <c r="W61" s="160"/>
      <c r="X61" s="160"/>
      <c r="Y61" s="160"/>
      <c r="Z61" s="160"/>
      <c r="AA61" s="160"/>
      <c r="AB61" s="160"/>
    </row>
    <row r="62" spans="1:28" ht="22.25" customHeight="1" x14ac:dyDescent="0.65">
      <c r="A62" s="17" t="s">
        <v>76</v>
      </c>
      <c r="B62" s="5"/>
      <c r="C62" s="4"/>
      <c r="D62" s="37">
        <v>-23069608</v>
      </c>
      <c r="E62" s="38"/>
      <c r="F62" s="37">
        <v>-55540011</v>
      </c>
      <c r="G62" s="37"/>
      <c r="H62" s="40">
        <f t="shared" si="1"/>
        <v>-23069608</v>
      </c>
      <c r="I62" s="37"/>
      <c r="J62" s="37">
        <v>-55540011</v>
      </c>
      <c r="V62" s="160"/>
      <c r="W62" s="160"/>
      <c r="X62" s="160"/>
      <c r="Y62" s="160"/>
      <c r="Z62" s="160"/>
      <c r="AA62" s="160"/>
      <c r="AB62" s="160"/>
    </row>
    <row r="63" spans="1:28" ht="22.25" customHeight="1" x14ac:dyDescent="0.65">
      <c r="A63" s="17" t="s">
        <v>81</v>
      </c>
      <c r="B63" s="5"/>
      <c r="C63" s="4"/>
      <c r="D63" s="37">
        <v>127963352</v>
      </c>
      <c r="E63" s="38"/>
      <c r="F63" s="37">
        <v>66297904</v>
      </c>
      <c r="G63" s="37"/>
      <c r="H63" s="40">
        <f t="shared" si="1"/>
        <v>127963352</v>
      </c>
      <c r="I63" s="37"/>
      <c r="J63" s="37">
        <v>66297904</v>
      </c>
      <c r="V63" s="160"/>
      <c r="W63" s="160"/>
      <c r="X63" s="160"/>
      <c r="Y63" s="160"/>
      <c r="Z63" s="160"/>
      <c r="AA63" s="160"/>
      <c r="AB63" s="160"/>
    </row>
    <row r="64" spans="1:28" ht="22.25" customHeight="1" x14ac:dyDescent="0.65">
      <c r="A64" s="17" t="s">
        <v>86</v>
      </c>
      <c r="B64" s="5"/>
      <c r="C64" s="4"/>
      <c r="D64" s="37">
        <v>6604552</v>
      </c>
      <c r="E64" s="38"/>
      <c r="F64" s="37">
        <v>4857373</v>
      </c>
      <c r="G64" s="37"/>
      <c r="H64" s="40">
        <f t="shared" si="1"/>
        <v>6604552</v>
      </c>
      <c r="I64" s="37"/>
      <c r="J64" s="37">
        <v>4857373</v>
      </c>
      <c r="V64" s="160"/>
      <c r="W64" s="160"/>
      <c r="X64" s="160"/>
      <c r="Y64" s="160"/>
      <c r="Z64" s="160"/>
      <c r="AA64" s="160"/>
      <c r="AB64" s="160"/>
    </row>
    <row r="65" spans="1:28" ht="22.25" customHeight="1" x14ac:dyDescent="0.7">
      <c r="A65" s="8" t="s">
        <v>109</v>
      </c>
      <c r="B65" s="5"/>
      <c r="C65" s="8"/>
      <c r="D65" s="39">
        <f>SUM(D56:D64)</f>
        <v>-201846929</v>
      </c>
      <c r="E65" s="11"/>
      <c r="F65" s="39">
        <f>SUM(F56:F64)</f>
        <v>-116689954</v>
      </c>
      <c r="G65" s="11"/>
      <c r="H65" s="212">
        <f>SUM(H56:H64)</f>
        <v>-201846929</v>
      </c>
      <c r="I65" s="11"/>
      <c r="J65" s="24">
        <f>SUM(J56:J64)</f>
        <v>-116689954</v>
      </c>
      <c r="V65" s="160"/>
      <c r="W65" s="160"/>
      <c r="X65" s="160"/>
      <c r="Y65" s="160"/>
      <c r="Z65" s="160"/>
      <c r="AA65" s="160"/>
      <c r="AB65" s="160"/>
    </row>
    <row r="66" spans="1:28" ht="14.15" customHeight="1" x14ac:dyDescent="0.7">
      <c r="A66" s="8"/>
      <c r="B66" s="5"/>
      <c r="C66" s="8"/>
      <c r="D66" s="36"/>
      <c r="E66" s="20"/>
      <c r="F66" s="36"/>
      <c r="G66" s="21"/>
      <c r="H66" s="32"/>
      <c r="I66" s="21"/>
      <c r="J66" s="32"/>
    </row>
    <row r="67" spans="1:28" ht="22.25" customHeight="1" x14ac:dyDescent="0.7">
      <c r="A67" s="12" t="s">
        <v>25</v>
      </c>
      <c r="B67" s="5"/>
      <c r="C67" s="12"/>
      <c r="D67" s="36"/>
      <c r="E67" s="20"/>
      <c r="F67" s="36"/>
      <c r="G67" s="21"/>
      <c r="H67" s="32"/>
      <c r="I67" s="21"/>
      <c r="J67" s="32"/>
    </row>
    <row r="68" spans="1:28" ht="22.25" hidden="1" customHeight="1" x14ac:dyDescent="0.65">
      <c r="A68" s="17" t="s">
        <v>67</v>
      </c>
      <c r="B68" s="5"/>
      <c r="C68" s="4"/>
      <c r="D68" s="147"/>
      <c r="E68" s="138"/>
      <c r="F68" s="147"/>
      <c r="G68" s="37"/>
      <c r="H68" s="32"/>
      <c r="I68" s="37"/>
      <c r="J68" s="32"/>
    </row>
    <row r="69" spans="1:28" ht="22.25" hidden="1" customHeight="1" x14ac:dyDescent="0.65">
      <c r="A69" s="17" t="s">
        <v>95</v>
      </c>
      <c r="B69" s="5"/>
      <c r="C69" s="4"/>
      <c r="D69" s="147"/>
      <c r="E69" s="38"/>
      <c r="F69" s="147"/>
      <c r="G69" s="37"/>
      <c r="H69" s="147"/>
      <c r="I69" s="37"/>
      <c r="J69" s="147"/>
      <c r="V69" s="160"/>
      <c r="W69" s="160"/>
      <c r="X69" s="160"/>
      <c r="Y69" s="160"/>
      <c r="Z69" s="160"/>
      <c r="AA69" s="160"/>
      <c r="AB69" s="160"/>
    </row>
    <row r="70" spans="1:28" ht="22.25" customHeight="1" x14ac:dyDescent="0.65">
      <c r="A70" s="17" t="s">
        <v>135</v>
      </c>
      <c r="B70" s="5"/>
      <c r="C70" s="4"/>
      <c r="D70" s="37">
        <v>-58557750</v>
      </c>
      <c r="E70" s="38"/>
      <c r="F70" s="37">
        <v>-56055846</v>
      </c>
      <c r="G70" s="37"/>
      <c r="H70" s="32">
        <f>D70</f>
        <v>-58557750</v>
      </c>
      <c r="I70" s="37"/>
      <c r="J70" s="32">
        <v>-56055846</v>
      </c>
      <c r="V70" s="160"/>
      <c r="W70" s="160"/>
      <c r="X70" s="160"/>
      <c r="Y70" s="160"/>
      <c r="Z70" s="160"/>
      <c r="AA70" s="160"/>
      <c r="AB70" s="160"/>
    </row>
    <row r="71" spans="1:28" ht="22.25" customHeight="1" x14ac:dyDescent="0.65">
      <c r="A71" s="17" t="s">
        <v>77</v>
      </c>
      <c r="B71" s="5">
        <v>20</v>
      </c>
      <c r="C71" s="4"/>
      <c r="D71" s="37">
        <v>-147492000</v>
      </c>
      <c r="E71" s="38"/>
      <c r="F71" s="37">
        <v>-95436000</v>
      </c>
      <c r="G71" s="37"/>
      <c r="H71" s="32">
        <f>D71</f>
        <v>-147492000</v>
      </c>
      <c r="I71" s="37"/>
      <c r="J71" s="32">
        <v>-95436000</v>
      </c>
      <c r="V71" s="160"/>
      <c r="W71" s="160"/>
      <c r="X71" s="160"/>
      <c r="Y71" s="160"/>
      <c r="Z71" s="160"/>
      <c r="AA71" s="160"/>
      <c r="AB71" s="160"/>
    </row>
    <row r="72" spans="1:28" ht="22.25" customHeight="1" x14ac:dyDescent="0.65">
      <c r="A72" s="17" t="s">
        <v>195</v>
      </c>
      <c r="B72" s="5"/>
      <c r="C72" s="4"/>
      <c r="D72" s="37">
        <v>-790490</v>
      </c>
      <c r="E72" s="38"/>
      <c r="F72" s="196">
        <v>0</v>
      </c>
      <c r="G72" s="37"/>
      <c r="H72" s="32">
        <f>D72</f>
        <v>-790490</v>
      </c>
      <c r="I72" s="37"/>
      <c r="J72" s="195">
        <v>0</v>
      </c>
      <c r="V72" s="160"/>
      <c r="W72" s="160"/>
      <c r="X72" s="160"/>
      <c r="Y72" s="160"/>
      <c r="Z72" s="160"/>
      <c r="AA72" s="160"/>
      <c r="AB72" s="160"/>
    </row>
    <row r="73" spans="1:28" ht="22.25" customHeight="1" x14ac:dyDescent="0.7">
      <c r="A73" s="8" t="s">
        <v>78</v>
      </c>
      <c r="B73" s="5"/>
      <c r="C73" s="8"/>
      <c r="D73" s="39">
        <f>SUM(D68:D72)</f>
        <v>-206840240</v>
      </c>
      <c r="E73" s="11"/>
      <c r="F73" s="39">
        <f>SUM(F68:F72)</f>
        <v>-151491846</v>
      </c>
      <c r="G73" s="11"/>
      <c r="H73" s="212">
        <f>SUM(H68:H72)</f>
        <v>-206840240</v>
      </c>
      <c r="I73" s="11"/>
      <c r="J73" s="24">
        <f>SUM(J68:J72)</f>
        <v>-151491846</v>
      </c>
      <c r="N73" s="31"/>
      <c r="V73" s="160"/>
      <c r="W73" s="160"/>
      <c r="X73" s="160"/>
      <c r="Y73" s="160"/>
      <c r="Z73" s="160"/>
      <c r="AA73" s="160"/>
      <c r="AB73" s="160"/>
    </row>
    <row r="74" spans="1:28" ht="14.15" customHeight="1" x14ac:dyDescent="0.7">
      <c r="A74" s="8"/>
      <c r="B74" s="5"/>
      <c r="C74" s="8"/>
      <c r="D74" s="35"/>
      <c r="E74" s="3"/>
      <c r="F74" s="35"/>
      <c r="G74" s="11"/>
      <c r="H74" s="18"/>
      <c r="I74" s="11"/>
      <c r="J74" s="18"/>
      <c r="K74" s="31"/>
      <c r="L74" s="31"/>
      <c r="M74" s="31"/>
      <c r="V74" s="160"/>
      <c r="W74" s="160"/>
      <c r="X74" s="160"/>
      <c r="Y74" s="160"/>
      <c r="Z74" s="160"/>
      <c r="AA74" s="160"/>
      <c r="AB74" s="160"/>
    </row>
    <row r="75" spans="1:28" ht="22.25" customHeight="1" x14ac:dyDescent="0.65">
      <c r="A75" t="s">
        <v>167</v>
      </c>
      <c r="B75" s="14"/>
      <c r="C75" s="14"/>
      <c r="D75" s="14"/>
      <c r="E75" s="14"/>
      <c r="F75" s="14"/>
      <c r="G75" s="14"/>
      <c r="H75" s="14"/>
      <c r="I75" s="14"/>
      <c r="J75" s="14"/>
      <c r="K75" s="20"/>
      <c r="V75" s="160"/>
      <c r="W75" s="160"/>
      <c r="X75" s="160"/>
      <c r="Y75" s="160"/>
      <c r="Z75" s="160"/>
      <c r="AA75" s="160"/>
      <c r="AB75" s="160"/>
    </row>
    <row r="76" spans="1:28" ht="22.25" customHeight="1" x14ac:dyDescent="0.7">
      <c r="A76" s="42" t="s">
        <v>112</v>
      </c>
      <c r="B76" s="5"/>
      <c r="C76" s="8"/>
      <c r="D76" s="148">
        <f>D44+D65+D73</f>
        <v>421631963</v>
      </c>
      <c r="E76" s="43"/>
      <c r="F76" s="148">
        <f>F44+F65+F73</f>
        <v>570216783</v>
      </c>
      <c r="G76" s="43"/>
      <c r="H76" s="32">
        <f>H44+H65+H73</f>
        <v>421631963</v>
      </c>
      <c r="I76" s="43"/>
      <c r="J76" s="32">
        <f>J44+J65+J73</f>
        <v>570216783</v>
      </c>
      <c r="K76" s="20"/>
      <c r="V76" s="160"/>
      <c r="W76" s="160"/>
      <c r="X76" s="160"/>
      <c r="Y76" s="160"/>
      <c r="Z76" s="160"/>
      <c r="AA76" s="160"/>
      <c r="AB76" s="160"/>
    </row>
    <row r="77" spans="1:28" ht="22.25" customHeight="1" x14ac:dyDescent="0.7">
      <c r="A77" s="42" t="s">
        <v>98</v>
      </c>
      <c r="B77" s="5"/>
      <c r="C77" s="8"/>
      <c r="D77" s="199">
        <v>369024</v>
      </c>
      <c r="E77" s="139"/>
      <c r="F77" s="149">
        <v>2106382</v>
      </c>
      <c r="G77" s="13"/>
      <c r="H77" s="145">
        <f>D77</f>
        <v>369024</v>
      </c>
      <c r="I77" s="13"/>
      <c r="J77" s="145">
        <v>2106382</v>
      </c>
      <c r="K77" s="20"/>
      <c r="V77" s="160"/>
      <c r="W77" s="160"/>
      <c r="X77" s="160"/>
      <c r="Y77" s="160"/>
      <c r="Z77" s="160"/>
      <c r="AA77" s="160"/>
      <c r="AB77" s="160"/>
    </row>
    <row r="78" spans="1:28" ht="22.25" customHeight="1" x14ac:dyDescent="0.7">
      <c r="A78" s="1" t="s">
        <v>166</v>
      </c>
      <c r="B78" s="5"/>
      <c r="C78" s="8"/>
      <c r="D78" s="35">
        <f>SUM(D76:D77)</f>
        <v>422000987</v>
      </c>
      <c r="E78" s="10"/>
      <c r="F78" s="35">
        <f>SUM(F76:F77)</f>
        <v>572323165</v>
      </c>
      <c r="G78" s="10"/>
      <c r="H78" s="213">
        <f>SUM(H76:H77)</f>
        <v>422000987</v>
      </c>
      <c r="I78" s="10"/>
      <c r="J78" s="10">
        <f>SUM(J76:J77)</f>
        <v>572323165</v>
      </c>
      <c r="K78" s="20"/>
      <c r="V78" s="160"/>
      <c r="W78" s="160"/>
      <c r="X78" s="160"/>
      <c r="Y78" s="160"/>
      <c r="Z78" s="160"/>
      <c r="AA78" s="160"/>
      <c r="AB78" s="160"/>
    </row>
    <row r="79" spans="1:28" ht="22.25" customHeight="1" x14ac:dyDescent="0.65">
      <c r="A79" s="17" t="s">
        <v>142</v>
      </c>
      <c r="B79" s="5"/>
      <c r="C79" s="4"/>
      <c r="D79" s="149">
        <f>BS!E10</f>
        <v>1188316743</v>
      </c>
      <c r="E79" s="20"/>
      <c r="F79" s="149">
        <v>615993578</v>
      </c>
      <c r="G79" s="2"/>
      <c r="H79" s="145">
        <f>BS!I10</f>
        <v>1188316743</v>
      </c>
      <c r="I79" s="2"/>
      <c r="J79" s="145">
        <v>615993578</v>
      </c>
      <c r="V79" s="160"/>
      <c r="W79" s="160"/>
      <c r="X79" s="160"/>
      <c r="Y79" s="160"/>
      <c r="Z79" s="160"/>
      <c r="AA79" s="160"/>
      <c r="AB79" s="160"/>
    </row>
    <row r="80" spans="1:28" ht="22.25" customHeight="1" thickBot="1" x14ac:dyDescent="0.75">
      <c r="A80" s="8" t="s">
        <v>143</v>
      </c>
      <c r="B80" s="5">
        <v>5</v>
      </c>
      <c r="C80" s="8"/>
      <c r="D80" s="150">
        <f>SUM(D78:D79)</f>
        <v>1610317730</v>
      </c>
      <c r="E80" s="3"/>
      <c r="F80" s="150">
        <f>SUM(F78:F79)</f>
        <v>1188316743</v>
      </c>
      <c r="G80" s="11"/>
      <c r="H80" s="25">
        <f>SUM(H78:H79)</f>
        <v>1610317730</v>
      </c>
      <c r="I80" s="11"/>
      <c r="J80" s="25">
        <f>SUM(J78:J79)</f>
        <v>1188316743</v>
      </c>
      <c r="P80" s="32"/>
      <c r="V80" s="160"/>
      <c r="W80" s="160"/>
      <c r="X80" s="160"/>
      <c r="Y80" s="160"/>
      <c r="Z80" s="160"/>
      <c r="AA80" s="160"/>
      <c r="AB80" s="160"/>
    </row>
    <row r="81" spans="1:28" ht="14.15" customHeight="1" thickTop="1" x14ac:dyDescent="0.7">
      <c r="A81" s="8"/>
      <c r="B81" s="14"/>
      <c r="C81" s="14"/>
      <c r="D81" s="18"/>
      <c r="E81" s="14"/>
      <c r="F81" s="18"/>
      <c r="G81" s="14"/>
      <c r="H81" s="32"/>
      <c r="I81" s="14"/>
      <c r="J81" s="32"/>
      <c r="V81" s="160"/>
      <c r="W81" s="160"/>
      <c r="X81" s="160"/>
      <c r="Y81" s="160"/>
      <c r="Z81" s="160"/>
      <c r="AA81" s="160"/>
      <c r="AB81" s="160"/>
    </row>
    <row r="82" spans="1:28" ht="22.25" hidden="1" customHeight="1" x14ac:dyDescent="0.7">
      <c r="A82" s="1" t="s">
        <v>52</v>
      </c>
      <c r="D82" s="18"/>
      <c r="F82" s="18"/>
      <c r="H82" s="32"/>
      <c r="J82" s="32"/>
      <c r="V82" s="160"/>
      <c r="W82" s="160"/>
      <c r="X82" s="160"/>
      <c r="Y82" s="160"/>
      <c r="Z82" s="160"/>
      <c r="AA82" s="160"/>
      <c r="AB82" s="160"/>
    </row>
    <row r="83" spans="1:28" ht="22.25" hidden="1" customHeight="1" x14ac:dyDescent="0.65">
      <c r="A83" s="42" t="s">
        <v>144</v>
      </c>
      <c r="D83" s="18"/>
      <c r="F83" s="18"/>
      <c r="H83" s="32"/>
      <c r="J83" s="32"/>
      <c r="V83" s="160"/>
      <c r="W83" s="160"/>
      <c r="X83" s="160"/>
      <c r="Y83" s="160"/>
      <c r="Z83" s="160"/>
      <c r="AA83" s="160"/>
      <c r="AB83" s="160"/>
    </row>
    <row r="84" spans="1:28" ht="22.25" hidden="1" customHeight="1" x14ac:dyDescent="0.65">
      <c r="A84" s="42" t="s">
        <v>145</v>
      </c>
      <c r="B84" s="5">
        <v>10</v>
      </c>
      <c r="C84" s="42"/>
      <c r="D84" s="144">
        <v>173199868</v>
      </c>
      <c r="E84" s="183"/>
      <c r="F84" s="144">
        <v>173199868</v>
      </c>
      <c r="G84" s="144"/>
      <c r="H84" s="184">
        <f>D84</f>
        <v>173199868</v>
      </c>
      <c r="I84" s="144"/>
      <c r="J84" s="184">
        <f>F84</f>
        <v>173199868</v>
      </c>
      <c r="K84" s="32"/>
      <c r="V84" s="160"/>
      <c r="W84" s="160"/>
      <c r="X84" s="160"/>
      <c r="Y84" s="160"/>
      <c r="Z84" s="160"/>
      <c r="AA84" s="160"/>
      <c r="AB84" s="160"/>
    </row>
    <row r="85" spans="1:28" ht="22.25" hidden="1" customHeight="1" x14ac:dyDescent="0.65">
      <c r="A85" s="42" t="s">
        <v>154</v>
      </c>
      <c r="B85" s="5">
        <v>11</v>
      </c>
      <c r="C85" s="42"/>
      <c r="D85" s="183"/>
      <c r="E85" s="183"/>
      <c r="F85" s="183"/>
      <c r="G85" s="183"/>
      <c r="H85" s="185"/>
      <c r="I85" s="183"/>
      <c r="J85" s="185"/>
      <c r="V85" s="160"/>
      <c r="W85" s="160"/>
      <c r="X85" s="160"/>
      <c r="Y85" s="160"/>
      <c r="Z85" s="160"/>
      <c r="AA85" s="160"/>
      <c r="AB85" s="160"/>
    </row>
    <row r="86" spans="1:28" ht="22.25" hidden="1" customHeight="1" x14ac:dyDescent="0.65">
      <c r="A86" s="42" t="s">
        <v>97</v>
      </c>
      <c r="B86" s="42"/>
      <c r="C86" s="42"/>
      <c r="D86" s="147"/>
      <c r="E86" s="183"/>
      <c r="F86" s="147"/>
      <c r="G86" s="41"/>
      <c r="H86" s="185"/>
      <c r="I86" s="41"/>
      <c r="J86" s="185"/>
      <c r="V86" s="160"/>
      <c r="W86" s="160"/>
      <c r="X86" s="160"/>
      <c r="Y86" s="160"/>
      <c r="Z86" s="160"/>
      <c r="AA86" s="160"/>
      <c r="AB86" s="160"/>
    </row>
    <row r="87" spans="1:28" ht="22.25" hidden="1" customHeight="1" x14ac:dyDescent="0.65">
      <c r="A87" s="42" t="s">
        <v>63</v>
      </c>
      <c r="B87" s="42"/>
      <c r="C87" s="42"/>
      <c r="D87" s="182">
        <v>-23194135</v>
      </c>
      <c r="E87" s="183"/>
      <c r="F87" s="182">
        <v>-23194135</v>
      </c>
      <c r="G87" s="183"/>
      <c r="H87" s="182">
        <f>D87</f>
        <v>-23194135</v>
      </c>
      <c r="I87" s="183"/>
      <c r="J87" s="182">
        <f>F87</f>
        <v>-23194135</v>
      </c>
      <c r="V87" s="160"/>
      <c r="W87" s="160"/>
      <c r="X87" s="160"/>
      <c r="Y87" s="160"/>
      <c r="Z87" s="160"/>
      <c r="AA87" s="160"/>
      <c r="AB87" s="160"/>
    </row>
    <row r="88" spans="1:28" ht="23.15" hidden="1" customHeight="1" thickBot="1" x14ac:dyDescent="0.75">
      <c r="A88" s="1" t="s">
        <v>96</v>
      </c>
      <c r="B88" s="42"/>
      <c r="C88" s="42"/>
      <c r="D88" s="33">
        <f>SUM(D84:D87)</f>
        <v>150005733</v>
      </c>
      <c r="E88" s="183"/>
      <c r="F88" s="33">
        <f>SUM(F84:F87)</f>
        <v>150005733</v>
      </c>
      <c r="G88" s="140"/>
      <c r="H88" s="33">
        <f>SUM(H84:H87)</f>
        <v>150005733</v>
      </c>
      <c r="I88" s="140"/>
      <c r="J88" s="33">
        <f>SUM(J84:J87)</f>
        <v>150005733</v>
      </c>
      <c r="V88" s="160"/>
      <c r="W88" s="160"/>
      <c r="X88" s="160"/>
      <c r="Y88" s="160"/>
      <c r="Z88" s="160"/>
      <c r="AA88" s="160"/>
      <c r="AB88" s="160"/>
    </row>
    <row r="89" spans="1:28" ht="14.15" hidden="1" customHeight="1" thickTop="1" x14ac:dyDescent="0.65">
      <c r="A89" s="42"/>
      <c r="B89" s="42"/>
      <c r="C89" s="42"/>
      <c r="D89" s="42"/>
      <c r="E89" s="42"/>
      <c r="F89" s="42"/>
      <c r="G89" s="42"/>
      <c r="H89" s="42"/>
      <c r="I89" s="42"/>
      <c r="J89" s="42"/>
      <c r="V89" s="160"/>
      <c r="W89" s="160"/>
      <c r="X89" s="160"/>
      <c r="Y89" s="160"/>
      <c r="Z89" s="160"/>
      <c r="AA89" s="160"/>
      <c r="AB89" s="160"/>
    </row>
    <row r="90" spans="1:28" ht="23.4" customHeight="1" x14ac:dyDescent="0.7">
      <c r="A90" s="7" t="s">
        <v>128</v>
      </c>
      <c r="B90" s="42"/>
      <c r="C90" s="42"/>
      <c r="D90" s="42"/>
      <c r="E90" s="42"/>
      <c r="F90" s="42"/>
      <c r="G90" s="42"/>
      <c r="H90" s="42"/>
      <c r="I90" s="42"/>
      <c r="J90" s="42"/>
      <c r="V90" s="160"/>
      <c r="W90" s="160"/>
      <c r="X90" s="160"/>
      <c r="Y90" s="160"/>
      <c r="Z90" s="160"/>
      <c r="AA90" s="160"/>
      <c r="AB90" s="160"/>
    </row>
    <row r="91" spans="1:28" ht="23.4" customHeight="1" x14ac:dyDescent="0.65">
      <c r="A91" t="s">
        <v>153</v>
      </c>
      <c r="B91" s="5"/>
      <c r="C91" s="42"/>
      <c r="D91" s="144">
        <v>16003683</v>
      </c>
      <c r="E91" s="186"/>
      <c r="F91" s="144">
        <v>59613143</v>
      </c>
      <c r="G91" s="187"/>
      <c r="H91" s="144">
        <v>16003683</v>
      </c>
      <c r="I91" s="186"/>
      <c r="J91" s="144">
        <v>59613143</v>
      </c>
    </row>
    <row r="92" spans="1:28" ht="23.4" customHeight="1" x14ac:dyDescent="0.65">
      <c r="A92" s="42" t="s">
        <v>174</v>
      </c>
      <c r="B92" s="5"/>
      <c r="C92" s="42"/>
      <c r="D92" s="183">
        <v>2819771</v>
      </c>
      <c r="E92" s="183"/>
      <c r="F92" s="183">
        <v>3805776</v>
      </c>
      <c r="G92" s="183"/>
      <c r="H92" s="185">
        <v>2819771</v>
      </c>
      <c r="I92" s="183"/>
      <c r="J92" s="185">
        <v>3805776</v>
      </c>
      <c r="V92" s="160"/>
      <c r="W92" s="160"/>
      <c r="X92" s="160"/>
      <c r="Y92" s="160"/>
      <c r="Z92" s="160"/>
      <c r="AA92" s="160"/>
      <c r="AB92" s="160"/>
    </row>
    <row r="93" spans="1:28" ht="23.4" customHeight="1" x14ac:dyDescent="0.65">
      <c r="A93" s="42" t="s">
        <v>129</v>
      </c>
      <c r="B93" s="5"/>
      <c r="C93" s="42"/>
      <c r="D93" s="183">
        <v>13338237</v>
      </c>
      <c r="E93" s="183"/>
      <c r="F93" s="183">
        <v>32833830</v>
      </c>
      <c r="G93" s="183"/>
      <c r="H93" s="185">
        <v>13338237</v>
      </c>
      <c r="I93" s="183"/>
      <c r="J93" s="185">
        <v>32833830</v>
      </c>
      <c r="V93" s="160"/>
      <c r="W93" s="160"/>
      <c r="X93" s="160"/>
      <c r="Y93" s="160"/>
      <c r="Z93" s="160"/>
      <c r="AA93" s="160"/>
      <c r="AB93" s="160"/>
    </row>
    <row r="95" spans="1:28" ht="23.4" customHeight="1" x14ac:dyDescent="0.65">
      <c r="D95" s="185">
        <f>D80-BS!C10</f>
        <v>0</v>
      </c>
      <c r="F95" s="185">
        <f>F80-BS!E10</f>
        <v>0</v>
      </c>
    </row>
  </sheetData>
  <mergeCells count="15">
    <mergeCell ref="D4:F4"/>
    <mergeCell ref="D5:F5"/>
    <mergeCell ref="H5:L5"/>
    <mergeCell ref="J7:L7"/>
    <mergeCell ref="D49:F49"/>
    <mergeCell ref="D9:J9"/>
    <mergeCell ref="D6:F6"/>
    <mergeCell ref="H48:L48"/>
    <mergeCell ref="H6:J6"/>
    <mergeCell ref="D51:F51"/>
    <mergeCell ref="J52:L52"/>
    <mergeCell ref="D53:J53"/>
    <mergeCell ref="D50:F50"/>
    <mergeCell ref="H51:J51"/>
    <mergeCell ref="H50:L50"/>
  </mergeCells>
  <pageMargins left="0.7" right="0.7" top="0.48" bottom="0.5" header="0.5" footer="0.5"/>
  <pageSetup paperSize="9" scale="75" firstPageNumber="1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B06347-65C1-4804-BB9B-E0CDE90276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9543CE-0BC3-4A94-A789-48BD3106E1F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82585F87-60A4-450A-A6BE-6A99AAFFDF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Chamniyun, Chutima/TTT(TH)/Pum (HR &amp; GA)</cp:lastModifiedBy>
  <cp:lastPrinted>2025-05-22T07:19:57Z</cp:lastPrinted>
  <dcterms:created xsi:type="dcterms:W3CDTF">2005-02-07T13:50:47Z</dcterms:created>
  <dcterms:modified xsi:type="dcterms:W3CDTF">2025-05-28T11:23:51Z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