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uccessmore365-my.sharepoint.com/personal/tharika_t_successmore_com/Documents/1. Tharika/SCM/SET&amp;SEC/แจ้งข่าว SET&amp;SEC/ปี 2568/งบไตรมาสที่ 1-2568/"/>
    </mc:Choice>
  </mc:AlternateContent>
  <xr:revisionPtr revIDLastSave="0" documentId="8_{03B7C96D-04F3-45C7-9F96-5AC58F481D15}" xr6:coauthVersionLast="47" xr6:coauthVersionMax="47" xr10:uidLastSave="{00000000-0000-0000-0000-000000000000}"/>
  <bookViews>
    <workbookView xWindow="-108" yWindow="-108" windowWidth="23256" windowHeight="12576" tabRatio="874" activeTab="5" xr2:uid="{00000000-000D-0000-FFFF-FFFF00000000}"/>
  </bookViews>
  <sheets>
    <sheet name="งบดุล" sheetId="28" r:id="rId1"/>
    <sheet name="งบดุล 2" sheetId="29" r:id="rId2"/>
    <sheet name="กำไร 3 เดือน" sheetId="36" r:id="rId3"/>
    <sheet name="ส่วนผู้ถือหุ้น-รวม" sheetId="32" r:id="rId4"/>
    <sheet name="ส่วนผู้ถือหุ้น-เฉพาะ" sheetId="33" r:id="rId5"/>
    <sheet name="กระแสเงินสด" sheetId="27" r:id="rId6"/>
  </sheets>
  <definedNames>
    <definedName name="AS2DocOpenMode" hidden="1">"AS2DocumentEdit"</definedName>
    <definedName name="_xlnm.Print_Area" localSheetId="5">กระแสเงินสด!$A$1:$J$88</definedName>
    <definedName name="_xlnm.Print_Area" localSheetId="2">'กำไร 3 เดือน'!$A$1:$J$90</definedName>
    <definedName name="_xlnm.Print_Area" localSheetId="0">งบดุล!$A$1:$J$41</definedName>
    <definedName name="_xlnm.Print_Area" localSheetId="1">'งบดุล 2'!$A$1:$J$72</definedName>
    <definedName name="_xlnm.Print_Area" localSheetId="4">'ส่วนผู้ถือหุ้น-เฉพาะ'!$A$1:$V$34</definedName>
    <definedName name="_xlnm.Print_Area" localSheetId="3">'ส่วนผู้ถือหุ้น-รวม'!$A$1:$AO$34</definedName>
  </definedNames>
  <calcPr calcId="181029"/>
</workbook>
</file>

<file path=xl/calcChain.xml><?xml version="1.0" encoding="utf-8"?>
<calcChain xmlns="http://schemas.openxmlformats.org/spreadsheetml/2006/main">
  <c r="H24" i="36" l="1"/>
  <c r="D24" i="36"/>
  <c r="H36" i="27"/>
  <c r="D36" i="27"/>
  <c r="H31" i="27" l="1"/>
  <c r="D31" i="27"/>
  <c r="AH27" i="32" l="1"/>
  <c r="AN27" i="32" s="1"/>
  <c r="P26" i="32"/>
  <c r="P27" i="32"/>
  <c r="L25" i="33"/>
  <c r="V25" i="33" s="1"/>
  <c r="J26" i="33"/>
  <c r="L26" i="33" l="1"/>
  <c r="V26" i="33" s="1"/>
  <c r="D73" i="27"/>
  <c r="M35" i="32" l="1"/>
  <c r="D74" i="36"/>
  <c r="F21" i="36" l="1"/>
  <c r="F24" i="36" s="1"/>
  <c r="F13" i="36"/>
  <c r="J24" i="36" l="1"/>
  <c r="S29" i="32" l="1"/>
  <c r="AH26" i="32"/>
  <c r="J28" i="33" l="1"/>
  <c r="J35" i="33" s="1"/>
  <c r="N28" i="33"/>
  <c r="D62" i="36" l="1"/>
  <c r="H62" i="36"/>
  <c r="AK28" i="32"/>
  <c r="V28" i="32"/>
  <c r="AN26" i="32"/>
  <c r="D29" i="32"/>
  <c r="D35" i="32" s="1"/>
  <c r="H75" i="27" l="1"/>
  <c r="H20" i="27"/>
  <c r="D75" i="27"/>
  <c r="D20" i="27"/>
  <c r="D14" i="36" l="1"/>
  <c r="F28" i="33" l="1"/>
  <c r="F35" i="33" s="1"/>
  <c r="L19" i="33"/>
  <c r="V19" i="33" s="1"/>
  <c r="V18" i="33"/>
  <c r="S22" i="32"/>
  <c r="M22" i="32"/>
  <c r="F80" i="36" l="1"/>
  <c r="J69" i="27" l="1"/>
  <c r="H69" i="27"/>
  <c r="D69" i="27"/>
  <c r="F69" i="27"/>
  <c r="V17" i="33"/>
  <c r="AH18" i="32"/>
  <c r="AN18" i="32" s="1"/>
  <c r="A46" i="27" l="1"/>
  <c r="D62" i="27"/>
  <c r="F62" i="27"/>
  <c r="H62" i="27"/>
  <c r="J62" i="27"/>
  <c r="T15" i="33"/>
  <c r="T20" i="33"/>
  <c r="V20" i="33" s="1"/>
  <c r="D21" i="33"/>
  <c r="F21" i="33"/>
  <c r="H21" i="33"/>
  <c r="H28" i="33" s="1"/>
  <c r="H35" i="33" s="1"/>
  <c r="J21" i="33"/>
  <c r="L21" i="33"/>
  <c r="N21" i="33"/>
  <c r="P21" i="33"/>
  <c r="T23" i="33"/>
  <c r="D28" i="33"/>
  <c r="D35" i="33" s="1"/>
  <c r="P28" i="33"/>
  <c r="AE16" i="32"/>
  <c r="AH19" i="32"/>
  <c r="AN19" i="32" s="1"/>
  <c r="AE21" i="32"/>
  <c r="AH21" i="32" s="1"/>
  <c r="AN21" i="32" s="1"/>
  <c r="D22" i="32"/>
  <c r="G22" i="32"/>
  <c r="J22" i="32"/>
  <c r="J29" i="32" s="1"/>
  <c r="J35" i="32" s="1"/>
  <c r="P22" i="32"/>
  <c r="V22" i="32"/>
  <c r="Y22" i="32"/>
  <c r="AK22" i="32"/>
  <c r="AK29" i="32"/>
  <c r="AK35" i="32" s="1"/>
  <c r="G29" i="32"/>
  <c r="G35" i="32" s="1"/>
  <c r="Y29" i="32"/>
  <c r="AE28" i="32"/>
  <c r="AE29" i="32" s="1"/>
  <c r="AE35" i="32" s="1"/>
  <c r="D15" i="36"/>
  <c r="F15" i="36"/>
  <c r="F26" i="36" s="1"/>
  <c r="F30" i="36" s="1"/>
  <c r="F32" i="36" s="1"/>
  <c r="H15" i="36"/>
  <c r="H26" i="36" s="1"/>
  <c r="H30" i="36" s="1"/>
  <c r="H32" i="36" s="1"/>
  <c r="J15" i="36"/>
  <c r="D57" i="36"/>
  <c r="F57" i="36"/>
  <c r="H57" i="36"/>
  <c r="D64" i="36"/>
  <c r="F64" i="36"/>
  <c r="H64" i="36"/>
  <c r="H65" i="36" s="1"/>
  <c r="J64" i="36"/>
  <c r="J65" i="36" s="1"/>
  <c r="F75" i="36"/>
  <c r="H8" i="29"/>
  <c r="H19" i="29"/>
  <c r="D19" i="29"/>
  <c r="F19" i="29"/>
  <c r="J19" i="29"/>
  <c r="D25" i="29"/>
  <c r="F25" i="29"/>
  <c r="H25" i="29"/>
  <c r="J25" i="29"/>
  <c r="A35" i="29"/>
  <c r="D40" i="29"/>
  <c r="H40" i="29"/>
  <c r="F62" i="29"/>
  <c r="F64" i="29" s="1"/>
  <c r="J62" i="29"/>
  <c r="J64" i="29" s="1"/>
  <c r="D22" i="28"/>
  <c r="H22" i="28"/>
  <c r="J22" i="28"/>
  <c r="F34" i="28"/>
  <c r="D34" i="28"/>
  <c r="H34" i="28"/>
  <c r="J34" i="28"/>
  <c r="J35" i="28" l="1"/>
  <c r="J26" i="29"/>
  <c r="J65" i="29" s="1"/>
  <c r="F26" i="29"/>
  <c r="F65" i="29" s="1"/>
  <c r="D26" i="36"/>
  <c r="D30" i="36" s="1"/>
  <c r="D32" i="36" s="1"/>
  <c r="D35" i="28"/>
  <c r="V21" i="33"/>
  <c r="AN16" i="32"/>
  <c r="AH22" i="32"/>
  <c r="AE22" i="32"/>
  <c r="V29" i="32"/>
  <c r="D65" i="36"/>
  <c r="F65" i="36"/>
  <c r="H26" i="29"/>
  <c r="D26" i="29"/>
  <c r="H35" i="28"/>
  <c r="T21" i="33"/>
  <c r="T28" i="33"/>
  <c r="T35" i="33" s="1"/>
  <c r="R28" i="33"/>
  <c r="J26" i="36"/>
  <c r="J30" i="36" s="1"/>
  <c r="J32" i="36" s="1"/>
  <c r="F22" i="28"/>
  <c r="F35" i="28" s="1"/>
  <c r="D10" i="27" l="1"/>
  <c r="F66" i="36"/>
  <c r="AN22" i="32"/>
  <c r="H68" i="36" l="1"/>
  <c r="H10" i="27"/>
  <c r="H24" i="27" s="1"/>
  <c r="H38" i="27" s="1"/>
  <c r="H66" i="36"/>
  <c r="H73" i="36" s="1"/>
  <c r="H75" i="36" s="1"/>
  <c r="D70" i="36"/>
  <c r="D68" i="36" s="1"/>
  <c r="P28" i="32" s="1"/>
  <c r="P29" i="32" s="1"/>
  <c r="D66" i="36"/>
  <c r="D75" i="36" s="1"/>
  <c r="D73" i="36" s="1"/>
  <c r="J68" i="36"/>
  <c r="J66" i="36"/>
  <c r="J73" i="36" s="1"/>
  <c r="J75" i="36" s="1"/>
  <c r="D24" i="27"/>
  <c r="D38" i="27" s="1"/>
  <c r="F24" i="27"/>
  <c r="F38" i="27" s="1"/>
  <c r="J24" i="27"/>
  <c r="J38" i="27" s="1"/>
  <c r="H70" i="36" l="1"/>
  <c r="L27" i="33"/>
  <c r="L28" i="33" s="1"/>
  <c r="AH28" i="32"/>
  <c r="AH29" i="32" s="1"/>
  <c r="P35" i="32"/>
  <c r="H77" i="36"/>
  <c r="H80" i="36"/>
  <c r="J80" i="36"/>
  <c r="J70" i="36"/>
  <c r="D77" i="36"/>
  <c r="D80" i="36"/>
  <c r="H42" i="27"/>
  <c r="H72" i="27" s="1"/>
  <c r="H62" i="29" l="1"/>
  <c r="H64" i="29" s="1"/>
  <c r="L35" i="33"/>
  <c r="AN28" i="32"/>
  <c r="AN29" i="32" s="1"/>
  <c r="V27" i="33"/>
  <c r="V28" i="33" s="1"/>
  <c r="D62" i="29"/>
  <c r="D64" i="29" s="1"/>
  <c r="D65" i="29" s="1"/>
  <c r="D74" i="29" s="1"/>
  <c r="F42" i="27"/>
  <c r="F72" i="27" s="1"/>
  <c r="D42" i="27"/>
  <c r="D72" i="27" s="1"/>
  <c r="H74" i="27"/>
  <c r="H76" i="27" s="1"/>
  <c r="J42" i="27"/>
  <c r="J72" i="27" s="1"/>
  <c r="F70" i="36"/>
  <c r="AN35" i="32" l="1"/>
  <c r="AH35" i="32"/>
  <c r="H65" i="29"/>
  <c r="H74" i="29" s="1"/>
  <c r="V35" i="33"/>
  <c r="J74" i="27"/>
  <c r="D74" i="27"/>
  <c r="D76" i="27" s="1"/>
  <c r="F74" i="27"/>
  <c r="F76" i="27" l="1"/>
  <c r="J76" i="27"/>
</calcChain>
</file>

<file path=xl/sharedStrings.xml><?xml version="1.0" encoding="utf-8"?>
<sst xmlns="http://schemas.openxmlformats.org/spreadsheetml/2006/main" count="413" uniqueCount="214">
  <si>
    <t>งบการเงินรวม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</si>
  <si>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</si>
  <si>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</si>
  <si>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</si>
  <si>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</si>
  <si>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</si>
  <si>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</si>
  <si>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</si>
  <si>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</si>
  <si>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</si>
  <si>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>กำไรสะสม</t>
  </si>
  <si>
    <t>จัดสรรแล้ว</t>
  </si>
  <si>
    <t>รายได้อื่น</t>
  </si>
  <si>
    <t>ดอกเบี้ยรับ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</si>
  <si>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</si>
  <si>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</si>
  <si>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</si>
  <si>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</si>
  <si>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</si>
  <si>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 xml:space="preserve">  รวมสินทรัพย์หมุนเวียน</t>
  </si>
  <si>
    <t>สินทรัพย์ไม่หมุนเวียน</t>
  </si>
  <si>
    <t xml:space="preserve">  รวมสินทรัพย์ไม่หมุนเวียน</t>
  </si>
  <si>
    <t>รวมหนี้สินไม่หมุนเวียน</t>
  </si>
  <si>
    <t>รวม</t>
  </si>
  <si>
    <t xml:space="preserve">หนี้สินไม่หมุนเวียน </t>
  </si>
  <si>
    <t>สินทรัพย์ไม่หมุนเวียนอื่น</t>
  </si>
  <si>
    <t xml:space="preserve">ยังไม่ได้จัดสรร </t>
  </si>
  <si>
    <t xml:space="preserve">ทุนเรือนหุ้น </t>
  </si>
  <si>
    <t>เงินสดและรายการเทียบเท่าเงินสด ณ วันที่ 1 มกราคม</t>
  </si>
  <si>
    <t>งบการเงินเฉพาะกิจการ</t>
  </si>
  <si>
    <t>ยังไม่ได้จัดสรร</t>
  </si>
  <si>
    <t>หมายเหตุ</t>
  </si>
  <si>
    <t xml:space="preserve">เงินลงทุนในบริษัทย่อย </t>
  </si>
  <si>
    <t>ค่าใช้จ่ายในการบริหาร</t>
  </si>
  <si>
    <t>ทุนที่ออกและชำระแล้ว</t>
  </si>
  <si>
    <t>ณ วันที่</t>
  </si>
  <si>
    <t>31 ธันวาคม</t>
  </si>
  <si>
    <t>ทุนสำรองตามกฎหมาย</t>
  </si>
  <si>
    <t>ต้นทุนขาย</t>
  </si>
  <si>
    <t>ต้นทุนทางการเงิน</t>
  </si>
  <si>
    <t>และชำระแล้ว</t>
  </si>
  <si>
    <t>ทุนที่ออก</t>
  </si>
  <si>
    <t>ส่วนที่เป็นของส่วนได้เสียที่ไม่มีอำนาจควบคุม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</si>
  <si>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</si>
  <si>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</si>
  <si>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</si>
  <si>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</si>
  <si>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สินทรัพย์ภาษีเงินได้รอการตัดบัญชี</t>
  </si>
  <si>
    <t xml:space="preserve">สินค้าคงเหลือ </t>
  </si>
  <si>
    <r>
      <t xml:space="preserve">หนี้สินและส่วนของผู้ถือหุ้น  </t>
    </r>
    <r>
      <rPr>
        <sz val="14"/>
        <rFont val="Angsana New"/>
        <family val="1"/>
      </rPr>
      <t>(ต่อ)</t>
    </r>
  </si>
  <si>
    <t>ที่ถึงกำหนดชำระภายในหนึ่งปี</t>
  </si>
  <si>
    <t>องค์ประกอบอื่นของส่วนของผู้ถือหุ้น</t>
  </si>
  <si>
    <t/>
  </si>
  <si>
    <t>รวมค่าใช้จ่าย</t>
  </si>
  <si>
    <t>เจ้าหนี้การค้าและเจ้าหนี้หมุนเวียนอื่น</t>
  </si>
  <si>
    <t>กำไร (ขาดทุน) เบ็ดเสร็จอื่น</t>
  </si>
  <si>
    <t>รวมรายได้</t>
  </si>
  <si>
    <t>ค่าใช้จ่าย</t>
  </si>
  <si>
    <t>หน่วย : บาท</t>
  </si>
  <si>
    <t>ต้นทุนการให้บริการ</t>
  </si>
  <si>
    <t>เงินสดจ่ายเพื่อซื้อสินทรัพย์ไม่มีตัวตน</t>
  </si>
  <si>
    <t>-</t>
  </si>
  <si>
    <t xml:space="preserve"> </t>
  </si>
  <si>
    <t>รายได้จากการให้บริการ</t>
  </si>
  <si>
    <t>ลูกหนี้การค้าและลูกหนี้หมุนเวียนอื่น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</si>
  <si>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</si>
  <si>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สินทรัพย์ดำเนินงาน (เพิ่มขึ้น) ลดลง</t>
  </si>
  <si>
    <t>หนี้สินดำเนินงานเพิ่มขึ้น (ลดลง)</t>
  </si>
  <si>
    <t>สินค้าคงเหลือ</t>
  </si>
  <si>
    <t>รวมองค์</t>
  </si>
  <si>
    <t>ประกอบอื่น</t>
  </si>
  <si>
    <t>บริษัท ซัคเซสมอร์ บีอิ้งค์ จำกัด (มหาชน) และบริษัทย่อย</t>
  </si>
  <si>
    <t xml:space="preserve">       ชำระครบแล้ว</t>
  </si>
  <si>
    <t>ที่ดิน อาคาร และอุปกรณ์</t>
  </si>
  <si>
    <t>รายการปรับปรุง</t>
  </si>
  <si>
    <t>หนี้สินภาษีเงินได้รอการตัดบัญชี</t>
  </si>
  <si>
    <t>ส่วนได้เสียที่ไม่มีอำนาจควบคุม</t>
  </si>
  <si>
    <t>ผลต่างของอัตราแลกเปลี่ยนจากการแปลงค่างบการเงิน</t>
  </si>
  <si>
    <t>มูลค่าหุ้นสามัญ</t>
  </si>
  <si>
    <t>ของส่วนของ</t>
  </si>
  <si>
    <t>ผู้ถือหุ้น</t>
  </si>
  <si>
    <t>รวมส่วนของ</t>
  </si>
  <si>
    <t>ส่วนได้เสีย</t>
  </si>
  <si>
    <t>ที่ไม่มีอำนาจ</t>
  </si>
  <si>
    <t>ควบคุม</t>
  </si>
  <si>
    <t>ภาษีเงินได้นิติบุคคลค้างจ่าย</t>
  </si>
  <si>
    <t>การเปลี่ยนแปลงในส่วนของผู้ถือหุ้น</t>
  </si>
  <si>
    <t>ทุนสำรอง</t>
  </si>
  <si>
    <t>ตามกฎหมาย</t>
  </si>
  <si>
    <t>ผลต่างของ</t>
  </si>
  <si>
    <t>อัตราแลกเปลี่ยน</t>
  </si>
  <si>
    <t>จากการแปลงค่า</t>
  </si>
  <si>
    <t>งบการเงิน</t>
  </si>
  <si>
    <t>ของผลประโยชน์</t>
  </si>
  <si>
    <t>พนักงานที่กำหนดไว้</t>
  </si>
  <si>
    <t>ของบริษัทใหญ่</t>
  </si>
  <si>
    <t>ส่วนเกิน</t>
  </si>
  <si>
    <t>การเปลี่ยนแปลงในสินทรัพย์และหนี้สินดำเนินงาน</t>
  </si>
  <si>
    <t>ภาษีเงินได้จ่ายออก</t>
  </si>
  <si>
    <t>ก่อนผลกระทบของอัตราแลกเปลี่ยน</t>
  </si>
  <si>
    <t>ส่วนเกินมูลค่าหุ้นสามัญ</t>
  </si>
  <si>
    <t>กำไรเบ็ดเสร็จอื่น</t>
  </si>
  <si>
    <t>เงินสดจ่ายเพื่อชำระหนี้สินตามสัญญาเช่า</t>
  </si>
  <si>
    <t>ส่วนของหนี้สินตามสัญญาเช่า</t>
  </si>
  <si>
    <t>หนี้สินตามสัญญาเช่า</t>
  </si>
  <si>
    <t>ค่าใช้จ่ายผลประโยชน์พนักงาน</t>
  </si>
  <si>
    <t>สินทรัพย์ไม่มีตัวตน</t>
  </si>
  <si>
    <t>ค่าเสื่อมราคาอาคารและอุปกรณ์</t>
  </si>
  <si>
    <t>สินทรัพย์สิทธิการใช้</t>
  </si>
  <si>
    <t>ผลกระทบจากอัตราแลกเปลี่ยนจากการแปลงค่างบการเงิน</t>
  </si>
  <si>
    <t>ค่าตัดจำหน่ายสินทรัพย์ไม่มีตัวตน</t>
  </si>
  <si>
    <t>ส่วนของผู้ถือหุ้นบริษัทใหญ่</t>
  </si>
  <si>
    <t>ลูกหนี้ตามสัญญาเช่าซื้อที่จะถึงกำหนด</t>
  </si>
  <si>
    <t>ชำระภายในหนึ่งปี</t>
  </si>
  <si>
    <t>ลูกหนี้ตามสัญญาเช่าซื้อ</t>
  </si>
  <si>
    <t>เงินสดจ่ายเพื่อซื้อเงินลงทุนในตราสารหนี้</t>
  </si>
  <si>
    <t>สินทรัพย์ทาง</t>
  </si>
  <si>
    <t>การเงิน</t>
  </si>
  <si>
    <t>องค์ประกอบอื่น</t>
  </si>
  <si>
    <t>กระแสเงินสดสุทธิใช้ไปในกิจกรรมจัดหาเงิน</t>
  </si>
  <si>
    <t>รวมส่วนของผู้ถือหุ้นของบริษัทใหญ่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</si>
  <si>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</si>
  <si>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</si>
  <si>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เงินสดรับจากการขายเงินลงทุนในตราสารหนี้</t>
  </si>
  <si>
    <t>เงินให้กู้ยืมระยะสั้นแก่บริษัทอื่น</t>
  </si>
  <si>
    <t>เงินให้กู้ยืมระยะยาวแก่บริษัทที่เกี่ยวข้องกัน</t>
  </si>
  <si>
    <t xml:space="preserve">หุ้นสามัญ 895,600,000 หุ้น มูลค่าหุ้นละ 0.50 บาท  </t>
  </si>
  <si>
    <t>หุ้นทุนซื้อคืน</t>
  </si>
  <si>
    <t>ผลขาดทุนด้านเครดิตที่คาดว่าจะเกิดขึ้น</t>
  </si>
  <si>
    <t>ขาดทุนจากการด้อยค่าของทรัพย์สินรอการขาย</t>
  </si>
  <si>
    <t>ทรัพย์สินรอการขาย</t>
  </si>
  <si>
    <t>เงินสดจ่ายเพื่อลงทุนในบริษัทย่อย</t>
  </si>
  <si>
    <t>เงินสดรับจากเงินให้กู้ยืมระยะยาวแก่บริษัทเกี่ยวข้องกัน</t>
  </si>
  <si>
    <t>เงินสดจ่ายเพื่อซื้ออุปกรณ์</t>
  </si>
  <si>
    <t>เงินสดรับจากการจำหน่ายอุปกรณ์</t>
  </si>
  <si>
    <t>เงินสดรับจากดอกเบี้ย</t>
  </si>
  <si>
    <t>เงินสดจ่ายดอกเบี้ย</t>
  </si>
  <si>
    <t>รายได้ดอกเบี้ยจากสัญญาเช่าซื้อ</t>
  </si>
  <si>
    <t>ค่าเสื่อมราคาสินทรัพย์สิทธิการใช้</t>
  </si>
  <si>
    <t>กำไรจากการจำหน่ายอุปกรณ์</t>
  </si>
  <si>
    <t>สินทรัพย์ทางการเงินหมุนเวียนอื่น</t>
  </si>
  <si>
    <t>ทุนสำรองหุ้นทุนซื้อคืน</t>
  </si>
  <si>
    <t>จำนวนหุ้นสามัญถัวเฉลี่ยถ่วงน้ำหนัก (พันหุ้น)</t>
  </si>
  <si>
    <t>ต้นทุนในการจัดจำหน่าย</t>
  </si>
  <si>
    <t>เงินฝากธนาคารที่ใช้เป็นหลักประกัน</t>
  </si>
  <si>
    <t>กำไรจากการเปลี่ยนแปลงและยกเลิกสัญญาเช่า</t>
  </si>
  <si>
    <t>หนี้สินที่เกิดจากสัญญา - หมุนเวียน</t>
  </si>
  <si>
    <t>ประมาณการหนี้สินไม่หมุนเวียนสำหรับผลประโยชน์พนักงาน</t>
  </si>
  <si>
    <t>“ยังไม่ได้ตรวจสอบ”</t>
  </si>
  <si>
    <t xml:space="preserve">รายได้ </t>
  </si>
  <si>
    <t>รายได้จากการขายสินค้า</t>
  </si>
  <si>
    <t xml:space="preserve"> - สุทธิจากภาษีเงินได้</t>
  </si>
  <si>
    <t>กำไรเบ็ดเสร็จรวมสำหรับงวด</t>
  </si>
  <si>
    <t>ดูหมายเหตุประกอบงบการเงินแบบย่อ</t>
  </si>
  <si>
    <t>2567</t>
  </si>
  <si>
    <t>ยอดคงเหลือต้นงวด ณ วันที่ 1 มกราคม 2567</t>
  </si>
  <si>
    <t>กำไรจากอัตราแลกเปลี่ยนเงินตราต่างประเทศสุทธิ</t>
  </si>
  <si>
    <t>เงินสดรับจากเงินให้กู้ยืมระยะสั้นแก่บริษัทอื่น</t>
  </si>
  <si>
    <t>จำนวนหุ้นสามัญถัวเฉลี่ยถ่วงน้ำหนัก</t>
  </si>
  <si>
    <t>ที่ใช้ในการคำนวณกำไรต่อหุ้นปรับลด  (พันหุ้น)</t>
  </si>
  <si>
    <t>ใบสำคัญเเสดงสิทธิที่ใช้สิทธิซื้อหุ้นสามัญ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</si>
  <si>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</si>
  <si>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</si>
  <si>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r>
      <t xml:space="preserve">งบกำไรขาดทุนเบ็ดเสร็จ </t>
    </r>
    <r>
      <rPr>
        <sz val="17"/>
        <rFont val="Angsana New"/>
        <family val="1"/>
      </rPr>
      <t>(ต่อ)</t>
    </r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</si>
  <si>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</si>
  <si>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</si>
  <si>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ส่วนที่เป็นของผู้ถือหุ้นของบริษัท</t>
  </si>
  <si>
    <t>เงินสดรับจากใบสำคัญเเสดงสิทธิที่ใช้สิทธิซื้อหุ้นสามัญ</t>
  </si>
  <si>
    <t>เงินสดจ่ายเพื่อซื้อหุ้นทุนซื้อคืน</t>
  </si>
  <si>
    <t>งบการเปลี่ยนแปลงส่วนของผู้ถือหุ้น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</si>
  <si>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</si>
  <si>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 xml:space="preserve">ขาดทุนจากการวัดมูลค่าสินทรัพย์ทางการเงิน
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</si>
  <si>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</si>
  <si>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</si>
  <si>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กำไรจาก</t>
  </si>
  <si>
    <t>การวัดมูลค่าใหม่</t>
  </si>
  <si>
    <t>การวัดมุลค่า</t>
  </si>
  <si>
    <t>งบกำไรขาดทุนเบ็ดเสร็จ</t>
  </si>
  <si>
    <t>หุ้นสามัญ 604,789,901 หุ้น มูลค่าหุ้นละ 0.50 บาท</t>
  </si>
  <si>
    <t>เงินสดและรายการเทียบเท่าเงินสดลดลงสุทธิ</t>
  </si>
  <si>
    <t xml:space="preserve">กำไร (ขาดทุน) เบ็ดเสร็จอื่นสำหรับงวด - สุทธิจากภาษีเงินได้
</t>
  </si>
  <si>
    <t>ณ วันที่ 31 มีนาคม 2568</t>
  </si>
  <si>
    <t>31 มีนาคม</t>
  </si>
  <si>
    <t>2568</t>
  </si>
  <si>
    <t>สำหรับงวดสามเดือนสิ้นสุดวันที่ 31 มีนาคม 2568</t>
  </si>
  <si>
    <t>ยอดคงเหลือปลายงวด ณ วันที่ 31 มีนาคม 2567</t>
  </si>
  <si>
    <t>ยอดคงเหลือต้นงวด ณ วันที่ 1 มกราคม 2568</t>
  </si>
  <si>
    <t>ยอดคงเหลือปลายงวด ณ วันที่ 31 มีนาคม 2568</t>
  </si>
  <si>
    <t>เงินสดและรายการเทียบเท่าเงินสด ณ วันที่ 31 มีนาคม</t>
  </si>
  <si>
    <t>หุ้นสามัญ 596,302,801 หุ้น มูลค่าหุ้นละ 0.50 บาท</t>
  </si>
  <si>
    <t>ขาดทุนจากการด้อยค่า ซึ่งเป็นไปตาม TFRS 9</t>
  </si>
  <si>
    <t xml:space="preserve">หุ้นสามัญ 887,112,900 หุ้น มูลค่าหุ้นละ 0.50 บาท  </t>
  </si>
  <si>
    <t>กำไร (ขาดทุน) สะสม</t>
  </si>
  <si>
    <t>การแบ่งกำไร (ขาดทุน)</t>
  </si>
  <si>
    <t>การแบ่งกำไร (ขาดทุน) เบ็ดเสร็จรวม</t>
  </si>
  <si>
    <t>กำไร (ขาดทุน) สำหรับงวด</t>
  </si>
  <si>
    <t>กำไร (ขาดทุน) เบ็ดเสร็จรวมสำหรับงวด</t>
  </si>
  <si>
    <t>ค่าใช้จ่ายอื่น</t>
  </si>
  <si>
    <t>รายได้ทางการเงิน</t>
  </si>
  <si>
    <t>กำไร (ขาดทุน) ต่อหุ้นขั้นพื้นฐาน  (บาท)</t>
  </si>
  <si>
    <t>กำไร (ขาดทุน) ต่อหุ้นปรับลด  (บาท)</t>
  </si>
  <si>
    <t>ขาดทุนจากการลดมูลค่าของสินค้าคงเหลือ</t>
  </si>
  <si>
    <t>กำไร (ขาดทุน) จากกิจกรรมดำเนินงาน</t>
  </si>
  <si>
    <t>กำไร (ขาดทุน) ก่อนภาษีเงินได้</t>
  </si>
  <si>
    <t>ขาดทุนเบ็ดเสร็จรวมสำหรับงวด</t>
  </si>
  <si>
    <t>กระแสเงินสดสุทธิได้มา (ใช้ไปใน) จากกิจกรรมลงทุน</t>
  </si>
  <si>
    <t>เงินสดจ่ายผลประโยชน์พนักงาน</t>
  </si>
  <si>
    <t>กระแสเงินสดสุทธิใช้ไปในการดำเนินงาน</t>
  </si>
  <si>
    <t>(กำไร) ขาดทุนจากการวัดมูลค่าสินทรัพย์ทางการเงินหมุนเวียนอื่น</t>
  </si>
  <si>
    <t>21 และ 22</t>
  </si>
  <si>
    <t>ขาดทุนอื่น</t>
  </si>
  <si>
    <t>กระแสเงินสดสุทธิใช้ไปในกิจกรรมดำเนินงาน</t>
  </si>
  <si>
    <t>ขาดทุน (กำไร) จากอัตราแลกเปลี่ยนที่ยังไม่เกิดขึ้นจริง</t>
  </si>
  <si>
    <t>ค่าใช้จ่าย (รายได้)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</si>
</sst>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6" formatCode="&quot;฿&quot;#,##0;[Red]\-&quot;฿&quot;#,##0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\-"/>
    <numFmt numFmtId="191" formatCode="_(* #,##0.0000_);_(* \(#,##0.0000\);_(* &quot;-&quot;????_);_(@_)"/>
    <numFmt numFmtId="192" formatCode="_(* #,##0.00000_);_(* \(#,##0.00000\);_(* &quot;-&quot;?????_);_(@_)"/>
    <numFmt numFmtId="193" formatCode="_(* #,##0_);_(* \(#,##0\);_(* &quot;-&quot;????_);_(@_)"/>
    <numFmt numFmtId="194" formatCode="_(* #,##0_);_(* \(#,##0\);_(* &quot;-&quot;??_);_(@_)"/>
    <numFmt numFmtId="195" formatCode="_(* #,##0_);_(* \(#,##0\);_(* &quot;-&quot;??????_);_(@_)"/>
    <numFmt numFmtId="196" formatCode="#,##0,_);_(* \(#,##0,\);_(* &quot;-&quot;??_);"/>
    <numFmt numFmtId="197" formatCode="#,##0;\(#,##0\)"/>
    <numFmt numFmtId="198" formatCode="#,##0.0_);\(#,##0.0\)"/>
    <numFmt numFmtId="199" formatCode="_(* #,##0_);_(* \(#,##0\);_(* &quot;-&quot;?????_);_(@_)"/>
  </numFmts>
  <fonts count="32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8"/>
      <name val="Angsana New"/>
      <family val="1"/>
      <charset val="222"/>
    </font>
    <font>
      <b/>
      <sz val="18"/>
      <name val="Angsana New"/>
      <family val="1"/>
      <charset val="222"/>
    </font>
    <font>
      <sz val="10"/>
      <name val="Arial"/>
      <family val="2"/>
    </font>
    <font>
      <sz val="12"/>
      <name val="Angsana New"/>
      <family val="1"/>
      <charset val="222"/>
    </font>
    <font>
      <i/>
      <sz val="14"/>
      <name val="Angsana New"/>
      <family val="1"/>
    </font>
    <font>
      <b/>
      <sz val="18"/>
      <name val="Angsana New"/>
      <family val="1"/>
    </font>
    <font>
      <sz val="14"/>
      <name val="Arial"/>
      <family val="2"/>
    </font>
    <font>
      <b/>
      <u/>
      <sz val="14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sz val="12"/>
      <name val="Arial"/>
      <family val="2"/>
    </font>
    <font>
      <sz val="16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sz val="14"/>
      <color theme="0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0"/>
      <color rgb="FFFF0000"/>
      <name val="Arial"/>
      <family val="2"/>
    </font>
    <font>
      <sz val="14"/>
      <color rgb="FFFF0000"/>
      <name val="Angsana New"/>
      <family val="1"/>
    </font>
    <font>
      <sz val="12"/>
      <color rgb="FFFF0000"/>
      <name val="Arial"/>
      <family val="2"/>
    </font>
    <font>
      <b/>
      <sz val="10"/>
      <color rgb="FFFF0000"/>
      <name val="Arial"/>
      <family val="2"/>
    </font>
    <font>
      <sz val="12"/>
      <color rgb="FF000000"/>
      <name val="Angsana New"/>
      <family val="1"/>
      <charset val="222"/>
    </font>
    <font>
      <b/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3">
    <xf numFmtId="0" fontId="0" fillId="0" borderId="0" xfId="0"/>
    <xf numFmtId="37" fontId="5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3" fontId="5" fillId="0" borderId="0" xfId="1" applyFont="1" applyFill="1" applyAlignment="1">
      <alignment vertical="center"/>
    </xf>
    <xf numFmtId="189" fontId="5" fillId="0" borderId="0" xfId="1" applyNumberFormat="1" applyFont="1" applyFill="1" applyBorder="1" applyAlignment="1">
      <alignment vertical="center"/>
    </xf>
    <xf numFmtId="37" fontId="5" fillId="0" borderId="0" xfId="0" applyNumberFormat="1" applyFont="1" applyAlignment="1">
      <alignment horizontal="right" vertical="center"/>
    </xf>
    <xf numFmtId="37" fontId="5" fillId="0" borderId="1" xfId="0" applyNumberFormat="1" applyFont="1" applyBorder="1" applyAlignment="1">
      <alignment horizontal="right" vertical="center"/>
    </xf>
    <xf numFmtId="3" fontId="7" fillId="0" borderId="0" xfId="4" applyNumberFormat="1" applyFont="1" applyFill="1" applyAlignment="1">
      <alignment vertical="center"/>
    </xf>
    <xf numFmtId="0" fontId="8" fillId="0" borderId="0" xfId="14" applyFont="1" applyAlignment="1">
      <alignment horizontal="right" vertical="center"/>
    </xf>
    <xf numFmtId="0" fontId="4" fillId="0" borderId="0" xfId="14" applyFont="1" applyAlignment="1">
      <alignment horizontal="center" vertical="center"/>
    </xf>
    <xf numFmtId="0" fontId="4" fillId="0" borderId="0" xfId="14" applyFont="1" applyAlignment="1">
      <alignment vertical="center"/>
    </xf>
    <xf numFmtId="0" fontId="5" fillId="0" borderId="0" xfId="14" applyFont="1" applyAlignment="1">
      <alignment vertical="center"/>
    </xf>
    <xf numFmtId="0" fontId="5" fillId="0" borderId="0" xfId="14" applyFont="1" applyAlignment="1">
      <alignment horizontal="center" vertical="center"/>
    </xf>
    <xf numFmtId="189" fontId="5" fillId="0" borderId="1" xfId="1" applyNumberFormat="1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37" fontId="5" fillId="0" borderId="0" xfId="14" applyNumberFormat="1" applyFont="1" applyAlignment="1">
      <alignment vertical="center"/>
    </xf>
    <xf numFmtId="37" fontId="5" fillId="0" borderId="0" xfId="14" applyNumberFormat="1" applyFont="1" applyAlignment="1">
      <alignment horizontal="right" vertical="center"/>
    </xf>
    <xf numFmtId="41" fontId="5" fillId="0" borderId="0" xfId="14" applyNumberFormat="1" applyFont="1" applyAlignment="1">
      <alignment vertical="center"/>
    </xf>
    <xf numFmtId="0" fontId="5" fillId="0" borderId="0" xfId="14" applyFont="1" applyAlignment="1">
      <alignment horizontal="left" vertical="center" indent="2"/>
    </xf>
    <xf numFmtId="37" fontId="5" fillId="0" borderId="0" xfId="14" applyNumberFormat="1" applyFont="1" applyAlignment="1">
      <alignment horizontal="left" vertical="center" indent="3"/>
    </xf>
    <xf numFmtId="37" fontId="5" fillId="0" borderId="0" xfId="14" applyNumberFormat="1" applyFont="1" applyAlignment="1">
      <alignment horizontal="center" vertical="center"/>
    </xf>
    <xf numFmtId="37" fontId="5" fillId="0" borderId="0" xfId="14" applyNumberFormat="1" applyFont="1" applyAlignment="1">
      <alignment horizontal="left" vertical="center" indent="2"/>
    </xf>
    <xf numFmtId="37" fontId="5" fillId="0" borderId="0" xfId="14" applyNumberFormat="1" applyFont="1" applyAlignment="1">
      <alignment horizontal="left" vertical="center" indent="5"/>
    </xf>
    <xf numFmtId="37" fontId="5" fillId="0" borderId="0" xfId="14" applyNumberFormat="1" applyFont="1" applyAlignment="1">
      <alignment horizontal="left" vertical="center" indent="4"/>
    </xf>
    <xf numFmtId="37" fontId="4" fillId="0" borderId="0" xfId="14" applyNumberFormat="1" applyFont="1" applyAlignment="1">
      <alignment horizontal="center" vertical="center"/>
    </xf>
    <xf numFmtId="37" fontId="4" fillId="0" borderId="0" xfId="14" applyNumberFormat="1" applyFont="1" applyAlignment="1">
      <alignment vertical="center"/>
    </xf>
    <xf numFmtId="0" fontId="21" fillId="0" borderId="0" xfId="14" applyFont="1" applyAlignment="1">
      <alignment vertical="center"/>
    </xf>
    <xf numFmtId="37" fontId="21" fillId="0" borderId="0" xfId="14" applyNumberFormat="1" applyFont="1" applyAlignment="1">
      <alignment vertical="center"/>
    </xf>
    <xf numFmtId="37" fontId="10" fillId="0" borderId="0" xfId="4" applyNumberFormat="1" applyFont="1" applyFill="1" applyBorder="1" applyAlignment="1">
      <alignment vertical="center"/>
    </xf>
    <xf numFmtId="0" fontId="5" fillId="0" borderId="0" xfId="14" quotePrefix="1" applyFont="1" applyAlignment="1">
      <alignment vertical="center"/>
    </xf>
    <xf numFmtId="37" fontId="5" fillId="0" borderId="0" xfId="14" quotePrefix="1" applyNumberFormat="1" applyFont="1" applyAlignment="1">
      <alignment horizontal="right" vertical="center"/>
    </xf>
    <xf numFmtId="41" fontId="5" fillId="0" borderId="0" xfId="0" applyNumberFormat="1" applyFont="1" applyAlignment="1">
      <alignment vertical="center"/>
    </xf>
    <xf numFmtId="194" fontId="5" fillId="0" borderId="2" xfId="1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horizontal="center" vertical="center"/>
    </xf>
    <xf numFmtId="0" fontId="9" fillId="0" borderId="0" xfId="18"/>
    <xf numFmtId="194" fontId="5" fillId="0" borderId="0" xfId="1" applyNumberFormat="1" applyFont="1" applyFill="1" applyBorder="1" applyAlignment="1">
      <alignment vertical="center"/>
    </xf>
    <xf numFmtId="189" fontId="5" fillId="0" borderId="3" xfId="1" applyNumberFormat="1" applyFont="1" applyFill="1" applyBorder="1" applyAlignment="1">
      <alignment vertical="center"/>
    </xf>
    <xf numFmtId="0" fontId="13" fillId="0" borderId="0" xfId="18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96" fontId="5" fillId="0" borderId="0" xfId="1" applyNumberFormat="1" applyFont="1" applyFill="1" applyAlignment="1">
      <alignment vertical="center"/>
    </xf>
    <xf numFmtId="194" fontId="5" fillId="0" borderId="0" xfId="1" applyNumberFormat="1" applyFont="1" applyFill="1" applyAlignment="1">
      <alignment vertical="center"/>
    </xf>
    <xf numFmtId="194" fontId="11" fillId="0" borderId="0" xfId="1" applyNumberFormat="1" applyFont="1" applyFill="1" applyAlignment="1">
      <alignment horizontal="center" vertical="center"/>
    </xf>
    <xf numFmtId="194" fontId="5" fillId="0" borderId="3" xfId="1" applyNumberFormat="1" applyFont="1" applyFill="1" applyBorder="1" applyAlignment="1">
      <alignment vertical="center"/>
    </xf>
    <xf numFmtId="194" fontId="4" fillId="0" borderId="0" xfId="1" applyNumberFormat="1" applyFont="1" applyFill="1" applyAlignment="1">
      <alignment vertical="center"/>
    </xf>
    <xf numFmtId="194" fontId="5" fillId="0" borderId="0" xfId="1" applyNumberFormat="1" applyFont="1" applyFill="1" applyBorder="1" applyAlignment="1">
      <alignment horizontal="right" vertical="center"/>
    </xf>
    <xf numFmtId="190" fontId="5" fillId="0" borderId="0" xfId="1" applyNumberFormat="1" applyFont="1" applyFill="1" applyBorder="1" applyAlignment="1">
      <alignment horizontal="center" vertical="center"/>
    </xf>
    <xf numFmtId="194" fontId="11" fillId="0" borderId="0" xfId="1" applyNumberFormat="1" applyFont="1" applyFill="1" applyBorder="1" applyAlignment="1">
      <alignment horizontal="center" vertical="center"/>
    </xf>
    <xf numFmtId="190" fontId="5" fillId="0" borderId="2" xfId="1" applyNumberFormat="1" applyFont="1" applyFill="1" applyBorder="1" applyAlignment="1">
      <alignment horizontal="center" vertical="center"/>
    </xf>
    <xf numFmtId="194" fontId="5" fillId="0" borderId="0" xfId="1" applyNumberFormat="1" applyFont="1" applyFill="1" applyBorder="1" applyAlignment="1">
      <alignment horizontal="center" vertical="center"/>
    </xf>
    <xf numFmtId="37" fontId="5" fillId="0" borderId="0" xfId="1" applyNumberFormat="1" applyFont="1" applyFill="1" applyAlignment="1">
      <alignment vertical="center"/>
    </xf>
    <xf numFmtId="0" fontId="5" fillId="0" borderId="0" xfId="14" applyFont="1" applyAlignment="1">
      <alignment horizontal="left" vertical="center" indent="4"/>
    </xf>
    <xf numFmtId="37" fontId="5" fillId="0" borderId="0" xfId="1" applyNumberFormat="1" applyFont="1" applyFill="1" applyBorder="1" applyAlignment="1">
      <alignment vertical="center"/>
    </xf>
    <xf numFmtId="189" fontId="5" fillId="0" borderId="0" xfId="1" applyNumberFormat="1" applyFont="1" applyFill="1" applyAlignment="1">
      <alignment horizontal="right" vertical="center"/>
    </xf>
    <xf numFmtId="0" fontId="16" fillId="0" borderId="0" xfId="0" applyFont="1"/>
    <xf numFmtId="49" fontId="4" fillId="0" borderId="0" xfId="14" applyNumberFormat="1" applyFont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0" fontId="5" fillId="0" borderId="0" xfId="18" quotePrefix="1" applyFont="1" applyAlignment="1">
      <alignment horizontal="left"/>
    </xf>
    <xf numFmtId="0" fontId="17" fillId="0" borderId="0" xfId="18" applyFont="1"/>
    <xf numFmtId="0" fontId="2" fillId="0" borderId="0" xfId="14" applyFont="1" applyAlignment="1">
      <alignment vertical="center"/>
    </xf>
    <xf numFmtId="0" fontId="2" fillId="0" borderId="0" xfId="14" applyFont="1" applyAlignment="1">
      <alignment horizontal="center" vertical="center"/>
    </xf>
    <xf numFmtId="195" fontId="2" fillId="0" borderId="0" xfId="1" applyNumberFormat="1" applyFont="1" applyFill="1" applyAlignment="1">
      <alignment horizontal="center" vertical="center"/>
    </xf>
    <xf numFmtId="191" fontId="2" fillId="0" borderId="0" xfId="1" applyNumberFormat="1" applyFont="1" applyFill="1" applyBorder="1" applyAlignment="1">
      <alignment vertical="center"/>
    </xf>
    <xf numFmtId="189" fontId="17" fillId="0" borderId="0" xfId="18" applyNumberFormat="1" applyFont="1"/>
    <xf numFmtId="37" fontId="17" fillId="0" borderId="0" xfId="18" applyNumberFormat="1" applyFont="1"/>
    <xf numFmtId="43" fontId="17" fillId="0" borderId="0" xfId="1" applyFont="1" applyFill="1"/>
    <xf numFmtId="188" fontId="17" fillId="0" borderId="0" xfId="18" applyNumberFormat="1" applyFont="1"/>
    <xf numFmtId="194" fontId="9" fillId="0" borderId="0" xfId="18" applyNumberFormat="1"/>
    <xf numFmtId="0" fontId="3" fillId="0" borderId="0" xfId="15" applyFont="1" applyAlignment="1">
      <alignment horizontal="center" vertical="center" wrapText="1"/>
    </xf>
    <xf numFmtId="0" fontId="3" fillId="0" borderId="0" xfId="15" applyFont="1" applyAlignment="1">
      <alignment horizontal="center" vertical="center"/>
    </xf>
    <xf numFmtId="193" fontId="5" fillId="0" borderId="0" xfId="0" applyNumberFormat="1" applyFont="1" applyAlignment="1">
      <alignment vertical="center"/>
    </xf>
    <xf numFmtId="189" fontId="5" fillId="0" borderId="0" xfId="14" applyNumberFormat="1" applyFont="1" applyAlignment="1">
      <alignment vertical="center"/>
    </xf>
    <xf numFmtId="0" fontId="18" fillId="0" borderId="0" xfId="0" applyFont="1" applyAlignment="1">
      <alignment vertical="center"/>
    </xf>
    <xf numFmtId="41" fontId="18" fillId="0" borderId="0" xfId="0" applyNumberFormat="1" applyFont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0" fontId="3" fillId="0" borderId="0" xfId="14" applyFont="1" applyAlignment="1">
      <alignment horizontal="center" vertical="center"/>
    </xf>
    <xf numFmtId="0" fontId="3" fillId="0" borderId="0" xfId="14" quotePrefix="1" applyFont="1" applyAlignment="1">
      <alignment horizontal="center" vertical="center"/>
    </xf>
    <xf numFmtId="0" fontId="3" fillId="0" borderId="0" xfId="14" applyFont="1" applyAlignment="1">
      <alignment horizontal="right" vertical="center"/>
    </xf>
    <xf numFmtId="0" fontId="3" fillId="0" borderId="0" xfId="14" applyFont="1" applyAlignment="1">
      <alignment vertical="center"/>
    </xf>
    <xf numFmtId="0" fontId="3" fillId="0" borderId="0" xfId="15" applyFont="1" applyAlignment="1">
      <alignment vertical="center"/>
    </xf>
    <xf numFmtId="3" fontId="2" fillId="0" borderId="0" xfId="4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2" fillId="0" borderId="0" xfId="4" applyNumberFormat="1" applyFont="1" applyFill="1" applyAlignment="1">
      <alignment vertical="center"/>
    </xf>
    <xf numFmtId="189" fontId="2" fillId="0" borderId="0" xfId="1" applyNumberFormat="1" applyFont="1" applyFill="1" applyBorder="1" applyAlignment="1">
      <alignment horizontal="center" vertical="center"/>
    </xf>
    <xf numFmtId="37" fontId="2" fillId="0" borderId="0" xfId="4" applyNumberFormat="1" applyFont="1" applyFill="1" applyBorder="1" applyAlignment="1">
      <alignment vertical="center"/>
    </xf>
    <xf numFmtId="3" fontId="2" fillId="0" borderId="0" xfId="4" applyNumberFormat="1" applyFont="1" applyFill="1" applyAlignment="1">
      <alignment vertical="center"/>
    </xf>
    <xf numFmtId="194" fontId="2" fillId="0" borderId="0" xfId="1" applyNumberFormat="1" applyFont="1" applyFill="1" applyBorder="1" applyAlignment="1">
      <alignment vertical="center"/>
    </xf>
    <xf numFmtId="37" fontId="2" fillId="0" borderId="1" xfId="1" applyNumberFormat="1" applyFont="1" applyFill="1" applyBorder="1" applyAlignment="1">
      <alignment vertical="center"/>
    </xf>
    <xf numFmtId="195" fontId="2" fillId="0" borderId="1" xfId="1" applyNumberFormat="1" applyFont="1" applyFill="1" applyBorder="1" applyAlignment="1">
      <alignment horizontal="center" vertical="center"/>
    </xf>
    <xf numFmtId="189" fontId="3" fillId="0" borderId="0" xfId="14" applyNumberFormat="1" applyFont="1" applyAlignment="1">
      <alignment vertical="center"/>
    </xf>
    <xf numFmtId="189" fontId="3" fillId="0" borderId="0" xfId="14" applyNumberFormat="1" applyFont="1" applyAlignment="1">
      <alignment horizontal="center" vertical="center"/>
    </xf>
    <xf numFmtId="195" fontId="2" fillId="0" borderId="0" xfId="1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193" fontId="15" fillId="0" borderId="0" xfId="0" applyNumberFormat="1" applyFont="1" applyAlignment="1">
      <alignment vertical="center"/>
    </xf>
    <xf numFmtId="189" fontId="5" fillId="0" borderId="2" xfId="1" applyNumberFormat="1" applyFont="1" applyFill="1" applyBorder="1" applyAlignment="1">
      <alignment vertical="center"/>
    </xf>
    <xf numFmtId="0" fontId="2" fillId="0" borderId="0" xfId="14" applyFont="1" applyAlignment="1">
      <alignment horizontal="left" vertical="center" indent="1"/>
    </xf>
    <xf numFmtId="0" fontId="5" fillId="0" borderId="0" xfId="14" applyFont="1" applyAlignment="1">
      <alignment horizontal="left" vertical="center" indent="1"/>
    </xf>
    <xf numFmtId="0" fontId="3" fillId="0" borderId="0" xfId="15" applyFont="1" applyAlignment="1">
      <alignment vertical="center" wrapText="1"/>
    </xf>
    <xf numFmtId="0" fontId="3" fillId="0" borderId="0" xfId="14" applyFont="1" applyAlignment="1">
      <alignment horizontal="center" vertical="center" wrapText="1"/>
    </xf>
    <xf numFmtId="0" fontId="3" fillId="0" borderId="0" xfId="15" applyFont="1" applyAlignment="1">
      <alignment horizontal="centerContinuous" vertical="center"/>
    </xf>
    <xf numFmtId="194" fontId="2" fillId="0" borderId="0" xfId="1" applyNumberFormat="1" applyFont="1" applyFill="1" applyBorder="1" applyAlignment="1">
      <alignment horizontal="center" vertical="center"/>
    </xf>
    <xf numFmtId="194" fontId="5" fillId="0" borderId="0" xfId="1" applyNumberFormat="1" applyFont="1" applyFill="1" applyAlignment="1">
      <alignment horizontal="center" vertical="center"/>
    </xf>
    <xf numFmtId="0" fontId="3" fillId="0" borderId="4" xfId="15" applyFont="1" applyBorder="1" applyAlignment="1">
      <alignment vertical="center"/>
    </xf>
    <xf numFmtId="0" fontId="4" fillId="0" borderId="0" xfId="14" quotePrefix="1" applyFont="1" applyAlignment="1">
      <alignment horizontal="center" vertical="center"/>
    </xf>
    <xf numFmtId="0" fontId="22" fillId="0" borderId="0" xfId="14" applyFont="1" applyAlignment="1">
      <alignment vertical="center"/>
    </xf>
    <xf numFmtId="0" fontId="23" fillId="0" borderId="0" xfId="14" applyFont="1" applyAlignment="1">
      <alignment horizontal="center" vertical="center"/>
    </xf>
    <xf numFmtId="0" fontId="23" fillId="0" borderId="0" xfId="14" quotePrefix="1" applyFont="1" applyAlignment="1">
      <alignment horizontal="center" vertical="center"/>
    </xf>
    <xf numFmtId="189" fontId="22" fillId="0" borderId="1" xfId="1" applyNumberFormat="1" applyFont="1" applyFill="1" applyBorder="1" applyAlignment="1">
      <alignment vertical="center"/>
    </xf>
    <xf numFmtId="41" fontId="22" fillId="0" borderId="0" xfId="14" applyNumberFormat="1" applyFont="1" applyAlignment="1">
      <alignment vertical="center"/>
    </xf>
    <xf numFmtId="0" fontId="24" fillId="0" borderId="0" xfId="14" applyFont="1" applyAlignment="1">
      <alignment vertical="center"/>
    </xf>
    <xf numFmtId="0" fontId="25" fillId="0" borderId="0" xfId="14" applyFont="1" applyAlignment="1">
      <alignment horizontal="center" vertical="center"/>
    </xf>
    <xf numFmtId="49" fontId="25" fillId="0" borderId="0" xfId="14" applyNumberFormat="1" applyFont="1" applyAlignment="1">
      <alignment horizontal="center" vertical="center"/>
    </xf>
    <xf numFmtId="0" fontId="25" fillId="0" borderId="0" xfId="14" quotePrefix="1" applyFont="1" applyAlignment="1">
      <alignment horizontal="center" vertical="center"/>
    </xf>
    <xf numFmtId="41" fontId="24" fillId="0" borderId="0" xfId="14" applyNumberFormat="1" applyFont="1" applyAlignment="1">
      <alignment vertical="center"/>
    </xf>
    <xf numFmtId="37" fontId="24" fillId="0" borderId="0" xfId="14" applyNumberFormat="1" applyFont="1" applyAlignment="1">
      <alignment vertical="center"/>
    </xf>
    <xf numFmtId="37" fontId="24" fillId="0" borderId="0" xfId="14" applyNumberFormat="1" applyFont="1" applyAlignment="1">
      <alignment horizontal="right" vertical="center"/>
    </xf>
    <xf numFmtId="37" fontId="25" fillId="0" borderId="0" xfId="14" applyNumberFormat="1" applyFont="1" applyAlignment="1">
      <alignment horizontal="center" vertical="center"/>
    </xf>
    <xf numFmtId="189" fontId="24" fillId="0" borderId="1" xfId="1" applyNumberFormat="1" applyFont="1" applyFill="1" applyBorder="1" applyAlignment="1">
      <alignment vertical="center"/>
    </xf>
    <xf numFmtId="195" fontId="2" fillId="0" borderId="0" xfId="1" applyNumberFormat="1" applyFont="1" applyFill="1" applyBorder="1" applyAlignment="1">
      <alignment horizontal="center" vertical="center"/>
    </xf>
    <xf numFmtId="0" fontId="5" fillId="0" borderId="0" xfId="14" applyFont="1" applyAlignment="1">
      <alignment horizontal="left" vertical="center" indent="3"/>
    </xf>
    <xf numFmtId="37" fontId="5" fillId="0" borderId="5" xfId="1" applyNumberFormat="1" applyFont="1" applyFill="1" applyBorder="1" applyAlignment="1">
      <alignment horizontal="right" vertical="center"/>
    </xf>
    <xf numFmtId="190" fontId="5" fillId="0" borderId="1" xfId="1" applyNumberFormat="1" applyFont="1" applyFill="1" applyBorder="1" applyAlignment="1">
      <alignment horizontal="center" vertical="center"/>
    </xf>
    <xf numFmtId="43" fontId="26" fillId="0" borderId="0" xfId="1" applyFont="1" applyFill="1"/>
    <xf numFmtId="0" fontId="26" fillId="0" borderId="0" xfId="18" applyFont="1"/>
    <xf numFmtId="43" fontId="5" fillId="0" borderId="0" xfId="1" applyFont="1" applyFill="1" applyAlignment="1">
      <alignment horizontal="right" vertical="center"/>
    </xf>
    <xf numFmtId="37" fontId="5" fillId="0" borderId="0" xfId="1" applyNumberFormat="1" applyFont="1" applyFill="1" applyBorder="1" applyAlignment="1">
      <alignment horizontal="center" vertical="center"/>
    </xf>
    <xf numFmtId="43" fontId="22" fillId="0" borderId="0" xfId="1" applyFont="1" applyFill="1" applyAlignment="1">
      <alignment vertical="center"/>
    </xf>
    <xf numFmtId="189" fontId="22" fillId="0" borderId="0" xfId="1" applyNumberFormat="1" applyFont="1" applyFill="1" applyBorder="1" applyAlignment="1">
      <alignment vertical="center"/>
    </xf>
    <xf numFmtId="189" fontId="22" fillId="0" borderId="3" xfId="1" applyNumberFormat="1" applyFont="1" applyFill="1" applyBorder="1" applyAlignment="1">
      <alignment vertical="center"/>
    </xf>
    <xf numFmtId="37" fontId="22" fillId="0" borderId="0" xfId="1" applyNumberFormat="1" applyFont="1" applyFill="1" applyBorder="1" applyAlignment="1">
      <alignment vertical="center"/>
    </xf>
    <xf numFmtId="189" fontId="24" fillId="0" borderId="0" xfId="1" applyNumberFormat="1" applyFont="1" applyFill="1" applyBorder="1" applyAlignment="1">
      <alignment vertical="center"/>
    </xf>
    <xf numFmtId="189" fontId="24" fillId="0" borderId="0" xfId="1" applyNumberFormat="1" applyFont="1" applyFill="1" applyAlignment="1">
      <alignment horizontal="center" vertical="center"/>
    </xf>
    <xf numFmtId="189" fontId="24" fillId="0" borderId="3" xfId="1" applyNumberFormat="1" applyFont="1" applyFill="1" applyBorder="1" applyAlignment="1">
      <alignment vertical="center"/>
    </xf>
    <xf numFmtId="189" fontId="24" fillId="0" borderId="0" xfId="1" applyNumberFormat="1" applyFont="1" applyFill="1" applyBorder="1" applyAlignment="1">
      <alignment horizontal="center" vertical="center"/>
    </xf>
    <xf numFmtId="194" fontId="24" fillId="0" borderId="2" xfId="1" applyNumberFormat="1" applyFont="1" applyFill="1" applyBorder="1" applyAlignment="1">
      <alignment horizontal="center" vertical="center"/>
    </xf>
    <xf numFmtId="187" fontId="5" fillId="0" borderId="0" xfId="1" applyNumberFormat="1" applyFont="1" applyFill="1" applyBorder="1" applyAlignment="1">
      <alignment vertical="center"/>
    </xf>
    <xf numFmtId="0" fontId="4" fillId="0" borderId="0" xfId="0" quotePrefix="1" applyFont="1" applyAlignment="1">
      <alignment horizontal="center" vertical="center"/>
    </xf>
    <xf numFmtId="190" fontId="5" fillId="0" borderId="0" xfId="1" applyNumberFormat="1" applyFont="1" applyFill="1" applyAlignment="1">
      <alignment horizontal="center" vertical="center"/>
    </xf>
    <xf numFmtId="193" fontId="5" fillId="0" borderId="0" xfId="1" applyNumberFormat="1" applyFont="1" applyFill="1" applyAlignment="1">
      <alignment vertical="center"/>
    </xf>
    <xf numFmtId="37" fontId="5" fillId="0" borderId="0" xfId="0" applyNumberFormat="1" applyFont="1" applyAlignment="1">
      <alignment horizontal="left" vertical="center" indent="2"/>
    </xf>
    <xf numFmtId="37" fontId="5" fillId="0" borderId="0" xfId="1" applyNumberFormat="1" applyFont="1" applyFill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195" fontId="5" fillId="0" borderId="0" xfId="1" applyNumberFormat="1" applyFont="1" applyFill="1" applyBorder="1" applyAlignment="1">
      <alignment horizontal="center" vertical="center"/>
    </xf>
    <xf numFmtId="0" fontId="5" fillId="0" borderId="0" xfId="16" applyFont="1" applyAlignment="1">
      <alignment horizontal="left" vertical="center" indent="2"/>
    </xf>
    <xf numFmtId="3" fontId="5" fillId="0" borderId="0" xfId="0" applyNumberFormat="1" applyFont="1"/>
    <xf numFmtId="193" fontId="5" fillId="0" borderId="2" xfId="1" applyNumberFormat="1" applyFont="1" applyFill="1" applyBorder="1" applyAlignment="1">
      <alignment vertical="center"/>
    </xf>
    <xf numFmtId="3" fontId="5" fillId="0" borderId="0" xfId="0" applyNumberFormat="1" applyFont="1" applyAlignment="1">
      <alignment horizontal="right" vertical="center" wrapText="1"/>
    </xf>
    <xf numFmtId="37" fontId="5" fillId="0" borderId="0" xfId="0" applyNumberFormat="1" applyFont="1" applyAlignment="1">
      <alignment horizontal="left" vertical="center" indent="1"/>
    </xf>
    <xf numFmtId="195" fontId="5" fillId="0" borderId="2" xfId="1" applyNumberFormat="1" applyFont="1" applyFill="1" applyBorder="1" applyAlignment="1">
      <alignment horizontal="center" vertical="center"/>
    </xf>
    <xf numFmtId="37" fontId="5" fillId="0" borderId="0" xfId="0" applyNumberFormat="1" applyFont="1" applyAlignment="1">
      <alignment horizontal="left" vertical="center" indent="4"/>
    </xf>
    <xf numFmtId="193" fontId="5" fillId="0" borderId="0" xfId="1" applyNumberFormat="1" applyFont="1" applyFill="1" applyBorder="1" applyAlignment="1">
      <alignment vertical="center"/>
    </xf>
    <xf numFmtId="193" fontId="5" fillId="0" borderId="3" xfId="1" applyNumberFormat="1" applyFont="1" applyFill="1" applyBorder="1" applyAlignment="1">
      <alignment vertical="center"/>
    </xf>
    <xf numFmtId="9" fontId="5" fillId="0" borderId="0" xfId="0" applyNumberFormat="1" applyFont="1" applyAlignment="1">
      <alignment horizontal="left" vertical="center" indent="4"/>
    </xf>
    <xf numFmtId="37" fontId="5" fillId="0" borderId="0" xfId="0" applyNumberFormat="1" applyFont="1" applyAlignment="1">
      <alignment horizontal="left" vertical="center" indent="5"/>
    </xf>
    <xf numFmtId="37" fontId="2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193" fontId="5" fillId="0" borderId="1" xfId="1" applyNumberFormat="1" applyFont="1" applyFill="1" applyBorder="1" applyAlignment="1">
      <alignment vertical="center"/>
    </xf>
    <xf numFmtId="37" fontId="27" fillId="0" borderId="0" xfId="0" applyNumberFormat="1" applyFont="1" applyAlignment="1">
      <alignment vertical="center"/>
    </xf>
    <xf numFmtId="193" fontId="27" fillId="0" borderId="0" xfId="1" applyNumberFormat="1" applyFont="1" applyFill="1" applyAlignment="1">
      <alignment vertical="center"/>
    </xf>
    <xf numFmtId="43" fontId="21" fillId="0" borderId="0" xfId="1" applyFont="1" applyFill="1" applyAlignment="1">
      <alignment vertical="center"/>
    </xf>
    <xf numFmtId="37" fontId="21" fillId="0" borderId="0" xfId="0" applyNumberFormat="1" applyFont="1" applyAlignment="1">
      <alignment vertical="center"/>
    </xf>
    <xf numFmtId="189" fontId="5" fillId="0" borderId="0" xfId="1" applyNumberFormat="1" applyFont="1" applyFill="1" applyAlignment="1">
      <alignment vertical="center"/>
    </xf>
    <xf numFmtId="192" fontId="5" fillId="0" borderId="0" xfId="1" applyNumberFormat="1" applyFont="1" applyFill="1" applyAlignment="1">
      <alignment vertical="center"/>
    </xf>
    <xf numFmtId="192" fontId="5" fillId="0" borderId="0" xfId="1" applyNumberFormat="1" applyFont="1" applyFill="1" applyAlignment="1">
      <alignment horizontal="center" vertical="center"/>
    </xf>
    <xf numFmtId="194" fontId="5" fillId="0" borderId="1" xfId="1" applyNumberFormat="1" applyFont="1" applyFill="1" applyBorder="1" applyAlignment="1">
      <alignment vertical="center"/>
    </xf>
    <xf numFmtId="199" fontId="5" fillId="0" borderId="2" xfId="1" applyNumberFormat="1" applyFont="1" applyFill="1" applyBorder="1" applyAlignment="1">
      <alignment horizontal="center" vertical="center"/>
    </xf>
    <xf numFmtId="192" fontId="5" fillId="0" borderId="2" xfId="1" applyNumberFormat="1" applyFont="1" applyFill="1" applyBorder="1" applyAlignment="1">
      <alignment horizontal="center" vertical="center"/>
    </xf>
    <xf numFmtId="192" fontId="5" fillId="0" borderId="0" xfId="1" applyNumberFormat="1" applyFont="1" applyFill="1" applyBorder="1" applyAlignment="1">
      <alignment horizontal="center" vertical="center"/>
    </xf>
    <xf numFmtId="199" fontId="5" fillId="0" borderId="0" xfId="1" applyNumberFormat="1" applyFont="1" applyFill="1" applyBorder="1" applyAlignment="1">
      <alignment horizontal="center" vertical="center"/>
    </xf>
    <xf numFmtId="189" fontId="5" fillId="0" borderId="2" xfId="1" applyNumberFormat="1" applyFont="1" applyFill="1" applyBorder="1" applyAlignment="1">
      <alignment horizontal="center" vertical="center"/>
    </xf>
    <xf numFmtId="194" fontId="5" fillId="0" borderId="1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center" vertical="center"/>
    </xf>
    <xf numFmtId="37" fontId="4" fillId="0" borderId="0" xfId="2" applyNumberFormat="1" applyFont="1" applyFill="1" applyBorder="1" applyAlignment="1">
      <alignment vertical="center"/>
    </xf>
    <xf numFmtId="193" fontId="5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horizontal="center" vertical="center"/>
    </xf>
    <xf numFmtId="187" fontId="24" fillId="0" borderId="0" xfId="14" applyNumberFormat="1" applyFont="1" applyAlignment="1">
      <alignment vertical="center"/>
    </xf>
    <xf numFmtId="43" fontId="28" fillId="0" borderId="0" xfId="1" applyFont="1" applyFill="1"/>
    <xf numFmtId="195" fontId="28" fillId="0" borderId="0" xfId="18" applyNumberFormat="1" applyFont="1"/>
    <xf numFmtId="43" fontId="29" fillId="0" borderId="0" xfId="1" applyFont="1" applyFill="1"/>
    <xf numFmtId="0" fontId="29" fillId="0" borderId="0" xfId="18" applyFont="1"/>
    <xf numFmtId="189" fontId="27" fillId="0" borderId="0" xfId="0" applyNumberFormat="1" applyFont="1" applyAlignment="1">
      <alignment vertical="center"/>
    </xf>
    <xf numFmtId="9" fontId="5" fillId="0" borderId="0" xfId="0" applyNumberFormat="1" applyFont="1" applyAlignment="1">
      <alignment horizontal="left" vertical="center" indent="2"/>
    </xf>
    <xf numFmtId="194" fontId="5" fillId="0" borderId="0" xfId="14" applyNumberFormat="1" applyFont="1" applyAlignment="1">
      <alignment vertical="center"/>
    </xf>
    <xf numFmtId="37" fontId="2" fillId="0" borderId="0" xfId="1" applyNumberFormat="1" applyFont="1" applyFill="1" applyBorder="1" applyAlignment="1">
      <alignment horizontal="center" vertical="center"/>
    </xf>
    <xf numFmtId="0" fontId="8" fillId="0" borderId="0" xfId="14" applyFont="1" applyAlignment="1">
      <alignment vertical="top"/>
    </xf>
    <xf numFmtId="38" fontId="5" fillId="0" borderId="0" xfId="14" applyNumberFormat="1" applyFont="1" applyAlignment="1">
      <alignment vertical="center"/>
    </xf>
    <xf numFmtId="38" fontId="14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96" fontId="11" fillId="0" borderId="0" xfId="0" applyNumberFormat="1" applyFont="1" applyAlignment="1">
      <alignment horizontal="center" vertical="center"/>
    </xf>
    <xf numFmtId="194" fontId="0" fillId="0" borderId="0" xfId="0" applyNumberFormat="1"/>
    <xf numFmtId="9" fontId="4" fillId="0" borderId="0" xfId="0" applyNumberFormat="1" applyFont="1" applyAlignment="1">
      <alignment horizontal="left" vertical="center" indent="4"/>
    </xf>
    <xf numFmtId="0" fontId="4" fillId="0" borderId="0" xfId="0" applyFont="1" applyAlignment="1">
      <alignment horizontal="left" vertical="center"/>
    </xf>
    <xf numFmtId="9" fontId="4" fillId="0" borderId="0" xfId="0" applyNumberFormat="1" applyFont="1" applyAlignment="1">
      <alignment vertical="center"/>
    </xf>
    <xf numFmtId="197" fontId="5" fillId="0" borderId="0" xfId="0" applyNumberFormat="1" applyFont="1" applyAlignment="1">
      <alignment horizontal="left" vertical="center"/>
    </xf>
    <xf numFmtId="197" fontId="4" fillId="0" borderId="0" xfId="0" applyNumberFormat="1" applyFont="1" applyAlignment="1">
      <alignment horizontal="left" vertical="center"/>
    </xf>
    <xf numFmtId="0" fontId="5" fillId="0" borderId="0" xfId="17" quotePrefix="1" applyFont="1" applyAlignment="1">
      <alignment horizontal="left" vertical="center" indent="2"/>
    </xf>
    <xf numFmtId="0" fontId="4" fillId="0" borderId="0" xfId="19" applyFont="1" applyAlignment="1">
      <alignment horizontal="left" vertical="center" indent="3"/>
    </xf>
    <xf numFmtId="0" fontId="5" fillId="0" borderId="0" xfId="17" quotePrefix="1" applyFont="1" applyAlignment="1">
      <alignment horizontal="left" vertical="center" indent="3"/>
    </xf>
    <xf numFmtId="197" fontId="4" fillId="0" borderId="0" xfId="0" applyNumberFormat="1" applyFont="1" applyAlignment="1">
      <alignment vertical="center"/>
    </xf>
    <xf numFmtId="0" fontId="4" fillId="0" borderId="0" xfId="19" applyFont="1" applyAlignment="1">
      <alignment vertical="center"/>
    </xf>
    <xf numFmtId="43" fontId="11" fillId="0" borderId="0" xfId="0" applyNumberFormat="1" applyFont="1" applyAlignment="1">
      <alignment horizontal="center" vertical="center"/>
    </xf>
    <xf numFmtId="0" fontId="5" fillId="0" borderId="0" xfId="19" applyFont="1" applyAlignment="1">
      <alignment horizontal="left" vertical="center" indent="2"/>
    </xf>
    <xf numFmtId="197" fontId="4" fillId="0" borderId="0" xfId="0" applyNumberFormat="1" applyFont="1" applyAlignment="1">
      <alignment horizontal="right" vertical="center"/>
    </xf>
    <xf numFmtId="197" fontId="4" fillId="0" borderId="0" xfId="0" applyNumberFormat="1" applyFont="1" applyAlignment="1">
      <alignment horizontal="left" vertical="center" indent="2"/>
    </xf>
    <xf numFmtId="197" fontId="2" fillId="0" borderId="0" xfId="0" applyNumberFormat="1" applyFont="1" applyAlignment="1">
      <alignment vertical="center"/>
    </xf>
    <xf numFmtId="43" fontId="24" fillId="0" borderId="0" xfId="1" applyFont="1" applyAlignment="1">
      <alignment vertical="center"/>
    </xf>
    <xf numFmtId="3" fontId="10" fillId="0" borderId="0" xfId="0" applyNumberFormat="1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3" fontId="30" fillId="0" borderId="0" xfId="0" applyNumberFormat="1" applyFont="1" applyAlignment="1">
      <alignment vertical="center" wrapText="1"/>
    </xf>
    <xf numFmtId="37" fontId="9" fillId="0" borderId="0" xfId="18" applyNumberFormat="1"/>
    <xf numFmtId="195" fontId="17" fillId="0" borderId="0" xfId="18" applyNumberFormat="1" applyFont="1"/>
    <xf numFmtId="0" fontId="3" fillId="0" borderId="4" xfId="14" applyFont="1" applyBorder="1" applyAlignment="1">
      <alignment horizontal="center" vertical="center"/>
    </xf>
    <xf numFmtId="194" fontId="5" fillId="0" borderId="4" xfId="1" applyNumberFormat="1" applyFont="1" applyFill="1" applyBorder="1" applyAlignment="1">
      <alignment vertical="center"/>
    </xf>
    <xf numFmtId="43" fontId="5" fillId="0" borderId="0" xfId="1" applyFont="1" applyAlignment="1">
      <alignment vertical="center"/>
    </xf>
    <xf numFmtId="188" fontId="5" fillId="0" borderId="0" xfId="14" applyNumberFormat="1" applyFont="1" applyAlignment="1">
      <alignment vertical="center"/>
    </xf>
    <xf numFmtId="43" fontId="31" fillId="0" borderId="0" xfId="1" applyFont="1" applyFill="1"/>
    <xf numFmtId="189" fontId="24" fillId="2" borderId="0" xfId="14" applyNumberFormat="1" applyFont="1" applyFill="1" applyAlignment="1">
      <alignment vertical="center"/>
    </xf>
    <xf numFmtId="188" fontId="5" fillId="0" borderId="0" xfId="1" applyNumberFormat="1" applyFont="1" applyFill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indent="2"/>
    </xf>
    <xf numFmtId="198" fontId="5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4" fillId="0" borderId="0" xfId="14" applyFont="1" applyAlignment="1">
      <alignment horizontal="center" vertical="center"/>
    </xf>
    <xf numFmtId="0" fontId="12" fillId="0" borderId="0" xfId="14" applyFont="1" applyAlignment="1">
      <alignment horizontal="center" vertical="center"/>
    </xf>
    <xf numFmtId="0" fontId="4" fillId="0" borderId="2" xfId="14" applyFont="1" applyBorder="1" applyAlignment="1">
      <alignment horizontal="right" vertical="center"/>
    </xf>
    <xf numFmtId="0" fontId="12" fillId="0" borderId="0" xfId="14" applyFont="1" applyAlignment="1">
      <alignment horizontal="center"/>
    </xf>
    <xf numFmtId="0" fontId="4" fillId="0" borderId="0" xfId="0" applyFont="1" applyAlignment="1">
      <alignment horizontal="center" vertical="center"/>
    </xf>
    <xf numFmtId="187" fontId="4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38" fontId="19" fillId="0" borderId="0" xfId="0" quotePrefix="1" applyNumberFormat="1" applyFont="1" applyAlignment="1">
      <alignment horizontal="center" vertical="center"/>
    </xf>
    <xf numFmtId="38" fontId="19" fillId="0" borderId="0" xfId="0" applyNumberFormat="1" applyFont="1" applyAlignment="1">
      <alignment horizontal="center" vertical="center"/>
    </xf>
    <xf numFmtId="37" fontId="4" fillId="0" borderId="2" xfId="0" applyNumberFormat="1" applyFont="1" applyBorder="1" applyAlignment="1">
      <alignment horizontal="right" vertical="center"/>
    </xf>
    <xf numFmtId="0" fontId="8" fillId="0" borderId="0" xfId="14" applyFont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3" fillId="0" borderId="2" xfId="14" applyFont="1" applyBorder="1" applyAlignment="1">
      <alignment horizontal="center" vertical="center"/>
    </xf>
    <xf numFmtId="0" fontId="3" fillId="0" borderId="2" xfId="14" applyFont="1" applyBorder="1" applyAlignment="1">
      <alignment horizontal="right" vertical="center"/>
    </xf>
    <xf numFmtId="0" fontId="3" fillId="0" borderId="4" xfId="14" applyFont="1" applyBorder="1" applyAlignment="1">
      <alignment horizontal="center" vertical="center"/>
    </xf>
    <xf numFmtId="0" fontId="3" fillId="0" borderId="0" xfId="15" applyFont="1" applyAlignment="1">
      <alignment horizontal="center" vertical="center" wrapText="1"/>
    </xf>
    <xf numFmtId="0" fontId="3" fillId="0" borderId="0" xfId="15" applyFont="1" applyAlignment="1">
      <alignment horizontal="center" vertical="center"/>
    </xf>
    <xf numFmtId="0" fontId="3" fillId="0" borderId="3" xfId="15" applyFont="1" applyBorder="1" applyAlignment="1">
      <alignment horizontal="center" vertical="center"/>
    </xf>
    <xf numFmtId="0" fontId="8" fillId="0" borderId="0" xfId="14" applyFont="1" applyAlignment="1">
      <alignment horizontal="center" vertical="top"/>
    </xf>
    <xf numFmtId="0" fontId="3" fillId="0" borderId="4" xfId="14" applyFont="1" applyBorder="1" applyAlignment="1">
      <alignment horizontal="center" vertical="center" wrapText="1"/>
    </xf>
    <xf numFmtId="0" fontId="3" fillId="0" borderId="2" xfId="15" applyFont="1" applyBorder="1" applyAlignment="1">
      <alignment horizontal="center" vertical="center"/>
    </xf>
    <xf numFmtId="0" fontId="3" fillId="0" borderId="4" xfId="15" applyFont="1" applyBorder="1" applyAlignment="1">
      <alignment horizontal="center" vertical="center" wrapText="1"/>
    </xf>
    <xf numFmtId="0" fontId="3" fillId="0" borderId="3" xfId="14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12" fillId="0" borderId="0" xfId="0" applyFont="1" applyAlignment="1">
      <alignment horizontal="center" vertical="justify"/>
    </xf>
    <xf numFmtId="37" fontId="4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 vertical="justify"/>
    </xf>
    <xf numFmtId="194" fontId="5" fillId="0" borderId="5" xfId="1" applyNumberFormat="1" applyFont="1" applyFill="1" applyBorder="1" applyAlignment="1">
      <alignment horizontal="center" vertical="center"/>
    </xf>
    <xf numFmtId="194" fontId="5" fillId="0" borderId="2" xfId="1" applyNumberFormat="1" applyFont="1" applyFill="1" applyBorder="1" applyAlignment="1">
      <alignment horizontal="center" vertical="center"/>
    </xf>
    <xf numFmtId="195" fontId="2" fillId="0" borderId="2" xfId="1" applyNumberFormat="1" applyFont="1" applyFill="1" applyBorder="1" applyAlignment="1">
      <alignment horizontal="center" vertical="center"/>
    </xf>
    <xf numFmtId="194" fontId="5" fillId="0" borderId="1" xfId="1" applyNumberFormat="1" applyFont="1" applyFill="1" applyBorder="1" applyAlignment="1">
      <alignment horizontal="center" vertical="center"/>
    </xf>
    <xf numFmtId="194" fontId="5" fillId="0" borderId="5" xfId="1" applyNumberFormat="1" applyFont="1" applyFill="1" applyBorder="1" applyAlignment="1">
      <alignment vertical="center"/>
    </xf>
  </cellXfs>
  <cellStyles count="22">
    <cellStyle name="Comma" xfId="1" builtinId="3"/>
    <cellStyle name="Comma 11" xfId="2" xr:uid="{00000000-0005-0000-0000-000001000000}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3 4" xfId="9" xr:uid="{00000000-0005-0000-0000-000008000000}"/>
    <cellStyle name="Comma 4" xfId="10" xr:uid="{00000000-0005-0000-0000-000009000000}"/>
    <cellStyle name="Comma 4 2" xfId="11" xr:uid="{00000000-0005-0000-0000-00000A000000}"/>
    <cellStyle name="Comma 4 3" xfId="12" xr:uid="{00000000-0005-0000-0000-00000B000000}"/>
    <cellStyle name="Normal" xfId="0" builtinId="0"/>
    <cellStyle name="Normal 2" xfId="13" xr:uid="{00000000-0005-0000-0000-00000D000000}"/>
    <cellStyle name="Normal 2 2" xfId="14" xr:uid="{00000000-0005-0000-0000-00000E000000}"/>
    <cellStyle name="Normal 2 2 8" xfId="15" xr:uid="{00000000-0005-0000-0000-00000F000000}"/>
    <cellStyle name="Normal 3" xfId="16" xr:uid="{00000000-0005-0000-0000-000010000000}"/>
    <cellStyle name="Normal 3 2 2 2" xfId="17" xr:uid="{00000000-0005-0000-0000-000011000000}"/>
    <cellStyle name="Normal 4" xfId="18" xr:uid="{00000000-0005-0000-0000-000012000000}"/>
    <cellStyle name="Normal_Berli - Dec 2002 (Thai)-3" xfId="19" xr:uid="{00000000-0005-0000-0000-000013000000}"/>
    <cellStyle name="Percent 2" xfId="20" xr:uid="{00000000-0005-0000-0000-000015000000}"/>
    <cellStyle name="Percent 3 2" xfId="21" xr:uid="{00000000-0005-0000-0000-00001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R70"/>
  <sheetViews>
    <sheetView zoomScaleNormal="100" zoomScaleSheetLayoutView="70" workbookViewId="0">
      <selection activeCell="A38" sqref="A38:XFD38"/>
    </sheetView>
  </sheetViews>
  <sheetFormatPr defaultColWidth="9.125" defaultRowHeight="24" customHeight="1" x14ac:dyDescent="0.6"/>
  <cols>
    <col min="1" max="1" width="58.625" style="14" customWidth="1"/>
    <col min="2" max="2" width="5.875" style="15" bestFit="1" customWidth="1"/>
    <col min="3" max="3" width="1.625" style="14" customWidth="1"/>
    <col min="4" max="4" width="12.125" style="14" customWidth="1"/>
    <col min="5" max="5" width="2.125" style="14" customWidth="1"/>
    <col min="6" max="6" width="12.125" style="14" customWidth="1"/>
    <col min="7" max="7" width="2.125" style="14" customWidth="1"/>
    <col min="8" max="8" width="12.125" style="109" customWidth="1"/>
    <col min="9" max="9" width="2.125" style="14" customWidth="1"/>
    <col min="10" max="10" width="12.125" style="14" customWidth="1"/>
    <col min="11" max="11" width="10.125" style="14" bestFit="1" customWidth="1"/>
    <col min="12" max="12" width="13.875" style="14" bestFit="1" customWidth="1"/>
    <col min="13" max="13" width="3" style="14" customWidth="1"/>
    <col min="14" max="14" width="13.875" style="14" bestFit="1" customWidth="1"/>
    <col min="15" max="15" width="9.125" style="14" bestFit="1" customWidth="1"/>
    <col min="16" max="16" width="13.875" style="14" bestFit="1" customWidth="1"/>
    <col min="17" max="17" width="9.125" style="14"/>
    <col min="18" max="18" width="13.875" style="14" bestFit="1" customWidth="1"/>
    <col min="19" max="16384" width="9.125" style="14"/>
  </cols>
  <sheetData>
    <row r="1" spans="1:14" ht="26.4" x14ac:dyDescent="0.6">
      <c r="A1" s="229" t="s">
        <v>71</v>
      </c>
      <c r="B1" s="229"/>
      <c r="C1" s="229"/>
      <c r="D1" s="229"/>
      <c r="E1" s="229"/>
      <c r="F1" s="229"/>
      <c r="G1" s="229"/>
      <c r="H1" s="229"/>
      <c r="I1" s="229"/>
      <c r="J1" s="229"/>
    </row>
    <row r="2" spans="1:14" ht="24" customHeight="1" x14ac:dyDescent="0.6">
      <c r="A2" s="229" t="s">
        <v>161</v>
      </c>
      <c r="B2" s="229"/>
      <c r="C2" s="229"/>
      <c r="D2" s="229"/>
      <c r="E2" s="229"/>
      <c r="F2" s="229"/>
      <c r="G2" s="229"/>
      <c r="H2" s="229"/>
      <c r="I2" s="229"/>
      <c r="J2" s="229"/>
    </row>
    <row r="3" spans="1:14" ht="24" customHeight="1" x14ac:dyDescent="0.6">
      <c r="A3" s="229" t="s">
        <v>181</v>
      </c>
      <c r="B3" s="229"/>
      <c r="C3" s="229"/>
      <c r="D3" s="229"/>
      <c r="E3" s="229"/>
      <c r="F3" s="229"/>
      <c r="G3" s="229"/>
      <c r="H3" s="229"/>
      <c r="I3" s="229"/>
      <c r="J3" s="229"/>
    </row>
    <row r="4" spans="1:14" ht="24" customHeight="1" x14ac:dyDescent="0.6">
      <c r="A4" s="230" t="s">
        <v>58</v>
      </c>
      <c r="B4" s="230"/>
      <c r="C4" s="230"/>
      <c r="D4" s="230"/>
      <c r="E4" s="230"/>
      <c r="F4" s="230"/>
      <c r="G4" s="230"/>
      <c r="H4" s="230"/>
      <c r="I4" s="230"/>
      <c r="J4" s="230"/>
    </row>
    <row r="5" spans="1:14" ht="9" customHeight="1" x14ac:dyDescent="0.6"/>
    <row r="6" spans="1:14" ht="24" customHeight="1" x14ac:dyDescent="0.6">
      <c r="B6" s="12" t="s">
        <v>31</v>
      </c>
      <c r="C6" s="12"/>
      <c r="D6" s="228" t="s">
        <v>0</v>
      </c>
      <c r="E6" s="228"/>
      <c r="F6" s="228"/>
      <c r="G6" s="228"/>
      <c r="H6" s="228" t="s">
        <v>29</v>
      </c>
      <c r="I6" s="228"/>
      <c r="J6" s="228"/>
    </row>
    <row r="7" spans="1:14" ht="24" customHeight="1" x14ac:dyDescent="0.6">
      <c r="C7" s="15"/>
      <c r="D7" s="12" t="s">
        <v>35</v>
      </c>
      <c r="E7" s="13"/>
      <c r="F7" s="12" t="s">
        <v>35</v>
      </c>
      <c r="H7" s="110" t="s">
        <v>35</v>
      </c>
      <c r="I7" s="13"/>
      <c r="J7" s="12" t="s">
        <v>35</v>
      </c>
    </row>
    <row r="8" spans="1:14" ht="24" customHeight="1" x14ac:dyDescent="0.6">
      <c r="C8" s="15"/>
      <c r="D8" s="12" t="s">
        <v>182</v>
      </c>
      <c r="E8" s="13"/>
      <c r="F8" s="12" t="s">
        <v>36</v>
      </c>
      <c r="H8" s="12" t="s">
        <v>182</v>
      </c>
      <c r="I8" s="13"/>
      <c r="J8" s="12" t="s">
        <v>36</v>
      </c>
    </row>
    <row r="9" spans="1:14" ht="24" customHeight="1" x14ac:dyDescent="0.6">
      <c r="C9" s="15"/>
      <c r="D9" s="108" t="s">
        <v>183</v>
      </c>
      <c r="E9" s="13"/>
      <c r="F9" s="108" t="s">
        <v>154</v>
      </c>
      <c r="H9" s="111" t="s">
        <v>183</v>
      </c>
      <c r="I9" s="13"/>
      <c r="J9" s="108" t="s">
        <v>154</v>
      </c>
    </row>
    <row r="10" spans="1:14" ht="24" customHeight="1" x14ac:dyDescent="0.6">
      <c r="C10" s="15"/>
      <c r="D10" s="12" t="s">
        <v>148</v>
      </c>
      <c r="E10" s="13"/>
      <c r="F10" s="13"/>
      <c r="H10" s="12" t="s">
        <v>148</v>
      </c>
      <c r="I10" s="13"/>
      <c r="J10" s="108"/>
    </row>
    <row r="11" spans="1:14" ht="24" customHeight="1" x14ac:dyDescent="0.6">
      <c r="A11" s="12" t="s">
        <v>1</v>
      </c>
      <c r="B11" s="12"/>
      <c r="C11" s="12"/>
    </row>
    <row r="12" spans="1:14" ht="24" customHeight="1" x14ac:dyDescent="0.6">
      <c r="A12" s="14" t="s">
        <v>2</v>
      </c>
      <c r="C12" s="15"/>
      <c r="D12" s="6"/>
      <c r="E12" s="6"/>
      <c r="F12" s="6"/>
      <c r="G12" s="6"/>
      <c r="H12" s="131"/>
      <c r="I12" s="6"/>
      <c r="J12" s="6"/>
    </row>
    <row r="13" spans="1:14" ht="24" customHeight="1" x14ac:dyDescent="0.6">
      <c r="A13" s="22" t="s">
        <v>18</v>
      </c>
      <c r="B13" s="15">
        <v>6</v>
      </c>
      <c r="C13" s="15"/>
      <c r="D13" s="7">
        <v>97738394</v>
      </c>
      <c r="E13" s="54"/>
      <c r="F13" s="7">
        <v>110367033</v>
      </c>
      <c r="G13" s="54"/>
      <c r="H13" s="132">
        <v>27063557</v>
      </c>
      <c r="I13" s="54"/>
      <c r="J13" s="132">
        <v>48395791</v>
      </c>
      <c r="L13" s="188"/>
      <c r="N13" s="188"/>
    </row>
    <row r="14" spans="1:14" ht="24" customHeight="1" x14ac:dyDescent="0.6">
      <c r="A14" s="22" t="s">
        <v>64</v>
      </c>
      <c r="B14" s="15">
        <v>7</v>
      </c>
      <c r="C14" s="15"/>
      <c r="D14" s="7">
        <v>151087357</v>
      </c>
      <c r="E14" s="54"/>
      <c r="F14" s="7">
        <v>180938785</v>
      </c>
      <c r="G14" s="54"/>
      <c r="H14" s="132">
        <v>135382656</v>
      </c>
      <c r="I14" s="54"/>
      <c r="J14" s="132">
        <v>164435125</v>
      </c>
      <c r="L14" s="188"/>
      <c r="N14" s="188"/>
    </row>
    <row r="15" spans="1:14" ht="24" customHeight="1" x14ac:dyDescent="0.6">
      <c r="A15" s="22" t="s">
        <v>112</v>
      </c>
      <c r="C15" s="15"/>
      <c r="D15" s="7"/>
      <c r="E15" s="54"/>
      <c r="F15" s="7"/>
      <c r="G15" s="54"/>
      <c r="H15" s="132"/>
      <c r="I15" s="54"/>
      <c r="J15" s="132"/>
      <c r="L15" s="188"/>
      <c r="N15" s="188"/>
    </row>
    <row r="16" spans="1:14" ht="24" customHeight="1" x14ac:dyDescent="0.6">
      <c r="A16" s="124" t="s">
        <v>113</v>
      </c>
      <c r="B16" s="15">
        <v>8</v>
      </c>
      <c r="C16" s="15"/>
      <c r="D16" s="7">
        <v>20957385</v>
      </c>
      <c r="E16" s="54"/>
      <c r="F16" s="7">
        <v>19795334</v>
      </c>
      <c r="G16" s="54"/>
      <c r="H16" s="50">
        <v>0</v>
      </c>
      <c r="I16" s="54"/>
      <c r="J16" s="50">
        <v>0</v>
      </c>
      <c r="L16" s="188"/>
      <c r="N16" s="188"/>
    </row>
    <row r="17" spans="1:18" ht="24" customHeight="1" x14ac:dyDescent="0.6">
      <c r="A17" s="22" t="s">
        <v>124</v>
      </c>
      <c r="B17" s="15">
        <v>9</v>
      </c>
      <c r="C17" s="15"/>
      <c r="D17" s="37">
        <v>2500000</v>
      </c>
      <c r="E17" s="54"/>
      <c r="F17" s="37">
        <v>2500000</v>
      </c>
      <c r="G17" s="54"/>
      <c r="H17" s="132">
        <v>2500000</v>
      </c>
      <c r="I17" s="54"/>
      <c r="J17" s="132">
        <v>2500000</v>
      </c>
      <c r="L17" s="188"/>
      <c r="N17" s="188"/>
    </row>
    <row r="18" spans="1:18" ht="24" customHeight="1" x14ac:dyDescent="0.6">
      <c r="A18" s="22" t="s">
        <v>48</v>
      </c>
      <c r="B18" s="15">
        <v>10</v>
      </c>
      <c r="C18" s="15"/>
      <c r="D18" s="7">
        <v>131942714</v>
      </c>
      <c r="E18" s="54"/>
      <c r="F18" s="7">
        <v>116693754</v>
      </c>
      <c r="G18" s="54"/>
      <c r="H18" s="132">
        <v>140422632</v>
      </c>
      <c r="I18" s="54"/>
      <c r="J18" s="132">
        <v>131207618</v>
      </c>
      <c r="L18" s="188"/>
      <c r="N18" s="188"/>
    </row>
    <row r="19" spans="1:18" ht="24" customHeight="1" x14ac:dyDescent="0.6">
      <c r="A19" s="22" t="s">
        <v>140</v>
      </c>
      <c r="B19" s="15">
        <v>11</v>
      </c>
      <c r="C19" s="15"/>
      <c r="D19" s="7">
        <v>32340978</v>
      </c>
      <c r="E19" s="54"/>
      <c r="F19" s="7">
        <v>46387657</v>
      </c>
      <c r="G19" s="54"/>
      <c r="H19" s="7">
        <v>11430848</v>
      </c>
      <c r="I19" s="54"/>
      <c r="J19" s="7">
        <v>14708224</v>
      </c>
      <c r="L19" s="188"/>
      <c r="N19" s="188"/>
    </row>
    <row r="20" spans="1:18" ht="24" customHeight="1" x14ac:dyDescent="0.6">
      <c r="A20" s="22" t="s">
        <v>130</v>
      </c>
      <c r="C20" s="15"/>
      <c r="D20" s="7">
        <v>1017802</v>
      </c>
      <c r="E20" s="54"/>
      <c r="F20" s="7">
        <v>1645994</v>
      </c>
      <c r="G20" s="54"/>
      <c r="H20" s="50">
        <v>0</v>
      </c>
      <c r="I20" s="54"/>
      <c r="J20" s="50" t="s">
        <v>61</v>
      </c>
      <c r="L20" s="188"/>
      <c r="N20" s="188"/>
    </row>
    <row r="21" spans="1:18" ht="24" customHeight="1" x14ac:dyDescent="0.6">
      <c r="A21" s="22" t="s">
        <v>3</v>
      </c>
      <c r="C21" s="15"/>
      <c r="D21" s="7">
        <v>2724153</v>
      </c>
      <c r="E21" s="54"/>
      <c r="F21" s="7">
        <v>1598700</v>
      </c>
      <c r="G21" s="54"/>
      <c r="H21" s="132">
        <v>1782651</v>
      </c>
      <c r="I21" s="54"/>
      <c r="J21" s="132">
        <v>1156008</v>
      </c>
      <c r="L21" s="188"/>
      <c r="N21" s="188"/>
    </row>
    <row r="22" spans="1:18" ht="24" customHeight="1" x14ac:dyDescent="0.6">
      <c r="A22" s="55" t="s">
        <v>19</v>
      </c>
      <c r="C22" s="15"/>
      <c r="D22" s="40">
        <f>SUM(D13:D21)</f>
        <v>440308783</v>
      </c>
      <c r="E22" s="56"/>
      <c r="F22" s="40">
        <f>SUM(F13:F21)</f>
        <v>479927257</v>
      </c>
      <c r="G22" s="56"/>
      <c r="H22" s="133">
        <f>SUM(H13:H21)</f>
        <v>318582344</v>
      </c>
      <c r="I22" s="56"/>
      <c r="J22" s="133">
        <f>SUM(J13:J21)</f>
        <v>362402766</v>
      </c>
      <c r="L22" s="167"/>
      <c r="M22" s="167"/>
      <c r="N22" s="167"/>
      <c r="O22" s="167"/>
      <c r="P22" s="167"/>
      <c r="Q22" s="167"/>
      <c r="R22" s="167"/>
    </row>
    <row r="23" spans="1:18" ht="24" customHeight="1" x14ac:dyDescent="0.6">
      <c r="C23" s="15"/>
      <c r="D23" s="56"/>
      <c r="E23" s="56"/>
      <c r="F23" s="56"/>
      <c r="G23" s="56"/>
      <c r="H23" s="134"/>
      <c r="I23" s="56"/>
      <c r="J23" s="134"/>
    </row>
    <row r="24" spans="1:18" ht="24" customHeight="1" x14ac:dyDescent="0.6">
      <c r="A24" s="14" t="s">
        <v>20</v>
      </c>
      <c r="C24" s="15"/>
      <c r="D24" s="6"/>
      <c r="E24" s="6"/>
      <c r="F24" s="6"/>
      <c r="G24" s="19"/>
      <c r="H24" s="131"/>
      <c r="I24" s="19"/>
      <c r="J24" s="131"/>
    </row>
    <row r="25" spans="1:18" ht="24" customHeight="1" x14ac:dyDescent="0.6">
      <c r="A25" s="22" t="s">
        <v>144</v>
      </c>
      <c r="B25" s="15">
        <v>12</v>
      </c>
      <c r="C25" s="15"/>
      <c r="D25" s="7">
        <v>5824000</v>
      </c>
      <c r="E25" s="130"/>
      <c r="F25" s="7">
        <v>5824000</v>
      </c>
      <c r="G25" s="57"/>
      <c r="H25" s="132">
        <v>5700000</v>
      </c>
      <c r="I25" s="54"/>
      <c r="J25" s="132">
        <v>5700000</v>
      </c>
      <c r="L25" s="188"/>
      <c r="N25" s="188"/>
    </row>
    <row r="26" spans="1:18" ht="24" customHeight="1" x14ac:dyDescent="0.6">
      <c r="A26" s="22" t="s">
        <v>32</v>
      </c>
      <c r="B26" s="15">
        <v>4.0999999999999996</v>
      </c>
      <c r="C26" s="15"/>
      <c r="D26" s="50">
        <v>0</v>
      </c>
      <c r="E26" s="20"/>
      <c r="F26" s="50">
        <v>0</v>
      </c>
      <c r="G26" s="57"/>
      <c r="H26" s="132">
        <v>233754940</v>
      </c>
      <c r="I26" s="54"/>
      <c r="J26" s="132">
        <v>231004940</v>
      </c>
      <c r="L26" s="188"/>
      <c r="N26" s="188"/>
    </row>
    <row r="27" spans="1:18" ht="24" customHeight="1" x14ac:dyDescent="0.6">
      <c r="A27" s="22" t="s">
        <v>114</v>
      </c>
      <c r="B27" s="15">
        <v>8</v>
      </c>
      <c r="C27" s="15"/>
      <c r="D27" s="37">
        <v>42840645</v>
      </c>
      <c r="E27" s="20"/>
      <c r="F27" s="37">
        <v>49621006</v>
      </c>
      <c r="G27" s="57"/>
      <c r="H27" s="50">
        <v>0</v>
      </c>
      <c r="I27" s="54"/>
      <c r="J27" s="50">
        <v>0</v>
      </c>
      <c r="L27" s="188"/>
      <c r="N27" s="188"/>
    </row>
    <row r="28" spans="1:18" ht="24" customHeight="1" x14ac:dyDescent="0.6">
      <c r="A28" s="25" t="s">
        <v>125</v>
      </c>
      <c r="B28" s="15">
        <v>4.2</v>
      </c>
      <c r="C28" s="15"/>
      <c r="D28" s="50">
        <v>0</v>
      </c>
      <c r="E28" s="20"/>
      <c r="F28" s="50">
        <v>0</v>
      </c>
      <c r="G28" s="20"/>
      <c r="H28" s="50">
        <v>0</v>
      </c>
      <c r="I28" s="34"/>
      <c r="J28" s="138">
        <v>2000000</v>
      </c>
      <c r="L28" s="188"/>
      <c r="N28" s="188"/>
    </row>
    <row r="29" spans="1:18" ht="24" customHeight="1" x14ac:dyDescent="0.6">
      <c r="A29" s="22" t="s">
        <v>73</v>
      </c>
      <c r="B29" s="15">
        <v>13</v>
      </c>
      <c r="C29" s="15"/>
      <c r="D29" s="7">
        <v>66583375</v>
      </c>
      <c r="E29" s="20"/>
      <c r="F29" s="7">
        <v>69800108</v>
      </c>
      <c r="G29" s="57"/>
      <c r="H29" s="132">
        <v>23470495</v>
      </c>
      <c r="I29" s="57"/>
      <c r="J29" s="132">
        <v>25731376</v>
      </c>
      <c r="K29" s="75"/>
      <c r="L29" s="188"/>
      <c r="N29" s="188"/>
    </row>
    <row r="30" spans="1:18" ht="24" customHeight="1" x14ac:dyDescent="0.6">
      <c r="A30" s="22" t="s">
        <v>108</v>
      </c>
      <c r="B30" s="15">
        <v>14</v>
      </c>
      <c r="C30" s="15"/>
      <c r="D30" s="7">
        <v>31395689</v>
      </c>
      <c r="E30" s="20"/>
      <c r="F30" s="7">
        <v>22537378</v>
      </c>
      <c r="G30" s="57"/>
      <c r="H30" s="132">
        <v>30477617</v>
      </c>
      <c r="I30" s="57"/>
      <c r="J30" s="132">
        <v>21522714</v>
      </c>
      <c r="L30" s="188"/>
      <c r="N30" s="188"/>
    </row>
    <row r="31" spans="1:18" ht="24" customHeight="1" x14ac:dyDescent="0.6">
      <c r="A31" s="22" t="s">
        <v>106</v>
      </c>
      <c r="B31" s="15">
        <v>15</v>
      </c>
      <c r="C31" s="15"/>
      <c r="D31" s="135">
        <v>114402818</v>
      </c>
      <c r="E31" s="20"/>
      <c r="F31" s="7">
        <v>118285809</v>
      </c>
      <c r="G31" s="57"/>
      <c r="H31" s="132">
        <v>29594891</v>
      </c>
      <c r="I31" s="57"/>
      <c r="J31" s="132">
        <v>30648399</v>
      </c>
      <c r="K31" s="75"/>
      <c r="L31" s="188"/>
      <c r="N31" s="188"/>
    </row>
    <row r="32" spans="1:18" ht="24" customHeight="1" x14ac:dyDescent="0.6">
      <c r="A32" s="22" t="s">
        <v>47</v>
      </c>
      <c r="B32" s="15">
        <v>16</v>
      </c>
      <c r="C32" s="15"/>
      <c r="D32" s="50">
        <v>0</v>
      </c>
      <c r="E32" s="20"/>
      <c r="F32" s="50">
        <v>0</v>
      </c>
      <c r="G32" s="57"/>
      <c r="H32" s="132">
        <v>10172299</v>
      </c>
      <c r="I32" s="57"/>
      <c r="J32" s="132">
        <v>9244090</v>
      </c>
      <c r="L32" s="188"/>
      <c r="N32" s="188"/>
    </row>
    <row r="33" spans="1:14" ht="24" customHeight="1" x14ac:dyDescent="0.6">
      <c r="A33" s="22" t="s">
        <v>25</v>
      </c>
      <c r="C33" s="15"/>
      <c r="D33" s="7">
        <v>4144760</v>
      </c>
      <c r="E33" s="20"/>
      <c r="F33" s="7">
        <v>4468760</v>
      </c>
      <c r="G33" s="57"/>
      <c r="H33" s="132">
        <v>3944760</v>
      </c>
      <c r="I33" s="57"/>
      <c r="J33" s="132">
        <v>4268760</v>
      </c>
      <c r="L33" s="188"/>
      <c r="N33" s="188"/>
    </row>
    <row r="34" spans="1:14" ht="24" customHeight="1" x14ac:dyDescent="0.6">
      <c r="A34" s="55" t="s">
        <v>21</v>
      </c>
      <c r="C34" s="15"/>
      <c r="D34" s="40">
        <f>SUM(D25:D33)</f>
        <v>265191287</v>
      </c>
      <c r="E34" s="20"/>
      <c r="F34" s="40">
        <f>SUM(F25:F33)</f>
        <v>270537061</v>
      </c>
      <c r="G34" s="20"/>
      <c r="H34" s="133">
        <f>SUM(H25:H33)</f>
        <v>337115002</v>
      </c>
      <c r="I34" s="20"/>
      <c r="J34" s="133">
        <f>SUM(J25:J33)</f>
        <v>330120279</v>
      </c>
    </row>
    <row r="35" spans="1:14" ht="24" customHeight="1" thickBot="1" x14ac:dyDescent="0.65">
      <c r="A35" s="13" t="s">
        <v>4</v>
      </c>
      <c r="B35" s="12"/>
      <c r="C35" s="12"/>
      <c r="D35" s="16">
        <f>D22+D34</f>
        <v>705500070</v>
      </c>
      <c r="E35" s="20"/>
      <c r="F35" s="16">
        <f>F22+F34</f>
        <v>750464318</v>
      </c>
      <c r="G35" s="20"/>
      <c r="H35" s="112">
        <f>H22+H34</f>
        <v>655697346</v>
      </c>
      <c r="I35" s="20"/>
      <c r="J35" s="112">
        <f>J22+J34</f>
        <v>692523045</v>
      </c>
    </row>
    <row r="36" spans="1:14" ht="24" customHeight="1" thickTop="1" x14ac:dyDescent="0.6">
      <c r="A36" s="13"/>
      <c r="B36" s="12"/>
      <c r="C36" s="12"/>
      <c r="D36" s="7"/>
      <c r="E36" s="20"/>
      <c r="F36" s="7"/>
      <c r="G36" s="20"/>
      <c r="H36" s="132"/>
      <c r="I36" s="20"/>
      <c r="J36" s="132"/>
    </row>
    <row r="37" spans="1:14" ht="24" customHeight="1" x14ac:dyDescent="0.6">
      <c r="A37" s="13"/>
      <c r="B37" s="12"/>
      <c r="C37" s="12"/>
      <c r="D37" s="7"/>
      <c r="E37" s="20"/>
      <c r="F37" s="7"/>
      <c r="G37" s="20"/>
      <c r="H37" s="132"/>
      <c r="I37" s="20"/>
      <c r="J37" s="132"/>
    </row>
    <row r="38" spans="1:14" ht="24" customHeight="1" x14ac:dyDescent="0.6">
      <c r="A38" s="13"/>
      <c r="B38" s="12"/>
      <c r="C38" s="12"/>
      <c r="D38" s="7"/>
      <c r="E38" s="20"/>
      <c r="F38" s="7"/>
      <c r="G38" s="20"/>
      <c r="H38" s="132"/>
      <c r="I38" s="20"/>
      <c r="J38" s="132"/>
    </row>
    <row r="39" spans="1:14" ht="20.399999999999999" x14ac:dyDescent="0.6">
      <c r="A39" s="13"/>
      <c r="B39" s="12"/>
      <c r="C39" s="12"/>
      <c r="D39" s="7"/>
      <c r="E39" s="20"/>
      <c r="F39" s="7"/>
      <c r="G39" s="20"/>
      <c r="H39" s="132"/>
      <c r="I39" s="20"/>
      <c r="J39" s="132"/>
    </row>
    <row r="40" spans="1:14" ht="20.399999999999999" x14ac:dyDescent="0.6">
      <c r="A40" s="13"/>
      <c r="B40" s="12"/>
      <c r="C40" s="12"/>
      <c r="D40" s="7"/>
      <c r="E40" s="20"/>
      <c r="F40" s="7"/>
      <c r="G40" s="20"/>
      <c r="H40" s="132"/>
      <c r="I40" s="20"/>
      <c r="J40" s="132"/>
    </row>
    <row r="41" spans="1:14" ht="20.399999999999999" x14ac:dyDescent="0.6">
      <c r="A41" s="191" t="s">
        <v>153</v>
      </c>
      <c r="B41" s="12"/>
      <c r="C41" s="12"/>
      <c r="D41" s="7"/>
      <c r="E41" s="20"/>
      <c r="F41" s="7"/>
      <c r="G41" s="20"/>
      <c r="H41" s="132"/>
      <c r="I41" s="20"/>
      <c r="J41" s="132"/>
    </row>
    <row r="44" spans="1:14" ht="24" customHeight="1" x14ac:dyDescent="0.6">
      <c r="E44" s="21"/>
      <c r="F44" s="21"/>
      <c r="G44" s="21"/>
      <c r="H44" s="113"/>
      <c r="I44" s="21"/>
      <c r="J44" s="21"/>
    </row>
    <row r="45" spans="1:14" ht="24" customHeight="1" x14ac:dyDescent="0.6">
      <c r="E45" s="21"/>
      <c r="F45" s="21"/>
      <c r="G45" s="21"/>
      <c r="H45" s="113"/>
      <c r="I45" s="21"/>
      <c r="J45" s="21"/>
    </row>
    <row r="46" spans="1:14" ht="24" customHeight="1" x14ac:dyDescent="0.6">
      <c r="E46" s="21"/>
      <c r="F46" s="21"/>
      <c r="G46" s="21"/>
      <c r="H46" s="113"/>
      <c r="I46" s="21"/>
      <c r="J46" s="21"/>
    </row>
    <row r="47" spans="1:14" ht="24" customHeight="1" x14ac:dyDescent="0.6">
      <c r="B47" s="14"/>
      <c r="E47" s="21"/>
      <c r="F47" s="21"/>
      <c r="G47" s="21"/>
      <c r="H47" s="113"/>
      <c r="I47" s="21"/>
      <c r="J47" s="21"/>
    </row>
    <row r="48" spans="1:14" ht="24" customHeight="1" x14ac:dyDescent="0.6">
      <c r="B48" s="14"/>
      <c r="E48" s="21"/>
      <c r="F48" s="21"/>
      <c r="G48" s="21"/>
      <c r="H48" s="113"/>
      <c r="I48" s="21"/>
      <c r="J48" s="21"/>
    </row>
    <row r="49" spans="2:10" ht="24" customHeight="1" x14ac:dyDescent="0.6">
      <c r="B49" s="14"/>
      <c r="E49" s="21"/>
      <c r="F49" s="21"/>
      <c r="G49" s="21"/>
      <c r="H49" s="113"/>
      <c r="I49" s="21"/>
      <c r="J49" s="21"/>
    </row>
    <row r="50" spans="2:10" ht="24" customHeight="1" x14ac:dyDescent="0.6">
      <c r="B50" s="14"/>
      <c r="E50" s="21"/>
      <c r="F50" s="21"/>
      <c r="G50" s="21"/>
      <c r="H50" s="113"/>
      <c r="I50" s="21"/>
      <c r="J50" s="21"/>
    </row>
    <row r="51" spans="2:10" ht="24" customHeight="1" x14ac:dyDescent="0.6">
      <c r="B51" s="14"/>
      <c r="E51" s="21"/>
      <c r="F51" s="21"/>
      <c r="G51" s="21"/>
      <c r="H51" s="113"/>
      <c r="I51" s="21"/>
      <c r="J51" s="21"/>
    </row>
    <row r="52" spans="2:10" ht="24" customHeight="1" x14ac:dyDescent="0.6">
      <c r="B52" s="14"/>
      <c r="E52" s="21"/>
      <c r="F52" s="21"/>
      <c r="G52" s="21"/>
      <c r="H52" s="113"/>
      <c r="I52" s="21"/>
      <c r="J52" s="21"/>
    </row>
    <row r="53" spans="2:10" ht="24" customHeight="1" x14ac:dyDescent="0.6">
      <c r="B53" s="14"/>
      <c r="E53" s="21"/>
      <c r="F53" s="21"/>
      <c r="G53" s="21"/>
      <c r="H53" s="113"/>
      <c r="I53" s="21"/>
      <c r="J53" s="21"/>
    </row>
    <row r="54" spans="2:10" ht="24" customHeight="1" x14ac:dyDescent="0.6">
      <c r="B54" s="14"/>
      <c r="E54" s="21"/>
      <c r="F54" s="21"/>
      <c r="G54" s="21"/>
      <c r="H54" s="113"/>
      <c r="I54" s="21"/>
      <c r="J54" s="21"/>
    </row>
    <row r="55" spans="2:10" ht="24" customHeight="1" x14ac:dyDescent="0.6">
      <c r="B55" s="14"/>
      <c r="E55" s="21"/>
      <c r="F55" s="21"/>
      <c r="G55" s="21"/>
      <c r="H55" s="113"/>
      <c r="I55" s="21"/>
      <c r="J55" s="21"/>
    </row>
    <row r="56" spans="2:10" ht="24" customHeight="1" x14ac:dyDescent="0.6">
      <c r="B56" s="14"/>
      <c r="E56" s="21"/>
      <c r="F56" s="21"/>
      <c r="G56" s="21"/>
      <c r="H56" s="113"/>
      <c r="I56" s="21"/>
      <c r="J56" s="21"/>
    </row>
    <row r="57" spans="2:10" ht="24" customHeight="1" x14ac:dyDescent="0.6">
      <c r="B57" s="14"/>
      <c r="E57" s="21"/>
      <c r="F57" s="21"/>
      <c r="G57" s="21"/>
      <c r="H57" s="113"/>
      <c r="I57" s="21"/>
      <c r="J57" s="21"/>
    </row>
    <row r="58" spans="2:10" ht="24" customHeight="1" x14ac:dyDescent="0.6">
      <c r="B58" s="14"/>
      <c r="E58" s="21"/>
      <c r="F58" s="21"/>
      <c r="G58" s="21"/>
      <c r="H58" s="113"/>
      <c r="I58" s="21"/>
      <c r="J58" s="21"/>
    </row>
    <row r="59" spans="2:10" ht="24" customHeight="1" x14ac:dyDescent="0.6">
      <c r="B59" s="14"/>
      <c r="E59" s="21"/>
      <c r="F59" s="21"/>
      <c r="G59" s="21"/>
      <c r="H59" s="113"/>
      <c r="I59" s="21"/>
      <c r="J59" s="21"/>
    </row>
    <row r="60" spans="2:10" ht="24" customHeight="1" x14ac:dyDescent="0.6">
      <c r="B60" s="14"/>
      <c r="E60" s="21"/>
      <c r="F60" s="21"/>
      <c r="G60" s="21"/>
      <c r="H60" s="113"/>
      <c r="I60" s="21"/>
      <c r="J60" s="21"/>
    </row>
    <row r="61" spans="2:10" ht="24" customHeight="1" x14ac:dyDescent="0.6">
      <c r="B61" s="14"/>
      <c r="E61" s="21"/>
      <c r="F61" s="21"/>
      <c r="G61" s="21"/>
      <c r="H61" s="113"/>
      <c r="I61" s="21"/>
      <c r="J61" s="21"/>
    </row>
    <row r="62" spans="2:10" ht="24" customHeight="1" x14ac:dyDescent="0.6">
      <c r="B62" s="14"/>
    </row>
    <row r="70" spans="2:2" ht="24" customHeight="1" x14ac:dyDescent="0.6">
      <c r="B70" s="14"/>
    </row>
  </sheetData>
  <mergeCells count="6">
    <mergeCell ref="D6:G6"/>
    <mergeCell ref="H6:J6"/>
    <mergeCell ref="A1:J1"/>
    <mergeCell ref="A2:J2"/>
    <mergeCell ref="A3:J3"/>
    <mergeCell ref="A4:J4"/>
  </mergeCells>
  <pageMargins left="1" right="0.3" top="1" bottom="0.3" header="0.6" footer="0.3"/>
  <pageSetup paperSize="9" scale="80" fitToWidth="0" fitToHeight="0" orientation="portrait" r:id="rId1"/>
  <headerFooter alignWithMargins="0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P74"/>
  <sheetViews>
    <sheetView topLeftCell="A56" zoomScaleNormal="100" zoomScaleSheetLayoutView="70" workbookViewId="0">
      <selection activeCell="A68" sqref="A68:XFD68"/>
    </sheetView>
  </sheetViews>
  <sheetFormatPr defaultColWidth="9.125" defaultRowHeight="24" customHeight="1" x14ac:dyDescent="0.6"/>
  <cols>
    <col min="1" max="1" width="56.625" style="14" customWidth="1"/>
    <col min="2" max="2" width="7.375" style="14" customWidth="1"/>
    <col min="3" max="3" width="1.625" style="14" customWidth="1"/>
    <col min="4" max="4" width="12.125" style="14" customWidth="1"/>
    <col min="5" max="5" width="2.125" style="14" customWidth="1"/>
    <col min="6" max="6" width="12.125" style="14" customWidth="1"/>
    <col min="7" max="7" width="2.125" style="14" customWidth="1"/>
    <col min="8" max="8" width="12.125" style="114" customWidth="1"/>
    <col min="9" max="9" width="2.125" style="14" customWidth="1"/>
    <col min="10" max="10" width="12.625" style="14" bestFit="1" customWidth="1"/>
    <col min="11" max="11" width="9.375" style="14" bestFit="1" customWidth="1"/>
    <col min="12" max="12" width="10" style="14" bestFit="1" customWidth="1"/>
    <col min="13" max="13" width="14.625" style="14" bestFit="1" customWidth="1"/>
    <col min="14" max="14" width="13.625" style="14" bestFit="1" customWidth="1"/>
    <col min="15" max="15" width="9.125" style="14"/>
    <col min="16" max="16" width="13.375" style="14" bestFit="1" customWidth="1"/>
    <col min="17" max="16384" width="9.125" style="14"/>
  </cols>
  <sheetData>
    <row r="1" spans="1:12" ht="26.4" x14ac:dyDescent="0.6">
      <c r="A1" s="229" t="s">
        <v>71</v>
      </c>
      <c r="B1" s="229"/>
      <c r="C1" s="229"/>
      <c r="D1" s="229"/>
      <c r="E1" s="229"/>
      <c r="F1" s="229"/>
      <c r="G1" s="229"/>
      <c r="H1" s="229"/>
      <c r="I1" s="229"/>
      <c r="J1" s="229"/>
    </row>
    <row r="2" spans="1:12" ht="24" customHeight="1" x14ac:dyDescent="0.7">
      <c r="A2" s="231" t="s">
        <v>162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12" ht="24" customHeight="1" x14ac:dyDescent="0.6">
      <c r="A3" s="229" t="s">
        <v>181</v>
      </c>
      <c r="B3" s="229"/>
      <c r="C3" s="229"/>
      <c r="D3" s="229"/>
      <c r="E3" s="229"/>
      <c r="F3" s="229"/>
      <c r="G3" s="229"/>
      <c r="H3" s="229"/>
      <c r="I3" s="229"/>
      <c r="J3" s="229"/>
    </row>
    <row r="4" spans="1:12" ht="24" customHeight="1" x14ac:dyDescent="0.6">
      <c r="A4" s="230" t="s">
        <v>58</v>
      </c>
      <c r="B4" s="230"/>
      <c r="C4" s="230"/>
      <c r="D4" s="230"/>
      <c r="E4" s="230"/>
      <c r="F4" s="230"/>
      <c r="G4" s="230"/>
      <c r="H4" s="230"/>
      <c r="I4" s="230"/>
      <c r="J4" s="230"/>
    </row>
    <row r="5" spans="1:12" ht="9" customHeight="1" x14ac:dyDescent="0.6"/>
    <row r="6" spans="1:12" ht="24" customHeight="1" x14ac:dyDescent="0.6">
      <c r="B6" s="12" t="s">
        <v>31</v>
      </c>
      <c r="C6" s="12"/>
      <c r="D6" s="228" t="s">
        <v>0</v>
      </c>
      <c r="E6" s="228"/>
      <c r="F6" s="228"/>
      <c r="G6" s="228"/>
      <c r="H6" s="228" t="s">
        <v>29</v>
      </c>
      <c r="I6" s="228"/>
      <c r="J6" s="228"/>
    </row>
    <row r="7" spans="1:12" ht="24" customHeight="1" x14ac:dyDescent="0.6">
      <c r="B7" s="12"/>
      <c r="C7" s="12"/>
      <c r="D7" s="12" t="s">
        <v>35</v>
      </c>
      <c r="E7" s="13"/>
      <c r="F7" s="12" t="s">
        <v>35</v>
      </c>
      <c r="G7" s="13"/>
      <c r="H7" s="115" t="s">
        <v>35</v>
      </c>
      <c r="I7" s="13"/>
      <c r="J7" s="12" t="s">
        <v>35</v>
      </c>
    </row>
    <row r="8" spans="1:12" ht="24" customHeight="1" x14ac:dyDescent="0.6">
      <c r="B8" s="12"/>
      <c r="C8" s="12"/>
      <c r="D8" s="12" t="s">
        <v>182</v>
      </c>
      <c r="E8" s="13"/>
      <c r="F8" s="12" t="s">
        <v>36</v>
      </c>
      <c r="G8" s="13"/>
      <c r="H8" s="116" t="str">
        <f>งบดุล!D8</f>
        <v>31 มีนาคม</v>
      </c>
      <c r="I8" s="13"/>
      <c r="J8" s="12" t="s">
        <v>36</v>
      </c>
    </row>
    <row r="9" spans="1:12" ht="24" customHeight="1" x14ac:dyDescent="0.6">
      <c r="B9" s="12"/>
      <c r="C9" s="12"/>
      <c r="D9" s="108" t="s">
        <v>183</v>
      </c>
      <c r="E9" s="13"/>
      <c r="F9" s="108" t="s">
        <v>154</v>
      </c>
      <c r="G9" s="13"/>
      <c r="H9" s="117" t="s">
        <v>183</v>
      </c>
      <c r="I9" s="13"/>
      <c r="J9" s="108" t="s">
        <v>154</v>
      </c>
    </row>
    <row r="10" spans="1:12" ht="24" customHeight="1" x14ac:dyDescent="0.6">
      <c r="B10" s="12"/>
      <c r="C10" s="12"/>
      <c r="D10" s="12" t="s">
        <v>148</v>
      </c>
      <c r="E10" s="13"/>
      <c r="F10" s="13"/>
      <c r="H10" s="12" t="s">
        <v>148</v>
      </c>
      <c r="I10" s="13"/>
      <c r="J10" s="108"/>
    </row>
    <row r="11" spans="1:12" ht="24" customHeight="1" x14ac:dyDescent="0.6">
      <c r="A11" s="12" t="s">
        <v>43</v>
      </c>
      <c r="B11" s="12"/>
      <c r="C11" s="12"/>
      <c r="D11" s="21"/>
      <c r="E11" s="21"/>
      <c r="F11" s="21"/>
      <c r="G11" s="21"/>
      <c r="H11" s="118"/>
      <c r="I11" s="21"/>
      <c r="J11" s="21"/>
    </row>
    <row r="12" spans="1:12" ht="24" customHeight="1" x14ac:dyDescent="0.6">
      <c r="A12" s="14" t="s">
        <v>5</v>
      </c>
      <c r="B12" s="15"/>
      <c r="C12" s="15"/>
      <c r="D12" s="19"/>
      <c r="E12" s="19"/>
      <c r="F12" s="19"/>
      <c r="G12" s="19"/>
      <c r="H12" s="119"/>
      <c r="I12" s="19"/>
      <c r="J12" s="19"/>
    </row>
    <row r="13" spans="1:12" ht="24" customHeight="1" x14ac:dyDescent="0.6">
      <c r="A13" s="25" t="s">
        <v>54</v>
      </c>
      <c r="B13" s="15">
        <v>17</v>
      </c>
      <c r="C13" s="15"/>
      <c r="D13" s="7">
        <v>52570576</v>
      </c>
      <c r="E13" s="20"/>
      <c r="F13" s="7">
        <v>58809096</v>
      </c>
      <c r="G13" s="20"/>
      <c r="H13" s="135">
        <v>55192726</v>
      </c>
      <c r="I13" s="34"/>
      <c r="J13" s="135">
        <v>54620153</v>
      </c>
    </row>
    <row r="14" spans="1:12" ht="24" customHeight="1" x14ac:dyDescent="0.6">
      <c r="A14" s="25" t="s">
        <v>146</v>
      </c>
      <c r="B14" s="15">
        <v>18</v>
      </c>
      <c r="C14" s="15"/>
      <c r="D14" s="7">
        <v>8512382</v>
      </c>
      <c r="E14" s="20"/>
      <c r="F14" s="7">
        <v>8540162</v>
      </c>
      <c r="G14" s="20"/>
      <c r="H14" s="7">
        <v>8512382</v>
      </c>
      <c r="I14" s="34"/>
      <c r="J14" s="135">
        <v>8540162</v>
      </c>
      <c r="L14" s="75"/>
    </row>
    <row r="15" spans="1:12" ht="24" customHeight="1" x14ac:dyDescent="0.6">
      <c r="A15" s="25" t="s">
        <v>103</v>
      </c>
      <c r="B15" s="15"/>
      <c r="C15" s="15"/>
      <c r="D15" s="7"/>
      <c r="E15" s="20"/>
      <c r="F15" s="7"/>
      <c r="G15" s="20"/>
      <c r="H15" s="135"/>
      <c r="I15" s="33"/>
      <c r="J15" s="135"/>
    </row>
    <row r="16" spans="1:12" ht="24" customHeight="1" x14ac:dyDescent="0.6">
      <c r="A16" s="23" t="s">
        <v>50</v>
      </c>
      <c r="B16" s="15">
        <v>19</v>
      </c>
      <c r="C16" s="15"/>
      <c r="D16" s="7">
        <v>16923755</v>
      </c>
      <c r="E16" s="20"/>
      <c r="F16" s="37">
        <v>14757999</v>
      </c>
      <c r="G16" s="20"/>
      <c r="H16" s="136">
        <v>12513984</v>
      </c>
      <c r="I16" s="34"/>
      <c r="J16" s="136">
        <v>12222875</v>
      </c>
    </row>
    <row r="17" spans="1:13" ht="24" customHeight="1" x14ac:dyDescent="0.6">
      <c r="A17" s="22" t="s">
        <v>85</v>
      </c>
      <c r="B17" s="15"/>
      <c r="C17" s="15"/>
      <c r="D17" s="7">
        <v>1238712</v>
      </c>
      <c r="E17" s="20"/>
      <c r="F17" s="37">
        <v>592751</v>
      </c>
      <c r="G17" s="20"/>
      <c r="H17" s="50">
        <v>0</v>
      </c>
      <c r="I17" s="34"/>
      <c r="J17" s="50">
        <v>0</v>
      </c>
    </row>
    <row r="18" spans="1:13" ht="24" customHeight="1" x14ac:dyDescent="0.6">
      <c r="A18" s="25" t="s">
        <v>6</v>
      </c>
      <c r="B18" s="15"/>
      <c r="C18" s="15"/>
      <c r="D18" s="135">
        <v>432822</v>
      </c>
      <c r="E18" s="20"/>
      <c r="F18" s="7">
        <v>260012</v>
      </c>
      <c r="G18" s="20"/>
      <c r="H18" s="135">
        <v>176841</v>
      </c>
      <c r="I18" s="34"/>
      <c r="J18" s="135">
        <v>185500</v>
      </c>
      <c r="K18" s="75"/>
      <c r="L18" s="75"/>
      <c r="M18" s="75"/>
    </row>
    <row r="19" spans="1:13" ht="24" customHeight="1" x14ac:dyDescent="0.6">
      <c r="A19" s="26" t="s">
        <v>7</v>
      </c>
      <c r="B19" s="24"/>
      <c r="C19" s="24"/>
      <c r="D19" s="40">
        <f>SUM(D13:D18)</f>
        <v>79678247</v>
      </c>
      <c r="E19" s="20"/>
      <c r="F19" s="40">
        <f>SUM(F13:F18)</f>
        <v>82960020</v>
      </c>
      <c r="G19" s="20"/>
      <c r="H19" s="137">
        <f>SUM(H13:H18)</f>
        <v>76395933</v>
      </c>
      <c r="I19" s="34" t="s">
        <v>52</v>
      </c>
      <c r="J19" s="137">
        <f>SUM(J13:J18)</f>
        <v>75568690</v>
      </c>
    </row>
    <row r="20" spans="1:13" ht="24" customHeight="1" x14ac:dyDescent="0.6">
      <c r="A20" s="26"/>
      <c r="B20" s="24"/>
      <c r="C20" s="24"/>
      <c r="D20" s="7"/>
      <c r="E20" s="20"/>
      <c r="F20" s="7"/>
      <c r="G20" s="20"/>
      <c r="H20" s="135"/>
      <c r="I20" s="34"/>
      <c r="J20" s="135"/>
    </row>
    <row r="21" spans="1:13" ht="24" customHeight="1" x14ac:dyDescent="0.6">
      <c r="A21" s="14" t="s">
        <v>24</v>
      </c>
      <c r="B21" s="24"/>
      <c r="C21" s="24"/>
      <c r="D21" s="7"/>
      <c r="E21" s="20"/>
      <c r="F21" s="7"/>
      <c r="G21" s="20"/>
      <c r="H21" s="135"/>
      <c r="I21" s="34" t="s">
        <v>52</v>
      </c>
      <c r="J21" s="135"/>
    </row>
    <row r="22" spans="1:13" ht="24" customHeight="1" x14ac:dyDescent="0.6">
      <c r="A22" s="25" t="s">
        <v>104</v>
      </c>
      <c r="B22" s="15">
        <v>19</v>
      </c>
      <c r="C22" s="15"/>
      <c r="D22" s="37">
        <v>21636094</v>
      </c>
      <c r="E22" s="20"/>
      <c r="F22" s="37">
        <v>12494785</v>
      </c>
      <c r="G22" s="20"/>
      <c r="H22" s="138">
        <v>18324405</v>
      </c>
      <c r="I22" s="34"/>
      <c r="J22" s="138">
        <v>10413784</v>
      </c>
    </row>
    <row r="23" spans="1:13" ht="24" customHeight="1" x14ac:dyDescent="0.6">
      <c r="A23" s="25" t="s">
        <v>75</v>
      </c>
      <c r="B23" s="15">
        <v>16</v>
      </c>
      <c r="C23" s="15"/>
      <c r="D23" s="37">
        <v>6058102</v>
      </c>
      <c r="E23" s="20"/>
      <c r="F23" s="37">
        <v>7655002</v>
      </c>
      <c r="G23" s="20"/>
      <c r="H23" s="50">
        <v>0</v>
      </c>
      <c r="I23" s="34"/>
      <c r="J23" s="50">
        <v>0</v>
      </c>
    </row>
    <row r="24" spans="1:13" ht="24" customHeight="1" x14ac:dyDescent="0.6">
      <c r="A24" s="25" t="s">
        <v>147</v>
      </c>
      <c r="B24" s="15">
        <v>20</v>
      </c>
      <c r="C24" s="15"/>
      <c r="D24" s="37">
        <v>13902258</v>
      </c>
      <c r="E24" s="20"/>
      <c r="F24" s="37">
        <v>23689330</v>
      </c>
      <c r="G24" s="20"/>
      <c r="H24" s="135">
        <v>12499065</v>
      </c>
      <c r="I24" s="34"/>
      <c r="J24" s="135">
        <v>22362865</v>
      </c>
      <c r="M24" s="75"/>
    </row>
    <row r="25" spans="1:13" ht="24" customHeight="1" x14ac:dyDescent="0.6">
      <c r="A25" s="26" t="s">
        <v>22</v>
      </c>
      <c r="B25" s="24"/>
      <c r="C25" s="24"/>
      <c r="D25" s="40">
        <f>SUM(D22:D24)</f>
        <v>41596454</v>
      </c>
      <c r="E25" s="20"/>
      <c r="F25" s="40">
        <f>SUM(F22:F24)</f>
        <v>43839117</v>
      </c>
      <c r="G25" s="20"/>
      <c r="H25" s="137">
        <f>SUM(H22:H24)</f>
        <v>30823470</v>
      </c>
      <c r="I25" s="34" t="s">
        <v>52</v>
      </c>
      <c r="J25" s="137">
        <f>SUM(J22:J24)</f>
        <v>32776649</v>
      </c>
    </row>
    <row r="26" spans="1:13" ht="24" customHeight="1" x14ac:dyDescent="0.6">
      <c r="A26" s="25" t="s">
        <v>8</v>
      </c>
      <c r="B26" s="24"/>
      <c r="C26" s="24"/>
      <c r="D26" s="40">
        <f>D19+D25</f>
        <v>121274701</v>
      </c>
      <c r="E26" s="20"/>
      <c r="F26" s="40">
        <f>F19+F25</f>
        <v>126799137</v>
      </c>
      <c r="G26" s="20"/>
      <c r="H26" s="137">
        <f>H19+H25</f>
        <v>107219403</v>
      </c>
      <c r="I26" s="34" t="s">
        <v>52</v>
      </c>
      <c r="J26" s="137">
        <f>J19+J25</f>
        <v>108345339</v>
      </c>
    </row>
    <row r="27" spans="1:13" ht="24" customHeight="1" x14ac:dyDescent="0.6">
      <c r="A27" s="25"/>
      <c r="B27" s="24"/>
      <c r="C27" s="24"/>
      <c r="D27" s="20"/>
      <c r="E27" s="20"/>
      <c r="F27" s="20"/>
      <c r="G27" s="20"/>
      <c r="H27" s="120"/>
      <c r="I27" s="20"/>
      <c r="J27" s="20"/>
    </row>
    <row r="28" spans="1:13" ht="24" customHeight="1" x14ac:dyDescent="0.6">
      <c r="A28" s="25"/>
      <c r="B28" s="24"/>
      <c r="C28" s="24"/>
      <c r="D28" s="20"/>
      <c r="E28" s="20"/>
      <c r="F28" s="20"/>
      <c r="G28" s="20"/>
      <c r="H28" s="120"/>
      <c r="I28" s="20"/>
      <c r="J28" s="20"/>
    </row>
    <row r="29" spans="1:13" ht="24" customHeight="1" x14ac:dyDescent="0.6">
      <c r="A29" s="25"/>
      <c r="B29" s="24"/>
      <c r="C29" s="24"/>
      <c r="D29" s="20"/>
      <c r="E29" s="20"/>
      <c r="F29" s="20"/>
      <c r="G29" s="20"/>
      <c r="H29" s="120"/>
      <c r="I29" s="20"/>
      <c r="J29" s="20"/>
    </row>
    <row r="30" spans="1:13" ht="24" customHeight="1" x14ac:dyDescent="0.6">
      <c r="A30" s="25"/>
      <c r="B30" s="24"/>
      <c r="C30" s="24"/>
      <c r="D30" s="20"/>
      <c r="E30" s="20"/>
      <c r="F30" s="20"/>
      <c r="G30" s="20"/>
      <c r="H30" s="120"/>
      <c r="I30" s="20"/>
      <c r="J30" s="20"/>
    </row>
    <row r="31" spans="1:13" ht="24" customHeight="1" x14ac:dyDescent="0.6">
      <c r="A31" s="25"/>
      <c r="B31" s="24"/>
      <c r="C31" s="24"/>
      <c r="D31" s="20"/>
      <c r="E31" s="20"/>
      <c r="F31" s="20"/>
      <c r="G31" s="20"/>
      <c r="H31" s="120"/>
      <c r="I31" s="20"/>
      <c r="J31" s="20"/>
    </row>
    <row r="32" spans="1:13" ht="24" customHeight="1" x14ac:dyDescent="0.6">
      <c r="A32" s="25" t="s">
        <v>62</v>
      </c>
      <c r="B32" s="24"/>
      <c r="C32" s="24"/>
      <c r="D32" s="20"/>
      <c r="E32" s="20"/>
      <c r="F32" s="20"/>
      <c r="G32" s="20"/>
      <c r="H32" s="120"/>
      <c r="I32" s="20"/>
      <c r="J32" s="20"/>
    </row>
    <row r="33" spans="1:16" ht="26.4" x14ac:dyDescent="0.6">
      <c r="A33" s="229" t="s">
        <v>71</v>
      </c>
      <c r="B33" s="229"/>
      <c r="C33" s="229"/>
      <c r="D33" s="229"/>
      <c r="E33" s="229"/>
      <c r="F33" s="229"/>
      <c r="G33" s="229"/>
      <c r="H33" s="229"/>
      <c r="I33" s="229"/>
      <c r="J33" s="229"/>
    </row>
    <row r="34" spans="1:16" ht="24" customHeight="1" x14ac:dyDescent="0.7">
      <c r="A34" s="231" t="s">
        <v>162</v>
      </c>
      <c r="B34" s="231"/>
      <c r="C34" s="231"/>
      <c r="D34" s="231"/>
      <c r="E34" s="231"/>
      <c r="F34" s="231"/>
      <c r="G34" s="231"/>
      <c r="H34" s="231"/>
      <c r="I34" s="231"/>
      <c r="J34" s="231"/>
    </row>
    <row r="35" spans="1:16" ht="24" customHeight="1" x14ac:dyDescent="0.6">
      <c r="A35" s="229" t="str">
        <f>งบดุล!A3</f>
        <v>ณ วันที่ 31 มีนาคม 2568</v>
      </c>
      <c r="B35" s="229"/>
      <c r="C35" s="229"/>
      <c r="D35" s="229"/>
      <c r="E35" s="229"/>
      <c r="F35" s="229"/>
      <c r="G35" s="229"/>
      <c r="H35" s="229"/>
      <c r="I35" s="229"/>
      <c r="J35" s="229"/>
    </row>
    <row r="36" spans="1:16" ht="24" customHeight="1" x14ac:dyDescent="0.6">
      <c r="A36" s="230" t="s">
        <v>58</v>
      </c>
      <c r="B36" s="230"/>
      <c r="C36" s="230"/>
      <c r="D36" s="230"/>
      <c r="E36" s="230"/>
      <c r="F36" s="230"/>
      <c r="G36" s="230"/>
      <c r="H36" s="230"/>
      <c r="I36" s="230"/>
      <c r="J36" s="230"/>
    </row>
    <row r="37" spans="1:16" ht="9" customHeight="1" x14ac:dyDescent="0.6"/>
    <row r="38" spans="1:16" ht="24" customHeight="1" x14ac:dyDescent="0.6">
      <c r="B38" s="12" t="s">
        <v>31</v>
      </c>
      <c r="C38" s="12"/>
      <c r="D38" s="228" t="s">
        <v>0</v>
      </c>
      <c r="E38" s="228"/>
      <c r="F38" s="228"/>
      <c r="G38" s="228"/>
      <c r="H38" s="228" t="s">
        <v>29</v>
      </c>
      <c r="I38" s="228"/>
      <c r="J38" s="228"/>
    </row>
    <row r="39" spans="1:16" ht="24" customHeight="1" x14ac:dyDescent="0.6">
      <c r="B39" s="12"/>
      <c r="C39" s="12"/>
      <c r="D39" s="12" t="s">
        <v>35</v>
      </c>
      <c r="E39" s="13"/>
      <c r="F39" s="12" t="s">
        <v>35</v>
      </c>
      <c r="G39" s="13"/>
      <c r="H39" s="115" t="s">
        <v>35</v>
      </c>
      <c r="I39" s="13"/>
      <c r="J39" s="12" t="s">
        <v>35</v>
      </c>
    </row>
    <row r="40" spans="1:16" ht="24" customHeight="1" x14ac:dyDescent="0.6">
      <c r="B40" s="12"/>
      <c r="C40" s="12"/>
      <c r="D40" s="59" t="str">
        <f>งบดุล!D8</f>
        <v>31 มีนาคม</v>
      </c>
      <c r="E40" s="13"/>
      <c r="F40" s="12" t="s">
        <v>36</v>
      </c>
      <c r="G40" s="13"/>
      <c r="H40" s="116" t="str">
        <f>งบดุล!D8</f>
        <v>31 มีนาคม</v>
      </c>
      <c r="I40" s="13"/>
      <c r="J40" s="12" t="s">
        <v>36</v>
      </c>
    </row>
    <row r="41" spans="1:16" ht="24" customHeight="1" x14ac:dyDescent="0.6">
      <c r="B41" s="12"/>
      <c r="C41" s="12"/>
      <c r="D41" s="108" t="s">
        <v>183</v>
      </c>
      <c r="E41" s="13"/>
      <c r="F41" s="108" t="s">
        <v>154</v>
      </c>
      <c r="G41" s="13"/>
      <c r="H41" s="117" t="s">
        <v>183</v>
      </c>
      <c r="I41" s="13"/>
      <c r="J41" s="108" t="s">
        <v>154</v>
      </c>
    </row>
    <row r="42" spans="1:16" ht="24" customHeight="1" x14ac:dyDescent="0.6">
      <c r="B42" s="12"/>
      <c r="C42" s="12"/>
      <c r="D42" s="12" t="s">
        <v>148</v>
      </c>
      <c r="E42" s="13"/>
      <c r="F42" s="13"/>
      <c r="H42" s="12" t="s">
        <v>148</v>
      </c>
      <c r="I42" s="13"/>
      <c r="J42" s="108"/>
    </row>
    <row r="43" spans="1:16" ht="24" customHeight="1" x14ac:dyDescent="0.6">
      <c r="A43" s="12" t="s">
        <v>49</v>
      </c>
      <c r="B43" s="28"/>
      <c r="C43" s="28"/>
      <c r="D43" s="28"/>
      <c r="E43" s="19"/>
      <c r="F43" s="28"/>
      <c r="G43" s="19"/>
      <c r="H43" s="121"/>
      <c r="I43" s="19"/>
      <c r="J43" s="28"/>
    </row>
    <row r="44" spans="1:16" ht="24" customHeight="1" x14ac:dyDescent="0.6">
      <c r="A44" s="14" t="s">
        <v>44</v>
      </c>
      <c r="B44" s="19"/>
      <c r="C44" s="19"/>
      <c r="D44" s="19"/>
      <c r="E44" s="19"/>
      <c r="F44" s="19"/>
      <c r="G44" s="19"/>
      <c r="H44" s="119"/>
      <c r="I44" s="19"/>
      <c r="J44" s="19"/>
    </row>
    <row r="45" spans="1:16" ht="24" customHeight="1" x14ac:dyDescent="0.6">
      <c r="A45" s="19" t="s">
        <v>27</v>
      </c>
      <c r="B45" s="24" t="s">
        <v>209</v>
      </c>
      <c r="C45" s="19"/>
      <c r="D45" s="19"/>
      <c r="E45" s="19"/>
      <c r="F45" s="19"/>
      <c r="G45" s="19"/>
      <c r="H45" s="119"/>
      <c r="I45" s="19"/>
      <c r="J45" s="19"/>
    </row>
    <row r="46" spans="1:16" ht="24" customHeight="1" x14ac:dyDescent="0.6">
      <c r="A46" s="25" t="s">
        <v>9</v>
      </c>
      <c r="B46" s="25"/>
      <c r="C46" s="25"/>
      <c r="D46" s="19"/>
      <c r="E46" s="19"/>
      <c r="F46" s="19"/>
      <c r="G46" s="19"/>
      <c r="H46" s="119"/>
      <c r="I46" s="19"/>
      <c r="J46" s="19"/>
    </row>
    <row r="47" spans="1:16" ht="24" customHeight="1" thickBot="1" x14ac:dyDescent="0.65">
      <c r="A47" s="23" t="s">
        <v>126</v>
      </c>
      <c r="B47" s="27"/>
      <c r="C47" s="27"/>
      <c r="D47" s="19"/>
      <c r="E47" s="20"/>
      <c r="F47" s="125">
        <v>447800000</v>
      </c>
      <c r="G47" s="24"/>
      <c r="H47" s="119"/>
      <c r="I47" s="20"/>
      <c r="J47" s="125">
        <v>447800000</v>
      </c>
      <c r="M47" s="219"/>
    </row>
    <row r="48" spans="1:16" ht="24" customHeight="1" thickTop="1" thickBot="1" x14ac:dyDescent="0.65">
      <c r="A48" s="23" t="s">
        <v>191</v>
      </c>
      <c r="B48" s="27"/>
      <c r="C48" s="27"/>
      <c r="D48" s="125">
        <v>443556450</v>
      </c>
      <c r="E48" s="20"/>
      <c r="F48" s="20"/>
      <c r="G48" s="24"/>
      <c r="H48" s="125">
        <v>443556450</v>
      </c>
      <c r="I48" s="20"/>
      <c r="J48" s="120"/>
      <c r="M48" s="219"/>
      <c r="N48" s="220"/>
      <c r="P48" s="220"/>
    </row>
    <row r="49" spans="1:14" ht="24" customHeight="1" thickTop="1" x14ac:dyDescent="0.6">
      <c r="A49" s="25" t="s">
        <v>34</v>
      </c>
      <c r="B49" s="25"/>
      <c r="C49" s="25"/>
      <c r="D49" s="20"/>
      <c r="E49" s="20"/>
      <c r="F49" s="20"/>
      <c r="G49" s="20"/>
      <c r="H49" s="120"/>
      <c r="I49" s="20"/>
      <c r="J49" s="120"/>
    </row>
    <row r="50" spans="1:14" ht="24" customHeight="1" x14ac:dyDescent="0.6">
      <c r="A50" s="23" t="s">
        <v>178</v>
      </c>
      <c r="B50" s="25"/>
      <c r="C50" s="25"/>
      <c r="D50" s="20"/>
      <c r="E50" s="20"/>
      <c r="F50" s="20"/>
      <c r="G50" s="24"/>
      <c r="H50" s="120"/>
      <c r="I50" s="20"/>
      <c r="J50" s="20"/>
      <c r="M50" s="19"/>
      <c r="N50" s="6"/>
    </row>
    <row r="51" spans="1:14" ht="24" customHeight="1" x14ac:dyDescent="0.6">
      <c r="A51" s="23" t="s">
        <v>72</v>
      </c>
      <c r="B51" s="25"/>
      <c r="C51" s="25"/>
      <c r="D51" s="20"/>
      <c r="E51" s="20"/>
      <c r="F51" s="20">
        <v>302394951</v>
      </c>
      <c r="G51" s="24"/>
      <c r="H51" s="120"/>
      <c r="I51" s="20"/>
      <c r="J51" s="20">
        <v>302394951</v>
      </c>
    </row>
    <row r="52" spans="1:14" ht="24" customHeight="1" x14ac:dyDescent="0.6">
      <c r="A52" s="23" t="s">
        <v>189</v>
      </c>
      <c r="B52" s="25"/>
      <c r="C52" s="25"/>
      <c r="D52" s="20"/>
      <c r="E52" s="20"/>
      <c r="F52" s="20"/>
      <c r="G52" s="20"/>
      <c r="H52" s="20"/>
      <c r="I52" s="20"/>
      <c r="J52" s="20"/>
      <c r="M52" s="219"/>
    </row>
    <row r="53" spans="1:14" ht="24" customHeight="1" x14ac:dyDescent="0.6">
      <c r="A53" s="23" t="s">
        <v>72</v>
      </c>
      <c r="B53" s="25"/>
      <c r="C53" s="25"/>
      <c r="D53" s="20">
        <v>298151401</v>
      </c>
      <c r="E53" s="20"/>
      <c r="F53" s="20"/>
      <c r="G53" s="20"/>
      <c r="H53" s="20">
        <v>298151401</v>
      </c>
      <c r="I53" s="20"/>
      <c r="J53" s="120"/>
    </row>
    <row r="54" spans="1:14" ht="24" customHeight="1" x14ac:dyDescent="0.6">
      <c r="A54" s="19" t="s">
        <v>100</v>
      </c>
      <c r="B54" s="24"/>
      <c r="C54" s="27"/>
      <c r="D54" s="20">
        <v>204395553</v>
      </c>
      <c r="E54" s="20"/>
      <c r="F54" s="20">
        <v>204395553</v>
      </c>
      <c r="G54" s="20"/>
      <c r="H54" s="20">
        <v>204395553</v>
      </c>
      <c r="I54" s="20"/>
      <c r="J54" s="20">
        <v>204395553</v>
      </c>
    </row>
    <row r="55" spans="1:14" ht="24" customHeight="1" x14ac:dyDescent="0.6">
      <c r="A55" s="19" t="s">
        <v>192</v>
      </c>
      <c r="B55" s="15"/>
      <c r="C55" s="15"/>
      <c r="D55" s="20"/>
      <c r="E55" s="20"/>
      <c r="F55" s="20"/>
      <c r="G55" s="20"/>
      <c r="H55" s="120"/>
      <c r="I55" s="20"/>
      <c r="J55" s="120"/>
    </row>
    <row r="56" spans="1:14" ht="24" customHeight="1" x14ac:dyDescent="0.6">
      <c r="A56" s="25" t="s">
        <v>11</v>
      </c>
      <c r="B56" s="15"/>
      <c r="C56" s="15"/>
      <c r="D56" s="20"/>
      <c r="E56" s="20"/>
      <c r="F56" s="20"/>
      <c r="G56" s="20"/>
      <c r="H56" s="120"/>
      <c r="I56" s="20"/>
      <c r="J56" s="120"/>
    </row>
    <row r="57" spans="1:14" ht="24" customHeight="1" x14ac:dyDescent="0.6">
      <c r="A57" s="23" t="s">
        <v>37</v>
      </c>
      <c r="B57" s="24"/>
      <c r="C57" s="15"/>
      <c r="D57" s="7">
        <v>37050000</v>
      </c>
      <c r="E57" s="20"/>
      <c r="F57" s="7">
        <v>37050000</v>
      </c>
      <c r="G57" s="20"/>
      <c r="H57" s="7">
        <v>37050000</v>
      </c>
      <c r="I57" s="20"/>
      <c r="J57" s="7">
        <v>37050000</v>
      </c>
    </row>
    <row r="58" spans="1:14" ht="24" customHeight="1" x14ac:dyDescent="0.6">
      <c r="A58" s="23" t="s">
        <v>141</v>
      </c>
      <c r="B58" s="24">
        <v>22</v>
      </c>
      <c r="C58" s="15"/>
      <c r="D58" s="50">
        <v>0</v>
      </c>
      <c r="E58" s="20"/>
      <c r="F58" s="7">
        <v>29991251</v>
      </c>
      <c r="G58" s="20"/>
      <c r="H58" s="50">
        <v>0</v>
      </c>
      <c r="I58" s="20"/>
      <c r="J58" s="7">
        <v>29991251</v>
      </c>
    </row>
    <row r="59" spans="1:14" ht="24" customHeight="1" x14ac:dyDescent="0.6">
      <c r="A59" s="25" t="s">
        <v>26</v>
      </c>
      <c r="B59" s="15"/>
      <c r="C59" s="15"/>
      <c r="D59" s="140">
        <v>-39150188</v>
      </c>
      <c r="E59" s="20"/>
      <c r="F59" s="140">
        <v>-2896445</v>
      </c>
      <c r="G59" s="20"/>
      <c r="H59" s="140">
        <v>2316183</v>
      </c>
      <c r="I59" s="20"/>
      <c r="J59" s="135">
        <v>33772396</v>
      </c>
    </row>
    <row r="60" spans="1:14" ht="24" customHeight="1" x14ac:dyDescent="0.6">
      <c r="A60" s="19" t="s">
        <v>127</v>
      </c>
      <c r="B60" s="15">
        <v>22</v>
      </c>
      <c r="C60" s="15"/>
      <c r="D60" s="50">
        <v>0</v>
      </c>
      <c r="E60" s="20"/>
      <c r="F60" s="140">
        <v>-29991251</v>
      </c>
      <c r="G60" s="20"/>
      <c r="H60" s="50">
        <v>0</v>
      </c>
      <c r="I60" s="20"/>
      <c r="J60" s="140">
        <v>-29991251</v>
      </c>
    </row>
    <row r="61" spans="1:14" ht="24" customHeight="1" x14ac:dyDescent="0.6">
      <c r="A61" s="19" t="s">
        <v>51</v>
      </c>
      <c r="B61" s="24"/>
      <c r="C61" s="15"/>
      <c r="D61" s="99">
        <v>9223769</v>
      </c>
      <c r="E61" s="20"/>
      <c r="F61" s="99">
        <v>9218277</v>
      </c>
      <c r="G61" s="20"/>
      <c r="H61" s="139">
        <v>6564806</v>
      </c>
      <c r="I61" s="129"/>
      <c r="J61" s="139">
        <v>6564806</v>
      </c>
    </row>
    <row r="62" spans="1:14" ht="24" customHeight="1" x14ac:dyDescent="0.6">
      <c r="A62" s="22" t="s">
        <v>120</v>
      </c>
      <c r="B62" s="15"/>
      <c r="C62" s="15"/>
      <c r="D62" s="7">
        <f>SUM(D50:D61)</f>
        <v>509670535</v>
      </c>
      <c r="E62" s="20"/>
      <c r="F62" s="7">
        <f>SUM(F50:F61)</f>
        <v>550162336</v>
      </c>
      <c r="G62" s="20"/>
      <c r="H62" s="7">
        <f>SUM(H50:H61)</f>
        <v>548477943</v>
      </c>
      <c r="I62" s="20"/>
      <c r="J62" s="7">
        <f>SUM(J50:J61)</f>
        <v>584177706</v>
      </c>
    </row>
    <row r="63" spans="1:14" ht="24" customHeight="1" x14ac:dyDescent="0.6">
      <c r="A63" s="14" t="s">
        <v>76</v>
      </c>
      <c r="B63" s="15"/>
      <c r="C63" s="15"/>
      <c r="D63" s="99">
        <v>74554834</v>
      </c>
      <c r="E63" s="20"/>
      <c r="F63" s="99">
        <v>73502845</v>
      </c>
      <c r="G63" s="20"/>
      <c r="H63" s="52">
        <v>0</v>
      </c>
      <c r="I63" s="20"/>
      <c r="J63" s="52">
        <v>0</v>
      </c>
    </row>
    <row r="64" spans="1:14" ht="24" customHeight="1" x14ac:dyDescent="0.6">
      <c r="A64" s="22" t="s">
        <v>45</v>
      </c>
      <c r="B64" s="15"/>
      <c r="C64" s="15"/>
      <c r="D64" s="7">
        <f>D62+D63</f>
        <v>584225369</v>
      </c>
      <c r="E64" s="20"/>
      <c r="F64" s="7">
        <f>F62+F63</f>
        <v>623665181</v>
      </c>
      <c r="G64" s="20"/>
      <c r="H64" s="135">
        <f>H62+H63</f>
        <v>548477943</v>
      </c>
      <c r="I64" s="20"/>
      <c r="J64" s="135">
        <f>J62+J63</f>
        <v>584177706</v>
      </c>
    </row>
    <row r="65" spans="1:10" ht="24" customHeight="1" thickBot="1" x14ac:dyDescent="0.65">
      <c r="A65" s="13" t="s">
        <v>46</v>
      </c>
      <c r="B65" s="29"/>
      <c r="C65" s="29"/>
      <c r="D65" s="16">
        <f>D26+D64</f>
        <v>705500070</v>
      </c>
      <c r="E65" s="20"/>
      <c r="F65" s="16">
        <f>F26+F64</f>
        <v>750464318</v>
      </c>
      <c r="G65" s="20"/>
      <c r="H65" s="122">
        <f>H26+H62</f>
        <v>655697346</v>
      </c>
      <c r="I65" s="20"/>
      <c r="J65" s="122">
        <f>J26+J62</f>
        <v>692523045</v>
      </c>
    </row>
    <row r="66" spans="1:10" ht="24" customHeight="1" thickTop="1" x14ac:dyDescent="0.6">
      <c r="A66" s="19"/>
      <c r="B66" s="19"/>
      <c r="C66" s="19"/>
    </row>
    <row r="67" spans="1:10" ht="24" customHeight="1" x14ac:dyDescent="0.6">
      <c r="A67" s="19"/>
      <c r="B67" s="19"/>
      <c r="C67" s="19"/>
    </row>
    <row r="68" spans="1:10" ht="24" customHeight="1" x14ac:dyDescent="0.6">
      <c r="A68" s="19"/>
      <c r="B68" s="19"/>
      <c r="C68" s="19"/>
    </row>
    <row r="69" spans="1:10" ht="24" customHeight="1" x14ac:dyDescent="0.6">
      <c r="A69" s="19"/>
      <c r="B69" s="19"/>
      <c r="C69" s="19"/>
    </row>
    <row r="70" spans="1:10" s="30" customFormat="1" ht="24" customHeight="1" x14ac:dyDescent="0.6">
      <c r="B70" s="31"/>
      <c r="C70" s="31"/>
      <c r="H70" s="181"/>
    </row>
    <row r="71" spans="1:10" s="30" customFormat="1" ht="24" customHeight="1" x14ac:dyDescent="0.6">
      <c r="B71" s="31"/>
      <c r="C71" s="31"/>
      <c r="H71" s="181"/>
    </row>
    <row r="72" spans="1:10" s="30" customFormat="1" ht="24" customHeight="1" x14ac:dyDescent="0.6">
      <c r="A72" s="191" t="s">
        <v>153</v>
      </c>
      <c r="B72" s="31"/>
      <c r="C72" s="31"/>
      <c r="H72" s="181"/>
    </row>
    <row r="73" spans="1:10" ht="24" customHeight="1" x14ac:dyDescent="0.6">
      <c r="B73" s="19"/>
      <c r="C73" s="19"/>
      <c r="D73" s="75"/>
      <c r="F73" s="75"/>
      <c r="H73" s="211"/>
      <c r="J73" s="75"/>
    </row>
    <row r="74" spans="1:10" ht="24" customHeight="1" x14ac:dyDescent="0.6">
      <c r="D74" s="75">
        <f>งบดุล!D35-'งบดุล 2'!D65</f>
        <v>0</v>
      </c>
      <c r="H74" s="222">
        <f>งบดุล!H35-'งบดุล 2'!H65</f>
        <v>0</v>
      </c>
    </row>
  </sheetData>
  <mergeCells count="12">
    <mergeCell ref="D38:G38"/>
    <mergeCell ref="H38:J38"/>
    <mergeCell ref="A36:J36"/>
    <mergeCell ref="A33:J33"/>
    <mergeCell ref="A34:J34"/>
    <mergeCell ref="A35:J35"/>
    <mergeCell ref="A1:J1"/>
    <mergeCell ref="A2:J2"/>
    <mergeCell ref="A3:J3"/>
    <mergeCell ref="D6:G6"/>
    <mergeCell ref="H6:J6"/>
    <mergeCell ref="A4:J4"/>
  </mergeCells>
  <pageMargins left="1" right="0.3" top="1" bottom="0.3" header="0.6" footer="0.3"/>
  <pageSetup paperSize="9" scale="80" fitToHeight="0" orientation="portrait" r:id="rId1"/>
  <headerFooter alignWithMargins="0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J91"/>
  <sheetViews>
    <sheetView topLeftCell="A70" zoomScaleNormal="100" zoomScaleSheetLayoutView="70" workbookViewId="0">
      <selection activeCell="D73" sqref="D73"/>
    </sheetView>
  </sheetViews>
  <sheetFormatPr defaultColWidth="8.875" defaultRowHeight="21" x14ac:dyDescent="0.6"/>
  <cols>
    <col min="1" max="1" width="65.125" customWidth="1"/>
    <col min="2" max="2" width="6.375" customWidth="1"/>
    <col min="3" max="3" width="2.875" customWidth="1"/>
    <col min="4" max="4" width="12.625" customWidth="1"/>
    <col min="5" max="5" width="1.625" customWidth="1"/>
    <col min="6" max="6" width="12.625" customWidth="1"/>
    <col min="7" max="7" width="1.625" customWidth="1"/>
    <col min="8" max="8" width="12.625" customWidth="1"/>
    <col min="9" max="9" width="1.625" customWidth="1"/>
    <col min="10" max="10" width="12.625" customWidth="1"/>
  </cols>
  <sheetData>
    <row r="1" spans="1:10" ht="26.85" customHeight="1" x14ac:dyDescent="0.6">
      <c r="A1" s="234" t="s">
        <v>71</v>
      </c>
      <c r="B1" s="234"/>
      <c r="C1" s="234"/>
      <c r="D1" s="234"/>
      <c r="E1" s="234"/>
      <c r="F1" s="234"/>
      <c r="G1" s="234"/>
      <c r="H1" s="234"/>
      <c r="I1" s="234"/>
      <c r="J1" s="234"/>
    </row>
    <row r="2" spans="1:10" ht="26.85" customHeight="1" x14ac:dyDescent="0.6">
      <c r="A2" s="234" t="s">
        <v>177</v>
      </c>
      <c r="B2" s="234"/>
      <c r="C2" s="234"/>
      <c r="D2" s="234"/>
      <c r="E2" s="234"/>
      <c r="F2" s="234"/>
      <c r="G2" s="234"/>
      <c r="H2" s="234"/>
      <c r="I2" s="234"/>
      <c r="J2" s="234"/>
    </row>
    <row r="3" spans="1:10" ht="26.85" customHeight="1" x14ac:dyDescent="0.6">
      <c r="A3" s="234" t="s">
        <v>184</v>
      </c>
      <c r="B3" s="234"/>
      <c r="C3" s="234"/>
      <c r="D3" s="234"/>
      <c r="E3" s="234"/>
      <c r="F3" s="234"/>
      <c r="G3" s="234"/>
      <c r="H3" s="234"/>
      <c r="I3" s="234"/>
      <c r="J3" s="234"/>
    </row>
    <row r="4" spans="1:10" ht="26.85" customHeight="1" x14ac:dyDescent="0.6">
      <c r="A4" s="235" t="s">
        <v>148</v>
      </c>
      <c r="B4" s="236"/>
      <c r="C4" s="236"/>
      <c r="D4" s="236"/>
      <c r="E4" s="236"/>
      <c r="F4" s="236"/>
      <c r="G4" s="236"/>
      <c r="H4" s="236"/>
      <c r="I4" s="236"/>
      <c r="J4" s="236"/>
    </row>
    <row r="5" spans="1:10" ht="23.25" customHeight="1" x14ac:dyDescent="0.6">
      <c r="A5" s="237" t="s">
        <v>58</v>
      </c>
      <c r="B5" s="237"/>
      <c r="C5" s="237"/>
      <c r="D5" s="237"/>
      <c r="E5" s="237"/>
      <c r="F5" s="237"/>
      <c r="G5" s="237"/>
      <c r="H5" s="237"/>
      <c r="I5" s="237"/>
      <c r="J5" s="237"/>
    </row>
    <row r="6" spans="1:10" ht="6" customHeight="1" x14ac:dyDescent="0.6">
      <c r="A6" s="5"/>
      <c r="B6" s="5"/>
      <c r="C6" s="5"/>
      <c r="D6" s="5"/>
      <c r="E6" s="5"/>
      <c r="F6" s="5"/>
      <c r="G6" s="5"/>
      <c r="H6" s="5"/>
      <c r="I6" s="5"/>
      <c r="J6" s="5"/>
    </row>
    <row r="7" spans="1:10" ht="23.25" customHeight="1" x14ac:dyDescent="0.6">
      <c r="A7" s="42"/>
      <c r="B7" s="5" t="s">
        <v>31</v>
      </c>
      <c r="C7" s="5"/>
      <c r="D7" s="232" t="s">
        <v>0</v>
      </c>
      <c r="E7" s="232"/>
      <c r="F7" s="232"/>
      <c r="G7" s="5"/>
      <c r="H7" s="233" t="s">
        <v>29</v>
      </c>
      <c r="I7" s="233"/>
      <c r="J7" s="233"/>
    </row>
    <row r="8" spans="1:10" ht="23.25" customHeight="1" x14ac:dyDescent="0.6">
      <c r="A8" s="42"/>
      <c r="B8" s="4"/>
      <c r="C8" s="4"/>
      <c r="D8" s="141">
        <v>2568</v>
      </c>
      <c r="E8" s="192"/>
      <c r="F8" s="141">
        <v>2567</v>
      </c>
      <c r="G8" s="43"/>
      <c r="H8" s="141">
        <v>2568</v>
      </c>
      <c r="I8" s="192"/>
      <c r="J8" s="141">
        <v>2567</v>
      </c>
    </row>
    <row r="9" spans="1:10" ht="23.25" customHeight="1" x14ac:dyDescent="0.6">
      <c r="A9" s="42" t="s">
        <v>149</v>
      </c>
      <c r="B9" s="43"/>
      <c r="C9" s="43"/>
      <c r="D9" s="44"/>
      <c r="E9" s="193"/>
      <c r="F9" s="44"/>
      <c r="G9" s="193"/>
      <c r="H9" s="194"/>
      <c r="I9" s="193"/>
      <c r="J9" s="194"/>
    </row>
    <row r="10" spans="1:10" ht="23.25" customHeight="1" x14ac:dyDescent="0.6">
      <c r="A10" s="187" t="s">
        <v>150</v>
      </c>
      <c r="B10" s="4"/>
      <c r="C10" s="4"/>
      <c r="D10" s="45">
        <v>100818886</v>
      </c>
      <c r="E10" s="46"/>
      <c r="F10" s="45">
        <v>156639011</v>
      </c>
      <c r="G10" s="46"/>
      <c r="H10" s="45">
        <v>100789639</v>
      </c>
      <c r="I10" s="46"/>
      <c r="J10" s="45">
        <v>156730430</v>
      </c>
    </row>
    <row r="11" spans="1:10" ht="23.25" customHeight="1" x14ac:dyDescent="0.6">
      <c r="A11" s="187" t="s">
        <v>63</v>
      </c>
      <c r="B11" s="4"/>
      <c r="C11" s="4"/>
      <c r="D11" s="45">
        <v>126222</v>
      </c>
      <c r="E11" s="46"/>
      <c r="F11" s="45">
        <v>1110965</v>
      </c>
      <c r="G11" s="46"/>
      <c r="H11" s="168">
        <v>0</v>
      </c>
      <c r="I11" s="46"/>
      <c r="J11" s="168">
        <v>0</v>
      </c>
    </row>
    <row r="12" spans="1:10" ht="23.25" customHeight="1" x14ac:dyDescent="0.6">
      <c r="A12" s="187" t="s">
        <v>137</v>
      </c>
      <c r="B12" s="4"/>
      <c r="C12" s="4"/>
      <c r="D12" s="45">
        <v>2182359</v>
      </c>
      <c r="E12" s="46"/>
      <c r="F12" s="45">
        <v>2273528</v>
      </c>
      <c r="G12" s="46"/>
      <c r="H12" s="168">
        <v>0</v>
      </c>
      <c r="I12" s="46"/>
      <c r="J12" s="168">
        <v>0</v>
      </c>
    </row>
    <row r="13" spans="1:10" ht="23.25" customHeight="1" x14ac:dyDescent="0.6">
      <c r="A13" s="187" t="s">
        <v>12</v>
      </c>
      <c r="B13" s="43">
        <v>23</v>
      </c>
      <c r="C13" s="43"/>
      <c r="D13" s="45">
        <v>5235867</v>
      </c>
      <c r="E13" s="46"/>
      <c r="F13" s="45">
        <f>10209546-F27</f>
        <v>10209546</v>
      </c>
      <c r="G13" s="46"/>
      <c r="H13" s="45">
        <v>5470496</v>
      </c>
      <c r="I13" s="46"/>
      <c r="J13" s="45">
        <v>10724214</v>
      </c>
    </row>
    <row r="14" spans="1:10" ht="23.25" customHeight="1" x14ac:dyDescent="0.6">
      <c r="A14" s="187" t="s">
        <v>156</v>
      </c>
      <c r="B14" s="43"/>
      <c r="C14" s="43"/>
      <c r="D14" s="45">
        <f>127975-3002</f>
        <v>124973</v>
      </c>
      <c r="E14" s="46"/>
      <c r="F14" s="45">
        <v>4340463</v>
      </c>
      <c r="G14" s="46"/>
      <c r="H14" s="45">
        <v>127975</v>
      </c>
      <c r="I14" s="46"/>
      <c r="J14" s="45">
        <v>4233136</v>
      </c>
    </row>
    <row r="15" spans="1:10" ht="23.25" customHeight="1" x14ac:dyDescent="0.6">
      <c r="A15" s="196" t="s">
        <v>56</v>
      </c>
      <c r="B15" s="43"/>
      <c r="C15" s="43"/>
      <c r="D15" s="47">
        <f>SUM(D10:D14)</f>
        <v>108488307</v>
      </c>
      <c r="E15" s="46"/>
      <c r="F15" s="47">
        <f>SUM(F10:F14)</f>
        <v>174573513</v>
      </c>
      <c r="G15" s="46"/>
      <c r="H15" s="47">
        <f>SUM(H10:H14)</f>
        <v>106388110</v>
      </c>
      <c r="I15" s="46"/>
      <c r="J15" s="47">
        <f>SUM(J10:J14)</f>
        <v>171687780</v>
      </c>
    </row>
    <row r="16" spans="1:10" ht="6" customHeight="1" x14ac:dyDescent="0.6">
      <c r="A16" s="197"/>
      <c r="B16" s="43"/>
      <c r="C16" s="43"/>
      <c r="D16" s="48"/>
      <c r="E16" s="46"/>
      <c r="F16" s="48"/>
      <c r="G16" s="46"/>
      <c r="H16" s="48"/>
      <c r="I16" s="46"/>
      <c r="J16" s="48"/>
    </row>
    <row r="17" spans="1:10" ht="23.25" customHeight="1" x14ac:dyDescent="0.6">
      <c r="A17" s="42" t="s">
        <v>57</v>
      </c>
      <c r="B17" s="43"/>
      <c r="C17" s="43"/>
      <c r="D17" s="48"/>
      <c r="E17" s="46"/>
      <c r="F17" s="48"/>
      <c r="G17" s="46"/>
      <c r="H17" s="48"/>
      <c r="I17" s="46"/>
      <c r="J17" s="48"/>
    </row>
    <row r="18" spans="1:10" ht="23.25" customHeight="1" x14ac:dyDescent="0.6">
      <c r="A18" s="187" t="s">
        <v>38</v>
      </c>
      <c r="B18" s="4"/>
      <c r="C18" s="4"/>
      <c r="D18" s="45">
        <v>35101154</v>
      </c>
      <c r="E18" s="46"/>
      <c r="F18" s="45">
        <v>37654294</v>
      </c>
      <c r="G18" s="46"/>
      <c r="H18" s="45">
        <v>41856858</v>
      </c>
      <c r="I18" s="46"/>
      <c r="J18" s="45">
        <v>41508934</v>
      </c>
    </row>
    <row r="19" spans="1:10" ht="23.25" customHeight="1" x14ac:dyDescent="0.6">
      <c r="A19" s="187" t="s">
        <v>59</v>
      </c>
      <c r="B19" s="4"/>
      <c r="C19" s="4"/>
      <c r="D19" s="45">
        <v>80091</v>
      </c>
      <c r="E19" s="46"/>
      <c r="F19" s="45">
        <v>655086</v>
      </c>
      <c r="G19" s="46"/>
      <c r="H19" s="169">
        <v>0</v>
      </c>
      <c r="I19" s="46"/>
      <c r="J19" s="169" t="s">
        <v>61</v>
      </c>
    </row>
    <row r="20" spans="1:10" ht="23.25" customHeight="1" x14ac:dyDescent="0.6">
      <c r="A20" s="187" t="s">
        <v>143</v>
      </c>
      <c r="B20" s="4"/>
      <c r="C20" s="4"/>
      <c r="D20" s="45">
        <v>60298220</v>
      </c>
      <c r="E20" s="46"/>
      <c r="F20" s="45">
        <v>86176813</v>
      </c>
      <c r="G20" s="46"/>
      <c r="H20" s="45">
        <v>55616481</v>
      </c>
      <c r="I20" s="46"/>
      <c r="J20" s="45">
        <v>81635531</v>
      </c>
    </row>
    <row r="21" spans="1:10" ht="23.25" customHeight="1" x14ac:dyDescent="0.6">
      <c r="A21" s="187" t="s">
        <v>33</v>
      </c>
      <c r="B21" s="43"/>
      <c r="C21" s="43"/>
      <c r="D21" s="45">
        <v>31815202</v>
      </c>
      <c r="E21" s="46"/>
      <c r="F21" s="45">
        <f>34142104-F22-F29</f>
        <v>34142104</v>
      </c>
      <c r="G21" s="46"/>
      <c r="H21" s="45">
        <v>31385765</v>
      </c>
      <c r="I21" s="46"/>
      <c r="J21" s="45">
        <v>32155822</v>
      </c>
    </row>
    <row r="22" spans="1:10" ht="23.25" customHeight="1" x14ac:dyDescent="0.6">
      <c r="A22" s="187" t="s">
        <v>197</v>
      </c>
      <c r="B22" s="43"/>
      <c r="C22" s="43"/>
      <c r="D22" s="45">
        <v>1586795</v>
      </c>
      <c r="E22" s="46"/>
      <c r="F22" s="168">
        <v>0</v>
      </c>
      <c r="G22" s="46"/>
      <c r="H22" s="168">
        <v>0</v>
      </c>
      <c r="I22" s="46"/>
      <c r="J22" s="168">
        <v>0</v>
      </c>
    </row>
    <row r="23" spans="1:10" ht="23.25" customHeight="1" x14ac:dyDescent="0.6">
      <c r="A23" s="187" t="s">
        <v>210</v>
      </c>
      <c r="B23" s="43"/>
      <c r="C23" s="43"/>
      <c r="D23" s="45">
        <v>2924064</v>
      </c>
      <c r="E23" s="46"/>
      <c r="F23" s="168">
        <v>0</v>
      </c>
      <c r="G23" s="46"/>
      <c r="H23" s="45">
        <v>3277376</v>
      </c>
      <c r="I23" s="46"/>
      <c r="J23" s="168">
        <v>0</v>
      </c>
    </row>
    <row r="24" spans="1:10" ht="23.25" customHeight="1" x14ac:dyDescent="0.6">
      <c r="A24" s="196" t="s">
        <v>53</v>
      </c>
      <c r="B24" s="43"/>
      <c r="C24" s="43"/>
      <c r="D24" s="47">
        <f>SUM(D18:D22)+D23</f>
        <v>131805526</v>
      </c>
      <c r="E24" s="46"/>
      <c r="F24" s="47">
        <f>SUM(F18:F22)-F23</f>
        <v>158628297</v>
      </c>
      <c r="G24" s="46"/>
      <c r="H24" s="47">
        <f>SUM(H18:H22)+H23</f>
        <v>132136480</v>
      </c>
      <c r="I24" s="46"/>
      <c r="J24" s="47">
        <f>SUM(J18:J22)-J23</f>
        <v>155300287</v>
      </c>
    </row>
    <row r="25" spans="1:10" ht="6" customHeight="1" x14ac:dyDescent="0.6">
      <c r="A25" s="197"/>
      <c r="B25" s="43"/>
      <c r="C25" s="43"/>
      <c r="D25" s="48"/>
      <c r="E25" s="46"/>
      <c r="F25" s="48"/>
      <c r="G25" s="46"/>
      <c r="H25" s="48"/>
      <c r="I25" s="46"/>
      <c r="J25" s="48"/>
    </row>
    <row r="26" spans="1:10" ht="23.25" customHeight="1" x14ac:dyDescent="0.6">
      <c r="A26" s="198" t="s">
        <v>202</v>
      </c>
      <c r="B26" s="43"/>
      <c r="C26" s="43"/>
      <c r="D26" s="45">
        <f>D15-D24</f>
        <v>-23317219</v>
      </c>
      <c r="E26" s="46"/>
      <c r="F26" s="45">
        <f>F15-F24</f>
        <v>15945216</v>
      </c>
      <c r="G26" s="46"/>
      <c r="H26" s="45">
        <f>H15-H24</f>
        <v>-25748370</v>
      </c>
      <c r="I26" s="46"/>
      <c r="J26" s="45">
        <f>J15-J24</f>
        <v>16387493</v>
      </c>
    </row>
    <row r="27" spans="1:10" ht="23.25" customHeight="1" x14ac:dyDescent="0.6">
      <c r="A27" s="187" t="s">
        <v>198</v>
      </c>
      <c r="B27" s="43"/>
      <c r="C27" s="43"/>
      <c r="D27" s="45">
        <v>343421</v>
      </c>
      <c r="E27" s="46"/>
      <c r="F27" s="168">
        <v>0</v>
      </c>
      <c r="G27" s="46"/>
      <c r="H27" s="39">
        <v>71513</v>
      </c>
      <c r="I27" s="46"/>
      <c r="J27" s="168">
        <v>0</v>
      </c>
    </row>
    <row r="28" spans="1:10" ht="23.25" customHeight="1" x14ac:dyDescent="0.6">
      <c r="A28" s="187" t="s">
        <v>39</v>
      </c>
      <c r="B28" s="43"/>
      <c r="C28" s="43"/>
      <c r="D28" s="39">
        <v>-755827</v>
      </c>
      <c r="E28" s="51"/>
      <c r="F28" s="39">
        <v>-465575</v>
      </c>
      <c r="G28" s="51"/>
      <c r="H28" s="39">
        <v>-608618</v>
      </c>
      <c r="I28" s="51"/>
      <c r="J28" s="39">
        <v>-444032</v>
      </c>
    </row>
    <row r="29" spans="1:10" ht="23.25" customHeight="1" x14ac:dyDescent="0.6">
      <c r="A29" s="187" t="s">
        <v>190</v>
      </c>
      <c r="B29" s="43"/>
      <c r="C29" s="43"/>
      <c r="D29" s="39">
        <v>-16529521</v>
      </c>
      <c r="E29" s="46"/>
      <c r="F29" s="168">
        <v>0</v>
      </c>
      <c r="G29" s="46"/>
      <c r="H29" s="39">
        <v>-10342497</v>
      </c>
      <c r="I29" s="46"/>
      <c r="J29" s="168">
        <v>0</v>
      </c>
    </row>
    <row r="30" spans="1:10" ht="23.25" customHeight="1" x14ac:dyDescent="0.6">
      <c r="A30" s="198" t="s">
        <v>203</v>
      </c>
      <c r="B30" s="43"/>
      <c r="C30" s="43"/>
      <c r="D30" s="218">
        <f>SUM(D26:D29)</f>
        <v>-40259146</v>
      </c>
      <c r="E30" s="46"/>
      <c r="F30" s="218">
        <f>SUM(F26:F29)</f>
        <v>15479641</v>
      </c>
      <c r="G30" s="46"/>
      <c r="H30" s="218">
        <f>SUM(H26:H29)</f>
        <v>-36627972</v>
      </c>
      <c r="I30" s="46"/>
      <c r="J30" s="218">
        <f>SUM(J26:J29)</f>
        <v>15943461</v>
      </c>
    </row>
    <row r="31" spans="1:10" ht="23.25" customHeight="1" x14ac:dyDescent="0.6">
      <c r="A31" s="199" t="s">
        <v>213</v>
      </c>
      <c r="B31" s="43">
        <v>16</v>
      </c>
      <c r="C31" s="43"/>
      <c r="D31" s="36">
        <v>-813842</v>
      </c>
      <c r="E31" s="46"/>
      <c r="F31" s="36">
        <v>3900474</v>
      </c>
      <c r="G31" s="46"/>
      <c r="H31" s="36">
        <v>-928209</v>
      </c>
      <c r="I31" s="46"/>
      <c r="J31" s="36">
        <v>3484956</v>
      </c>
    </row>
    <row r="32" spans="1:10" ht="23.25" customHeight="1" thickBot="1" x14ac:dyDescent="0.65">
      <c r="A32" s="200" t="s">
        <v>195</v>
      </c>
      <c r="B32" s="43"/>
      <c r="C32" s="43"/>
      <c r="D32" s="170">
        <f>D30-D31</f>
        <v>-39445304</v>
      </c>
      <c r="E32" s="46"/>
      <c r="F32" s="170">
        <f>F30-F31</f>
        <v>11579167</v>
      </c>
      <c r="G32" s="46"/>
      <c r="H32" s="170">
        <f>H30-H31</f>
        <v>-35699763</v>
      </c>
      <c r="I32" s="46"/>
      <c r="J32" s="170">
        <f>J30-J31</f>
        <v>12458505</v>
      </c>
    </row>
    <row r="33" spans="1:10" ht="6" customHeight="1" thickTop="1" x14ac:dyDescent="0.6">
      <c r="A33" s="197"/>
      <c r="B33" s="43"/>
      <c r="C33" s="43"/>
      <c r="D33" s="48"/>
      <c r="E33" s="46"/>
      <c r="F33" s="48"/>
      <c r="G33" s="46"/>
      <c r="H33" s="48"/>
      <c r="I33" s="46"/>
      <c r="J33" s="48"/>
    </row>
    <row r="34" spans="1:10" ht="23.25" customHeight="1" x14ac:dyDescent="0.6">
      <c r="A34" s="200"/>
      <c r="B34" s="43"/>
      <c r="C34" s="43"/>
      <c r="D34" s="39"/>
      <c r="E34" s="46"/>
      <c r="F34" s="39"/>
      <c r="G34" s="46"/>
      <c r="H34" s="39"/>
      <c r="I34" s="46"/>
      <c r="J34" s="39"/>
    </row>
    <row r="35" spans="1:10" ht="23.25" customHeight="1" x14ac:dyDescent="0.6">
      <c r="A35" s="200"/>
      <c r="B35" s="43"/>
      <c r="C35" s="43"/>
      <c r="D35" s="39"/>
      <c r="E35" s="46"/>
      <c r="F35" s="39"/>
      <c r="G35" s="46"/>
      <c r="H35" s="39"/>
      <c r="I35" s="46"/>
      <c r="J35" s="39"/>
    </row>
    <row r="36" spans="1:10" ht="23.25" customHeight="1" x14ac:dyDescent="0.6">
      <c r="A36" s="200"/>
      <c r="B36" s="43"/>
      <c r="C36" s="43"/>
      <c r="D36" s="39"/>
      <c r="E36" s="46"/>
      <c r="F36" s="39"/>
      <c r="G36" s="46"/>
      <c r="H36" s="39"/>
      <c r="I36" s="46"/>
      <c r="J36" s="39"/>
    </row>
    <row r="37" spans="1:10" ht="23.25" customHeight="1" x14ac:dyDescent="0.6">
      <c r="A37" s="200"/>
      <c r="B37" s="43"/>
      <c r="C37" s="43"/>
      <c r="D37" s="39"/>
      <c r="E37" s="46"/>
      <c r="F37" s="39"/>
      <c r="G37" s="46"/>
      <c r="H37" s="39"/>
      <c r="I37" s="46"/>
      <c r="J37" s="39"/>
    </row>
    <row r="38" spans="1:10" ht="23.25" customHeight="1" x14ac:dyDescent="0.6">
      <c r="A38" s="200"/>
      <c r="B38" s="43"/>
      <c r="C38" s="43"/>
      <c r="D38" s="39"/>
      <c r="E38" s="46"/>
      <c r="F38" s="39"/>
      <c r="G38" s="46"/>
      <c r="H38" s="39"/>
      <c r="I38" s="46"/>
      <c r="J38" s="39"/>
    </row>
    <row r="39" spans="1:10" ht="23.25" customHeight="1" x14ac:dyDescent="0.6">
      <c r="A39" s="200"/>
      <c r="B39" s="43"/>
      <c r="C39" s="43"/>
      <c r="D39" s="39"/>
      <c r="E39" s="46"/>
      <c r="F39" s="39"/>
      <c r="G39" s="46"/>
      <c r="H39" s="39"/>
      <c r="I39" s="46"/>
      <c r="J39" s="39"/>
    </row>
    <row r="40" spans="1:10" ht="23.25" customHeight="1" x14ac:dyDescent="0.6">
      <c r="A40" s="200"/>
      <c r="B40" s="43"/>
      <c r="C40" s="43"/>
      <c r="D40" s="39"/>
      <c r="E40" s="46"/>
      <c r="F40" s="39"/>
      <c r="G40" s="46"/>
      <c r="H40" s="39"/>
      <c r="I40" s="46"/>
      <c r="J40" s="39"/>
    </row>
    <row r="41" spans="1:10" ht="23.25" customHeight="1" x14ac:dyDescent="0.6">
      <c r="A41" s="200"/>
      <c r="B41" s="43"/>
      <c r="C41" s="43"/>
      <c r="D41" s="39"/>
      <c r="E41" s="46"/>
      <c r="F41" s="39"/>
      <c r="G41" s="46"/>
      <c r="H41" s="39"/>
      <c r="I41" s="46"/>
      <c r="J41" s="39"/>
    </row>
    <row r="42" spans="1:10" ht="23.25" customHeight="1" x14ac:dyDescent="0.6">
      <c r="A42" s="200"/>
      <c r="B42" s="43"/>
      <c r="C42" s="43"/>
      <c r="D42" s="39"/>
      <c r="E42" s="46"/>
      <c r="F42" s="39"/>
      <c r="G42" s="46"/>
      <c r="H42" s="39"/>
      <c r="I42" s="46"/>
      <c r="J42" s="39"/>
    </row>
    <row r="43" spans="1:10" ht="23.25" customHeight="1" x14ac:dyDescent="0.6">
      <c r="A43" s="200"/>
      <c r="B43" s="43"/>
      <c r="C43" s="43"/>
      <c r="D43" s="39"/>
      <c r="E43" s="46"/>
      <c r="F43" s="39"/>
      <c r="G43" s="46"/>
      <c r="H43" s="39"/>
      <c r="I43" s="46"/>
      <c r="J43" s="39"/>
    </row>
    <row r="44" spans="1:10" ht="23.25" customHeight="1" x14ac:dyDescent="0.6">
      <c r="A44" s="200"/>
      <c r="B44" s="43"/>
      <c r="C44" s="43"/>
      <c r="D44" s="39"/>
      <c r="E44" s="46"/>
      <c r="F44" s="39"/>
      <c r="G44" s="46"/>
      <c r="H44" s="39"/>
      <c r="I44" s="46"/>
      <c r="J44" s="39"/>
    </row>
    <row r="45" spans="1:10" ht="26.85" customHeight="1" x14ac:dyDescent="0.6">
      <c r="A45" s="234" t="s">
        <v>71</v>
      </c>
      <c r="B45" s="234"/>
      <c r="C45" s="234"/>
      <c r="D45" s="234"/>
      <c r="E45" s="234"/>
      <c r="F45" s="234"/>
      <c r="G45" s="234"/>
      <c r="H45" s="234"/>
      <c r="I45" s="234"/>
      <c r="J45" s="234"/>
    </row>
    <row r="46" spans="1:10" ht="26.85" customHeight="1" x14ac:dyDescent="0.6">
      <c r="A46" s="234" t="s">
        <v>163</v>
      </c>
      <c r="B46" s="234"/>
      <c r="C46" s="234"/>
      <c r="D46" s="234"/>
      <c r="E46" s="234"/>
      <c r="F46" s="234"/>
      <c r="G46" s="234"/>
      <c r="H46" s="234"/>
      <c r="I46" s="234"/>
      <c r="J46" s="234"/>
    </row>
    <row r="47" spans="1:10" ht="26.85" customHeight="1" x14ac:dyDescent="0.6">
      <c r="A47" s="234" t="s">
        <v>184</v>
      </c>
      <c r="B47" s="234"/>
      <c r="C47" s="234"/>
      <c r="D47" s="234"/>
      <c r="E47" s="234"/>
      <c r="F47" s="234"/>
      <c r="G47" s="234"/>
      <c r="H47" s="234"/>
      <c r="I47" s="234"/>
      <c r="J47" s="234"/>
    </row>
    <row r="48" spans="1:10" ht="26.85" customHeight="1" x14ac:dyDescent="0.6">
      <c r="A48" s="235" t="s">
        <v>148</v>
      </c>
      <c r="B48" s="236"/>
      <c r="C48" s="236"/>
      <c r="D48" s="236"/>
      <c r="E48" s="236"/>
      <c r="F48" s="236"/>
      <c r="G48" s="236"/>
      <c r="H48" s="236"/>
      <c r="I48" s="236"/>
      <c r="J48" s="236"/>
    </row>
    <row r="49" spans="1:10" ht="23.25" customHeight="1" x14ac:dyDescent="0.6">
      <c r="A49" s="237" t="s">
        <v>58</v>
      </c>
      <c r="B49" s="237"/>
      <c r="C49" s="237"/>
      <c r="D49" s="237"/>
      <c r="E49" s="237"/>
      <c r="F49" s="237"/>
      <c r="G49" s="237"/>
      <c r="H49" s="237"/>
      <c r="I49" s="237"/>
      <c r="J49" s="237"/>
    </row>
    <row r="50" spans="1:10" ht="6" customHeight="1" x14ac:dyDescent="0.6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 ht="23.25" customHeight="1" x14ac:dyDescent="0.6">
      <c r="A51" s="42"/>
      <c r="B51" s="5" t="s">
        <v>31</v>
      </c>
      <c r="C51" s="5"/>
      <c r="D51" s="232" t="s">
        <v>0</v>
      </c>
      <c r="E51" s="232"/>
      <c r="F51" s="232"/>
      <c r="G51" s="5"/>
      <c r="H51" s="233" t="s">
        <v>29</v>
      </c>
      <c r="I51" s="233"/>
      <c r="J51" s="233"/>
    </row>
    <row r="52" spans="1:10" ht="23.25" customHeight="1" x14ac:dyDescent="0.6">
      <c r="A52" s="42"/>
      <c r="B52" s="4"/>
      <c r="C52" s="4"/>
      <c r="D52" s="141">
        <v>2568</v>
      </c>
      <c r="E52" s="192"/>
      <c r="F52" s="141">
        <v>2567</v>
      </c>
      <c r="G52" s="43"/>
      <c r="H52" s="141">
        <v>2568</v>
      </c>
      <c r="I52" s="192"/>
      <c r="J52" s="141">
        <v>2567</v>
      </c>
    </row>
    <row r="53" spans="1:10" ht="6" customHeight="1" x14ac:dyDescent="0.6">
      <c r="A53" s="200"/>
      <c r="B53" s="43"/>
      <c r="C53" s="43"/>
      <c r="D53" s="53"/>
      <c r="E53" s="43"/>
      <c r="F53" s="53"/>
      <c r="G53" s="43"/>
      <c r="H53" s="53"/>
      <c r="I53" s="43"/>
      <c r="J53" s="53"/>
    </row>
    <row r="54" spans="1:10" ht="23.25" customHeight="1" x14ac:dyDescent="0.6">
      <c r="A54" s="200" t="s">
        <v>55</v>
      </c>
      <c r="B54" s="43"/>
      <c r="C54" s="43"/>
      <c r="D54" s="39"/>
      <c r="E54" s="46"/>
      <c r="F54" s="39"/>
      <c r="G54" s="46"/>
      <c r="H54" s="39"/>
      <c r="I54" s="46"/>
      <c r="J54" s="39"/>
    </row>
    <row r="55" spans="1:10" ht="23.25" customHeight="1" x14ac:dyDescent="0.6">
      <c r="A55" s="210" t="s">
        <v>121</v>
      </c>
      <c r="B55" s="43"/>
      <c r="C55" s="43"/>
      <c r="D55" s="39"/>
      <c r="E55" s="46"/>
      <c r="F55" s="39"/>
      <c r="G55" s="46"/>
      <c r="H55" s="39"/>
      <c r="I55" s="46"/>
      <c r="J55" s="39"/>
    </row>
    <row r="56" spans="1:10" ht="23.25" customHeight="1" x14ac:dyDescent="0.6">
      <c r="A56" s="201" t="s">
        <v>77</v>
      </c>
      <c r="B56" s="43"/>
      <c r="C56" s="43"/>
      <c r="D56" s="36">
        <v>5492</v>
      </c>
      <c r="E56" s="51"/>
      <c r="F56" s="36">
        <v>121384</v>
      </c>
      <c r="G56" s="51"/>
      <c r="H56" s="171">
        <v>0</v>
      </c>
      <c r="I56" s="51"/>
      <c r="J56" s="171" t="s">
        <v>61</v>
      </c>
    </row>
    <row r="57" spans="1:10" ht="23.25" customHeight="1" x14ac:dyDescent="0.6">
      <c r="A57" s="204" t="s">
        <v>164</v>
      </c>
      <c r="B57" s="43"/>
      <c r="C57" s="43"/>
      <c r="D57" s="171">
        <f>SUM(D56:D56)</f>
        <v>5492</v>
      </c>
      <c r="E57" s="43"/>
      <c r="F57" s="171">
        <f>SUM(F56:F56)</f>
        <v>121384</v>
      </c>
      <c r="G57" s="43"/>
      <c r="H57" s="172">
        <f>SUM(H56:H56)</f>
        <v>0</v>
      </c>
      <c r="I57" s="43"/>
      <c r="J57" s="172" t="s">
        <v>61</v>
      </c>
    </row>
    <row r="58" spans="1:10" ht="3.6" customHeight="1" x14ac:dyDescent="0.6">
      <c r="A58" s="202"/>
      <c r="B58" s="43"/>
      <c r="C58" s="43"/>
      <c r="D58" s="173"/>
      <c r="E58" s="43"/>
      <c r="F58" s="173"/>
      <c r="G58" s="43"/>
      <c r="H58" s="53"/>
      <c r="I58" s="43"/>
      <c r="J58" s="53"/>
    </row>
    <row r="59" spans="1:10" ht="23.25" customHeight="1" x14ac:dyDescent="0.6">
      <c r="A59" s="210" t="s">
        <v>122</v>
      </c>
      <c r="B59" s="43"/>
      <c r="C59" s="43"/>
      <c r="D59" s="39"/>
      <c r="E59" s="46"/>
      <c r="F59" s="39"/>
      <c r="G59" s="46"/>
      <c r="H59" s="39"/>
      <c r="I59" s="46"/>
      <c r="J59" s="39"/>
    </row>
    <row r="60" spans="1:10" ht="23.25" customHeight="1" x14ac:dyDescent="0.6">
      <c r="A60" s="201" t="s">
        <v>171</v>
      </c>
      <c r="B60" s="43"/>
      <c r="C60" s="43"/>
      <c r="D60" s="169">
        <v>0</v>
      </c>
      <c r="E60" s="51"/>
      <c r="F60" s="39">
        <v>-218377</v>
      </c>
      <c r="G60" s="51"/>
      <c r="H60" s="169">
        <v>0</v>
      </c>
      <c r="I60" s="51"/>
      <c r="J60" s="174">
        <v>-218377</v>
      </c>
    </row>
    <row r="61" spans="1:10" ht="23.25" customHeight="1" x14ac:dyDescent="0.6">
      <c r="A61" s="201" t="s">
        <v>172</v>
      </c>
      <c r="B61" s="43"/>
      <c r="C61" s="43"/>
      <c r="D61" s="169"/>
      <c r="E61" s="51"/>
      <c r="F61" s="39"/>
      <c r="G61" s="51"/>
      <c r="H61" s="174"/>
      <c r="I61" s="51"/>
      <c r="J61" s="37"/>
    </row>
    <row r="62" spans="1:10" ht="23.25" customHeight="1" x14ac:dyDescent="0.6">
      <c r="A62" s="203" t="s">
        <v>173</v>
      </c>
      <c r="B62" s="43"/>
      <c r="C62" s="43"/>
      <c r="D62" s="172">
        <f>SUM(D58:D59)</f>
        <v>0</v>
      </c>
      <c r="E62" s="46"/>
      <c r="F62" s="36">
        <v>43675</v>
      </c>
      <c r="G62" s="46"/>
      <c r="H62" s="172">
        <f>SUM(H58:H59)</f>
        <v>0</v>
      </c>
      <c r="I62" s="51"/>
      <c r="J62" s="175">
        <v>43675</v>
      </c>
    </row>
    <row r="63" spans="1:10" ht="23.25" customHeight="1" x14ac:dyDescent="0.6">
      <c r="A63" s="204" t="s">
        <v>165</v>
      </c>
      <c r="B63" s="43"/>
      <c r="C63" s="43"/>
      <c r="D63" s="39"/>
      <c r="E63" s="46"/>
      <c r="F63" s="39"/>
      <c r="G63" s="46"/>
      <c r="H63" s="173"/>
      <c r="I63" s="51"/>
      <c r="J63" s="173"/>
    </row>
    <row r="64" spans="1:10" ht="23.25" customHeight="1" x14ac:dyDescent="0.6">
      <c r="A64" s="202" t="s">
        <v>151</v>
      </c>
      <c r="B64" s="43"/>
      <c r="C64" s="43"/>
      <c r="D64" s="172">
        <f>SUM(D60:D61)</f>
        <v>0</v>
      </c>
      <c r="E64" s="43"/>
      <c r="F64" s="171">
        <f>SUM(F60:F62)</f>
        <v>-174702</v>
      </c>
      <c r="G64" s="43"/>
      <c r="H64" s="172">
        <f>SUM(H60:H61)</f>
        <v>0</v>
      </c>
      <c r="I64" s="43"/>
      <c r="J64" s="171">
        <f>SUM(J60:J62)</f>
        <v>-174702</v>
      </c>
    </row>
    <row r="65" spans="1:10" ht="23.25" customHeight="1" x14ac:dyDescent="0.6">
      <c r="A65" s="204" t="s">
        <v>180</v>
      </c>
      <c r="B65" s="43"/>
      <c r="C65" s="43"/>
      <c r="D65" s="171">
        <f>D57+D64</f>
        <v>5492</v>
      </c>
      <c r="E65" s="43"/>
      <c r="F65" s="171">
        <f>F57+F64</f>
        <v>-53318</v>
      </c>
      <c r="G65" s="43"/>
      <c r="H65" s="169">
        <f>H64</f>
        <v>0</v>
      </c>
      <c r="I65" s="43"/>
      <c r="J65" s="171">
        <f>J64</f>
        <v>-174702</v>
      </c>
    </row>
    <row r="66" spans="1:10" ht="23.25" customHeight="1" thickBot="1" x14ac:dyDescent="0.65">
      <c r="A66" s="200" t="s">
        <v>196</v>
      </c>
      <c r="B66" s="43"/>
      <c r="C66" s="43"/>
      <c r="D66" s="176">
        <f>D32+D390+D64+D57</f>
        <v>-39439812</v>
      </c>
      <c r="E66" s="49"/>
      <c r="F66" s="176">
        <f>F32+F390+F64+F57</f>
        <v>11525849</v>
      </c>
      <c r="G66" s="49"/>
      <c r="H66" s="176">
        <f>H32+H390+H64+H57</f>
        <v>-35699763</v>
      </c>
      <c r="I66" s="43"/>
      <c r="J66" s="176">
        <f>J32+J390+J64</f>
        <v>12283803</v>
      </c>
    </row>
    <row r="67" spans="1:10" ht="23.25" customHeight="1" thickTop="1" x14ac:dyDescent="0.6">
      <c r="A67" s="205" t="s">
        <v>193</v>
      </c>
      <c r="B67" s="43"/>
      <c r="C67" s="43"/>
      <c r="D67" s="177"/>
      <c r="E67" s="206"/>
      <c r="F67" s="177"/>
      <c r="G67" s="206"/>
      <c r="H67" s="177"/>
      <c r="I67" s="206"/>
      <c r="J67" s="177"/>
    </row>
    <row r="68" spans="1:10" ht="23.25" customHeight="1" x14ac:dyDescent="0.6">
      <c r="A68" s="207" t="s">
        <v>166</v>
      </c>
      <c r="B68" s="43">
        <v>24</v>
      </c>
      <c r="C68" s="43"/>
      <c r="D68" s="53">
        <f>D70-D69</f>
        <v>-40497293</v>
      </c>
      <c r="E68" s="43"/>
      <c r="F68" s="53">
        <v>11917375</v>
      </c>
      <c r="G68" s="43"/>
      <c r="H68" s="53">
        <f>H32</f>
        <v>-35699763</v>
      </c>
      <c r="I68" s="43"/>
      <c r="J68" s="53">
        <f>J32</f>
        <v>12458505</v>
      </c>
    </row>
    <row r="69" spans="1:10" ht="23.25" customHeight="1" x14ac:dyDescent="0.6">
      <c r="A69" s="207" t="s">
        <v>42</v>
      </c>
      <c r="B69" s="208"/>
      <c r="C69" s="208"/>
      <c r="D69" s="53">
        <v>1051989</v>
      </c>
      <c r="E69" s="43"/>
      <c r="F69" s="53">
        <v>-338208</v>
      </c>
      <c r="G69" s="46"/>
      <c r="H69" s="106" t="s">
        <v>61</v>
      </c>
      <c r="I69" s="46"/>
      <c r="J69" s="106" t="s">
        <v>61</v>
      </c>
    </row>
    <row r="70" spans="1:10" ht="23.25" customHeight="1" thickBot="1" x14ac:dyDescent="0.65">
      <c r="A70" s="205" t="s">
        <v>195</v>
      </c>
      <c r="B70" s="208"/>
      <c r="C70" s="208"/>
      <c r="D70" s="176">
        <f>D32</f>
        <v>-39445304</v>
      </c>
      <c r="E70" s="178"/>
      <c r="F70" s="176">
        <f>SUM(F68:F69)</f>
        <v>11579167</v>
      </c>
      <c r="G70" s="178"/>
      <c r="H70" s="176">
        <f>SUM(H68:H69)</f>
        <v>-35699763</v>
      </c>
      <c r="I70" s="178"/>
      <c r="J70" s="176">
        <f>SUM(J68:J69)</f>
        <v>12458505</v>
      </c>
    </row>
    <row r="71" spans="1:10" ht="21.6" thickTop="1" x14ac:dyDescent="0.6">
      <c r="A71" s="200"/>
      <c r="B71" s="208"/>
      <c r="C71" s="208"/>
      <c r="D71" s="53"/>
      <c r="E71" s="43"/>
      <c r="F71" s="53"/>
      <c r="G71" s="43"/>
      <c r="H71" s="53"/>
      <c r="I71" s="43"/>
      <c r="J71" s="53"/>
    </row>
    <row r="72" spans="1:10" ht="23.25" customHeight="1" x14ac:dyDescent="0.6">
      <c r="A72" s="205" t="s">
        <v>194</v>
      </c>
      <c r="B72" s="208"/>
      <c r="C72" s="208"/>
      <c r="D72" s="195"/>
      <c r="E72" s="43"/>
      <c r="F72" s="195"/>
      <c r="G72" s="43"/>
      <c r="H72" s="53"/>
      <c r="I72" s="43"/>
      <c r="J72" s="53"/>
    </row>
    <row r="73" spans="1:10" ht="23.25" customHeight="1" x14ac:dyDescent="0.6">
      <c r="A73" s="207" t="s">
        <v>166</v>
      </c>
      <c r="B73" s="208"/>
      <c r="C73" s="208"/>
      <c r="D73" s="53">
        <f>D75-D74</f>
        <v>-40491801</v>
      </c>
      <c r="E73" s="43"/>
      <c r="F73" s="53">
        <v>11864057</v>
      </c>
      <c r="G73" s="43"/>
      <c r="H73" s="53">
        <f>H66</f>
        <v>-35699763</v>
      </c>
      <c r="I73" s="43"/>
      <c r="J73" s="53">
        <f>J66</f>
        <v>12283803</v>
      </c>
    </row>
    <row r="74" spans="1:10" ht="23.25" customHeight="1" x14ac:dyDescent="0.6">
      <c r="A74" s="207" t="s">
        <v>42</v>
      </c>
      <c r="B74" s="208"/>
      <c r="C74" s="208"/>
      <c r="D74" s="53">
        <f>D69</f>
        <v>1051989</v>
      </c>
      <c r="E74" s="43"/>
      <c r="F74" s="53">
        <v>-338208</v>
      </c>
      <c r="G74" s="46"/>
      <c r="H74" s="169" t="s">
        <v>61</v>
      </c>
      <c r="I74" s="46"/>
      <c r="J74" s="169" t="s">
        <v>61</v>
      </c>
    </row>
    <row r="75" spans="1:10" ht="23.25" customHeight="1" thickBot="1" x14ac:dyDescent="0.65">
      <c r="A75" s="205" t="s">
        <v>196</v>
      </c>
      <c r="B75" s="208"/>
      <c r="C75" s="208"/>
      <c r="D75" s="176">
        <f>D66</f>
        <v>-39439812</v>
      </c>
      <c r="E75" s="178"/>
      <c r="F75" s="176">
        <f>SUM(F73:F74)</f>
        <v>11525849</v>
      </c>
      <c r="G75" s="178"/>
      <c r="H75" s="176">
        <f>SUM(H73:H74)</f>
        <v>-35699763</v>
      </c>
      <c r="I75" s="178"/>
      <c r="J75" s="176">
        <f>SUM(J73:J74)</f>
        <v>12283803</v>
      </c>
    </row>
    <row r="76" spans="1:10" ht="12" customHeight="1" thickTop="1" x14ac:dyDescent="0.6">
      <c r="A76" s="200"/>
      <c r="B76" s="208"/>
      <c r="C76" s="208"/>
      <c r="D76" s="53"/>
      <c r="E76" s="43"/>
      <c r="F76" s="53"/>
      <c r="G76" s="43"/>
      <c r="H76" s="53"/>
      <c r="I76" s="43"/>
      <c r="J76" s="53"/>
    </row>
    <row r="77" spans="1:10" ht="23.25" customHeight="1" x14ac:dyDescent="0.6">
      <c r="A77" s="200" t="s">
        <v>199</v>
      </c>
      <c r="B77" s="43">
        <v>24</v>
      </c>
      <c r="C77" s="43"/>
      <c r="D77" s="223">
        <f>D68/D78/1000</f>
        <v>-6.7686703270071286E-2</v>
      </c>
      <c r="E77" s="206"/>
      <c r="F77" s="177">
        <v>0.02</v>
      </c>
      <c r="G77" s="206"/>
      <c r="H77" s="223">
        <f>H68/H78/1000</f>
        <v>-5.966816757339484E-2</v>
      </c>
      <c r="I77" s="206"/>
      <c r="J77" s="177">
        <v>0.02</v>
      </c>
    </row>
    <row r="78" spans="1:10" ht="23.25" customHeight="1" x14ac:dyDescent="0.6">
      <c r="A78" s="200" t="s">
        <v>142</v>
      </c>
      <c r="B78" s="43">
        <v>24</v>
      </c>
      <c r="C78" s="43"/>
      <c r="D78" s="53">
        <v>598305</v>
      </c>
      <c r="E78" s="43"/>
      <c r="F78" s="53">
        <v>597460</v>
      </c>
      <c r="G78" s="43"/>
      <c r="H78" s="53">
        <v>598305</v>
      </c>
      <c r="I78" s="43"/>
      <c r="J78" s="53">
        <v>597460</v>
      </c>
    </row>
    <row r="79" spans="1:10" ht="23.25" customHeight="1" x14ac:dyDescent="0.6">
      <c r="A79" s="200"/>
      <c r="B79" s="43"/>
      <c r="C79" s="43"/>
      <c r="F79" s="177"/>
      <c r="J79" s="177"/>
    </row>
    <row r="80" spans="1:10" ht="23.25" customHeight="1" x14ac:dyDescent="0.6">
      <c r="A80" s="200" t="s">
        <v>200</v>
      </c>
      <c r="B80" s="43">
        <v>24</v>
      </c>
      <c r="C80" s="43"/>
      <c r="D80" s="223">
        <f>D68/(D82*1000)</f>
        <v>-6.7686703270071286E-2</v>
      </c>
      <c r="F80" s="177">
        <f>F68/(F82*1000)</f>
        <v>1.7697398414308351E-2</v>
      </c>
      <c r="H80" s="223">
        <f>H68/(H82*1000)</f>
        <v>-5.966816757339484E-2</v>
      </c>
      <c r="J80" s="177">
        <f>J68/(J82*1000)</f>
        <v>1.8500980847850526E-2</v>
      </c>
    </row>
    <row r="81" spans="1:10" ht="23.25" customHeight="1" x14ac:dyDescent="0.6">
      <c r="A81" s="200" t="s">
        <v>158</v>
      </c>
      <c r="B81" s="43"/>
      <c r="C81" s="43"/>
      <c r="D81" s="177"/>
      <c r="E81" s="206"/>
      <c r="F81" s="177"/>
      <c r="G81" s="206"/>
      <c r="H81" s="177"/>
      <c r="I81" s="206"/>
      <c r="J81" s="177"/>
    </row>
    <row r="82" spans="1:10" ht="23.25" customHeight="1" x14ac:dyDescent="0.6">
      <c r="A82" s="209" t="s">
        <v>159</v>
      </c>
      <c r="B82" s="43">
        <v>24</v>
      </c>
      <c r="C82" s="43"/>
      <c r="D82" s="53">
        <v>598305</v>
      </c>
      <c r="E82" s="43"/>
      <c r="F82" s="53">
        <v>673397</v>
      </c>
      <c r="G82" s="43"/>
      <c r="H82" s="53">
        <v>598305</v>
      </c>
      <c r="I82" s="43"/>
      <c r="J82" s="53">
        <v>673397</v>
      </c>
    </row>
    <row r="83" spans="1:10" ht="23.25" customHeight="1" x14ac:dyDescent="0.6">
      <c r="A83" s="200"/>
      <c r="B83" s="43"/>
      <c r="C83" s="43"/>
      <c r="D83" s="53"/>
      <c r="E83" s="43"/>
      <c r="F83" s="53"/>
      <c r="G83" s="43"/>
      <c r="H83" s="53"/>
      <c r="I83" s="43"/>
      <c r="J83" s="53"/>
    </row>
    <row r="84" spans="1:10" ht="23.25" customHeight="1" x14ac:dyDescent="0.6">
      <c r="A84" s="200"/>
      <c r="B84" s="43"/>
      <c r="C84" s="43"/>
      <c r="D84" s="53"/>
      <c r="E84" s="43"/>
      <c r="F84" s="53"/>
      <c r="G84" s="43"/>
      <c r="H84" s="53"/>
      <c r="I84" s="43"/>
      <c r="J84" s="53"/>
    </row>
    <row r="85" spans="1:10" ht="23.25" customHeight="1" x14ac:dyDescent="0.6">
      <c r="A85" s="200"/>
      <c r="B85" s="43"/>
      <c r="C85" s="43"/>
      <c r="D85" s="53"/>
      <c r="E85" s="43"/>
      <c r="F85" s="53"/>
      <c r="G85" s="43"/>
      <c r="H85" s="53"/>
      <c r="I85" s="43"/>
      <c r="J85" s="53"/>
    </row>
    <row r="86" spans="1:10" ht="23.25" customHeight="1" x14ac:dyDescent="0.6">
      <c r="A86" s="200"/>
      <c r="B86" s="43"/>
      <c r="C86" s="43"/>
      <c r="D86" s="53"/>
      <c r="E86" s="43"/>
      <c r="F86" s="53"/>
      <c r="G86" s="43"/>
      <c r="H86" s="53"/>
      <c r="I86" s="43"/>
      <c r="J86" s="53"/>
    </row>
    <row r="87" spans="1:10" ht="23.25" customHeight="1" x14ac:dyDescent="0.6">
      <c r="A87" s="200"/>
      <c r="B87" s="43"/>
      <c r="C87" s="43"/>
      <c r="D87" s="53"/>
      <c r="E87" s="43"/>
      <c r="F87" s="53"/>
      <c r="G87" s="43"/>
      <c r="H87" s="53"/>
      <c r="I87" s="43"/>
      <c r="J87" s="53"/>
    </row>
    <row r="88" spans="1:10" ht="23.25" customHeight="1" x14ac:dyDescent="0.6">
      <c r="A88" s="200"/>
      <c r="B88" s="43"/>
      <c r="C88" s="43"/>
      <c r="D88" s="53"/>
      <c r="E88" s="43"/>
      <c r="F88" s="53"/>
      <c r="G88" s="43"/>
      <c r="H88" s="53"/>
      <c r="I88" s="43"/>
      <c r="J88" s="53"/>
    </row>
    <row r="89" spans="1:10" ht="23.25" customHeight="1" x14ac:dyDescent="0.6">
      <c r="A89" s="200"/>
      <c r="B89" s="43"/>
      <c r="C89" s="43"/>
      <c r="D89" s="53"/>
      <c r="E89" s="43"/>
      <c r="F89" s="53"/>
      <c r="G89" s="43"/>
      <c r="H89" s="53"/>
      <c r="I89" s="43"/>
      <c r="J89" s="53"/>
    </row>
    <row r="90" spans="1:10" ht="23.25" customHeight="1" x14ac:dyDescent="0.6">
      <c r="A90" s="191" t="s">
        <v>153</v>
      </c>
      <c r="B90" s="43"/>
      <c r="C90" s="43"/>
      <c r="D90" s="53"/>
      <c r="E90" s="43"/>
      <c r="F90" s="53"/>
      <c r="G90" s="43"/>
      <c r="H90" s="53"/>
      <c r="I90" s="43"/>
      <c r="J90" s="53"/>
    </row>
    <row r="91" spans="1:10" x14ac:dyDescent="0.6">
      <c r="D91" s="195"/>
      <c r="F91" s="195"/>
      <c r="H91" s="195"/>
      <c r="J91" s="195"/>
    </row>
  </sheetData>
  <mergeCells count="14">
    <mergeCell ref="D51:F51"/>
    <mergeCell ref="H51:J51"/>
    <mergeCell ref="A1:J1"/>
    <mergeCell ref="A2:J2"/>
    <mergeCell ref="A3:J3"/>
    <mergeCell ref="A4:J4"/>
    <mergeCell ref="A5:J5"/>
    <mergeCell ref="D7:F7"/>
    <mergeCell ref="H7:J7"/>
    <mergeCell ref="A45:J45"/>
    <mergeCell ref="A46:J46"/>
    <mergeCell ref="A47:J47"/>
    <mergeCell ref="A48:J48"/>
    <mergeCell ref="A49:J49"/>
  </mergeCells>
  <pageMargins left="0.8" right="0.3" top="0.8" bottom="0.3" header="0.3" footer="0.3"/>
  <pageSetup paperSize="9" scale="76" orientation="portrait" r:id="rId1"/>
  <rowBreaks count="1" manualBreakCount="1">
    <brk id="4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S74"/>
  <sheetViews>
    <sheetView topLeftCell="A17" zoomScale="85" zoomScaleNormal="85" zoomScaleSheetLayoutView="70" workbookViewId="0">
      <selection activeCell="AH32" sqref="AH32"/>
    </sheetView>
  </sheetViews>
  <sheetFormatPr defaultColWidth="9.125" defaultRowHeight="24" customHeight="1" x14ac:dyDescent="0.25"/>
  <cols>
    <col min="1" max="1" width="47.375" style="38" customWidth="1"/>
    <col min="2" max="2" width="8.375" style="38" customWidth="1"/>
    <col min="3" max="3" width="1.625" style="38" customWidth="1"/>
    <col min="4" max="4" width="12.125" style="38" customWidth="1"/>
    <col min="5" max="6" width="1.125" style="38" customWidth="1"/>
    <col min="7" max="7" width="12.625" style="38" customWidth="1"/>
    <col min="8" max="9" width="1" style="38" customWidth="1"/>
    <col min="10" max="10" width="11.625" style="38" customWidth="1"/>
    <col min="11" max="12" width="1" style="38" customWidth="1"/>
    <col min="13" max="13" width="12.125" style="38" customWidth="1"/>
    <col min="14" max="15" width="1" style="38" customWidth="1"/>
    <col min="16" max="16" width="12.875" style="38" customWidth="1"/>
    <col min="17" max="18" width="1" style="38" customWidth="1"/>
    <col min="19" max="19" width="11.625" style="38" customWidth="1"/>
    <col min="20" max="20" width="1" style="38" customWidth="1"/>
    <col min="21" max="21" width="1.125" style="38" customWidth="1"/>
    <col min="22" max="22" width="12.875" style="38" customWidth="1"/>
    <col min="23" max="24" width="0.625" style="38" customWidth="1"/>
    <col min="25" max="25" width="16" style="38" customWidth="1"/>
    <col min="26" max="27" width="0.625" style="38" customWidth="1"/>
    <col min="28" max="28" width="13.125" style="38" customWidth="1"/>
    <col min="29" max="30" width="0.625" style="38" customWidth="1"/>
    <col min="31" max="31" width="12.125" style="38" customWidth="1"/>
    <col min="32" max="32" width="1.125" style="38" customWidth="1"/>
    <col min="33" max="33" width="0.875" style="38" customWidth="1"/>
    <col min="34" max="34" width="12.125" style="38" customWidth="1"/>
    <col min="35" max="36" width="0.625" style="38" customWidth="1"/>
    <col min="37" max="37" width="12.125" style="38" customWidth="1"/>
    <col min="38" max="39" width="0.625" style="38" customWidth="1"/>
    <col min="40" max="40" width="12.875" style="38" customWidth="1"/>
    <col min="41" max="41" width="1" style="38" customWidth="1"/>
    <col min="42" max="42" width="11.625" style="38" bestFit="1" customWidth="1"/>
    <col min="43" max="43" width="16.375" style="38" bestFit="1" customWidth="1"/>
    <col min="44" max="44" width="14.125" style="38" bestFit="1" customWidth="1"/>
    <col min="45" max="45" width="15" style="38" bestFit="1" customWidth="1"/>
    <col min="46" max="16384" width="9.125" style="38"/>
  </cols>
  <sheetData>
    <row r="1" spans="1:45" ht="26.4" x14ac:dyDescent="0.25">
      <c r="A1" s="238" t="s">
        <v>71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  <c r="AC1" s="238"/>
      <c r="AD1" s="238"/>
      <c r="AE1" s="238"/>
      <c r="AF1" s="238"/>
      <c r="AG1" s="238"/>
      <c r="AH1" s="238"/>
      <c r="AI1" s="238"/>
      <c r="AJ1" s="238"/>
      <c r="AK1" s="238"/>
      <c r="AL1" s="238"/>
      <c r="AM1" s="238"/>
      <c r="AN1" s="238"/>
      <c r="AO1" s="238"/>
    </row>
    <row r="2" spans="1:45" ht="24" customHeight="1" x14ac:dyDescent="0.25">
      <c r="A2" s="238" t="s">
        <v>169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  <c r="AC2" s="238"/>
      <c r="AD2" s="238"/>
      <c r="AE2" s="238"/>
      <c r="AF2" s="238"/>
      <c r="AG2" s="238"/>
      <c r="AH2" s="238"/>
      <c r="AI2" s="238"/>
      <c r="AJ2" s="238"/>
      <c r="AK2" s="238"/>
      <c r="AL2" s="238"/>
      <c r="AM2" s="238"/>
      <c r="AN2" s="238"/>
      <c r="AO2" s="238"/>
    </row>
    <row r="3" spans="1:45" ht="24" customHeight="1" x14ac:dyDescent="0.25">
      <c r="A3" s="238" t="s">
        <v>0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  <c r="Z3" s="238"/>
      <c r="AA3" s="238"/>
      <c r="AB3" s="238"/>
      <c r="AC3" s="238"/>
      <c r="AD3" s="238"/>
      <c r="AE3" s="238"/>
      <c r="AF3" s="238"/>
      <c r="AG3" s="238"/>
      <c r="AH3" s="238"/>
      <c r="AI3" s="238"/>
      <c r="AJ3" s="238"/>
      <c r="AK3" s="238"/>
      <c r="AL3" s="238"/>
      <c r="AM3" s="238"/>
      <c r="AN3" s="238"/>
      <c r="AO3" s="238"/>
    </row>
    <row r="4" spans="1:45" ht="26.4" x14ac:dyDescent="0.25">
      <c r="A4" s="238" t="s">
        <v>184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238"/>
      <c r="AB4" s="238"/>
      <c r="AC4" s="238"/>
      <c r="AD4" s="238"/>
      <c r="AE4" s="238"/>
      <c r="AF4" s="238"/>
      <c r="AG4" s="238"/>
      <c r="AH4" s="238"/>
      <c r="AI4" s="238"/>
      <c r="AJ4" s="238"/>
      <c r="AK4" s="238"/>
      <c r="AL4" s="238"/>
      <c r="AM4" s="238"/>
      <c r="AN4" s="238"/>
      <c r="AO4" s="238"/>
    </row>
    <row r="5" spans="1:45" ht="26.4" x14ac:dyDescent="0.25">
      <c r="A5" s="246" t="s">
        <v>148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6"/>
      <c r="AC5" s="246"/>
      <c r="AD5" s="246"/>
      <c r="AE5" s="246"/>
      <c r="AF5" s="246"/>
      <c r="AG5" s="246"/>
      <c r="AH5" s="246"/>
      <c r="AI5" s="246"/>
      <c r="AJ5" s="246"/>
      <c r="AK5" s="246"/>
      <c r="AL5" s="246"/>
      <c r="AM5" s="246"/>
      <c r="AN5" s="246"/>
      <c r="AO5" s="246"/>
    </row>
    <row r="6" spans="1:45" ht="24" customHeight="1" x14ac:dyDescent="0.25">
      <c r="A6" s="241" t="s">
        <v>58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  <c r="V6" s="241"/>
      <c r="W6" s="241"/>
      <c r="X6" s="241"/>
      <c r="Y6" s="241"/>
      <c r="Z6" s="241"/>
      <c r="AA6" s="241"/>
      <c r="AB6" s="241"/>
      <c r="AC6" s="241"/>
      <c r="AD6" s="241"/>
      <c r="AE6" s="241"/>
      <c r="AF6" s="241"/>
      <c r="AG6" s="241"/>
      <c r="AH6" s="241"/>
      <c r="AI6" s="241"/>
      <c r="AJ6" s="241"/>
      <c r="AK6" s="241"/>
      <c r="AL6" s="241"/>
      <c r="AM6" s="241"/>
      <c r="AN6" s="241"/>
      <c r="AO6" s="241"/>
    </row>
    <row r="7" spans="1:45" ht="9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0"/>
    </row>
    <row r="8" spans="1:45" s="62" customFormat="1" ht="22.35" customHeight="1" x14ac:dyDescent="0.25">
      <c r="A8" s="81"/>
      <c r="B8" s="79" t="s">
        <v>31</v>
      </c>
      <c r="C8" s="240" t="s">
        <v>111</v>
      </c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240"/>
      <c r="U8" s="240"/>
      <c r="V8" s="240"/>
      <c r="W8" s="240"/>
      <c r="X8" s="240"/>
      <c r="Y8" s="240"/>
      <c r="Z8" s="240"/>
      <c r="AA8" s="240"/>
      <c r="AB8" s="240"/>
      <c r="AC8" s="240"/>
      <c r="AD8" s="240"/>
      <c r="AE8" s="240"/>
      <c r="AF8" s="240"/>
      <c r="AG8" s="240"/>
      <c r="AH8" s="240"/>
      <c r="AI8" s="240"/>
      <c r="AJ8" s="79"/>
      <c r="AK8" s="104" t="s">
        <v>82</v>
      </c>
      <c r="AL8" s="79"/>
      <c r="AM8" s="239" t="s">
        <v>23</v>
      </c>
      <c r="AN8" s="239"/>
      <c r="AO8" s="239"/>
    </row>
    <row r="9" spans="1:45" s="62" customFormat="1" ht="22.35" customHeight="1" x14ac:dyDescent="0.25">
      <c r="A9" s="81"/>
      <c r="B9" s="79"/>
      <c r="C9" s="79"/>
      <c r="D9" s="79"/>
      <c r="E9" s="79"/>
      <c r="F9" s="79"/>
      <c r="G9" s="79"/>
      <c r="H9" s="79"/>
      <c r="I9" s="79"/>
      <c r="J9" s="217"/>
      <c r="K9" s="217"/>
      <c r="L9" s="79"/>
      <c r="M9" s="217"/>
      <c r="N9" s="79"/>
      <c r="O9" s="79"/>
      <c r="P9" s="79"/>
      <c r="Q9" s="79"/>
      <c r="R9" s="79"/>
      <c r="S9" s="79"/>
      <c r="T9" s="79"/>
      <c r="U9" s="248" t="s">
        <v>51</v>
      </c>
      <c r="V9" s="248"/>
      <c r="W9" s="248"/>
      <c r="X9" s="248"/>
      <c r="Y9" s="248"/>
      <c r="Z9" s="248"/>
      <c r="AA9" s="248"/>
      <c r="AB9" s="248"/>
      <c r="AC9" s="248"/>
      <c r="AD9" s="248"/>
      <c r="AE9" s="248"/>
      <c r="AF9" s="83"/>
      <c r="AG9" s="83"/>
      <c r="AH9" s="83"/>
      <c r="AI9" s="83"/>
      <c r="AJ9" s="107"/>
      <c r="AK9" s="73" t="s">
        <v>83</v>
      </c>
      <c r="AL9" s="79"/>
      <c r="AM9" s="239" t="s">
        <v>44</v>
      </c>
      <c r="AN9" s="239"/>
      <c r="AO9" s="239"/>
    </row>
    <row r="10" spans="1:45" s="62" customFormat="1" ht="22.35" customHeight="1" x14ac:dyDescent="0.25">
      <c r="A10" s="81"/>
      <c r="B10" s="81"/>
      <c r="C10" s="239" t="s">
        <v>41</v>
      </c>
      <c r="D10" s="239"/>
      <c r="E10" s="239"/>
      <c r="F10" s="79"/>
      <c r="G10" s="79" t="s">
        <v>96</v>
      </c>
      <c r="H10" s="240" t="s">
        <v>192</v>
      </c>
      <c r="I10" s="240"/>
      <c r="J10" s="240"/>
      <c r="K10" s="240"/>
      <c r="L10" s="240"/>
      <c r="M10" s="240"/>
      <c r="N10" s="240"/>
      <c r="O10" s="240"/>
      <c r="P10" s="240"/>
      <c r="Q10" s="81"/>
      <c r="R10" s="81"/>
      <c r="S10" s="79" t="s">
        <v>127</v>
      </c>
      <c r="T10" s="81"/>
      <c r="U10" s="245" t="s">
        <v>55</v>
      </c>
      <c r="V10" s="245"/>
      <c r="W10" s="245"/>
      <c r="X10" s="245"/>
      <c r="Y10" s="245"/>
      <c r="Z10" s="245"/>
      <c r="AA10" s="245"/>
      <c r="AB10" s="245"/>
      <c r="AC10" s="245"/>
      <c r="AD10" s="245"/>
      <c r="AE10" s="245"/>
      <c r="AF10" s="83"/>
      <c r="AG10" s="244" t="s">
        <v>81</v>
      </c>
      <c r="AH10" s="244"/>
      <c r="AI10" s="104"/>
      <c r="AJ10" s="104"/>
      <c r="AK10" s="104" t="s">
        <v>84</v>
      </c>
      <c r="AL10" s="104"/>
    </row>
    <row r="11" spans="1:45" s="62" customFormat="1" ht="22.35" customHeight="1" x14ac:dyDescent="0.25">
      <c r="A11" s="82"/>
      <c r="B11" s="82"/>
      <c r="C11" s="239" t="s">
        <v>40</v>
      </c>
      <c r="D11" s="239"/>
      <c r="E11" s="239"/>
      <c r="F11" s="79"/>
      <c r="G11" s="79" t="s">
        <v>78</v>
      </c>
      <c r="H11" s="250" t="s">
        <v>11</v>
      </c>
      <c r="I11" s="250"/>
      <c r="J11" s="250"/>
      <c r="K11" s="250"/>
      <c r="L11" s="250"/>
      <c r="M11" s="250"/>
      <c r="N11" s="250"/>
      <c r="O11" s="242" t="s">
        <v>30</v>
      </c>
      <c r="P11" s="242"/>
      <c r="Q11" s="82"/>
      <c r="R11" s="79"/>
      <c r="S11" s="79"/>
      <c r="T11" s="79"/>
      <c r="U11" s="243" t="s">
        <v>89</v>
      </c>
      <c r="V11" s="243"/>
      <c r="W11" s="243"/>
      <c r="X11" s="247" t="s">
        <v>174</v>
      </c>
      <c r="Y11" s="247"/>
      <c r="Z11" s="247"/>
      <c r="AA11" s="79"/>
      <c r="AB11" s="249" t="s">
        <v>174</v>
      </c>
      <c r="AC11" s="249"/>
      <c r="AD11" s="244" t="s">
        <v>69</v>
      </c>
      <c r="AE11" s="244"/>
      <c r="AF11" s="244"/>
      <c r="AG11" s="244" t="s">
        <v>80</v>
      </c>
      <c r="AH11" s="244"/>
      <c r="AI11" s="244"/>
      <c r="AJ11" s="104"/>
      <c r="AL11" s="104"/>
    </row>
    <row r="12" spans="1:45" s="62" customFormat="1" ht="22.35" customHeight="1" x14ac:dyDescent="0.25">
      <c r="A12" s="82"/>
      <c r="B12" s="82"/>
      <c r="C12" s="82"/>
      <c r="D12" s="82"/>
      <c r="E12" s="82"/>
      <c r="F12" s="82"/>
      <c r="G12" s="79"/>
      <c r="H12" s="79"/>
      <c r="I12" s="79"/>
      <c r="J12" s="80" t="s">
        <v>87</v>
      </c>
      <c r="K12" s="79"/>
      <c r="L12" s="79"/>
      <c r="M12" s="80" t="s">
        <v>87</v>
      </c>
      <c r="N12" s="79"/>
      <c r="O12" s="82"/>
      <c r="P12" s="82"/>
      <c r="Q12" s="82"/>
      <c r="R12" s="82"/>
      <c r="S12" s="82"/>
      <c r="T12" s="82"/>
      <c r="U12" s="243" t="s">
        <v>90</v>
      </c>
      <c r="V12" s="243"/>
      <c r="W12" s="243"/>
      <c r="X12" s="243" t="s">
        <v>175</v>
      </c>
      <c r="Y12" s="243"/>
      <c r="Z12" s="243"/>
      <c r="AA12" s="72"/>
      <c r="AB12" s="243" t="s">
        <v>176</v>
      </c>
      <c r="AC12" s="243"/>
      <c r="AD12" s="244" t="s">
        <v>70</v>
      </c>
      <c r="AE12" s="244"/>
      <c r="AF12" s="244"/>
      <c r="AG12" s="244" t="s">
        <v>95</v>
      </c>
      <c r="AH12" s="244"/>
      <c r="AI12" s="244"/>
      <c r="AJ12" s="73"/>
      <c r="AL12" s="73"/>
    </row>
    <row r="13" spans="1:45" s="62" customFormat="1" ht="20.85" customHeight="1" x14ac:dyDescent="0.25">
      <c r="A13" s="82"/>
      <c r="B13" s="82"/>
      <c r="C13" s="82"/>
      <c r="D13" s="82"/>
      <c r="E13" s="82"/>
      <c r="F13" s="82"/>
      <c r="G13" s="79"/>
      <c r="H13" s="82"/>
      <c r="I13" s="82"/>
      <c r="J13" s="79" t="s">
        <v>88</v>
      </c>
      <c r="K13" s="82"/>
      <c r="L13" s="82"/>
      <c r="M13" s="79" t="s">
        <v>127</v>
      </c>
      <c r="N13" s="82"/>
      <c r="O13" s="82"/>
      <c r="P13" s="82"/>
      <c r="Q13" s="82"/>
      <c r="R13" s="82"/>
      <c r="S13" s="82"/>
      <c r="T13" s="82"/>
      <c r="U13" s="243" t="s">
        <v>91</v>
      </c>
      <c r="V13" s="243"/>
      <c r="W13" s="243"/>
      <c r="X13" s="243" t="s">
        <v>93</v>
      </c>
      <c r="Y13" s="243"/>
      <c r="Z13" s="243"/>
      <c r="AA13" s="72"/>
      <c r="AB13" s="243" t="s">
        <v>116</v>
      </c>
      <c r="AC13" s="243"/>
      <c r="AD13" s="244" t="s">
        <v>79</v>
      </c>
      <c r="AE13" s="244"/>
      <c r="AF13" s="244"/>
      <c r="AJ13" s="73"/>
      <c r="AL13" s="73"/>
      <c r="AM13" s="82"/>
      <c r="AN13" s="82"/>
      <c r="AO13" s="84"/>
    </row>
    <row r="14" spans="1:45" s="62" customFormat="1" ht="20.399999999999999" x14ac:dyDescent="0.25">
      <c r="A14" s="82"/>
      <c r="B14" s="82"/>
      <c r="C14" s="82"/>
      <c r="D14" s="82"/>
      <c r="E14" s="82"/>
      <c r="F14" s="82"/>
      <c r="G14" s="79"/>
      <c r="H14" s="79"/>
      <c r="I14" s="79"/>
      <c r="J14" s="79"/>
      <c r="K14" s="79"/>
      <c r="L14" s="79"/>
      <c r="M14" s="79"/>
      <c r="N14" s="79"/>
      <c r="O14" s="82"/>
      <c r="P14" s="82"/>
      <c r="Q14" s="82"/>
      <c r="R14" s="82"/>
      <c r="S14" s="82"/>
      <c r="T14" s="82"/>
      <c r="U14" s="72"/>
      <c r="V14" s="72" t="s">
        <v>92</v>
      </c>
      <c r="W14" s="72"/>
      <c r="X14" s="243" t="s">
        <v>94</v>
      </c>
      <c r="Y14" s="243"/>
      <c r="Z14" s="243"/>
      <c r="AA14" s="72"/>
      <c r="AB14" s="243" t="s">
        <v>117</v>
      </c>
      <c r="AC14" s="243"/>
      <c r="AD14" s="244" t="s">
        <v>80</v>
      </c>
      <c r="AE14" s="244"/>
      <c r="AF14" s="244"/>
      <c r="AG14" s="244"/>
      <c r="AH14" s="244"/>
      <c r="AI14" s="244"/>
      <c r="AJ14" s="73"/>
      <c r="AK14" s="73"/>
      <c r="AL14" s="73"/>
      <c r="AM14" s="82"/>
      <c r="AN14" s="82"/>
      <c r="AO14" s="84"/>
    </row>
    <row r="15" spans="1:45" s="62" customFormat="1" ht="22.35" customHeight="1" x14ac:dyDescent="0.3">
      <c r="A15" s="82"/>
      <c r="B15" s="82"/>
      <c r="C15" s="82"/>
      <c r="D15" s="82"/>
      <c r="E15" s="82"/>
      <c r="F15" s="82"/>
      <c r="G15" s="79"/>
      <c r="H15" s="79"/>
      <c r="I15" s="79"/>
      <c r="J15" s="79"/>
      <c r="K15" s="79"/>
      <c r="L15" s="79"/>
      <c r="M15" s="79"/>
      <c r="N15" s="79"/>
      <c r="O15" s="82"/>
      <c r="P15" s="82"/>
      <c r="Q15" s="82"/>
      <c r="R15" s="82"/>
      <c r="S15" s="82"/>
      <c r="T15" s="82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41"/>
      <c r="AG15" s="73"/>
      <c r="AH15" s="73"/>
      <c r="AI15" s="73"/>
      <c r="AJ15" s="73"/>
      <c r="AK15" s="73"/>
      <c r="AL15" s="73"/>
      <c r="AM15" s="82"/>
      <c r="AN15" s="82"/>
      <c r="AO15" s="84"/>
    </row>
    <row r="16" spans="1:45" s="62" customFormat="1" ht="22.35" customHeight="1" x14ac:dyDescent="0.3">
      <c r="A16" s="13" t="s">
        <v>155</v>
      </c>
      <c r="B16" s="82"/>
      <c r="C16" s="64"/>
      <c r="D16" s="85">
        <v>302030932</v>
      </c>
      <c r="E16" s="86"/>
      <c r="F16" s="86"/>
      <c r="G16" s="65">
        <v>203303496</v>
      </c>
      <c r="H16" s="86"/>
      <c r="I16" s="86"/>
      <c r="J16" s="85">
        <v>34050000</v>
      </c>
      <c r="K16" s="86"/>
      <c r="L16" s="86"/>
      <c r="M16" s="65">
        <v>17968872</v>
      </c>
      <c r="N16" s="87"/>
      <c r="O16" s="87"/>
      <c r="P16" s="85">
        <v>71317109</v>
      </c>
      <c r="Q16" s="89"/>
      <c r="R16" s="89"/>
      <c r="S16" s="65">
        <v>-17968872</v>
      </c>
      <c r="T16" s="89"/>
      <c r="U16" s="89"/>
      <c r="V16" s="53">
        <v>-1401981</v>
      </c>
      <c r="W16" s="89"/>
      <c r="X16" s="89"/>
      <c r="Y16" s="85">
        <v>10092999</v>
      </c>
      <c r="Z16" s="89"/>
      <c r="AA16" s="89"/>
      <c r="AB16" s="85">
        <v>174702</v>
      </c>
      <c r="AC16" s="50"/>
      <c r="AD16" s="89"/>
      <c r="AE16" s="85">
        <f>SUM(V16:AD16)</f>
        <v>8865720</v>
      </c>
      <c r="AF16" s="41"/>
      <c r="AG16" s="82"/>
      <c r="AH16" s="85">
        <v>619567257</v>
      </c>
      <c r="AI16" s="82"/>
      <c r="AJ16" s="82"/>
      <c r="AK16" s="65">
        <v>84052544</v>
      </c>
      <c r="AL16" s="82"/>
      <c r="AM16" s="89"/>
      <c r="AN16" s="85">
        <f>SUM(AH16:AK16)</f>
        <v>703619801</v>
      </c>
      <c r="AO16" s="90"/>
      <c r="AP16" s="67"/>
      <c r="AQ16" s="68"/>
      <c r="AR16" s="68"/>
      <c r="AS16" s="216"/>
    </row>
    <row r="17" spans="1:45" s="62" customFormat="1" ht="22.35" customHeight="1" x14ac:dyDescent="0.25">
      <c r="A17" s="13" t="s">
        <v>86</v>
      </c>
      <c r="B17" s="82"/>
      <c r="C17" s="64"/>
      <c r="D17" s="85"/>
      <c r="E17" s="86"/>
      <c r="F17" s="86"/>
      <c r="G17" s="65"/>
      <c r="H17" s="86"/>
      <c r="I17" s="86"/>
      <c r="J17" s="85"/>
      <c r="K17" s="86"/>
      <c r="L17" s="86"/>
      <c r="M17" s="85"/>
      <c r="N17" s="87"/>
      <c r="O17" s="87"/>
      <c r="P17" s="88"/>
      <c r="Q17" s="89"/>
      <c r="R17" s="89"/>
      <c r="S17" s="65"/>
      <c r="T17" s="89"/>
      <c r="U17" s="89"/>
      <c r="V17" s="78"/>
      <c r="W17" s="50"/>
      <c r="X17" s="50"/>
      <c r="Y17" s="78"/>
      <c r="Z17" s="50"/>
      <c r="AA17" s="50"/>
      <c r="AB17" s="50"/>
      <c r="AC17" s="50"/>
      <c r="AD17" s="50"/>
      <c r="AE17" s="78"/>
      <c r="AF17" s="50"/>
      <c r="AG17" s="50"/>
      <c r="AH17" s="78"/>
      <c r="AI17" s="82"/>
      <c r="AJ17" s="82"/>
      <c r="AK17" s="50"/>
      <c r="AL17" s="82"/>
      <c r="AM17" s="89"/>
      <c r="AN17" s="88"/>
      <c r="AO17" s="90"/>
      <c r="AQ17" s="68"/>
      <c r="AR17" s="68"/>
      <c r="AS17" s="216"/>
    </row>
    <row r="18" spans="1:45" s="62" customFormat="1" ht="22.35" customHeight="1" x14ac:dyDescent="0.25">
      <c r="A18" s="100" t="s">
        <v>160</v>
      </c>
      <c r="B18" s="64">
        <v>21</v>
      </c>
      <c r="C18" s="64"/>
      <c r="D18" s="85">
        <v>100450</v>
      </c>
      <c r="E18" s="86"/>
      <c r="F18" s="86"/>
      <c r="G18" s="65">
        <v>301350</v>
      </c>
      <c r="H18" s="86"/>
      <c r="I18" s="86"/>
      <c r="J18" s="189" t="s">
        <v>61</v>
      </c>
      <c r="K18" s="86"/>
      <c r="L18" s="86"/>
      <c r="M18" s="50" t="s">
        <v>61</v>
      </c>
      <c r="N18" s="87"/>
      <c r="O18" s="87"/>
      <c r="P18" s="50" t="s">
        <v>61</v>
      </c>
      <c r="Q18" s="89"/>
      <c r="R18" s="89"/>
      <c r="S18" s="50">
        <v>0</v>
      </c>
      <c r="T18" s="89"/>
      <c r="U18" s="89"/>
      <c r="V18" s="50">
        <v>0</v>
      </c>
      <c r="W18" s="50"/>
      <c r="X18" s="50"/>
      <c r="Y18" s="50">
        <v>0</v>
      </c>
      <c r="Z18" s="50"/>
      <c r="AA18" s="50"/>
      <c r="AB18" s="50">
        <v>0</v>
      </c>
      <c r="AC18" s="50"/>
      <c r="AD18" s="50"/>
      <c r="AE18" s="50">
        <v>0</v>
      </c>
      <c r="AF18" s="50"/>
      <c r="AG18" s="50"/>
      <c r="AH18" s="85">
        <f>SUM(D18:S18)+AE18</f>
        <v>401800</v>
      </c>
      <c r="AI18" s="82"/>
      <c r="AJ18" s="82"/>
      <c r="AK18" s="50">
        <v>0</v>
      </c>
      <c r="AL18" s="82"/>
      <c r="AM18" s="89"/>
      <c r="AN18" s="85">
        <f>AK18+AH18</f>
        <v>401800</v>
      </c>
      <c r="AO18" s="90"/>
      <c r="AQ18" s="68"/>
      <c r="AR18" s="68"/>
      <c r="AS18" s="216"/>
    </row>
    <row r="19" spans="1:45" s="62" customFormat="1" ht="22.35" customHeight="1" x14ac:dyDescent="0.25">
      <c r="A19" s="100" t="s">
        <v>127</v>
      </c>
      <c r="B19" s="64">
        <v>22</v>
      </c>
      <c r="C19" s="64"/>
      <c r="D19" s="189" t="s">
        <v>61</v>
      </c>
      <c r="E19" s="86"/>
      <c r="F19" s="86"/>
      <c r="G19" s="65" t="s">
        <v>61</v>
      </c>
      <c r="H19" s="86"/>
      <c r="I19" s="86"/>
      <c r="J19" s="189" t="s">
        <v>61</v>
      </c>
      <c r="K19" s="86"/>
      <c r="L19" s="86"/>
      <c r="M19" s="189" t="s">
        <v>61</v>
      </c>
      <c r="N19" s="87"/>
      <c r="O19" s="87"/>
      <c r="P19" s="50" t="s">
        <v>61</v>
      </c>
      <c r="Q19" s="89"/>
      <c r="R19" s="89"/>
      <c r="S19" s="65">
        <v>-6373360</v>
      </c>
      <c r="T19" s="89"/>
      <c r="U19" s="89"/>
      <c r="V19" s="130" t="s">
        <v>61</v>
      </c>
      <c r="W19" s="50"/>
      <c r="X19" s="50"/>
      <c r="Y19" s="50">
        <v>0</v>
      </c>
      <c r="Z19" s="50"/>
      <c r="AA19" s="50"/>
      <c r="AB19" s="50" t="s">
        <v>61</v>
      </c>
      <c r="AC19" s="50"/>
      <c r="AD19" s="50"/>
      <c r="AE19" s="130" t="s">
        <v>61</v>
      </c>
      <c r="AF19" s="50"/>
      <c r="AG19" s="50"/>
      <c r="AH19" s="53">
        <f>SUM(P20)</f>
        <v>-6373360</v>
      </c>
      <c r="AI19" s="82"/>
      <c r="AJ19" s="82"/>
      <c r="AK19" s="50">
        <v>0</v>
      </c>
      <c r="AL19" s="82"/>
      <c r="AM19" s="89"/>
      <c r="AN19" s="53">
        <f>SUM(AH19:AK19)</f>
        <v>-6373360</v>
      </c>
      <c r="AO19" s="90"/>
      <c r="AQ19" s="68"/>
      <c r="AR19" s="68"/>
      <c r="AS19" s="216"/>
    </row>
    <row r="20" spans="1:45" s="62" customFormat="1" ht="22.35" customHeight="1" x14ac:dyDescent="0.25">
      <c r="A20" s="100" t="s">
        <v>141</v>
      </c>
      <c r="B20" s="64">
        <v>22</v>
      </c>
      <c r="C20" s="64"/>
      <c r="D20" s="189" t="s">
        <v>61</v>
      </c>
      <c r="E20" s="86"/>
      <c r="F20" s="86"/>
      <c r="G20" s="65" t="s">
        <v>61</v>
      </c>
      <c r="H20" s="86"/>
      <c r="I20" s="86"/>
      <c r="J20" s="189" t="s">
        <v>61</v>
      </c>
      <c r="K20" s="86"/>
      <c r="L20" s="86"/>
      <c r="M20" s="65">
        <v>6373360</v>
      </c>
      <c r="N20" s="87"/>
      <c r="O20" s="87"/>
      <c r="P20" s="53">
        <v>-6373360</v>
      </c>
      <c r="Q20" s="89"/>
      <c r="R20" s="89"/>
      <c r="S20" s="65" t="s">
        <v>61</v>
      </c>
      <c r="T20" s="89"/>
      <c r="U20" s="89"/>
      <c r="V20" s="130" t="s">
        <v>61</v>
      </c>
      <c r="W20" s="50"/>
      <c r="X20" s="50"/>
      <c r="Y20" s="50">
        <v>0</v>
      </c>
      <c r="Z20" s="50"/>
      <c r="AA20" s="50"/>
      <c r="AB20" s="50" t="s">
        <v>61</v>
      </c>
      <c r="AC20" s="50"/>
      <c r="AD20" s="50"/>
      <c r="AE20" s="130" t="s">
        <v>61</v>
      </c>
      <c r="AF20" s="50"/>
      <c r="AG20" s="50"/>
      <c r="AH20" s="50">
        <v>0</v>
      </c>
      <c r="AI20" s="82"/>
      <c r="AJ20" s="82"/>
      <c r="AK20" s="50">
        <v>0</v>
      </c>
      <c r="AL20" s="82"/>
      <c r="AM20" s="89"/>
      <c r="AN20" s="50">
        <v>0</v>
      </c>
      <c r="AO20" s="90"/>
      <c r="AQ20" s="68"/>
      <c r="AR20" s="68"/>
      <c r="AS20" s="216"/>
    </row>
    <row r="21" spans="1:45" s="62" customFormat="1" ht="22.35" customHeight="1" x14ac:dyDescent="0.3">
      <c r="A21" s="100" t="s">
        <v>152</v>
      </c>
      <c r="B21" s="64"/>
      <c r="C21" s="64"/>
      <c r="D21" s="65" t="s">
        <v>61</v>
      </c>
      <c r="E21" s="66"/>
      <c r="F21" s="66"/>
      <c r="G21" s="65" t="s">
        <v>61</v>
      </c>
      <c r="H21" s="66"/>
      <c r="I21" s="66"/>
      <c r="J21" s="65" t="s">
        <v>61</v>
      </c>
      <c r="K21" s="66"/>
      <c r="L21" s="66"/>
      <c r="M21" s="65" t="s">
        <v>61</v>
      </c>
      <c r="N21" s="87"/>
      <c r="O21" s="87"/>
      <c r="P21" s="85">
        <v>11917375</v>
      </c>
      <c r="Q21" s="89"/>
      <c r="R21" s="89"/>
      <c r="S21" s="65" t="s">
        <v>61</v>
      </c>
      <c r="T21" s="89"/>
      <c r="U21" s="89"/>
      <c r="V21" s="91">
        <v>121384</v>
      </c>
      <c r="W21" s="89"/>
      <c r="X21" s="89"/>
      <c r="Y21" s="130" t="s">
        <v>61</v>
      </c>
      <c r="Z21" s="89"/>
      <c r="AA21" s="89"/>
      <c r="AB21" s="53">
        <v>-174702</v>
      </c>
      <c r="AC21" s="85"/>
      <c r="AD21" s="89"/>
      <c r="AE21" s="85">
        <f>SUM(V21:AD21)</f>
        <v>-53318</v>
      </c>
      <c r="AF21" s="41"/>
      <c r="AG21" s="82"/>
      <c r="AH21" s="85">
        <f>SUM(D21:P21)+AE21</f>
        <v>11864057</v>
      </c>
      <c r="AI21" s="82"/>
      <c r="AJ21" s="82"/>
      <c r="AK21" s="105">
        <v>-338208</v>
      </c>
      <c r="AL21" s="82"/>
      <c r="AM21" s="89"/>
      <c r="AN21" s="85">
        <f>SUM(AH21:AK21)</f>
        <v>11525849</v>
      </c>
      <c r="AO21" s="90"/>
      <c r="AQ21" s="68"/>
      <c r="AR21" s="68"/>
      <c r="AS21" s="216"/>
    </row>
    <row r="22" spans="1:45" s="62" customFormat="1" ht="22.35" customHeight="1" thickBot="1" x14ac:dyDescent="0.35">
      <c r="A22" s="82" t="s">
        <v>185</v>
      </c>
      <c r="B22" s="82"/>
      <c r="C22" s="64"/>
      <c r="D22" s="92">
        <f>SUM(D16:D21)</f>
        <v>302131382</v>
      </c>
      <c r="E22" s="86"/>
      <c r="F22" s="86"/>
      <c r="G22" s="93">
        <f>SUM(G16:G21)</f>
        <v>203604846</v>
      </c>
      <c r="H22" s="86"/>
      <c r="I22" s="86"/>
      <c r="J22" s="92">
        <f>SUM(J16:J21)</f>
        <v>34050000</v>
      </c>
      <c r="K22" s="86"/>
      <c r="L22" s="86"/>
      <c r="M22" s="92">
        <f>SUM(M16:M21)</f>
        <v>24342232</v>
      </c>
      <c r="N22" s="87"/>
      <c r="O22" s="87"/>
      <c r="P22" s="92">
        <f>SUM(P16:P21)</f>
        <v>76861124</v>
      </c>
      <c r="Q22" s="89"/>
      <c r="R22" s="89"/>
      <c r="S22" s="92">
        <f>SUM(S16:S21)</f>
        <v>-24342232</v>
      </c>
      <c r="T22" s="89"/>
      <c r="U22" s="89"/>
      <c r="V22" s="92">
        <f>SUM(V16:V21)</f>
        <v>-1280597</v>
      </c>
      <c r="W22" s="89"/>
      <c r="X22" s="89"/>
      <c r="Y22" s="92">
        <f>SUM(Y16:Y21)</f>
        <v>10092999</v>
      </c>
      <c r="Z22" s="89"/>
      <c r="AA22" s="89"/>
      <c r="AB22" s="126">
        <v>0</v>
      </c>
      <c r="AC22" s="85"/>
      <c r="AD22" s="89"/>
      <c r="AE22" s="92">
        <f>SUM(AE16:AE21)</f>
        <v>8812402</v>
      </c>
      <c r="AF22" s="41"/>
      <c r="AG22" s="82"/>
      <c r="AH22" s="92">
        <f>SUM(AH16:AH21)</f>
        <v>625459754</v>
      </c>
      <c r="AI22" s="82"/>
      <c r="AJ22" s="82"/>
      <c r="AK22" s="92">
        <f>SUM(AK16:AK21)</f>
        <v>83714336</v>
      </c>
      <c r="AL22" s="82"/>
      <c r="AM22" s="89"/>
      <c r="AN22" s="93">
        <f>SUM(AN16:AN21)</f>
        <v>709174090</v>
      </c>
      <c r="AO22" s="63"/>
      <c r="AQ22" s="68"/>
      <c r="AR22" s="68"/>
      <c r="AS22" s="216"/>
    </row>
    <row r="23" spans="1:45" s="62" customFormat="1" ht="22.35" customHeight="1" thickTop="1" x14ac:dyDescent="0.3">
      <c r="A23" s="82"/>
      <c r="B23" s="82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95"/>
      <c r="Q23" s="79"/>
      <c r="R23" s="79"/>
      <c r="S23" s="79"/>
      <c r="T23" s="79"/>
      <c r="U23" s="79"/>
      <c r="V23" s="95"/>
      <c r="W23" s="79"/>
      <c r="X23" s="79"/>
      <c r="Y23" s="95"/>
      <c r="Z23" s="79"/>
      <c r="AA23" s="79"/>
      <c r="AB23" s="79"/>
      <c r="AC23" s="79"/>
      <c r="AD23" s="79"/>
      <c r="AE23" s="95"/>
      <c r="AF23" s="41"/>
      <c r="AG23" s="79"/>
      <c r="AH23" s="79"/>
      <c r="AI23" s="79"/>
      <c r="AJ23" s="79"/>
      <c r="AK23" s="79"/>
      <c r="AL23" s="79"/>
      <c r="AM23" s="79"/>
      <c r="AN23" s="94"/>
      <c r="AO23" s="90"/>
      <c r="AQ23" s="68"/>
      <c r="AR23" s="68"/>
      <c r="AS23" s="216"/>
    </row>
    <row r="24" spans="1:45" s="62" customFormat="1" ht="22.35" customHeight="1" x14ac:dyDescent="0.3">
      <c r="A24" s="13" t="s">
        <v>186</v>
      </c>
      <c r="B24" s="82"/>
      <c r="C24" s="64"/>
      <c r="D24" s="85">
        <v>302394951</v>
      </c>
      <c r="E24" s="86"/>
      <c r="F24" s="86"/>
      <c r="G24" s="85">
        <v>204395553</v>
      </c>
      <c r="H24" s="86"/>
      <c r="I24" s="86"/>
      <c r="J24" s="85">
        <v>37050000</v>
      </c>
      <c r="K24" s="86"/>
      <c r="L24" s="86"/>
      <c r="M24" s="85">
        <v>29991251</v>
      </c>
      <c r="N24" s="87"/>
      <c r="O24" s="87"/>
      <c r="P24" s="53">
        <v>-2896445</v>
      </c>
      <c r="Q24" s="89"/>
      <c r="R24" s="89"/>
      <c r="S24" s="53">
        <v>-29991251</v>
      </c>
      <c r="T24" s="89"/>
      <c r="U24" s="89"/>
      <c r="V24" s="53">
        <v>-1413897</v>
      </c>
      <c r="W24" s="89"/>
      <c r="X24" s="89"/>
      <c r="Y24" s="85">
        <v>10632174</v>
      </c>
      <c r="Z24" s="89"/>
      <c r="AA24" s="89"/>
      <c r="AB24" s="50">
        <v>0</v>
      </c>
      <c r="AC24" s="50"/>
      <c r="AD24" s="89"/>
      <c r="AE24" s="85">
        <v>9218277</v>
      </c>
      <c r="AF24" s="41"/>
      <c r="AG24" s="82"/>
      <c r="AH24" s="85">
        <v>550162336</v>
      </c>
      <c r="AI24" s="82"/>
      <c r="AJ24" s="82"/>
      <c r="AK24" s="85">
        <v>73502845</v>
      </c>
      <c r="AL24" s="82"/>
      <c r="AM24" s="89"/>
      <c r="AN24" s="85">
        <v>623665181</v>
      </c>
      <c r="AO24" s="90"/>
      <c r="AP24" s="67"/>
      <c r="AQ24" s="68"/>
      <c r="AR24" s="68"/>
      <c r="AS24" s="216"/>
    </row>
    <row r="25" spans="1:45" s="62" customFormat="1" ht="22.35" customHeight="1" x14ac:dyDescent="0.25">
      <c r="A25" s="13" t="s">
        <v>86</v>
      </c>
      <c r="B25" s="82"/>
      <c r="C25" s="64"/>
      <c r="D25" s="85"/>
      <c r="E25" s="86"/>
      <c r="F25" s="86"/>
      <c r="G25" s="65"/>
      <c r="H25" s="86"/>
      <c r="I25" s="86"/>
      <c r="J25" s="85"/>
      <c r="K25" s="86"/>
      <c r="L25" s="86"/>
      <c r="M25" s="85"/>
      <c r="N25" s="87"/>
      <c r="O25" s="87"/>
      <c r="P25" s="88"/>
      <c r="Q25" s="89"/>
      <c r="R25" s="89"/>
      <c r="S25" s="65"/>
      <c r="T25" s="89"/>
      <c r="U25" s="89"/>
      <c r="V25" s="78"/>
      <c r="W25" s="50"/>
      <c r="X25" s="50"/>
      <c r="Y25" s="78"/>
      <c r="Z25" s="50"/>
      <c r="AA25" s="50"/>
      <c r="AB25" s="50"/>
      <c r="AC25" s="50"/>
      <c r="AD25" s="50"/>
      <c r="AE25" s="78"/>
      <c r="AF25" s="50"/>
      <c r="AG25" s="50"/>
      <c r="AH25" s="78"/>
      <c r="AI25" s="82"/>
      <c r="AJ25" s="82"/>
      <c r="AK25" s="50"/>
      <c r="AL25" s="82"/>
      <c r="AM25" s="89"/>
      <c r="AN25" s="88"/>
      <c r="AO25" s="90"/>
      <c r="AQ25" s="68"/>
      <c r="AR25" s="68"/>
      <c r="AS25" s="216"/>
    </row>
    <row r="26" spans="1:45" s="62" customFormat="1" ht="22.35" customHeight="1" x14ac:dyDescent="0.25">
      <c r="A26" s="100" t="s">
        <v>127</v>
      </c>
      <c r="B26" s="64">
        <v>22</v>
      </c>
      <c r="C26" s="64"/>
      <c r="D26" s="53">
        <v>-4243550</v>
      </c>
      <c r="E26" s="86"/>
      <c r="F26" s="86"/>
      <c r="G26" s="50">
        <v>0</v>
      </c>
      <c r="H26" s="86"/>
      <c r="I26" s="86"/>
      <c r="J26" s="50">
        <v>0</v>
      </c>
      <c r="K26" s="86"/>
      <c r="L26" s="86"/>
      <c r="M26" s="50">
        <v>0</v>
      </c>
      <c r="N26" s="87"/>
      <c r="O26" s="87"/>
      <c r="P26" s="53">
        <f>-D26-S26</f>
        <v>-25747701</v>
      </c>
      <c r="Q26" s="89"/>
      <c r="R26" s="89"/>
      <c r="S26" s="65">
        <v>29991251</v>
      </c>
      <c r="T26" s="89"/>
      <c r="U26" s="89"/>
      <c r="V26" s="50">
        <v>0</v>
      </c>
      <c r="W26" s="50"/>
      <c r="X26" s="50"/>
      <c r="Y26" s="50">
        <v>0</v>
      </c>
      <c r="Z26" s="50"/>
      <c r="AA26" s="50"/>
      <c r="AB26" s="50">
        <v>0</v>
      </c>
      <c r="AC26" s="50"/>
      <c r="AD26" s="50"/>
      <c r="AE26" s="50">
        <v>0</v>
      </c>
      <c r="AF26" s="50"/>
      <c r="AG26" s="50"/>
      <c r="AH26" s="50">
        <f>SUM(D26:S26)+AE26</f>
        <v>0</v>
      </c>
      <c r="AI26" s="82"/>
      <c r="AJ26" s="82"/>
      <c r="AK26" s="50">
        <v>0</v>
      </c>
      <c r="AL26" s="82"/>
      <c r="AM26" s="89"/>
      <c r="AN26" s="50">
        <f t="shared" ref="AN26:AN27" si="0">AK26+AH26</f>
        <v>0</v>
      </c>
      <c r="AO26" s="90"/>
      <c r="AQ26" s="68"/>
      <c r="AR26" s="68"/>
      <c r="AS26" s="216"/>
    </row>
    <row r="27" spans="1:45" s="62" customFormat="1" ht="22.35" customHeight="1" x14ac:dyDescent="0.25">
      <c r="A27" s="100" t="s">
        <v>141</v>
      </c>
      <c r="B27" s="64">
        <v>22</v>
      </c>
      <c r="C27" s="64"/>
      <c r="D27" s="50">
        <v>0</v>
      </c>
      <c r="E27" s="86"/>
      <c r="F27" s="86"/>
      <c r="G27" s="50">
        <v>0</v>
      </c>
      <c r="H27" s="86"/>
      <c r="I27" s="86"/>
      <c r="J27" s="50">
        <v>0</v>
      </c>
      <c r="K27" s="86"/>
      <c r="L27" s="86"/>
      <c r="M27" s="85">
        <v>-29991251</v>
      </c>
      <c r="N27" s="87"/>
      <c r="O27" s="87"/>
      <c r="P27" s="85">
        <f>-M27</f>
        <v>29991251</v>
      </c>
      <c r="Q27" s="89"/>
      <c r="R27" s="89"/>
      <c r="S27" s="50">
        <v>0</v>
      </c>
      <c r="T27" s="89"/>
      <c r="U27" s="89"/>
      <c r="V27" s="50">
        <v>0</v>
      </c>
      <c r="W27" s="50"/>
      <c r="X27" s="50"/>
      <c r="Y27" s="50">
        <v>0</v>
      </c>
      <c r="Z27" s="50"/>
      <c r="AA27" s="50"/>
      <c r="AB27" s="50">
        <v>0</v>
      </c>
      <c r="AC27" s="50"/>
      <c r="AD27" s="50"/>
      <c r="AE27" s="50">
        <v>0</v>
      </c>
      <c r="AF27" s="50"/>
      <c r="AG27" s="50"/>
      <c r="AH27" s="50">
        <f>SUM(D27:S27)+AE27</f>
        <v>0</v>
      </c>
      <c r="AI27" s="82"/>
      <c r="AJ27" s="82"/>
      <c r="AK27" s="50">
        <v>0</v>
      </c>
      <c r="AL27" s="82"/>
      <c r="AM27" s="89"/>
      <c r="AN27" s="50">
        <f t="shared" si="0"/>
        <v>0</v>
      </c>
      <c r="AO27" s="90"/>
      <c r="AQ27" s="68"/>
      <c r="AR27" s="68"/>
      <c r="AS27" s="216"/>
    </row>
    <row r="28" spans="1:45" s="62" customFormat="1" ht="22.35" customHeight="1" x14ac:dyDescent="0.3">
      <c r="A28" s="100" t="s">
        <v>204</v>
      </c>
      <c r="B28" s="64"/>
      <c r="C28" s="64"/>
      <c r="D28" s="50">
        <v>0</v>
      </c>
      <c r="E28" s="86"/>
      <c r="F28" s="86"/>
      <c r="G28" s="50">
        <v>0</v>
      </c>
      <c r="H28" s="66"/>
      <c r="I28" s="66"/>
      <c r="J28" s="50">
        <v>0</v>
      </c>
      <c r="K28" s="66"/>
      <c r="L28" s="66"/>
      <c r="M28" s="50">
        <v>0</v>
      </c>
      <c r="N28" s="87"/>
      <c r="O28" s="87"/>
      <c r="P28" s="259">
        <f>'กำไร 3 เดือน'!D68</f>
        <v>-40497293</v>
      </c>
      <c r="Q28" s="89"/>
      <c r="R28" s="89"/>
      <c r="S28" s="50">
        <v>0</v>
      </c>
      <c r="T28" s="89"/>
      <c r="U28" s="89"/>
      <c r="V28" s="260">
        <f>'กำไร 3 เดือน'!D56</f>
        <v>5492</v>
      </c>
      <c r="W28" s="89"/>
      <c r="X28" s="89"/>
      <c r="Y28" s="50">
        <v>0</v>
      </c>
      <c r="Z28" s="89"/>
      <c r="AA28" s="89"/>
      <c r="AB28" s="50">
        <v>0</v>
      </c>
      <c r="AC28" s="91"/>
      <c r="AD28" s="89"/>
      <c r="AE28" s="65">
        <f>SUM(V28,Y28,AB28)</f>
        <v>5492</v>
      </c>
      <c r="AF28" s="41"/>
      <c r="AG28" s="82"/>
      <c r="AH28" s="53">
        <f>SUM(D28:S28)+AE28</f>
        <v>-40491801</v>
      </c>
      <c r="AI28" s="82"/>
      <c r="AJ28" s="82"/>
      <c r="AK28" s="85">
        <f>'กำไร 3 เดือน'!D69</f>
        <v>1051989</v>
      </c>
      <c r="AL28" s="82"/>
      <c r="AM28" s="89"/>
      <c r="AN28" s="91">
        <f>SUM(AH28:AK28)</f>
        <v>-39439812</v>
      </c>
      <c r="AO28" s="90"/>
      <c r="AQ28" s="68"/>
      <c r="AR28" s="68"/>
      <c r="AS28" s="216"/>
    </row>
    <row r="29" spans="1:45" s="62" customFormat="1" ht="22.35" customHeight="1" thickBot="1" x14ac:dyDescent="0.35">
      <c r="A29" s="82" t="s">
        <v>187</v>
      </c>
      <c r="B29" s="82"/>
      <c r="C29" s="64"/>
      <c r="D29" s="92">
        <f>SUM(D24:D28)</f>
        <v>298151401</v>
      </c>
      <c r="E29" s="86"/>
      <c r="F29" s="86"/>
      <c r="G29" s="93">
        <f>SUM(G24:G28)</f>
        <v>204395553</v>
      </c>
      <c r="H29" s="86"/>
      <c r="I29" s="86"/>
      <c r="J29" s="92">
        <f>SUM(J24:J28)</f>
        <v>37050000</v>
      </c>
      <c r="K29" s="86"/>
      <c r="L29" s="86"/>
      <c r="M29" s="126">
        <v>0</v>
      </c>
      <c r="N29" s="87"/>
      <c r="O29" s="87"/>
      <c r="P29" s="258">
        <f>SUM(P24:P28)</f>
        <v>-39150188</v>
      </c>
      <c r="Q29" s="89"/>
      <c r="R29" s="89"/>
      <c r="S29" s="126">
        <f>SUM(S24:S28)</f>
        <v>0</v>
      </c>
      <c r="T29" s="89"/>
      <c r="U29" s="89"/>
      <c r="V29" s="261">
        <f>SUM(V24:V28)</f>
        <v>-1408405</v>
      </c>
      <c r="W29" s="89"/>
      <c r="X29" s="89"/>
      <c r="Y29" s="92">
        <f>SUM(Y24:Y28)</f>
        <v>10632174</v>
      </c>
      <c r="Z29" s="89"/>
      <c r="AA29" s="89"/>
      <c r="AB29" s="126">
        <v>0</v>
      </c>
      <c r="AC29" s="85"/>
      <c r="AD29" s="89"/>
      <c r="AE29" s="92">
        <f>SUM(AE24:AE28)</f>
        <v>9223769</v>
      </c>
      <c r="AF29" s="41"/>
      <c r="AG29" s="82"/>
      <c r="AH29" s="92">
        <f>SUM(AH24:AH28)</f>
        <v>509670535</v>
      </c>
      <c r="AI29" s="82"/>
      <c r="AJ29" s="82"/>
      <c r="AK29" s="92">
        <f>SUM(AK24:AK28)</f>
        <v>74554834</v>
      </c>
      <c r="AL29" s="82"/>
      <c r="AM29" s="89"/>
      <c r="AN29" s="93">
        <f>SUM(AN24:AN28)</f>
        <v>584225369</v>
      </c>
      <c r="AO29" s="63"/>
      <c r="AP29" s="183"/>
      <c r="AQ29" s="68"/>
      <c r="AR29" s="68"/>
      <c r="AS29" s="216"/>
    </row>
    <row r="30" spans="1:45" s="62" customFormat="1" ht="22.35" customHeight="1" thickTop="1" x14ac:dyDescent="0.3">
      <c r="A30" s="82"/>
      <c r="B30" s="82"/>
      <c r="C30" s="64"/>
      <c r="D30" s="85"/>
      <c r="E30" s="86"/>
      <c r="F30" s="86"/>
      <c r="G30" s="123"/>
      <c r="H30" s="86"/>
      <c r="I30" s="86"/>
      <c r="J30" s="85"/>
      <c r="K30" s="86"/>
      <c r="L30" s="86"/>
      <c r="M30" s="85"/>
      <c r="N30" s="87"/>
      <c r="O30" s="87"/>
      <c r="P30" s="85"/>
      <c r="Q30" s="89"/>
      <c r="R30" s="89"/>
      <c r="S30" s="89"/>
      <c r="T30" s="89"/>
      <c r="U30" s="89"/>
      <c r="V30" s="85"/>
      <c r="W30" s="89"/>
      <c r="X30" s="89"/>
      <c r="Y30" s="85"/>
      <c r="Z30" s="89"/>
      <c r="AA30" s="89"/>
      <c r="AB30" s="89"/>
      <c r="AC30" s="89"/>
      <c r="AD30" s="89"/>
      <c r="AE30" s="85"/>
      <c r="AF30" s="41"/>
      <c r="AG30" s="82"/>
      <c r="AH30" s="85"/>
      <c r="AI30" s="82"/>
      <c r="AJ30" s="82"/>
      <c r="AK30" s="85"/>
      <c r="AL30" s="82"/>
      <c r="AM30" s="89"/>
      <c r="AN30" s="123"/>
      <c r="AO30" s="63"/>
    </row>
    <row r="31" spans="1:45" s="62" customFormat="1" ht="22.35" customHeight="1" x14ac:dyDescent="0.3">
      <c r="A31" s="82"/>
      <c r="B31" s="82"/>
      <c r="C31" s="64"/>
      <c r="D31" s="85"/>
      <c r="E31" s="86"/>
      <c r="F31" s="86"/>
      <c r="G31" s="123"/>
      <c r="H31" s="86"/>
      <c r="I31" s="86"/>
      <c r="J31" s="85"/>
      <c r="K31" s="86"/>
      <c r="L31" s="86"/>
      <c r="M31" s="85"/>
      <c r="N31" s="87"/>
      <c r="O31" s="87"/>
      <c r="P31" s="85"/>
      <c r="Q31" s="89"/>
      <c r="R31" s="89"/>
      <c r="S31" s="89"/>
      <c r="T31" s="89"/>
      <c r="U31" s="89"/>
      <c r="V31" s="85"/>
      <c r="W31" s="89"/>
      <c r="X31" s="89"/>
      <c r="Y31" s="85"/>
      <c r="Z31" s="89"/>
      <c r="AA31" s="89"/>
      <c r="AB31" s="89"/>
      <c r="AC31" s="89"/>
      <c r="AD31" s="89"/>
      <c r="AE31" s="85"/>
      <c r="AF31" s="41"/>
      <c r="AG31" s="82"/>
      <c r="AH31" s="85"/>
      <c r="AI31" s="82"/>
      <c r="AJ31" s="82"/>
      <c r="AK31" s="85"/>
      <c r="AL31" s="82"/>
      <c r="AM31" s="89"/>
      <c r="AN31" s="123"/>
      <c r="AO31" s="63"/>
    </row>
    <row r="32" spans="1:45" s="62" customFormat="1" ht="22.35" customHeight="1" x14ac:dyDescent="0.3">
      <c r="A32" s="82"/>
      <c r="B32" s="82"/>
      <c r="C32" s="64"/>
      <c r="D32" s="85"/>
      <c r="E32" s="86"/>
      <c r="F32" s="86"/>
      <c r="G32" s="123"/>
      <c r="H32" s="86"/>
      <c r="I32" s="86"/>
      <c r="J32" s="85"/>
      <c r="K32" s="86"/>
      <c r="L32" s="86"/>
      <c r="M32" s="85"/>
      <c r="N32" s="87"/>
      <c r="O32" s="87"/>
      <c r="P32" s="85"/>
      <c r="Q32" s="89"/>
      <c r="R32" s="89"/>
      <c r="S32" s="89"/>
      <c r="T32" s="89"/>
      <c r="U32" s="89"/>
      <c r="V32" s="85"/>
      <c r="W32" s="89"/>
      <c r="X32" s="89"/>
      <c r="Y32" s="85"/>
      <c r="Z32" s="89"/>
      <c r="AA32" s="89"/>
      <c r="AB32" s="89"/>
      <c r="AC32" s="89"/>
      <c r="AD32" s="89"/>
      <c r="AE32" s="85"/>
      <c r="AF32" s="41"/>
      <c r="AG32" s="82"/>
      <c r="AH32" s="85"/>
      <c r="AI32" s="82"/>
      <c r="AJ32" s="82"/>
      <c r="AK32" s="85"/>
      <c r="AL32" s="82"/>
      <c r="AM32" s="89"/>
      <c r="AN32" s="123"/>
      <c r="AO32" s="63"/>
    </row>
    <row r="33" spans="1:42" s="62" customFormat="1" ht="22.35" customHeight="1" x14ac:dyDescent="0.3">
      <c r="A33" s="82"/>
      <c r="B33" s="82"/>
      <c r="C33" s="64"/>
      <c r="D33" s="85"/>
      <c r="E33" s="86"/>
      <c r="F33" s="86"/>
      <c r="G33" s="123"/>
      <c r="H33" s="86"/>
      <c r="I33" s="86"/>
      <c r="J33" s="85"/>
      <c r="K33" s="86"/>
      <c r="L33" s="86"/>
      <c r="M33" s="85"/>
      <c r="N33" s="87"/>
      <c r="O33" s="87"/>
      <c r="P33" s="85"/>
      <c r="Q33" s="89"/>
      <c r="R33" s="89"/>
      <c r="S33" s="89"/>
      <c r="T33" s="89"/>
      <c r="U33" s="89"/>
      <c r="V33" s="85"/>
      <c r="W33" s="89"/>
      <c r="X33" s="89"/>
      <c r="Y33" s="85"/>
      <c r="Z33" s="89"/>
      <c r="AA33" s="89"/>
      <c r="AB33" s="89"/>
      <c r="AC33" s="89"/>
      <c r="AD33" s="89"/>
      <c r="AE33" s="85"/>
      <c r="AF33" s="41"/>
      <c r="AG33" s="82"/>
      <c r="AH33" s="85"/>
      <c r="AI33" s="82"/>
      <c r="AJ33" s="82"/>
      <c r="AK33" s="85"/>
      <c r="AL33" s="82"/>
      <c r="AM33" s="89"/>
      <c r="AN33" s="123"/>
      <c r="AO33" s="63"/>
    </row>
    <row r="34" spans="1:42" s="62" customFormat="1" ht="22.35" customHeight="1" x14ac:dyDescent="0.5">
      <c r="A34" s="61"/>
      <c r="B34" s="82"/>
      <c r="C34" s="64"/>
      <c r="D34" s="85"/>
      <c r="E34" s="86"/>
      <c r="F34" s="86"/>
      <c r="G34" s="86"/>
      <c r="H34" s="86"/>
      <c r="I34" s="86"/>
      <c r="J34" s="85"/>
      <c r="K34" s="86"/>
      <c r="L34" s="86"/>
      <c r="M34" s="85"/>
      <c r="N34" s="87"/>
      <c r="O34" s="87"/>
      <c r="P34" s="88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96"/>
      <c r="AG34" s="82"/>
      <c r="AH34" s="82"/>
      <c r="AI34" s="82"/>
      <c r="AJ34" s="82"/>
      <c r="AK34" s="82"/>
      <c r="AL34" s="82"/>
      <c r="AM34" s="89"/>
      <c r="AN34" s="88"/>
      <c r="AO34" s="63"/>
    </row>
    <row r="35" spans="1:42" s="128" customFormat="1" ht="24" customHeight="1" x14ac:dyDescent="0.25">
      <c r="D35" s="184">
        <f>D29-'งบดุล 2'!D53</f>
        <v>0</v>
      </c>
      <c r="E35" s="185"/>
      <c r="F35" s="185"/>
      <c r="G35" s="184">
        <f>G29-'งบดุล 2'!D54</f>
        <v>0</v>
      </c>
      <c r="H35" s="184"/>
      <c r="I35" s="184"/>
      <c r="J35" s="184">
        <f>J29-'งบดุล 2'!D57</f>
        <v>0</v>
      </c>
      <c r="K35" s="184"/>
      <c r="L35" s="184"/>
      <c r="M35" s="184">
        <f>M29-'งบดุล 2'!D58</f>
        <v>0</v>
      </c>
      <c r="N35" s="184"/>
      <c r="O35" s="184"/>
      <c r="P35" s="184">
        <f>P29-'งบดุล 2'!D59</f>
        <v>0</v>
      </c>
      <c r="Q35" s="184"/>
      <c r="R35" s="184"/>
      <c r="S35" s="184"/>
      <c r="T35" s="184"/>
      <c r="U35" s="184"/>
      <c r="V35" s="184"/>
      <c r="W35" s="184"/>
      <c r="X35" s="184"/>
      <c r="Y35" s="184"/>
      <c r="Z35" s="184"/>
      <c r="AA35" s="184"/>
      <c r="AB35" s="184"/>
      <c r="AC35" s="184"/>
      <c r="AD35" s="184"/>
      <c r="AE35" s="184">
        <f>AE29-'งบดุล 2'!D61</f>
        <v>0</v>
      </c>
      <c r="AF35" s="184"/>
      <c r="AG35" s="184"/>
      <c r="AH35" s="184">
        <f>AH29-'งบดุล 2'!D62</f>
        <v>0</v>
      </c>
      <c r="AI35" s="184"/>
      <c r="AJ35" s="184"/>
      <c r="AK35" s="184">
        <f>AK29-'งบดุล 2'!D63</f>
        <v>0</v>
      </c>
      <c r="AL35" s="184"/>
      <c r="AM35" s="184"/>
      <c r="AN35" s="184">
        <f>AN29-'งบดุล 2'!D64</f>
        <v>0</v>
      </c>
      <c r="AO35" s="127"/>
      <c r="AP35" s="127"/>
    </row>
    <row r="38" spans="1:42" ht="24" customHeight="1" x14ac:dyDescent="0.25"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/>
      <c r="Q38" s="215"/>
      <c r="R38" s="215"/>
      <c r="S38" s="215"/>
      <c r="T38" s="215"/>
      <c r="U38" s="215"/>
      <c r="V38" s="215"/>
      <c r="W38" s="215"/>
      <c r="X38" s="215"/>
      <c r="Y38" s="215"/>
      <c r="Z38" s="215"/>
      <c r="AA38" s="215"/>
      <c r="AB38" s="215"/>
      <c r="AC38" s="215"/>
      <c r="AD38" s="215"/>
      <c r="AE38" s="215"/>
      <c r="AF38" s="215"/>
      <c r="AG38" s="215"/>
      <c r="AH38" s="215"/>
      <c r="AI38" s="215"/>
      <c r="AJ38" s="215"/>
      <c r="AK38" s="215"/>
      <c r="AL38" s="215"/>
      <c r="AM38" s="215"/>
      <c r="AN38" s="215"/>
    </row>
    <row r="39" spans="1:42" ht="24" customHeight="1" x14ac:dyDescent="0.25"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/>
      <c r="Q39" s="215"/>
      <c r="R39" s="215"/>
      <c r="S39" s="215"/>
      <c r="T39" s="215"/>
      <c r="U39" s="215"/>
      <c r="V39" s="215"/>
      <c r="W39" s="215"/>
      <c r="X39" s="215"/>
      <c r="Y39" s="215"/>
      <c r="Z39" s="215"/>
      <c r="AA39" s="215"/>
      <c r="AB39" s="215"/>
      <c r="AC39" s="215"/>
      <c r="AD39" s="215"/>
      <c r="AE39" s="215"/>
      <c r="AF39" s="215"/>
      <c r="AG39" s="215"/>
      <c r="AH39" s="215"/>
      <c r="AI39" s="215"/>
      <c r="AJ39" s="215"/>
      <c r="AK39" s="215"/>
      <c r="AL39" s="215"/>
      <c r="AM39" s="215"/>
      <c r="AN39" s="215"/>
    </row>
    <row r="40" spans="1:42" ht="24" customHeight="1" x14ac:dyDescent="0.5">
      <c r="A40" s="61"/>
    </row>
    <row r="54" spans="1:1" ht="24" customHeight="1" x14ac:dyDescent="0.5">
      <c r="A54" s="61"/>
    </row>
    <row r="74" spans="4:4" ht="24" customHeight="1" x14ac:dyDescent="0.25">
      <c r="D74" s="71"/>
    </row>
  </sheetData>
  <mergeCells count="35">
    <mergeCell ref="H10:P10"/>
    <mergeCell ref="AB11:AC11"/>
    <mergeCell ref="AD12:AF12"/>
    <mergeCell ref="H11:N11"/>
    <mergeCell ref="U12:W12"/>
    <mergeCell ref="U13:W13"/>
    <mergeCell ref="AG14:AI14"/>
    <mergeCell ref="X14:Z14"/>
    <mergeCell ref="AM9:AO9"/>
    <mergeCell ref="AD13:AF13"/>
    <mergeCell ref="X11:Z11"/>
    <mergeCell ref="X12:Z12"/>
    <mergeCell ref="AB12:AC12"/>
    <mergeCell ref="AD14:AF14"/>
    <mergeCell ref="X13:Z13"/>
    <mergeCell ref="AB13:AC13"/>
    <mergeCell ref="AB14:AC14"/>
    <mergeCell ref="U9:AE9"/>
    <mergeCell ref="AG12:AI12"/>
    <mergeCell ref="A1:AO1"/>
    <mergeCell ref="A2:AO2"/>
    <mergeCell ref="A3:AO3"/>
    <mergeCell ref="A4:AO4"/>
    <mergeCell ref="C11:E11"/>
    <mergeCell ref="C8:AI8"/>
    <mergeCell ref="AM8:AO8"/>
    <mergeCell ref="A6:AO6"/>
    <mergeCell ref="O11:P11"/>
    <mergeCell ref="U11:W11"/>
    <mergeCell ref="AD11:AF11"/>
    <mergeCell ref="AG10:AH10"/>
    <mergeCell ref="U10:AE10"/>
    <mergeCell ref="C10:E10"/>
    <mergeCell ref="AG11:AI11"/>
    <mergeCell ref="A5:AO5"/>
  </mergeCells>
  <pageMargins left="0.82" right="0.25" top="1" bottom="0.5" header="0.6" footer="0.3"/>
  <pageSetup paperSize="9" scale="60" fitToWidth="0" fitToHeight="0" orientation="landscape" r:id="rId1"/>
  <headerFooter alignWithMargins="0"/>
  <rowBreaks count="2" manualBreakCount="2">
    <brk id="34" max="26" man="1"/>
    <brk id="40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O39"/>
  <sheetViews>
    <sheetView topLeftCell="A22" zoomScale="84" zoomScaleNormal="84" zoomScaleSheetLayoutView="70" workbookViewId="0">
      <selection activeCell="H23" sqref="H23"/>
    </sheetView>
  </sheetViews>
  <sheetFormatPr defaultColWidth="9.125" defaultRowHeight="24" customHeight="1" x14ac:dyDescent="0.25"/>
  <cols>
    <col min="1" max="1" width="58.125" style="38" customWidth="1"/>
    <col min="2" max="2" width="9.125" style="38" bestFit="1" customWidth="1"/>
    <col min="3" max="3" width="1.125" style="38" customWidth="1"/>
    <col min="4" max="4" width="14.125" style="38" customWidth="1"/>
    <col min="5" max="5" width="1.125" style="38" customWidth="1"/>
    <col min="6" max="6" width="14.125" style="38" customWidth="1"/>
    <col min="7" max="7" width="1.125" style="38" customWidth="1"/>
    <col min="8" max="8" width="14.125" style="38" customWidth="1"/>
    <col min="9" max="9" width="2.125" style="38" customWidth="1"/>
    <col min="10" max="10" width="14.125" style="38" customWidth="1"/>
    <col min="11" max="11" width="1.875" style="38" customWidth="1"/>
    <col min="12" max="12" width="14.125" style="38" customWidth="1"/>
    <col min="13" max="13" width="1.125" style="38" customWidth="1"/>
    <col min="14" max="14" width="13.625" style="38" customWidth="1"/>
    <col min="15" max="15" width="1.125" style="38" customWidth="1"/>
    <col min="16" max="16" width="18.125" style="38" customWidth="1"/>
    <col min="17" max="17" width="1.625" style="38" customWidth="1"/>
    <col min="18" max="18" width="14.125" style="38" customWidth="1"/>
    <col min="19" max="19" width="1.125" style="38" customWidth="1"/>
    <col min="20" max="20" width="14.125" style="38" customWidth="1"/>
    <col min="21" max="21" width="1.125" style="38" customWidth="1"/>
    <col min="22" max="22" width="14.125" style="38" customWidth="1"/>
    <col min="23" max="23" width="14.125" style="38" bestFit="1" customWidth="1"/>
    <col min="24" max="24" width="20.125" style="38" bestFit="1" customWidth="1"/>
    <col min="25" max="25" width="16.125" style="38" bestFit="1" customWidth="1"/>
    <col min="26" max="26" width="19.125" style="38" bestFit="1" customWidth="1"/>
    <col min="27" max="16384" width="9.125" style="38"/>
  </cols>
  <sheetData>
    <row r="1" spans="1:41" ht="26.4" x14ac:dyDescent="0.25">
      <c r="A1" s="253" t="s">
        <v>71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</row>
    <row r="2" spans="1:41" ht="24" customHeight="1" x14ac:dyDescent="0.25">
      <c r="A2" s="253" t="s">
        <v>170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</row>
    <row r="3" spans="1:41" ht="24" customHeight="1" x14ac:dyDescent="0.25">
      <c r="A3" s="253" t="s">
        <v>29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  <c r="V3" s="253"/>
    </row>
    <row r="4" spans="1:41" ht="26.4" x14ac:dyDescent="0.25">
      <c r="A4" s="253" t="s">
        <v>184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</row>
    <row r="5" spans="1:41" ht="26.4" x14ac:dyDescent="0.25">
      <c r="A5" s="246" t="s">
        <v>148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190"/>
      <c r="AJ5" s="190"/>
      <c r="AK5" s="190"/>
      <c r="AL5" s="190"/>
      <c r="AM5" s="190"/>
      <c r="AN5" s="190"/>
      <c r="AO5" s="190"/>
    </row>
    <row r="6" spans="1:41" ht="24" customHeight="1" x14ac:dyDescent="0.25">
      <c r="A6" s="254" t="s">
        <v>58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</row>
    <row r="7" spans="1:41" ht="9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1"/>
      <c r="Q7" s="11"/>
      <c r="R7" s="11"/>
      <c r="S7" s="11"/>
      <c r="T7" s="11"/>
      <c r="U7" s="11"/>
      <c r="V7" s="17"/>
    </row>
    <row r="8" spans="1:41" ht="26.85" customHeight="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N8" s="17"/>
      <c r="O8" s="17"/>
      <c r="P8" s="251" t="s">
        <v>51</v>
      </c>
      <c r="Q8" s="251"/>
      <c r="R8" s="251"/>
      <c r="S8" s="251"/>
      <c r="T8" s="251"/>
      <c r="U8" s="3"/>
      <c r="V8" s="17"/>
    </row>
    <row r="9" spans="1:41" s="62" customFormat="1" ht="22.35" customHeight="1" x14ac:dyDescent="0.25">
      <c r="A9" s="3"/>
      <c r="B9" s="12" t="s">
        <v>31</v>
      </c>
      <c r="C9" s="12"/>
      <c r="D9" s="5" t="s">
        <v>41</v>
      </c>
      <c r="E9" s="5"/>
      <c r="F9" s="5" t="s">
        <v>96</v>
      </c>
      <c r="G9" s="5"/>
      <c r="H9" s="251" t="s">
        <v>10</v>
      </c>
      <c r="I9" s="251"/>
      <c r="J9" s="251"/>
      <c r="K9" s="251"/>
      <c r="L9" s="251"/>
      <c r="M9" s="3"/>
      <c r="N9" s="5" t="s">
        <v>127</v>
      </c>
      <c r="O9" s="3"/>
      <c r="P9" s="251" t="s">
        <v>101</v>
      </c>
      <c r="Q9" s="251"/>
      <c r="R9" s="251"/>
      <c r="S9" s="251"/>
      <c r="T9" s="251"/>
      <c r="U9" s="3"/>
      <c r="V9" s="5" t="s">
        <v>23</v>
      </c>
    </row>
    <row r="10" spans="1:41" s="62" customFormat="1" ht="22.35" customHeight="1" x14ac:dyDescent="0.3">
      <c r="A10" s="3"/>
      <c r="B10" s="3"/>
      <c r="C10" s="3"/>
      <c r="D10" s="5" t="s">
        <v>40</v>
      </c>
      <c r="E10" s="5"/>
      <c r="F10" s="5" t="s">
        <v>78</v>
      </c>
      <c r="G10" s="5"/>
      <c r="H10" s="252" t="s">
        <v>11</v>
      </c>
      <c r="I10" s="252"/>
      <c r="J10" s="252"/>
      <c r="K10" s="41"/>
      <c r="L10" s="5" t="s">
        <v>30</v>
      </c>
      <c r="M10" s="3"/>
      <c r="N10" s="5"/>
      <c r="O10" s="41"/>
      <c r="P10" s="103" t="s">
        <v>174</v>
      </c>
      <c r="Q10" s="103"/>
      <c r="R10" s="72" t="s">
        <v>174</v>
      </c>
      <c r="S10" s="103"/>
      <c r="T10" s="5" t="s">
        <v>23</v>
      </c>
      <c r="U10" s="82"/>
      <c r="V10" s="5" t="s">
        <v>44</v>
      </c>
    </row>
    <row r="11" spans="1:41" s="62" customFormat="1" ht="22.35" customHeight="1" x14ac:dyDescent="0.3">
      <c r="A11" s="3"/>
      <c r="B11" s="3"/>
      <c r="C11" s="3"/>
      <c r="D11" s="3"/>
      <c r="E11" s="3"/>
      <c r="F11" s="3"/>
      <c r="G11" s="3"/>
      <c r="H11" s="5" t="s">
        <v>87</v>
      </c>
      <c r="I11" s="41"/>
      <c r="J11" s="80" t="s">
        <v>87</v>
      </c>
      <c r="K11" s="5"/>
      <c r="L11" s="3"/>
      <c r="M11" s="3"/>
      <c r="N11" s="3"/>
      <c r="O11" s="41"/>
      <c r="P11" s="72" t="s">
        <v>175</v>
      </c>
      <c r="Q11" s="72"/>
      <c r="R11" s="72" t="s">
        <v>176</v>
      </c>
      <c r="S11" s="72"/>
      <c r="T11" s="72" t="s">
        <v>118</v>
      </c>
      <c r="U11" s="102"/>
      <c r="V11" s="3"/>
    </row>
    <row r="12" spans="1:41" s="62" customFormat="1" ht="22.35" customHeight="1" x14ac:dyDescent="0.3">
      <c r="A12" s="3"/>
      <c r="B12" s="3"/>
      <c r="C12" s="3"/>
      <c r="D12" s="3"/>
      <c r="E12" s="3"/>
      <c r="F12" s="3"/>
      <c r="G12" s="3"/>
      <c r="H12" s="5" t="s">
        <v>88</v>
      </c>
      <c r="I12" s="41"/>
      <c r="J12" s="79" t="s">
        <v>127</v>
      </c>
      <c r="K12" s="5"/>
      <c r="L12" s="3"/>
      <c r="M12" s="3"/>
      <c r="N12" s="3"/>
      <c r="O12" s="41"/>
      <c r="P12" s="72" t="s">
        <v>93</v>
      </c>
      <c r="Q12" s="72"/>
      <c r="R12" s="72" t="s">
        <v>116</v>
      </c>
      <c r="S12" s="72"/>
      <c r="T12" s="72" t="s">
        <v>79</v>
      </c>
      <c r="U12" s="102"/>
      <c r="V12" s="3"/>
    </row>
    <row r="13" spans="1:41" s="62" customFormat="1" ht="22.35" customHeight="1" x14ac:dyDescent="0.3">
      <c r="A13" s="3"/>
      <c r="B13" s="3"/>
      <c r="C13" s="3"/>
      <c r="D13" s="3"/>
      <c r="E13" s="3"/>
      <c r="F13" s="3"/>
      <c r="G13" s="3"/>
      <c r="H13" s="5"/>
      <c r="I13" s="41"/>
      <c r="J13" s="5"/>
      <c r="K13" s="5"/>
      <c r="L13" s="3"/>
      <c r="M13" s="3"/>
      <c r="N13" s="3"/>
      <c r="O13" s="41"/>
      <c r="P13" s="72" t="s">
        <v>94</v>
      </c>
      <c r="Q13" s="72"/>
      <c r="R13" s="72" t="s">
        <v>117</v>
      </c>
      <c r="S13" s="72"/>
      <c r="T13" s="72" t="s">
        <v>80</v>
      </c>
      <c r="U13" s="102"/>
      <c r="V13" s="3"/>
    </row>
    <row r="14" spans="1:41" s="62" customFormat="1" ht="22.35" customHeight="1" x14ac:dyDescent="0.3">
      <c r="A14" s="3"/>
      <c r="B14" s="3"/>
      <c r="C14" s="3"/>
      <c r="D14" s="3"/>
      <c r="E14" s="3"/>
      <c r="F14" s="3"/>
      <c r="G14" s="3"/>
      <c r="H14" s="5"/>
      <c r="I14" s="41"/>
      <c r="J14" s="5"/>
      <c r="K14" s="5"/>
      <c r="L14" s="3"/>
      <c r="M14" s="3"/>
      <c r="N14" s="3"/>
      <c r="O14" s="41"/>
      <c r="P14" s="72"/>
      <c r="Q14" s="72"/>
      <c r="R14" s="72"/>
      <c r="S14" s="72"/>
      <c r="T14" s="72"/>
      <c r="U14" s="102"/>
      <c r="V14" s="3"/>
    </row>
    <row r="15" spans="1:41" s="62" customFormat="1" ht="22.35" customHeight="1" x14ac:dyDescent="0.25">
      <c r="A15" s="13" t="s">
        <v>155</v>
      </c>
      <c r="B15" s="15"/>
      <c r="C15" s="3"/>
      <c r="D15" s="8">
        <v>302030932</v>
      </c>
      <c r="E15" s="8"/>
      <c r="F15" s="8">
        <v>203303496</v>
      </c>
      <c r="G15" s="8"/>
      <c r="H15" s="8">
        <v>34050000</v>
      </c>
      <c r="I15" s="8"/>
      <c r="J15" s="8">
        <v>17968872</v>
      </c>
      <c r="K15" s="43"/>
      <c r="L15" s="8">
        <v>97147871</v>
      </c>
      <c r="M15" s="8"/>
      <c r="N15" s="39">
        <v>-17968872</v>
      </c>
      <c r="O15" s="8"/>
      <c r="P15" s="8">
        <v>6385937</v>
      </c>
      <c r="Q15" s="8"/>
      <c r="R15" s="8">
        <v>174702</v>
      </c>
      <c r="S15" s="8"/>
      <c r="T15" s="37">
        <f>SUM(P15,R15)</f>
        <v>6560639</v>
      </c>
      <c r="U15" s="32"/>
      <c r="V15" s="39">
        <v>643092938</v>
      </c>
      <c r="X15" s="69"/>
      <c r="Y15" s="70"/>
    </row>
    <row r="16" spans="1:41" s="62" customFormat="1" ht="22.35" customHeight="1" x14ac:dyDescent="0.25">
      <c r="A16" s="13" t="s">
        <v>86</v>
      </c>
      <c r="B16" s="64"/>
      <c r="C16" s="64"/>
      <c r="D16" s="8"/>
      <c r="E16" s="8"/>
      <c r="F16" s="50"/>
      <c r="G16" s="8"/>
      <c r="H16" s="8"/>
      <c r="I16" s="66"/>
      <c r="J16" s="8"/>
      <c r="K16" s="66"/>
      <c r="L16" s="37"/>
      <c r="M16" s="37"/>
      <c r="N16" s="50"/>
      <c r="O16" s="66"/>
      <c r="P16" s="78"/>
      <c r="Q16" s="78"/>
      <c r="R16" s="78"/>
      <c r="S16" s="78"/>
      <c r="T16" s="32"/>
      <c r="U16" s="32"/>
      <c r="V16" s="37"/>
      <c r="X16" s="69"/>
      <c r="Y16" s="70"/>
    </row>
    <row r="17" spans="1:25" s="62" customFormat="1" ht="22.35" customHeight="1" x14ac:dyDescent="0.25">
      <c r="A17" s="100" t="s">
        <v>160</v>
      </c>
      <c r="B17" s="64">
        <v>21</v>
      </c>
      <c r="C17" s="64"/>
      <c r="D17" s="8">
        <v>100450</v>
      </c>
      <c r="E17" s="8"/>
      <c r="F17" s="8">
        <v>301350</v>
      </c>
      <c r="G17" s="8"/>
      <c r="H17" s="50">
        <v>0</v>
      </c>
      <c r="I17" s="66"/>
      <c r="J17" s="50">
        <v>0</v>
      </c>
      <c r="K17" s="66"/>
      <c r="L17" s="50">
        <v>0</v>
      </c>
      <c r="M17" s="37"/>
      <c r="N17" s="50">
        <v>0</v>
      </c>
      <c r="O17" s="66"/>
      <c r="P17" s="50">
        <v>0</v>
      </c>
      <c r="Q17" s="78"/>
      <c r="R17" s="50">
        <v>0</v>
      </c>
      <c r="S17" s="78"/>
      <c r="T17" s="50">
        <v>0</v>
      </c>
      <c r="U17" s="32"/>
      <c r="V17" s="39">
        <f>SUM(D17:N17,T17)</f>
        <v>401800</v>
      </c>
      <c r="X17" s="69"/>
      <c r="Y17" s="70"/>
    </row>
    <row r="18" spans="1:25" s="62" customFormat="1" ht="22.35" customHeight="1" x14ac:dyDescent="0.25">
      <c r="A18" s="100" t="s">
        <v>127</v>
      </c>
      <c r="B18" s="64">
        <v>22</v>
      </c>
      <c r="C18" s="64"/>
      <c r="D18" s="50">
        <v>0</v>
      </c>
      <c r="E18" s="8"/>
      <c r="F18" s="50">
        <v>0</v>
      </c>
      <c r="G18" s="8"/>
      <c r="H18" s="50">
        <v>0</v>
      </c>
      <c r="I18" s="66"/>
      <c r="J18" s="50">
        <v>0</v>
      </c>
      <c r="K18" s="66"/>
      <c r="L18" s="50">
        <v>0</v>
      </c>
      <c r="M18" s="37"/>
      <c r="N18" s="39">
        <v>-6373360</v>
      </c>
      <c r="O18" s="66"/>
      <c r="P18" s="50">
        <v>0</v>
      </c>
      <c r="Q18" s="78"/>
      <c r="R18" s="50">
        <v>0</v>
      </c>
      <c r="S18" s="78"/>
      <c r="T18" s="50">
        <v>0</v>
      </c>
      <c r="U18" s="32"/>
      <c r="V18" s="39">
        <f>SUM(D18:N18,T18)</f>
        <v>-6373360</v>
      </c>
      <c r="X18" s="69"/>
      <c r="Y18" s="70"/>
    </row>
    <row r="19" spans="1:25" s="62" customFormat="1" ht="22.35" customHeight="1" x14ac:dyDescent="0.25">
      <c r="A19" s="100" t="s">
        <v>141</v>
      </c>
      <c r="B19" s="64">
        <v>22</v>
      </c>
      <c r="C19" s="4"/>
      <c r="D19" s="50">
        <v>0</v>
      </c>
      <c r="E19" s="50"/>
      <c r="F19" s="50">
        <v>0</v>
      </c>
      <c r="G19" s="50"/>
      <c r="H19" s="50">
        <v>0</v>
      </c>
      <c r="I19" s="18"/>
      <c r="J19" s="8">
        <v>6373360</v>
      </c>
      <c r="K19" s="8"/>
      <c r="L19" s="39">
        <f>-J19</f>
        <v>-6373360</v>
      </c>
      <c r="M19" s="39"/>
      <c r="N19" s="50">
        <v>0</v>
      </c>
      <c r="O19" s="18"/>
      <c r="P19" s="50">
        <v>0</v>
      </c>
      <c r="Q19" s="50"/>
      <c r="R19" s="50">
        <v>0</v>
      </c>
      <c r="S19" s="50"/>
      <c r="T19" s="50">
        <v>0</v>
      </c>
      <c r="U19" s="32"/>
      <c r="V19" s="50">
        <f>SUM(D19:N19,T19)</f>
        <v>0</v>
      </c>
      <c r="X19" s="69"/>
      <c r="Y19" s="70"/>
    </row>
    <row r="20" spans="1:25" s="62" customFormat="1" ht="22.35" customHeight="1" x14ac:dyDescent="0.25">
      <c r="A20" s="101" t="s">
        <v>152</v>
      </c>
      <c r="B20" s="15"/>
      <c r="C20" s="15"/>
      <c r="D20" s="50">
        <v>0</v>
      </c>
      <c r="E20" s="50"/>
      <c r="F20" s="50">
        <v>0</v>
      </c>
      <c r="G20" s="50"/>
      <c r="H20" s="50">
        <v>0</v>
      </c>
      <c r="I20" s="18"/>
      <c r="J20" s="50">
        <v>0</v>
      </c>
      <c r="K20" s="8"/>
      <c r="L20" s="39">
        <v>12458505</v>
      </c>
      <c r="M20" s="39"/>
      <c r="N20" s="52">
        <v>0</v>
      </c>
      <c r="O20" s="18"/>
      <c r="P20" s="50">
        <v>0</v>
      </c>
      <c r="Q20" s="50"/>
      <c r="R20" s="39">
        <v>-174702</v>
      </c>
      <c r="S20" s="50"/>
      <c r="T20" s="39">
        <f>SUM(P20,R20)</f>
        <v>-174702</v>
      </c>
      <c r="U20" s="38"/>
      <c r="V20" s="39">
        <f>SUM(D20:L20,T20)</f>
        <v>12283803</v>
      </c>
      <c r="X20" s="69"/>
      <c r="Y20" s="70"/>
    </row>
    <row r="21" spans="1:25" s="62" customFormat="1" ht="22.35" customHeight="1" thickBot="1" x14ac:dyDescent="0.3">
      <c r="A21" s="13" t="s">
        <v>185</v>
      </c>
      <c r="B21" s="3"/>
      <c r="C21" s="3"/>
      <c r="D21" s="9">
        <f>SUM(D15:D20)</f>
        <v>302131382</v>
      </c>
      <c r="E21" s="8"/>
      <c r="F21" s="9">
        <f>SUM(F15:F20)</f>
        <v>203604846</v>
      </c>
      <c r="G21" s="8"/>
      <c r="H21" s="9">
        <f>SUM(H15:H20)</f>
        <v>34050000</v>
      </c>
      <c r="I21" s="8"/>
      <c r="J21" s="9">
        <f>SUM(J15:J20)</f>
        <v>24342232</v>
      </c>
      <c r="K21" s="8"/>
      <c r="L21" s="9">
        <f>SUM(L15:L20)</f>
        <v>103233016</v>
      </c>
      <c r="M21" s="8"/>
      <c r="N21" s="262">
        <f>SUM(N15:N20)</f>
        <v>-24342232</v>
      </c>
      <c r="O21" s="8"/>
      <c r="P21" s="9">
        <f>SUM(P15:P20)</f>
        <v>6385937</v>
      </c>
      <c r="Q21" s="8"/>
      <c r="R21" s="126">
        <v>0</v>
      </c>
      <c r="S21" s="8"/>
      <c r="T21" s="9">
        <f>SUM(T15:T20)</f>
        <v>6385937</v>
      </c>
      <c r="U21" s="38"/>
      <c r="V21" s="9">
        <f>SUM(V15:V20)</f>
        <v>649405181</v>
      </c>
      <c r="W21" s="68"/>
      <c r="X21" s="69"/>
      <c r="Y21" s="70"/>
    </row>
    <row r="22" spans="1:25" s="62" customFormat="1" ht="22.35" customHeight="1" thickTop="1" x14ac:dyDescent="0.25">
      <c r="A22" s="3"/>
      <c r="B22" s="64"/>
      <c r="C22" s="4"/>
      <c r="D22" s="1"/>
      <c r="E22" s="1"/>
      <c r="F22" s="50"/>
      <c r="G22" s="1"/>
      <c r="H22" s="1"/>
      <c r="I22" s="1"/>
      <c r="J22" s="50"/>
      <c r="K22" s="1"/>
      <c r="L22" s="1"/>
      <c r="M22" s="1"/>
      <c r="N22" s="50"/>
      <c r="O22" s="1"/>
      <c r="P22" s="1"/>
      <c r="Q22" s="1"/>
      <c r="R22" s="1"/>
      <c r="S22" s="1"/>
      <c r="T22" s="32"/>
      <c r="U22" s="32"/>
      <c r="V22" s="1"/>
      <c r="X22" s="69"/>
      <c r="Y22" s="70"/>
    </row>
    <row r="23" spans="1:25" s="62" customFormat="1" ht="22.35" customHeight="1" x14ac:dyDescent="0.25">
      <c r="A23" s="13" t="s">
        <v>186</v>
      </c>
      <c r="B23" s="15"/>
      <c r="C23" s="3"/>
      <c r="D23" s="8">
        <v>302394951</v>
      </c>
      <c r="E23" s="8"/>
      <c r="F23" s="8">
        <v>204395553</v>
      </c>
      <c r="G23" s="8"/>
      <c r="H23" s="8">
        <v>37050000</v>
      </c>
      <c r="I23" s="8"/>
      <c r="J23" s="8">
        <v>29991251</v>
      </c>
      <c r="K23" s="43"/>
      <c r="L23" s="8">
        <v>33772396</v>
      </c>
      <c r="M23" s="8"/>
      <c r="N23" s="39">
        <v>-29991251</v>
      </c>
      <c r="O23" s="8"/>
      <c r="P23" s="8">
        <v>6564806</v>
      </c>
      <c r="Q23" s="8"/>
      <c r="R23" s="50">
        <v>0</v>
      </c>
      <c r="S23" s="8"/>
      <c r="T23" s="37">
        <f>SUM(P23,R23)</f>
        <v>6564806</v>
      </c>
      <c r="U23" s="32"/>
      <c r="V23" s="39">
        <v>584177706</v>
      </c>
      <c r="X23" s="69"/>
      <c r="Y23" s="70"/>
    </row>
    <row r="24" spans="1:25" s="62" customFormat="1" ht="22.35" customHeight="1" x14ac:dyDescent="0.25">
      <c r="A24" s="13" t="s">
        <v>86</v>
      </c>
      <c r="B24" s="64"/>
      <c r="C24" s="64"/>
      <c r="D24" s="8"/>
      <c r="E24" s="8"/>
      <c r="F24" s="50"/>
      <c r="G24" s="8"/>
      <c r="H24" s="8"/>
      <c r="I24" s="66"/>
      <c r="J24" s="8"/>
      <c r="K24" s="66"/>
      <c r="L24" s="37"/>
      <c r="M24" s="37"/>
      <c r="N24" s="50"/>
      <c r="O24" s="66"/>
      <c r="P24" s="78"/>
      <c r="Q24" s="78"/>
      <c r="R24" s="78"/>
      <c r="S24" s="78"/>
      <c r="T24" s="32"/>
      <c r="U24" s="32"/>
      <c r="V24" s="39"/>
      <c r="X24" s="69"/>
      <c r="Y24" s="70"/>
    </row>
    <row r="25" spans="1:25" s="62" customFormat="1" ht="22.35" customHeight="1" x14ac:dyDescent="0.25">
      <c r="A25" s="100" t="s">
        <v>127</v>
      </c>
      <c r="B25" s="64">
        <v>22</v>
      </c>
      <c r="C25" s="64"/>
      <c r="D25" s="39">
        <v>-4243550</v>
      </c>
      <c r="E25" s="50"/>
      <c r="F25" s="50">
        <v>0</v>
      </c>
      <c r="G25" s="50"/>
      <c r="H25" s="50">
        <v>0</v>
      </c>
      <c r="I25" s="66"/>
      <c r="J25" s="50">
        <v>0</v>
      </c>
      <c r="K25" s="66"/>
      <c r="L25" s="39">
        <f>-N25-D25</f>
        <v>-25747701</v>
      </c>
      <c r="M25" s="37"/>
      <c r="N25" s="8">
        <v>29991251</v>
      </c>
      <c r="O25" s="66"/>
      <c r="P25" s="50">
        <v>0</v>
      </c>
      <c r="Q25" s="78"/>
      <c r="R25" s="50">
        <v>0</v>
      </c>
      <c r="S25" s="78"/>
      <c r="T25" s="50">
        <v>0</v>
      </c>
      <c r="U25" s="32"/>
      <c r="V25" s="50">
        <f t="shared" ref="V25:V26" si="0">SUM(D25:N25,T25)</f>
        <v>0</v>
      </c>
      <c r="X25" s="69"/>
      <c r="Y25" s="70"/>
    </row>
    <row r="26" spans="1:25" s="62" customFormat="1" ht="22.35" customHeight="1" x14ac:dyDescent="0.25">
      <c r="A26" s="100" t="s">
        <v>141</v>
      </c>
      <c r="B26" s="64">
        <v>22</v>
      </c>
      <c r="C26" s="64"/>
      <c r="D26" s="50">
        <v>0</v>
      </c>
      <c r="E26" s="50"/>
      <c r="F26" s="50">
        <v>0</v>
      </c>
      <c r="G26" s="50"/>
      <c r="H26" s="50">
        <v>0</v>
      </c>
      <c r="I26" s="66"/>
      <c r="J26" s="39">
        <f>-N25</f>
        <v>-29991251</v>
      </c>
      <c r="K26" s="66"/>
      <c r="L26" s="8">
        <f>-J26</f>
        <v>29991251</v>
      </c>
      <c r="M26" s="37"/>
      <c r="N26" s="50">
        <v>0</v>
      </c>
      <c r="O26" s="66"/>
      <c r="P26" s="50">
        <v>0</v>
      </c>
      <c r="Q26" s="78"/>
      <c r="R26" s="50">
        <v>0</v>
      </c>
      <c r="S26" s="78"/>
      <c r="T26" s="50">
        <v>0</v>
      </c>
      <c r="U26" s="32"/>
      <c r="V26" s="50">
        <f t="shared" si="0"/>
        <v>0</v>
      </c>
      <c r="X26" s="69"/>
      <c r="Y26" s="70"/>
    </row>
    <row r="27" spans="1:25" s="62" customFormat="1" ht="22.35" customHeight="1" x14ac:dyDescent="0.25">
      <c r="A27" s="101" t="s">
        <v>204</v>
      </c>
      <c r="B27" s="64"/>
      <c r="C27" s="15"/>
      <c r="D27" s="50">
        <v>0</v>
      </c>
      <c r="E27" s="50"/>
      <c r="F27" s="50">
        <v>0</v>
      </c>
      <c r="G27" s="50"/>
      <c r="H27" s="50">
        <v>0</v>
      </c>
      <c r="I27" s="18"/>
      <c r="J27" s="50">
        <v>0</v>
      </c>
      <c r="K27" s="8"/>
      <c r="L27" s="39">
        <f>'กำไร 3 เดือน'!H68</f>
        <v>-35699763</v>
      </c>
      <c r="M27" s="39"/>
      <c r="N27" s="50">
        <v>0</v>
      </c>
      <c r="O27" s="18"/>
      <c r="P27" s="52">
        <v>0</v>
      </c>
      <c r="Q27" s="50"/>
      <c r="R27" s="50">
        <v>0</v>
      </c>
      <c r="S27" s="50"/>
      <c r="T27" s="50">
        <v>0</v>
      </c>
      <c r="U27" s="38"/>
      <c r="V27" s="39">
        <f>SUM(D27:N27,T27)</f>
        <v>-35699763</v>
      </c>
      <c r="X27" s="69"/>
      <c r="Y27" s="70"/>
    </row>
    <row r="28" spans="1:25" s="62" customFormat="1" ht="22.35" customHeight="1" thickBot="1" x14ac:dyDescent="0.3">
      <c r="A28" s="13" t="s">
        <v>187</v>
      </c>
      <c r="B28" s="3"/>
      <c r="C28" s="3"/>
      <c r="D28" s="9">
        <f>SUM(D23:D27)</f>
        <v>298151401</v>
      </c>
      <c r="E28" s="8"/>
      <c r="F28" s="9">
        <f>SUM(F23:F27)</f>
        <v>204395553</v>
      </c>
      <c r="G28" s="8"/>
      <c r="H28" s="9">
        <f>SUM(H23:H27)</f>
        <v>37050000</v>
      </c>
      <c r="I28" s="8"/>
      <c r="J28" s="126">
        <f>SUM(J23:J27)</f>
        <v>0</v>
      </c>
      <c r="K28" s="8"/>
      <c r="L28" s="9">
        <f>SUM(L23:L27)</f>
        <v>2316183</v>
      </c>
      <c r="M28" s="8"/>
      <c r="N28" s="126">
        <f>SUM(N23:N27)</f>
        <v>0</v>
      </c>
      <c r="O28" s="8"/>
      <c r="P28" s="9">
        <f>SUM(P23:P27)</f>
        <v>6564806</v>
      </c>
      <c r="Q28" s="8"/>
      <c r="R28" s="126">
        <f>SUM(R23:R27)</f>
        <v>0</v>
      </c>
      <c r="S28" s="8"/>
      <c r="T28" s="9">
        <f>SUM(T23:T27)</f>
        <v>6564806</v>
      </c>
      <c r="U28" s="38"/>
      <c r="V28" s="9">
        <f>SUM(V23:V27)</f>
        <v>548477943</v>
      </c>
      <c r="W28" s="182"/>
      <c r="X28" s="69"/>
      <c r="Y28" s="70"/>
    </row>
    <row r="29" spans="1:25" s="62" customFormat="1" ht="22.35" customHeight="1" thickTop="1" x14ac:dyDescent="0.25">
      <c r="A29" s="13"/>
      <c r="B29" s="3"/>
      <c r="C29" s="3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38"/>
      <c r="V29" s="8"/>
      <c r="W29" s="68"/>
    </row>
    <row r="30" spans="1:25" s="62" customFormat="1" ht="22.35" customHeight="1" x14ac:dyDescent="0.25">
      <c r="A30" s="13"/>
      <c r="B30" s="3"/>
      <c r="C30" s="3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38"/>
      <c r="V30" s="8"/>
      <c r="W30" s="68"/>
    </row>
    <row r="31" spans="1:25" s="62" customFormat="1" ht="22.35" customHeight="1" x14ac:dyDescent="0.25">
      <c r="A31" s="13"/>
      <c r="B31" s="3"/>
      <c r="C31" s="3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38"/>
      <c r="V31" s="8"/>
      <c r="W31" s="68"/>
    </row>
    <row r="32" spans="1:25" s="62" customFormat="1" ht="22.35" customHeight="1" x14ac:dyDescent="0.25">
      <c r="A32" s="13"/>
      <c r="B32" s="3"/>
      <c r="C32" s="3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38"/>
      <c r="V32" s="8"/>
      <c r="W32" s="68"/>
    </row>
    <row r="33" spans="1:23" s="62" customFormat="1" ht="17.399999999999999" customHeight="1" x14ac:dyDescent="0.25">
      <c r="A33" s="13"/>
      <c r="B33" s="3"/>
      <c r="C33" s="3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38"/>
      <c r="V33" s="8"/>
      <c r="W33" s="68"/>
    </row>
    <row r="34" spans="1:23" s="62" customFormat="1" ht="22.35" customHeight="1" x14ac:dyDescent="0.25">
      <c r="A34" s="191" t="s">
        <v>153</v>
      </c>
      <c r="B34" s="3"/>
      <c r="C34" s="3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38"/>
      <c r="V34" s="8"/>
      <c r="W34" s="68"/>
    </row>
    <row r="35" spans="1:23" s="127" customFormat="1" ht="24" customHeight="1" x14ac:dyDescent="0.25">
      <c r="D35" s="184">
        <f>D28-'งบดุล 2'!H53</f>
        <v>0</v>
      </c>
      <c r="E35" s="184"/>
      <c r="F35" s="184">
        <f>F28-'งบดุล 2'!H54</f>
        <v>0</v>
      </c>
      <c r="G35" s="184"/>
      <c r="H35" s="184">
        <f>H28-'งบดุล 2'!H57</f>
        <v>0</v>
      </c>
      <c r="I35" s="184"/>
      <c r="J35" s="184">
        <f>J28-'งบดุล 2'!H60</f>
        <v>0</v>
      </c>
      <c r="K35" s="184"/>
      <c r="L35" s="184">
        <f>L28-'งบดุล 2'!H59</f>
        <v>0</v>
      </c>
      <c r="M35" s="184"/>
      <c r="N35" s="184"/>
      <c r="O35" s="184"/>
      <c r="P35" s="184"/>
      <c r="Q35" s="184"/>
      <c r="R35" s="184"/>
      <c r="S35" s="184"/>
      <c r="T35" s="184">
        <f>T28-'งบดุล 2'!H61</f>
        <v>0</v>
      </c>
      <c r="U35" s="184"/>
      <c r="V35" s="221">
        <f>V28-'งบดุล 2'!H64</f>
        <v>0</v>
      </c>
    </row>
    <row r="36" spans="1:23" ht="24" customHeight="1" x14ac:dyDescent="0.25">
      <c r="D36" s="215"/>
    </row>
    <row r="38" spans="1:23" ht="24" customHeight="1" x14ac:dyDescent="0.25">
      <c r="A38" s="60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/>
      <c r="Q38" s="215"/>
      <c r="R38" s="215"/>
      <c r="S38" s="215"/>
      <c r="T38" s="215"/>
      <c r="U38" s="215"/>
      <c r="V38" s="215"/>
    </row>
    <row r="39" spans="1:23" ht="24" customHeight="1" x14ac:dyDescent="0.25"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/>
      <c r="Q39" s="215"/>
      <c r="R39" s="215"/>
      <c r="S39" s="215"/>
      <c r="T39" s="215"/>
      <c r="U39" s="215"/>
      <c r="V39" s="215"/>
    </row>
  </sheetData>
  <mergeCells count="10">
    <mergeCell ref="A5:V5"/>
    <mergeCell ref="P9:T9"/>
    <mergeCell ref="H10:J10"/>
    <mergeCell ref="A1:V1"/>
    <mergeCell ref="A2:V2"/>
    <mergeCell ref="A3:V3"/>
    <mergeCell ref="A4:V4"/>
    <mergeCell ref="A6:V6"/>
    <mergeCell ref="H9:L9"/>
    <mergeCell ref="P8:T8"/>
  </mergeCells>
  <pageMargins left="0.82" right="0.25" top="1" bottom="0.5" header="0.6" footer="0.3"/>
  <pageSetup paperSize="9" scale="65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B050"/>
  </sheetPr>
  <dimension ref="A1:V169"/>
  <sheetViews>
    <sheetView tabSelected="1" topLeftCell="A31" zoomScaleNormal="100" zoomScaleSheetLayoutView="70" workbookViewId="0">
      <selection activeCell="A91" sqref="A91"/>
    </sheetView>
  </sheetViews>
  <sheetFormatPr defaultColWidth="9.125" defaultRowHeight="24" customHeight="1" x14ac:dyDescent="0.6"/>
  <cols>
    <col min="1" max="1" width="57.875" style="4" customWidth="1"/>
    <col min="2" max="2" width="11" style="4" customWidth="1"/>
    <col min="3" max="3" width="2.875" style="4" customWidth="1"/>
    <col min="4" max="4" width="13.125" style="4" customWidth="1"/>
    <col min="5" max="5" width="2.625" style="4" customWidth="1"/>
    <col min="6" max="6" width="13.125" style="4" customWidth="1"/>
    <col min="7" max="7" width="2.625" style="4" customWidth="1"/>
    <col min="8" max="8" width="13.125" style="4" customWidth="1"/>
    <col min="9" max="9" width="2.625" style="4" customWidth="1"/>
    <col min="10" max="10" width="13.125" style="74" customWidth="1"/>
    <col min="11" max="11" width="9.125" style="4" bestFit="1" customWidth="1"/>
    <col min="12" max="12" width="13.625" style="4" bestFit="1" customWidth="1"/>
    <col min="13" max="13" width="9.125" style="4"/>
    <col min="14" max="14" width="10" style="4" bestFit="1" customWidth="1"/>
    <col min="15" max="15" width="9.125" style="4"/>
    <col min="16" max="16" width="10" style="4" bestFit="1" customWidth="1"/>
    <col min="17" max="16384" width="9.125" style="4"/>
  </cols>
  <sheetData>
    <row r="1" spans="1:22" s="58" customFormat="1" ht="26.4" x14ac:dyDescent="0.6">
      <c r="A1" s="255" t="s">
        <v>71</v>
      </c>
      <c r="B1" s="255"/>
      <c r="C1" s="255"/>
      <c r="D1" s="255"/>
      <c r="E1" s="255"/>
      <c r="F1" s="255"/>
      <c r="G1" s="255"/>
      <c r="H1" s="255"/>
      <c r="I1" s="255"/>
      <c r="J1" s="255"/>
    </row>
    <row r="2" spans="1:22" s="58" customFormat="1" ht="24" customHeight="1" x14ac:dyDescent="0.6">
      <c r="A2" s="255" t="s">
        <v>14</v>
      </c>
      <c r="B2" s="255"/>
      <c r="C2" s="255"/>
      <c r="D2" s="255"/>
      <c r="E2" s="255"/>
      <c r="F2" s="255"/>
      <c r="G2" s="255"/>
      <c r="H2" s="255"/>
      <c r="I2" s="255"/>
      <c r="J2" s="255"/>
    </row>
    <row r="3" spans="1:22" s="58" customFormat="1" ht="26.4" x14ac:dyDescent="0.6">
      <c r="A3" s="253" t="s">
        <v>184</v>
      </c>
      <c r="B3" s="253"/>
      <c r="C3" s="253"/>
      <c r="D3" s="253"/>
      <c r="E3" s="253"/>
      <c r="F3" s="253"/>
      <c r="G3" s="253"/>
      <c r="H3" s="253"/>
      <c r="I3" s="253"/>
      <c r="J3" s="253"/>
    </row>
    <row r="4" spans="1:22" s="58" customFormat="1" ht="26.4" x14ac:dyDescent="0.6">
      <c r="A4" s="246" t="s">
        <v>148</v>
      </c>
      <c r="B4" s="246"/>
      <c r="C4" s="246"/>
      <c r="D4" s="246"/>
      <c r="E4" s="246"/>
      <c r="F4" s="246"/>
      <c r="G4" s="246"/>
      <c r="H4" s="246"/>
      <c r="I4" s="246"/>
      <c r="J4" s="246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</row>
    <row r="5" spans="1:22" s="3" customFormat="1" ht="19.5" customHeight="1" x14ac:dyDescent="0.6">
      <c r="A5" s="254" t="s">
        <v>58</v>
      </c>
      <c r="B5" s="254"/>
      <c r="C5" s="254"/>
      <c r="D5" s="254"/>
      <c r="E5" s="254"/>
      <c r="F5" s="254"/>
      <c r="G5" s="254"/>
      <c r="H5" s="254"/>
      <c r="I5" s="254"/>
      <c r="J5" s="254"/>
    </row>
    <row r="6" spans="1:22" ht="9" customHeight="1" x14ac:dyDescent="0.6">
      <c r="A6" s="97"/>
      <c r="B6" s="97"/>
      <c r="C6" s="97"/>
      <c r="D6" s="97"/>
      <c r="E6" s="97"/>
      <c r="F6" s="97"/>
      <c r="G6" s="97"/>
      <c r="H6" s="97"/>
      <c r="I6" s="97"/>
      <c r="J6" s="98"/>
    </row>
    <row r="7" spans="1:22" ht="24" customHeight="1" x14ac:dyDescent="0.6">
      <c r="B7" s="12" t="s">
        <v>31</v>
      </c>
      <c r="D7" s="232" t="s">
        <v>0</v>
      </c>
      <c r="E7" s="232"/>
      <c r="F7" s="232"/>
      <c r="G7" s="5"/>
      <c r="H7" s="232" t="s">
        <v>29</v>
      </c>
      <c r="I7" s="232"/>
      <c r="J7" s="232"/>
    </row>
    <row r="8" spans="1:22" s="5" customFormat="1" ht="24" customHeight="1" x14ac:dyDescent="0.6">
      <c r="D8" s="141" t="s">
        <v>183</v>
      </c>
      <c r="F8" s="141" t="s">
        <v>154</v>
      </c>
      <c r="H8" s="141" t="s">
        <v>183</v>
      </c>
      <c r="J8" s="141" t="s">
        <v>154</v>
      </c>
    </row>
    <row r="9" spans="1:22" ht="24" customHeight="1" x14ac:dyDescent="0.6">
      <c r="A9" s="3" t="s">
        <v>15</v>
      </c>
      <c r="B9" s="3"/>
      <c r="C9" s="3"/>
      <c r="D9" s="142"/>
      <c r="E9" s="54"/>
      <c r="F9" s="142"/>
      <c r="G9" s="35"/>
      <c r="H9" s="35"/>
    </row>
    <row r="10" spans="1:22" ht="24" customHeight="1" x14ac:dyDescent="0.6">
      <c r="A10" s="1" t="s">
        <v>195</v>
      </c>
      <c r="B10" s="1"/>
      <c r="C10" s="1"/>
      <c r="D10" s="143">
        <f>'กำไร 3 เดือน'!D32</f>
        <v>-39445304</v>
      </c>
      <c r="E10" s="1"/>
      <c r="F10" s="143">
        <v>11579167</v>
      </c>
      <c r="G10" s="8"/>
      <c r="H10" s="143">
        <f>'กำไร 3 เดือน'!H32</f>
        <v>-35699763</v>
      </c>
      <c r="I10" s="8"/>
      <c r="J10" s="143">
        <v>12458505</v>
      </c>
      <c r="N10" s="74"/>
    </row>
    <row r="11" spans="1:22" ht="24" customHeight="1" x14ac:dyDescent="0.6">
      <c r="A11" s="1" t="s">
        <v>74</v>
      </c>
      <c r="B11" s="1"/>
      <c r="C11" s="1"/>
      <c r="D11" s="143"/>
      <c r="E11" s="1"/>
      <c r="F11" s="143"/>
      <c r="G11" s="1"/>
      <c r="H11" s="8"/>
      <c r="I11" s="8"/>
      <c r="J11" s="8"/>
      <c r="L11" s="167"/>
    </row>
    <row r="12" spans="1:22" ht="24" customHeight="1" x14ac:dyDescent="0.6">
      <c r="A12" s="144" t="s">
        <v>213</v>
      </c>
      <c r="B12" s="1"/>
      <c r="C12" s="1"/>
      <c r="D12" s="143">
        <v>-813842</v>
      </c>
      <c r="E12" s="1"/>
      <c r="F12" s="143">
        <v>3900474</v>
      </c>
      <c r="G12" s="1"/>
      <c r="H12" s="8">
        <v>-928209</v>
      </c>
      <c r="I12" s="8"/>
      <c r="J12" s="8">
        <v>3484956</v>
      </c>
      <c r="L12" s="167"/>
    </row>
    <row r="13" spans="1:22" ht="24" customHeight="1" x14ac:dyDescent="0.6">
      <c r="A13" s="144" t="s">
        <v>128</v>
      </c>
      <c r="B13" s="1"/>
      <c r="C13" s="1"/>
      <c r="D13" s="143">
        <v>16529521</v>
      </c>
      <c r="E13" s="1"/>
      <c r="F13" s="147">
        <v>371575</v>
      </c>
      <c r="G13" s="1"/>
      <c r="H13" s="147">
        <v>10342497</v>
      </c>
      <c r="I13" s="8"/>
      <c r="J13" s="147">
        <v>0</v>
      </c>
      <c r="L13" s="167"/>
    </row>
    <row r="14" spans="1:22" ht="24" customHeight="1" x14ac:dyDescent="0.6">
      <c r="A14" s="144" t="s">
        <v>201</v>
      </c>
      <c r="B14" s="144"/>
      <c r="C14" s="144"/>
      <c r="D14" s="143">
        <v>1638142</v>
      </c>
      <c r="E14" s="1"/>
      <c r="F14" s="143">
        <v>205427</v>
      </c>
      <c r="G14" s="1"/>
      <c r="H14" s="143">
        <v>1638142</v>
      </c>
      <c r="I14" s="145"/>
      <c r="J14" s="143">
        <v>205427</v>
      </c>
      <c r="L14" s="186"/>
    </row>
    <row r="15" spans="1:22" ht="24" customHeight="1" x14ac:dyDescent="0.6">
      <c r="A15" s="144" t="s">
        <v>129</v>
      </c>
      <c r="B15" s="144"/>
      <c r="C15" s="144"/>
      <c r="D15" s="143">
        <v>214435</v>
      </c>
      <c r="E15" s="1"/>
      <c r="F15" s="147">
        <v>247615</v>
      </c>
      <c r="G15" s="1"/>
      <c r="H15" s="147">
        <v>0</v>
      </c>
      <c r="I15" s="145"/>
      <c r="J15" s="147">
        <v>0</v>
      </c>
      <c r="L15" s="74"/>
    </row>
    <row r="16" spans="1:22" ht="24" customHeight="1" x14ac:dyDescent="0.6">
      <c r="A16" s="144" t="s">
        <v>107</v>
      </c>
      <c r="B16" s="146">
        <v>13</v>
      </c>
      <c r="C16" s="144"/>
      <c r="D16" s="143">
        <v>3370455</v>
      </c>
      <c r="E16" s="1"/>
      <c r="F16" s="179">
        <v>3707809</v>
      </c>
      <c r="G16" s="1"/>
      <c r="H16" s="143">
        <v>2384164</v>
      </c>
      <c r="I16" s="8"/>
      <c r="J16" s="179">
        <v>2692613</v>
      </c>
      <c r="K16" s="74"/>
      <c r="L16" s="212"/>
      <c r="M16" s="213"/>
      <c r="N16" s="212"/>
      <c r="O16" s="213"/>
      <c r="P16" s="212"/>
      <c r="Q16" s="213"/>
      <c r="R16" s="214"/>
    </row>
    <row r="17" spans="1:19" ht="24" customHeight="1" x14ac:dyDescent="0.6">
      <c r="A17" s="144" t="s">
        <v>138</v>
      </c>
      <c r="B17" s="146">
        <v>14</v>
      </c>
      <c r="C17" s="144"/>
      <c r="D17" s="143">
        <v>3665175</v>
      </c>
      <c r="E17" s="1"/>
      <c r="F17" s="143">
        <v>3832086</v>
      </c>
      <c r="G17" s="1"/>
      <c r="H17" s="147">
        <v>3568583</v>
      </c>
      <c r="I17" s="145"/>
      <c r="J17" s="147">
        <v>3735495</v>
      </c>
      <c r="K17" s="74"/>
      <c r="L17" s="212"/>
      <c r="M17" s="213"/>
      <c r="N17" s="212"/>
      <c r="O17" s="213"/>
      <c r="P17" s="212"/>
      <c r="Q17" s="213"/>
      <c r="R17" s="214"/>
    </row>
    <row r="18" spans="1:19" ht="24" customHeight="1" x14ac:dyDescent="0.6">
      <c r="A18" s="144" t="s">
        <v>145</v>
      </c>
      <c r="B18" s="146">
        <v>5</v>
      </c>
      <c r="C18" s="144"/>
      <c r="D18" s="143">
        <v>-889625</v>
      </c>
      <c r="E18" s="1"/>
      <c r="F18" s="179">
        <v>-831</v>
      </c>
      <c r="G18" s="1"/>
      <c r="H18" s="143">
        <v>-889625</v>
      </c>
      <c r="I18" s="180"/>
      <c r="J18" s="147">
        <v>-831</v>
      </c>
      <c r="L18" s="212"/>
      <c r="M18" s="213"/>
      <c r="N18" s="212"/>
      <c r="O18" s="213"/>
      <c r="P18" s="212"/>
      <c r="Q18" s="213"/>
      <c r="R18" s="214"/>
    </row>
    <row r="19" spans="1:19" ht="24" customHeight="1" x14ac:dyDescent="0.6">
      <c r="A19" s="144" t="s">
        <v>110</v>
      </c>
      <c r="B19" s="146">
        <v>15</v>
      </c>
      <c r="C19" s="144"/>
      <c r="D19" s="143">
        <v>4344361</v>
      </c>
      <c r="E19" s="1"/>
      <c r="F19" s="179">
        <v>4397766</v>
      </c>
      <c r="G19" s="1"/>
      <c r="H19" s="143">
        <v>1514878</v>
      </c>
      <c r="I19" s="146"/>
      <c r="J19" s="179">
        <v>1539720</v>
      </c>
      <c r="L19" s="74"/>
      <c r="M19" s="74"/>
      <c r="N19" s="74"/>
      <c r="O19" s="74"/>
      <c r="P19" s="74"/>
      <c r="Q19" s="74"/>
      <c r="R19" s="74"/>
      <c r="S19" s="74"/>
    </row>
    <row r="20" spans="1:19" ht="24" customHeight="1" x14ac:dyDescent="0.6">
      <c r="A20" s="148" t="s">
        <v>139</v>
      </c>
      <c r="B20" s="148"/>
      <c r="C20" s="144"/>
      <c r="D20" s="143">
        <f>-42975+92</f>
        <v>-42883</v>
      </c>
      <c r="E20" s="1"/>
      <c r="F20" s="143">
        <v>-10185</v>
      </c>
      <c r="G20" s="1"/>
      <c r="H20" s="143">
        <f>-40629+92</f>
        <v>-40537</v>
      </c>
      <c r="I20" s="8"/>
      <c r="J20" s="143">
        <v>-10185</v>
      </c>
    </row>
    <row r="21" spans="1:19" ht="24" customHeight="1" x14ac:dyDescent="0.6">
      <c r="A21" s="207" t="s">
        <v>208</v>
      </c>
      <c r="B21" s="148"/>
      <c r="C21" s="144"/>
      <c r="D21" s="143">
        <v>2924064</v>
      </c>
      <c r="E21" s="1"/>
      <c r="F21" s="143">
        <v>-412560</v>
      </c>
      <c r="G21" s="1"/>
      <c r="H21" s="143">
        <v>3277376</v>
      </c>
      <c r="I21" s="8"/>
      <c r="J21" s="143">
        <v>-412560</v>
      </c>
      <c r="N21" s="74"/>
    </row>
    <row r="22" spans="1:19" ht="24" customHeight="1" x14ac:dyDescent="0.5">
      <c r="A22" s="144" t="s">
        <v>105</v>
      </c>
      <c r="B22" s="146">
        <v>20</v>
      </c>
      <c r="C22" s="144"/>
      <c r="D22" s="143">
        <v>330428</v>
      </c>
      <c r="E22" s="1"/>
      <c r="F22" s="143">
        <v>142866</v>
      </c>
      <c r="G22" s="1"/>
      <c r="H22" s="143">
        <v>253700</v>
      </c>
      <c r="I22" s="8"/>
      <c r="J22" s="143">
        <v>515640</v>
      </c>
      <c r="L22" s="149"/>
      <c r="N22" s="74"/>
    </row>
    <row r="23" spans="1:19" ht="24" customHeight="1" x14ac:dyDescent="0.5">
      <c r="A23" s="144" t="s">
        <v>212</v>
      </c>
      <c r="B23" s="146"/>
      <c r="C23" s="144"/>
      <c r="D23" s="150">
        <v>135059</v>
      </c>
      <c r="E23" s="1"/>
      <c r="F23" s="150">
        <v>-3049429</v>
      </c>
      <c r="G23" s="1"/>
      <c r="H23" s="150">
        <v>135059</v>
      </c>
      <c r="I23" s="8"/>
      <c r="J23" s="150">
        <v>-2942102</v>
      </c>
      <c r="L23" s="149"/>
      <c r="N23" s="74"/>
    </row>
    <row r="24" spans="1:19" ht="24" customHeight="1" x14ac:dyDescent="0.6">
      <c r="A24" s="144"/>
      <c r="B24" s="144"/>
      <c r="C24" s="144"/>
      <c r="D24" s="143">
        <f>SUM(D10:D23)</f>
        <v>-8040014</v>
      </c>
      <c r="E24" s="1"/>
      <c r="F24" s="143">
        <f>SUM(F10:F23)</f>
        <v>24911780</v>
      </c>
      <c r="G24" s="1"/>
      <c r="H24" s="143">
        <f>SUM(H10:H23)</f>
        <v>-14443735</v>
      </c>
      <c r="I24" s="8"/>
      <c r="J24" s="143">
        <f>SUM(J10:J23)</f>
        <v>21266678</v>
      </c>
      <c r="N24" s="151"/>
    </row>
    <row r="25" spans="1:19" ht="24" customHeight="1" x14ac:dyDescent="0.6">
      <c r="A25" s="1" t="s">
        <v>97</v>
      </c>
      <c r="B25" s="144"/>
      <c r="C25" s="144"/>
      <c r="D25" s="8"/>
      <c r="E25" s="1"/>
      <c r="F25" s="8"/>
      <c r="G25" s="1"/>
      <c r="H25" s="8"/>
      <c r="I25" s="8"/>
      <c r="J25" s="8"/>
    </row>
    <row r="26" spans="1:19" ht="24" customHeight="1" x14ac:dyDescent="0.6">
      <c r="A26" s="42" t="s">
        <v>66</v>
      </c>
      <c r="B26" s="152"/>
      <c r="C26" s="152"/>
      <c r="D26" s="143"/>
      <c r="E26" s="1"/>
      <c r="F26" s="143"/>
      <c r="G26" s="1"/>
      <c r="H26" s="143"/>
      <c r="I26" s="1"/>
      <c r="J26" s="143"/>
    </row>
    <row r="27" spans="1:19" ht="24" customHeight="1" x14ac:dyDescent="0.6">
      <c r="A27" s="144" t="s">
        <v>64</v>
      </c>
      <c r="B27" s="144"/>
      <c r="C27" s="144"/>
      <c r="D27" s="143">
        <v>29796280</v>
      </c>
      <c r="E27" s="8"/>
      <c r="F27" s="143">
        <v>2872433</v>
      </c>
      <c r="G27" s="8"/>
      <c r="H27" s="143">
        <v>18596707</v>
      </c>
      <c r="I27" s="8"/>
      <c r="J27" s="143">
        <v>3921440</v>
      </c>
    </row>
    <row r="28" spans="1:19" ht="24" customHeight="1" x14ac:dyDescent="0.6">
      <c r="A28" s="144" t="s">
        <v>114</v>
      </c>
      <c r="B28" s="144"/>
      <c r="C28" s="144"/>
      <c r="D28" s="143">
        <v>-10911211</v>
      </c>
      <c r="E28" s="8"/>
      <c r="F28" s="147">
        <v>2101305</v>
      </c>
      <c r="G28" s="1"/>
      <c r="H28" s="147">
        <v>0</v>
      </c>
      <c r="I28" s="145"/>
      <c r="J28" s="147">
        <v>0</v>
      </c>
    </row>
    <row r="29" spans="1:19" ht="24" customHeight="1" x14ac:dyDescent="0.6">
      <c r="A29" s="144" t="s">
        <v>68</v>
      </c>
      <c r="B29" s="144"/>
      <c r="C29" s="144"/>
      <c r="D29" s="143">
        <v>-16887102</v>
      </c>
      <c r="E29" s="8"/>
      <c r="F29" s="143">
        <v>-22632066</v>
      </c>
      <c r="G29" s="8"/>
      <c r="H29" s="147">
        <v>-10853156</v>
      </c>
      <c r="I29" s="8"/>
      <c r="J29" s="143">
        <v>-27555119</v>
      </c>
    </row>
    <row r="30" spans="1:19" ht="24" customHeight="1" x14ac:dyDescent="0.6">
      <c r="A30" s="144" t="s">
        <v>130</v>
      </c>
      <c r="B30" s="144"/>
      <c r="C30" s="144"/>
      <c r="D30" s="143">
        <v>413757</v>
      </c>
      <c r="E30" s="8"/>
      <c r="F30" s="179">
        <v>319813</v>
      </c>
      <c r="G30" s="1"/>
      <c r="H30" s="147">
        <v>0</v>
      </c>
      <c r="I30" s="145"/>
      <c r="J30" s="147">
        <v>0</v>
      </c>
    </row>
    <row r="31" spans="1:19" ht="24" customHeight="1" x14ac:dyDescent="0.6">
      <c r="A31" s="144" t="s">
        <v>3</v>
      </c>
      <c r="B31" s="144"/>
      <c r="C31" s="144"/>
      <c r="D31" s="143">
        <f>งบดุล!F21-งบดุล!D21</f>
        <v>-1125453</v>
      </c>
      <c r="E31" s="8"/>
      <c r="F31" s="143">
        <v>-96367</v>
      </c>
      <c r="G31" s="8"/>
      <c r="H31" s="147">
        <f>งบดุล!J21-งบดุล!H21</f>
        <v>-626643</v>
      </c>
      <c r="I31" s="8"/>
      <c r="J31" s="143">
        <v>-806365</v>
      </c>
    </row>
    <row r="32" spans="1:19" ht="24" customHeight="1" x14ac:dyDescent="0.6">
      <c r="A32" s="144" t="s">
        <v>25</v>
      </c>
      <c r="B32" s="144"/>
      <c r="C32" s="144"/>
      <c r="D32" s="143">
        <v>324000</v>
      </c>
      <c r="E32" s="8"/>
      <c r="F32" s="155">
        <v>0</v>
      </c>
      <c r="G32" s="8"/>
      <c r="H32" s="143">
        <v>324000</v>
      </c>
      <c r="I32" s="8"/>
      <c r="J32" s="147">
        <v>0</v>
      </c>
    </row>
    <row r="33" spans="1:22" ht="24" customHeight="1" x14ac:dyDescent="0.6">
      <c r="A33" s="42" t="s">
        <v>67</v>
      </c>
      <c r="B33" s="144"/>
      <c r="C33" s="144"/>
      <c r="D33" s="143"/>
      <c r="E33" s="8"/>
      <c r="F33" s="143"/>
      <c r="G33" s="8"/>
      <c r="H33" s="143"/>
      <c r="I33" s="78"/>
      <c r="J33" s="143"/>
    </row>
    <row r="34" spans="1:22" ht="24" customHeight="1" x14ac:dyDescent="0.6">
      <c r="A34" s="144" t="s">
        <v>54</v>
      </c>
      <c r="B34" s="144"/>
      <c r="C34" s="144"/>
      <c r="D34" s="143">
        <v>-2282835</v>
      </c>
      <c r="E34" s="8"/>
      <c r="F34" s="143">
        <v>-29207754</v>
      </c>
      <c r="G34" s="8"/>
      <c r="H34" s="143">
        <v>572573</v>
      </c>
      <c r="I34" s="8"/>
      <c r="J34" s="143">
        <v>-19185703</v>
      </c>
    </row>
    <row r="35" spans="1:22" ht="24" customHeight="1" x14ac:dyDescent="0.6">
      <c r="A35" s="144" t="s">
        <v>146</v>
      </c>
      <c r="B35" s="144"/>
      <c r="C35" s="144"/>
      <c r="D35" s="143">
        <v>-27780</v>
      </c>
      <c r="E35" s="8"/>
      <c r="F35" s="179">
        <v>-2368096</v>
      </c>
      <c r="G35" s="8"/>
      <c r="H35" s="143">
        <v>-27780</v>
      </c>
      <c r="I35" s="8"/>
      <c r="J35" s="147">
        <v>-2368096</v>
      </c>
    </row>
    <row r="36" spans="1:22" ht="24" customHeight="1" x14ac:dyDescent="0.6">
      <c r="A36" s="144" t="s">
        <v>6</v>
      </c>
      <c r="B36" s="144"/>
      <c r="C36" s="144"/>
      <c r="D36" s="155">
        <f>'งบดุล 2'!D18-'งบดุล 2'!F18</f>
        <v>172810</v>
      </c>
      <c r="E36" s="8"/>
      <c r="F36" s="155">
        <v>-867890</v>
      </c>
      <c r="G36" s="8"/>
      <c r="H36" s="155">
        <f>'งบดุล 2'!H18-'งบดุล 2'!J18</f>
        <v>-8659</v>
      </c>
      <c r="I36" s="8"/>
      <c r="J36" s="155">
        <v>-686838</v>
      </c>
    </row>
    <row r="37" spans="1:22" ht="24" customHeight="1" x14ac:dyDescent="0.6">
      <c r="A37" s="144" t="s">
        <v>206</v>
      </c>
      <c r="B37" s="146">
        <v>20</v>
      </c>
      <c r="C37" s="144"/>
      <c r="D37" s="150">
        <v>-10117500</v>
      </c>
      <c r="E37" s="8"/>
      <c r="F37" s="150">
        <v>0</v>
      </c>
      <c r="G37" s="8"/>
      <c r="H37" s="150">
        <v>-10117500</v>
      </c>
      <c r="I37" s="8"/>
      <c r="J37" s="153">
        <v>0</v>
      </c>
    </row>
    <row r="38" spans="1:22" ht="24" customHeight="1" x14ac:dyDescent="0.6">
      <c r="A38" s="154" t="s">
        <v>207</v>
      </c>
      <c r="B38" s="225"/>
      <c r="C38" s="225"/>
      <c r="D38" s="143">
        <f>SUM(D24:D37)</f>
        <v>-18685048</v>
      </c>
      <c r="E38" s="8"/>
      <c r="F38" s="143">
        <f>SUM(F24:F37)</f>
        <v>-24966842</v>
      </c>
      <c r="G38" s="8"/>
      <c r="H38" s="143">
        <f>SUM(H24:H37)</f>
        <v>-16584193</v>
      </c>
      <c r="I38" s="129"/>
      <c r="J38" s="143">
        <f>SUM(J24:J37)</f>
        <v>-25414003</v>
      </c>
      <c r="M38" s="74"/>
    </row>
    <row r="39" spans="1:22" ht="24" customHeight="1" x14ac:dyDescent="0.6">
      <c r="A39" s="1" t="s">
        <v>13</v>
      </c>
      <c r="B39" s="144"/>
      <c r="C39" s="144"/>
      <c r="D39" s="143">
        <v>-341538</v>
      </c>
      <c r="E39" s="1"/>
      <c r="F39" s="143">
        <v>-780762</v>
      </c>
      <c r="G39" s="1"/>
      <c r="H39" s="143">
        <v>-69630</v>
      </c>
      <c r="I39" s="8"/>
      <c r="J39" s="143">
        <v>-982383</v>
      </c>
      <c r="N39" s="151"/>
    </row>
    <row r="40" spans="1:22" ht="24" customHeight="1" x14ac:dyDescent="0.6">
      <c r="A40" s="1" t="s">
        <v>39</v>
      </c>
      <c r="B40" s="144"/>
      <c r="C40" s="144"/>
      <c r="D40" s="155">
        <v>755827</v>
      </c>
      <c r="E40" s="1"/>
      <c r="F40" s="155">
        <v>465575</v>
      </c>
      <c r="G40" s="1"/>
      <c r="H40" s="155">
        <v>608618</v>
      </c>
      <c r="I40" s="8"/>
      <c r="J40" s="155">
        <v>444032</v>
      </c>
    </row>
    <row r="41" spans="1:22" ht="24" customHeight="1" x14ac:dyDescent="0.6">
      <c r="A41" s="1" t="s">
        <v>98</v>
      </c>
      <c r="B41" s="144"/>
      <c r="C41" s="144"/>
      <c r="D41" s="155">
        <v>-149653</v>
      </c>
      <c r="E41" s="8"/>
      <c r="F41" s="155">
        <v>-278349</v>
      </c>
      <c r="G41" s="8"/>
      <c r="H41" s="155">
        <v>-11645</v>
      </c>
      <c r="I41" s="8"/>
      <c r="J41" s="155">
        <v>-45014</v>
      </c>
    </row>
    <row r="42" spans="1:22" ht="24" customHeight="1" x14ac:dyDescent="0.6">
      <c r="A42" s="154" t="s">
        <v>211</v>
      </c>
      <c r="B42" s="226"/>
      <c r="C42" s="144"/>
      <c r="D42" s="156">
        <f>SUM(D38:D41)</f>
        <v>-18420412</v>
      </c>
      <c r="E42" s="8"/>
      <c r="F42" s="156">
        <f>SUM(F38:F41)</f>
        <v>-25560378</v>
      </c>
      <c r="G42" s="8"/>
      <c r="H42" s="156">
        <f>SUM(H38:H41)</f>
        <v>-16056850</v>
      </c>
      <c r="I42" s="8"/>
      <c r="J42" s="156">
        <f>SUM(J38:J41)</f>
        <v>-25997368</v>
      </c>
    </row>
    <row r="43" spans="1:22" ht="24" customHeight="1" x14ac:dyDescent="0.6">
      <c r="A43" s="154"/>
      <c r="B43" s="226"/>
      <c r="C43" s="144"/>
      <c r="D43" s="155"/>
      <c r="E43" s="8"/>
      <c r="F43" s="155"/>
      <c r="G43" s="8"/>
      <c r="H43" s="155"/>
      <c r="I43" s="8"/>
      <c r="J43" s="155"/>
    </row>
    <row r="44" spans="1:22" s="58" customFormat="1" ht="26.4" x14ac:dyDescent="0.6">
      <c r="A44" s="257" t="s">
        <v>71</v>
      </c>
      <c r="B44" s="257"/>
      <c r="C44" s="257"/>
      <c r="D44" s="257"/>
      <c r="E44" s="257"/>
      <c r="F44" s="257"/>
      <c r="G44" s="257"/>
      <c r="H44" s="257"/>
      <c r="I44" s="257"/>
      <c r="J44" s="257"/>
    </row>
    <row r="45" spans="1:22" s="58" customFormat="1" ht="24" customHeight="1" x14ac:dyDescent="0.6">
      <c r="A45" s="257" t="s">
        <v>65</v>
      </c>
      <c r="B45" s="257"/>
      <c r="C45" s="257"/>
      <c r="D45" s="257"/>
      <c r="E45" s="257"/>
      <c r="F45" s="257"/>
      <c r="G45" s="257"/>
      <c r="H45" s="257"/>
      <c r="I45" s="257"/>
      <c r="J45" s="257"/>
    </row>
    <row r="46" spans="1:22" s="58" customFormat="1" ht="26.4" x14ac:dyDescent="0.6">
      <c r="A46" s="253" t="str">
        <f>A3</f>
        <v>สำหรับงวดสามเดือนสิ้นสุดวันที่ 31 มีนาคม 2568</v>
      </c>
      <c r="B46" s="253"/>
      <c r="C46" s="253"/>
      <c r="D46" s="253"/>
      <c r="E46" s="253"/>
      <c r="F46" s="253"/>
      <c r="G46" s="253"/>
      <c r="H46" s="253"/>
      <c r="I46" s="253"/>
      <c r="J46" s="253"/>
    </row>
    <row r="47" spans="1:22" s="58" customFormat="1" ht="26.4" x14ac:dyDescent="0.6">
      <c r="A47" s="246" t="s">
        <v>148</v>
      </c>
      <c r="B47" s="246"/>
      <c r="C47" s="246"/>
      <c r="D47" s="246"/>
      <c r="E47" s="246"/>
      <c r="F47" s="246"/>
      <c r="G47" s="246"/>
      <c r="H47" s="246"/>
      <c r="I47" s="246"/>
      <c r="J47" s="246"/>
      <c r="K47" s="190"/>
      <c r="L47" s="190"/>
      <c r="M47" s="190"/>
      <c r="N47" s="190"/>
      <c r="O47" s="190"/>
      <c r="P47" s="190"/>
      <c r="Q47" s="190"/>
      <c r="R47" s="190"/>
      <c r="S47" s="190"/>
      <c r="T47" s="190"/>
      <c r="U47" s="190"/>
      <c r="V47" s="190"/>
    </row>
    <row r="48" spans="1:22" ht="24" customHeight="1" x14ac:dyDescent="0.6">
      <c r="A48" s="237" t="s">
        <v>58</v>
      </c>
      <c r="B48" s="237"/>
      <c r="C48" s="237"/>
      <c r="D48" s="237"/>
      <c r="E48" s="237"/>
      <c r="F48" s="237"/>
      <c r="G48" s="237"/>
      <c r="H48" s="237"/>
      <c r="I48" s="237"/>
      <c r="J48" s="237"/>
    </row>
    <row r="49" spans="1:10" ht="9" customHeight="1" x14ac:dyDescent="0.6">
      <c r="A49" s="1"/>
      <c r="B49" s="1"/>
      <c r="C49" s="1"/>
      <c r="D49" s="1"/>
      <c r="E49" s="1"/>
      <c r="F49" s="1"/>
      <c r="G49" s="1"/>
      <c r="H49" s="1"/>
      <c r="I49" s="1"/>
    </row>
    <row r="50" spans="1:10" ht="24" customHeight="1" x14ac:dyDescent="0.6">
      <c r="A50" s="1"/>
      <c r="B50" s="12" t="s">
        <v>31</v>
      </c>
      <c r="C50" s="1"/>
      <c r="D50" s="256" t="s">
        <v>0</v>
      </c>
      <c r="E50" s="256"/>
      <c r="F50" s="256"/>
      <c r="G50" s="224"/>
      <c r="H50" s="256" t="s">
        <v>29</v>
      </c>
      <c r="I50" s="256"/>
      <c r="J50" s="256"/>
    </row>
    <row r="51" spans="1:10" s="5" customFormat="1" ht="24" customHeight="1" x14ac:dyDescent="0.6">
      <c r="A51" s="224"/>
      <c r="C51" s="224"/>
      <c r="D51" s="141" t="s">
        <v>183</v>
      </c>
      <c r="F51" s="141" t="s">
        <v>154</v>
      </c>
      <c r="H51" s="141" t="s">
        <v>183</v>
      </c>
      <c r="J51" s="141" t="s">
        <v>154</v>
      </c>
    </row>
    <row r="52" spans="1:10" ht="24" customHeight="1" x14ac:dyDescent="0.6">
      <c r="A52" s="227" t="s">
        <v>16</v>
      </c>
      <c r="B52" s="154"/>
      <c r="C52" s="154"/>
      <c r="D52" s="8"/>
      <c r="E52" s="8"/>
      <c r="F52" s="8"/>
      <c r="G52" s="8"/>
      <c r="H52" s="8"/>
      <c r="I52" s="8"/>
      <c r="J52" s="147"/>
    </row>
    <row r="53" spans="1:10" ht="24" customHeight="1" x14ac:dyDescent="0.6">
      <c r="A53" s="144" t="s">
        <v>131</v>
      </c>
      <c r="B53" s="144"/>
      <c r="C53" s="144"/>
      <c r="D53" s="147">
        <v>0</v>
      </c>
      <c r="E53" s="8"/>
      <c r="F53" s="155">
        <v>0</v>
      </c>
      <c r="G53" s="8"/>
      <c r="H53" s="147">
        <v>-2750000</v>
      </c>
      <c r="I53" s="8"/>
      <c r="J53" s="147">
        <v>-5000000</v>
      </c>
    </row>
    <row r="54" spans="1:10" ht="24" customHeight="1" x14ac:dyDescent="0.6">
      <c r="A54" s="144" t="s">
        <v>157</v>
      </c>
      <c r="B54" s="144"/>
      <c r="C54" s="144"/>
      <c r="D54" s="147">
        <v>0</v>
      </c>
      <c r="E54" s="8"/>
      <c r="F54" s="147">
        <v>7500000</v>
      </c>
      <c r="G54" s="8"/>
      <c r="H54" s="147">
        <v>0</v>
      </c>
      <c r="I54" s="8"/>
      <c r="J54" s="147">
        <v>2500000</v>
      </c>
    </row>
    <row r="55" spans="1:10" ht="24" customHeight="1" x14ac:dyDescent="0.6">
      <c r="A55" s="144" t="s">
        <v>132</v>
      </c>
      <c r="B55" s="144"/>
      <c r="C55" s="144"/>
      <c r="D55" s="147">
        <v>0</v>
      </c>
      <c r="E55" s="8"/>
      <c r="F55" s="155">
        <v>0</v>
      </c>
      <c r="G55" s="8"/>
      <c r="H55" s="147">
        <v>2000000</v>
      </c>
      <c r="I55" s="8"/>
      <c r="J55" s="147">
        <v>3000000</v>
      </c>
    </row>
    <row r="56" spans="1:10" ht="24" customHeight="1" x14ac:dyDescent="0.6">
      <c r="A56" s="144" t="s">
        <v>115</v>
      </c>
      <c r="B56" s="227"/>
      <c r="C56" s="227"/>
      <c r="D56" s="147">
        <v>-20556818</v>
      </c>
      <c r="E56" s="8"/>
      <c r="F56" s="147">
        <v>-20640353</v>
      </c>
      <c r="G56" s="8"/>
      <c r="H56" s="147">
        <v>0</v>
      </c>
      <c r="I56" s="8"/>
      <c r="J56" s="147">
        <v>-20640353</v>
      </c>
    </row>
    <row r="57" spans="1:10" ht="24" customHeight="1" x14ac:dyDescent="0.6">
      <c r="A57" s="144" t="s">
        <v>123</v>
      </c>
      <c r="B57" s="227"/>
      <c r="C57" s="227"/>
      <c r="D57" s="147">
        <v>31679433</v>
      </c>
      <c r="E57" s="8"/>
      <c r="F57" s="147">
        <v>20092704</v>
      </c>
      <c r="G57" s="8"/>
      <c r="H57" s="147">
        <v>0</v>
      </c>
      <c r="I57" s="8"/>
      <c r="J57" s="147">
        <v>20092704</v>
      </c>
    </row>
    <row r="58" spans="1:10" ht="24" customHeight="1" x14ac:dyDescent="0.6">
      <c r="A58" s="144" t="s">
        <v>133</v>
      </c>
      <c r="B58" s="15">
        <v>13</v>
      </c>
      <c r="C58" s="144"/>
      <c r="D58" s="155">
        <v>-162825</v>
      </c>
      <c r="E58" s="8"/>
      <c r="F58" s="155">
        <v>-446501</v>
      </c>
      <c r="G58" s="8"/>
      <c r="H58" s="143">
        <v>-123863</v>
      </c>
      <c r="I58" s="8"/>
      <c r="J58" s="143">
        <v>-287106</v>
      </c>
    </row>
    <row r="59" spans="1:10" ht="24" customHeight="1" x14ac:dyDescent="0.6">
      <c r="A59" s="144" t="s">
        <v>134</v>
      </c>
      <c r="B59" s="144"/>
      <c r="C59" s="144"/>
      <c r="D59" s="155">
        <v>51986</v>
      </c>
      <c r="E59" s="8"/>
      <c r="F59" s="155">
        <v>14579</v>
      </c>
      <c r="G59" s="8"/>
      <c r="H59" s="143">
        <v>41117</v>
      </c>
      <c r="I59" s="8"/>
      <c r="J59" s="143">
        <v>14579</v>
      </c>
    </row>
    <row r="60" spans="1:10" ht="24" customHeight="1" x14ac:dyDescent="0.6">
      <c r="A60" s="144" t="s">
        <v>60</v>
      </c>
      <c r="B60" s="15">
        <v>15</v>
      </c>
      <c r="C60" s="144"/>
      <c r="D60" s="143">
        <v>-461370</v>
      </c>
      <c r="E60" s="8"/>
      <c r="F60" s="143">
        <v>-262500</v>
      </c>
      <c r="G60" s="8"/>
      <c r="H60" s="143">
        <v>-461370</v>
      </c>
      <c r="I60" s="8"/>
      <c r="J60" s="143">
        <v>-262500</v>
      </c>
    </row>
    <row r="61" spans="1:10" ht="24" customHeight="1" x14ac:dyDescent="0.6">
      <c r="A61" s="144" t="s">
        <v>135</v>
      </c>
      <c r="B61" s="144"/>
      <c r="C61" s="144"/>
      <c r="D61" s="143">
        <v>274183</v>
      </c>
      <c r="E61" s="8"/>
      <c r="F61" s="143">
        <v>237391</v>
      </c>
      <c r="G61" s="8"/>
      <c r="H61" s="143">
        <v>59481</v>
      </c>
      <c r="I61" s="8"/>
      <c r="J61" s="143">
        <v>439012</v>
      </c>
    </row>
    <row r="62" spans="1:10" ht="24" customHeight="1" x14ac:dyDescent="0.6">
      <c r="A62" s="154" t="s">
        <v>205</v>
      </c>
      <c r="B62" s="154"/>
      <c r="C62" s="154"/>
      <c r="D62" s="156">
        <f>SUM(D53:D61)</f>
        <v>10824589</v>
      </c>
      <c r="E62" s="8"/>
      <c r="F62" s="156">
        <f>SUM(F53:F61)</f>
        <v>6495320</v>
      </c>
      <c r="G62" s="8"/>
      <c r="H62" s="156">
        <f>SUM(H53:H61)</f>
        <v>-1234635</v>
      </c>
      <c r="I62" s="8"/>
      <c r="J62" s="156">
        <f>SUM(J53:J61)</f>
        <v>-143664</v>
      </c>
    </row>
    <row r="63" spans="1:10" ht="12" customHeight="1" x14ac:dyDescent="0.6">
      <c r="A63" s="154"/>
      <c r="B63" s="154"/>
      <c r="C63" s="154"/>
      <c r="D63" s="155"/>
      <c r="E63" s="8"/>
      <c r="F63" s="155"/>
      <c r="G63" s="8"/>
      <c r="H63" s="155"/>
      <c r="I63" s="8"/>
      <c r="J63" s="155"/>
    </row>
    <row r="64" spans="1:10" ht="24" customHeight="1" x14ac:dyDescent="0.6">
      <c r="A64" s="227" t="s">
        <v>17</v>
      </c>
      <c r="B64" s="227"/>
      <c r="C64" s="227"/>
      <c r="D64" s="8"/>
      <c r="E64" s="8"/>
      <c r="F64" s="8"/>
      <c r="G64" s="8"/>
      <c r="H64" s="8"/>
      <c r="I64" s="8"/>
      <c r="J64" s="8"/>
    </row>
    <row r="65" spans="1:10" ht="24" customHeight="1" x14ac:dyDescent="0.6">
      <c r="A65" s="144" t="s">
        <v>167</v>
      </c>
      <c r="B65" s="15">
        <v>21</v>
      </c>
      <c r="C65" s="144"/>
      <c r="D65" s="143">
        <v>0</v>
      </c>
      <c r="E65" s="8"/>
      <c r="F65" s="8">
        <v>401800</v>
      </c>
      <c r="G65" s="8"/>
      <c r="H65" s="143">
        <v>0</v>
      </c>
      <c r="I65" s="8"/>
      <c r="J65" s="8">
        <v>401800</v>
      </c>
    </row>
    <row r="66" spans="1:10" ht="24" customHeight="1" x14ac:dyDescent="0.6">
      <c r="A66" s="144" t="s">
        <v>168</v>
      </c>
      <c r="B66" s="15">
        <v>22</v>
      </c>
      <c r="C66" s="144"/>
      <c r="D66" s="143">
        <v>0</v>
      </c>
      <c r="E66" s="8"/>
      <c r="F66" s="147">
        <v>-6373360</v>
      </c>
      <c r="G66" s="8"/>
      <c r="H66" s="143">
        <v>0</v>
      </c>
      <c r="I66" s="8"/>
      <c r="J66" s="147">
        <v>-6373360</v>
      </c>
    </row>
    <row r="67" spans="1:10" ht="24" customHeight="1" x14ac:dyDescent="0.6">
      <c r="A67" s="144" t="s">
        <v>102</v>
      </c>
      <c r="B67" s="15">
        <v>5</v>
      </c>
      <c r="C67" s="144"/>
      <c r="D67" s="143">
        <v>-4282481</v>
      </c>
      <c r="E67" s="8"/>
      <c r="F67" s="143">
        <v>-3983980</v>
      </c>
      <c r="G67" s="8"/>
      <c r="H67" s="143">
        <v>-3432131</v>
      </c>
      <c r="I67" s="8"/>
      <c r="J67" s="143">
        <v>-3893923</v>
      </c>
    </row>
    <row r="68" spans="1:10" ht="24" customHeight="1" x14ac:dyDescent="0.6">
      <c r="A68" s="144" t="s">
        <v>136</v>
      </c>
      <c r="B68" s="144"/>
      <c r="C68" s="144"/>
      <c r="D68" s="143">
        <v>-755827</v>
      </c>
      <c r="E68" s="8"/>
      <c r="F68" s="143">
        <v>-465575</v>
      </c>
      <c r="G68" s="8"/>
      <c r="H68" s="143">
        <v>-608618</v>
      </c>
      <c r="I68" s="8"/>
      <c r="J68" s="143">
        <v>-444032</v>
      </c>
    </row>
    <row r="69" spans="1:10" ht="24" customHeight="1" x14ac:dyDescent="0.6">
      <c r="A69" s="157" t="s">
        <v>119</v>
      </c>
      <c r="B69" s="154"/>
      <c r="C69" s="154"/>
      <c r="D69" s="156">
        <f>SUM(D65:D68)</f>
        <v>-5038308</v>
      </c>
      <c r="E69" s="8"/>
      <c r="F69" s="156">
        <f>SUM(F65:F68)</f>
        <v>-10421115</v>
      </c>
      <c r="G69" s="8"/>
      <c r="H69" s="156">
        <f>SUM(H65:H68)</f>
        <v>-4040749</v>
      </c>
      <c r="I69" s="8"/>
      <c r="J69" s="156">
        <f>SUM(J65:J68)</f>
        <v>-10309515</v>
      </c>
    </row>
    <row r="70" spans="1:10" ht="24" customHeight="1" x14ac:dyDescent="0.6">
      <c r="A70" s="158"/>
      <c r="B70" s="158"/>
      <c r="C70" s="158"/>
      <c r="D70" s="8"/>
      <c r="E70" s="8"/>
      <c r="F70" s="8"/>
      <c r="G70" s="8"/>
      <c r="H70" s="8"/>
      <c r="I70" s="8"/>
      <c r="J70" s="8"/>
    </row>
    <row r="71" spans="1:10" ht="24" customHeight="1" x14ac:dyDescent="0.6">
      <c r="A71" s="1" t="s">
        <v>179</v>
      </c>
      <c r="B71" s="158"/>
      <c r="C71" s="158"/>
      <c r="D71" s="8"/>
      <c r="E71" s="8"/>
      <c r="F71" s="8"/>
      <c r="G71" s="8"/>
      <c r="H71" s="8"/>
      <c r="I71" s="8"/>
      <c r="J71" s="8"/>
    </row>
    <row r="72" spans="1:10" ht="24" customHeight="1" x14ac:dyDescent="0.6">
      <c r="A72" s="152" t="s">
        <v>99</v>
      </c>
      <c r="B72" s="158"/>
      <c r="C72" s="158"/>
      <c r="D72" s="147">
        <f>D42+D62+D69</f>
        <v>-12634131</v>
      </c>
      <c r="E72" s="8"/>
      <c r="F72" s="147">
        <f>F42+F62+F69</f>
        <v>-29486173</v>
      </c>
      <c r="G72" s="8"/>
      <c r="H72" s="147">
        <f>H42+H62+H69</f>
        <v>-21332234</v>
      </c>
      <c r="I72" s="8"/>
      <c r="J72" s="147">
        <f>J42+J62+J69</f>
        <v>-36450547</v>
      </c>
    </row>
    <row r="73" spans="1:10" ht="24" customHeight="1" x14ac:dyDescent="0.6">
      <c r="A73" s="159" t="s">
        <v>109</v>
      </c>
      <c r="B73" s="158"/>
      <c r="C73" s="158"/>
      <c r="D73" s="150">
        <f>'กำไร 3 เดือน'!D56</f>
        <v>5492</v>
      </c>
      <c r="E73" s="8"/>
      <c r="F73" s="150">
        <v>121384</v>
      </c>
      <c r="G73" s="8"/>
      <c r="H73" s="150">
        <v>0</v>
      </c>
      <c r="I73" s="8"/>
      <c r="J73" s="153">
        <v>0</v>
      </c>
    </row>
    <row r="74" spans="1:10" ht="24" customHeight="1" x14ac:dyDescent="0.6">
      <c r="A74" s="160" t="s">
        <v>179</v>
      </c>
      <c r="B74" s="161"/>
      <c r="C74" s="161"/>
      <c r="D74" s="155">
        <f>SUM(D72:D73)</f>
        <v>-12628639</v>
      </c>
      <c r="E74" s="8"/>
      <c r="F74" s="155">
        <f>SUM(F72:F73)</f>
        <v>-29364789</v>
      </c>
      <c r="G74" s="8"/>
      <c r="H74" s="155">
        <f>SUM(H72:H73)</f>
        <v>-21332234</v>
      </c>
      <c r="I74" s="8"/>
      <c r="J74" s="155">
        <f>SUM(J72:J73)</f>
        <v>-36450547</v>
      </c>
    </row>
    <row r="75" spans="1:10" ht="24" customHeight="1" x14ac:dyDescent="0.6">
      <c r="A75" s="160" t="s">
        <v>28</v>
      </c>
      <c r="B75" s="161"/>
      <c r="C75" s="161"/>
      <c r="D75" s="143">
        <f>งบดุล!F13</f>
        <v>110367033</v>
      </c>
      <c r="E75" s="8"/>
      <c r="F75" s="143">
        <v>226024771</v>
      </c>
      <c r="G75" s="8"/>
      <c r="H75" s="143">
        <f>งบดุล!J13</f>
        <v>48395791</v>
      </c>
      <c r="I75" s="8"/>
      <c r="J75" s="143">
        <v>129867601</v>
      </c>
    </row>
    <row r="76" spans="1:10" ht="24" customHeight="1" thickBot="1" x14ac:dyDescent="0.65">
      <c r="A76" s="160" t="s">
        <v>188</v>
      </c>
      <c r="B76" s="15">
        <v>6</v>
      </c>
      <c r="C76" s="160"/>
      <c r="D76" s="162">
        <f>SUM(D75+D74)</f>
        <v>97738394</v>
      </c>
      <c r="E76" s="8"/>
      <c r="F76" s="162">
        <f>SUM(F74:F75)</f>
        <v>196659982</v>
      </c>
      <c r="G76" s="8"/>
      <c r="H76" s="162">
        <f>SUM(H74:H75)</f>
        <v>27063557</v>
      </c>
      <c r="I76" s="8"/>
      <c r="J76" s="162">
        <f>SUM(J74:J75)</f>
        <v>93417054</v>
      </c>
    </row>
    <row r="77" spans="1:10" ht="24" customHeight="1" thickTop="1" x14ac:dyDescent="0.6">
      <c r="A77" s="144"/>
      <c r="B77" s="144"/>
      <c r="C77" s="144"/>
    </row>
    <row r="78" spans="1:10" ht="24" customHeight="1" x14ac:dyDescent="0.6">
      <c r="A78" s="144"/>
      <c r="B78" s="144"/>
      <c r="C78" s="144"/>
    </row>
    <row r="79" spans="1:10" ht="24" customHeight="1" x14ac:dyDescent="0.6">
      <c r="A79" s="144"/>
      <c r="B79" s="144"/>
      <c r="C79" s="144"/>
    </row>
    <row r="80" spans="1:10" ht="24" customHeight="1" x14ac:dyDescent="0.6">
      <c r="A80" s="144"/>
      <c r="B80" s="144"/>
      <c r="C80" s="144"/>
    </row>
    <row r="81" spans="1:10" ht="24" customHeight="1" x14ac:dyDescent="0.6">
      <c r="A81" s="144"/>
      <c r="B81" s="144"/>
      <c r="C81" s="144"/>
    </row>
    <row r="82" spans="1:10" ht="24" customHeight="1" x14ac:dyDescent="0.6">
      <c r="A82" s="144"/>
      <c r="B82" s="144"/>
      <c r="C82" s="144"/>
    </row>
    <row r="83" spans="1:10" ht="24" customHeight="1" x14ac:dyDescent="0.6">
      <c r="A83" s="144"/>
      <c r="B83" s="144"/>
      <c r="C83" s="144"/>
    </row>
    <row r="84" spans="1:10" ht="24" customHeight="1" x14ac:dyDescent="0.6">
      <c r="A84" s="144"/>
      <c r="B84" s="144"/>
      <c r="C84" s="144"/>
      <c r="D84" s="165"/>
      <c r="E84" s="166"/>
      <c r="F84" s="165"/>
      <c r="G84" s="166"/>
      <c r="H84" s="165"/>
      <c r="I84" s="1"/>
      <c r="J84" s="143"/>
    </row>
    <row r="85" spans="1:10" ht="19.8" x14ac:dyDescent="0.6">
      <c r="D85" s="35"/>
      <c r="E85" s="35"/>
      <c r="F85" s="35"/>
      <c r="G85" s="35"/>
      <c r="H85" s="35"/>
      <c r="I85" s="35"/>
    </row>
    <row r="86" spans="1:10" ht="19.8" x14ac:dyDescent="0.6">
      <c r="D86" s="35"/>
      <c r="E86" s="35"/>
      <c r="F86" s="35"/>
      <c r="G86" s="35"/>
      <c r="H86" s="35"/>
      <c r="I86" s="35"/>
    </row>
    <row r="87" spans="1:10" ht="19.8" x14ac:dyDescent="0.6">
      <c r="D87" s="35"/>
      <c r="E87" s="35"/>
      <c r="F87" s="35"/>
      <c r="G87" s="35"/>
      <c r="H87" s="35"/>
      <c r="I87" s="35"/>
    </row>
    <row r="88" spans="1:10" ht="19.8" x14ac:dyDescent="0.6">
      <c r="A88" s="191" t="s">
        <v>153</v>
      </c>
      <c r="D88" s="35"/>
      <c r="E88" s="35"/>
      <c r="F88" s="35"/>
      <c r="G88" s="35"/>
      <c r="H88" s="35"/>
      <c r="I88" s="35"/>
    </row>
    <row r="89" spans="1:10" ht="24" customHeight="1" x14ac:dyDescent="0.6">
      <c r="A89" s="76"/>
      <c r="B89" s="76"/>
      <c r="C89" s="76"/>
      <c r="D89" s="6"/>
      <c r="H89" s="74"/>
      <c r="I89" s="163"/>
      <c r="J89" s="164"/>
    </row>
    <row r="90" spans="1:10" ht="24" customHeight="1" x14ac:dyDescent="0.6">
      <c r="A90" s="76"/>
      <c r="B90" s="76"/>
      <c r="C90" s="76"/>
      <c r="D90" s="77"/>
      <c r="E90" s="77"/>
      <c r="F90" s="77"/>
      <c r="G90" s="77"/>
      <c r="H90" s="77"/>
      <c r="I90" s="77"/>
      <c r="J90" s="77"/>
    </row>
    <row r="91" spans="1:10" ht="24" customHeight="1" x14ac:dyDescent="0.6">
      <c r="B91" s="76"/>
      <c r="C91" s="76"/>
      <c r="D91" s="74"/>
      <c r="E91" s="74"/>
      <c r="F91" s="74"/>
      <c r="G91" s="74"/>
      <c r="H91" s="74"/>
      <c r="I91" s="74"/>
    </row>
    <row r="92" spans="1:10" ht="24" customHeight="1" x14ac:dyDescent="0.6">
      <c r="B92" s="76"/>
      <c r="C92" s="76"/>
      <c r="D92" s="77"/>
      <c r="E92" s="77"/>
      <c r="F92" s="77"/>
      <c r="G92" s="77"/>
      <c r="H92" s="77"/>
      <c r="I92" s="77"/>
      <c r="J92" s="77"/>
    </row>
    <row r="93" spans="1:10" ht="24" customHeight="1" x14ac:dyDescent="0.6">
      <c r="A93" s="2"/>
      <c r="D93" s="35"/>
      <c r="E93" s="35"/>
      <c r="F93" s="35"/>
      <c r="G93" s="35"/>
      <c r="H93" s="35"/>
      <c r="I93" s="35"/>
      <c r="J93" s="35"/>
    </row>
    <row r="94" spans="1:10" ht="24" customHeight="1" x14ac:dyDescent="0.6">
      <c r="D94" s="35"/>
      <c r="E94" s="35"/>
      <c r="F94" s="35"/>
      <c r="G94" s="35"/>
      <c r="H94" s="35"/>
      <c r="I94" s="35"/>
      <c r="J94" s="35"/>
    </row>
    <row r="95" spans="1:10" ht="24" customHeight="1" x14ac:dyDescent="0.6">
      <c r="D95" s="35"/>
      <c r="E95" s="35"/>
      <c r="F95" s="35"/>
      <c r="G95" s="35"/>
      <c r="H95" s="35"/>
      <c r="I95" s="35"/>
      <c r="J95" s="35"/>
    </row>
    <row r="96" spans="1:10" ht="24" customHeight="1" x14ac:dyDescent="0.6">
      <c r="D96" s="35"/>
      <c r="E96" s="35"/>
      <c r="F96" s="35"/>
      <c r="G96" s="35"/>
      <c r="H96" s="35"/>
      <c r="I96" s="35"/>
      <c r="J96" s="35"/>
    </row>
    <row r="97" spans="4:10" ht="24" customHeight="1" x14ac:dyDescent="0.6">
      <c r="D97" s="35"/>
      <c r="E97" s="35"/>
      <c r="F97" s="35"/>
      <c r="G97" s="35"/>
      <c r="H97" s="35"/>
      <c r="I97" s="35"/>
      <c r="J97" s="4"/>
    </row>
    <row r="98" spans="4:10" ht="24" customHeight="1" x14ac:dyDescent="0.6">
      <c r="D98" s="35"/>
      <c r="E98" s="35"/>
      <c r="F98" s="35"/>
      <c r="G98" s="35"/>
      <c r="H98" s="35"/>
      <c r="I98" s="35"/>
      <c r="J98" s="4"/>
    </row>
    <row r="99" spans="4:10" ht="24" customHeight="1" x14ac:dyDescent="0.6">
      <c r="D99" s="35"/>
      <c r="E99" s="35"/>
      <c r="F99" s="35"/>
      <c r="G99" s="35"/>
      <c r="H99" s="35"/>
      <c r="I99" s="35"/>
      <c r="J99" s="4"/>
    </row>
    <row r="100" spans="4:10" ht="24" customHeight="1" x14ac:dyDescent="0.6">
      <c r="D100" s="35"/>
      <c r="E100" s="35"/>
      <c r="F100" s="35"/>
      <c r="G100" s="35"/>
      <c r="H100" s="35"/>
      <c r="I100" s="35"/>
      <c r="J100" s="4"/>
    </row>
    <row r="101" spans="4:10" ht="24" customHeight="1" x14ac:dyDescent="0.6">
      <c r="D101" s="35"/>
      <c r="E101" s="35"/>
      <c r="F101" s="35"/>
      <c r="G101" s="35"/>
      <c r="H101" s="35"/>
      <c r="I101" s="35"/>
      <c r="J101" s="4"/>
    </row>
    <row r="102" spans="4:10" ht="24" customHeight="1" x14ac:dyDescent="0.6">
      <c r="D102" s="35"/>
      <c r="E102" s="35"/>
      <c r="F102" s="35"/>
      <c r="G102" s="35"/>
      <c r="H102" s="35"/>
      <c r="I102" s="35"/>
      <c r="J102" s="4"/>
    </row>
    <row r="103" spans="4:10" ht="24" customHeight="1" x14ac:dyDescent="0.6">
      <c r="D103" s="35"/>
      <c r="E103" s="35"/>
      <c r="F103" s="35"/>
      <c r="G103" s="35"/>
      <c r="H103" s="35"/>
      <c r="I103" s="35"/>
      <c r="J103" s="4"/>
    </row>
    <row r="104" spans="4:10" ht="24" customHeight="1" x14ac:dyDescent="0.6">
      <c r="D104" s="35"/>
      <c r="E104" s="35"/>
      <c r="F104" s="35"/>
      <c r="G104" s="35"/>
      <c r="H104" s="35"/>
      <c r="I104" s="35"/>
      <c r="J104" s="4"/>
    </row>
    <row r="105" spans="4:10" ht="24" customHeight="1" x14ac:dyDescent="0.6">
      <c r="D105" s="35"/>
      <c r="E105" s="35"/>
      <c r="F105" s="35"/>
      <c r="G105" s="35"/>
      <c r="H105" s="35"/>
      <c r="I105" s="35"/>
      <c r="J105" s="4"/>
    </row>
    <row r="106" spans="4:10" ht="24" customHeight="1" x14ac:dyDescent="0.6">
      <c r="D106" s="35"/>
      <c r="E106" s="35"/>
      <c r="F106" s="35"/>
      <c r="G106" s="35"/>
      <c r="H106" s="35"/>
      <c r="I106" s="35"/>
      <c r="J106" s="4"/>
    </row>
    <row r="107" spans="4:10" ht="24" customHeight="1" x14ac:dyDescent="0.6">
      <c r="D107" s="35"/>
      <c r="E107" s="35"/>
      <c r="F107" s="35"/>
      <c r="G107" s="35"/>
      <c r="H107" s="35"/>
      <c r="I107" s="35"/>
      <c r="J107" s="4"/>
    </row>
    <row r="108" spans="4:10" ht="24" customHeight="1" x14ac:dyDescent="0.6">
      <c r="D108" s="35"/>
      <c r="E108" s="35"/>
      <c r="F108" s="35"/>
      <c r="G108" s="35"/>
      <c r="H108" s="35"/>
      <c r="I108" s="35"/>
      <c r="J108" s="4"/>
    </row>
    <row r="109" spans="4:10" ht="24" customHeight="1" x14ac:dyDescent="0.6">
      <c r="D109" s="35"/>
      <c r="E109" s="35"/>
      <c r="F109" s="35"/>
      <c r="G109" s="35"/>
      <c r="H109" s="35"/>
      <c r="I109" s="35"/>
      <c r="J109" s="4"/>
    </row>
    <row r="110" spans="4:10" ht="24" customHeight="1" x14ac:dyDescent="0.6">
      <c r="D110" s="35"/>
      <c r="E110" s="35"/>
      <c r="F110" s="35"/>
      <c r="G110" s="35"/>
      <c r="H110" s="35"/>
      <c r="I110" s="35"/>
      <c r="J110" s="4"/>
    </row>
    <row r="111" spans="4:10" ht="24" customHeight="1" x14ac:dyDescent="0.6">
      <c r="D111" s="35"/>
      <c r="E111" s="35"/>
      <c r="F111" s="35"/>
      <c r="G111" s="35"/>
      <c r="H111" s="35"/>
      <c r="I111" s="35"/>
      <c r="J111" s="4"/>
    </row>
    <row r="112" spans="4:10" ht="24" customHeight="1" x14ac:dyDescent="0.6">
      <c r="D112" s="35"/>
      <c r="E112" s="35"/>
      <c r="F112" s="35"/>
      <c r="G112" s="35"/>
      <c r="H112" s="35"/>
      <c r="I112" s="35"/>
      <c r="J112" s="4"/>
    </row>
    <row r="113" spans="4:10" ht="24" customHeight="1" x14ac:dyDescent="0.6">
      <c r="D113" s="35"/>
      <c r="E113" s="35"/>
      <c r="F113" s="35"/>
      <c r="G113" s="35"/>
      <c r="H113" s="35"/>
      <c r="I113" s="35"/>
      <c r="J113" s="4"/>
    </row>
    <row r="114" spans="4:10" ht="24" customHeight="1" x14ac:dyDescent="0.6">
      <c r="D114" s="35"/>
      <c r="E114" s="35"/>
      <c r="F114" s="35"/>
      <c r="G114" s="35"/>
      <c r="H114" s="35"/>
      <c r="I114" s="35"/>
      <c r="J114" s="4"/>
    </row>
    <row r="115" spans="4:10" ht="24" customHeight="1" x14ac:dyDescent="0.6">
      <c r="D115" s="35"/>
      <c r="E115" s="35"/>
      <c r="F115" s="35"/>
      <c r="G115" s="35"/>
      <c r="H115" s="35"/>
      <c r="I115" s="35"/>
      <c r="J115" s="4"/>
    </row>
    <row r="116" spans="4:10" ht="24" customHeight="1" x14ac:dyDescent="0.6">
      <c r="D116" s="35"/>
      <c r="E116" s="35"/>
      <c r="F116" s="35"/>
      <c r="G116" s="35"/>
      <c r="H116" s="35"/>
      <c r="I116" s="35"/>
      <c r="J116" s="4"/>
    </row>
    <row r="117" spans="4:10" ht="24" customHeight="1" x14ac:dyDescent="0.6">
      <c r="D117" s="35"/>
      <c r="E117" s="35"/>
      <c r="F117" s="35"/>
      <c r="G117" s="35"/>
      <c r="H117" s="35"/>
      <c r="I117" s="35"/>
      <c r="J117" s="4"/>
    </row>
    <row r="118" spans="4:10" ht="24" customHeight="1" x14ac:dyDescent="0.6">
      <c r="D118" s="35"/>
      <c r="E118" s="35"/>
      <c r="F118" s="35"/>
      <c r="G118" s="35"/>
      <c r="H118" s="35"/>
      <c r="I118" s="35"/>
      <c r="J118" s="4"/>
    </row>
    <row r="119" spans="4:10" ht="24" customHeight="1" x14ac:dyDescent="0.6">
      <c r="D119" s="35"/>
      <c r="E119" s="35"/>
      <c r="F119" s="35"/>
      <c r="G119" s="35"/>
      <c r="H119" s="35"/>
      <c r="I119" s="35"/>
      <c r="J119" s="4"/>
    </row>
    <row r="120" spans="4:10" ht="24" customHeight="1" x14ac:dyDescent="0.6">
      <c r="D120" s="35"/>
      <c r="E120" s="35"/>
      <c r="F120" s="35"/>
      <c r="G120" s="35"/>
      <c r="H120" s="35"/>
      <c r="I120" s="35"/>
      <c r="J120" s="4"/>
    </row>
    <row r="121" spans="4:10" ht="24" customHeight="1" x14ac:dyDescent="0.6">
      <c r="D121" s="35"/>
      <c r="E121" s="35"/>
      <c r="F121" s="35"/>
      <c r="G121" s="35"/>
      <c r="H121" s="35"/>
      <c r="I121" s="35"/>
      <c r="J121" s="4"/>
    </row>
    <row r="122" spans="4:10" ht="24" customHeight="1" x14ac:dyDescent="0.6">
      <c r="D122" s="35"/>
      <c r="E122" s="35"/>
      <c r="F122" s="35"/>
      <c r="G122" s="35"/>
      <c r="H122" s="35"/>
      <c r="I122" s="35"/>
      <c r="J122" s="4"/>
    </row>
    <row r="123" spans="4:10" ht="24" customHeight="1" x14ac:dyDescent="0.6">
      <c r="D123" s="35"/>
      <c r="E123" s="35"/>
      <c r="F123" s="35"/>
      <c r="G123" s="35"/>
      <c r="H123" s="35"/>
      <c r="I123" s="35"/>
      <c r="J123" s="4"/>
    </row>
    <row r="124" spans="4:10" ht="24" customHeight="1" x14ac:dyDescent="0.6">
      <c r="D124" s="35"/>
      <c r="E124" s="35"/>
      <c r="F124" s="35"/>
      <c r="G124" s="35"/>
      <c r="H124" s="35"/>
      <c r="I124" s="35"/>
      <c r="J124" s="4"/>
    </row>
    <row r="125" spans="4:10" ht="24" customHeight="1" x14ac:dyDescent="0.6">
      <c r="D125" s="35"/>
      <c r="E125" s="35"/>
      <c r="F125" s="35"/>
      <c r="G125" s="35"/>
      <c r="H125" s="35"/>
      <c r="I125" s="35"/>
      <c r="J125" s="4"/>
    </row>
    <row r="126" spans="4:10" ht="24" customHeight="1" x14ac:dyDescent="0.6">
      <c r="D126" s="35"/>
      <c r="E126" s="35"/>
      <c r="F126" s="35"/>
      <c r="G126" s="35"/>
      <c r="H126" s="35"/>
      <c r="I126" s="35"/>
      <c r="J126" s="4"/>
    </row>
    <row r="127" spans="4:10" ht="24" customHeight="1" x14ac:dyDescent="0.6">
      <c r="D127" s="35"/>
      <c r="E127" s="35"/>
      <c r="F127" s="35"/>
      <c r="G127" s="35"/>
      <c r="H127" s="35"/>
      <c r="I127" s="35"/>
      <c r="J127" s="4"/>
    </row>
    <row r="128" spans="4:10" ht="24" customHeight="1" x14ac:dyDescent="0.6">
      <c r="D128" s="35"/>
      <c r="E128" s="35"/>
      <c r="F128" s="35"/>
      <c r="G128" s="35"/>
      <c r="H128" s="35"/>
      <c r="I128" s="35"/>
      <c r="J128" s="4"/>
    </row>
    <row r="129" spans="4:10" ht="24" customHeight="1" x14ac:dyDescent="0.6">
      <c r="D129" s="35"/>
      <c r="E129" s="35"/>
      <c r="F129" s="35"/>
      <c r="G129" s="35"/>
      <c r="H129" s="35"/>
      <c r="I129" s="35"/>
      <c r="J129" s="4"/>
    </row>
    <row r="130" spans="4:10" ht="24" customHeight="1" x14ac:dyDescent="0.6">
      <c r="D130" s="35"/>
      <c r="E130" s="35"/>
      <c r="F130" s="35"/>
      <c r="G130" s="35"/>
      <c r="H130" s="35"/>
      <c r="I130" s="35"/>
      <c r="J130" s="4"/>
    </row>
    <row r="131" spans="4:10" ht="24" customHeight="1" x14ac:dyDescent="0.6">
      <c r="D131" s="35"/>
      <c r="E131" s="35"/>
      <c r="F131" s="35"/>
      <c r="G131" s="35"/>
      <c r="H131" s="35"/>
      <c r="I131" s="35"/>
      <c r="J131" s="4"/>
    </row>
    <row r="132" spans="4:10" ht="24" customHeight="1" x14ac:dyDescent="0.6">
      <c r="D132" s="35"/>
      <c r="E132" s="35"/>
      <c r="F132" s="35"/>
      <c r="G132" s="35"/>
      <c r="H132" s="35"/>
      <c r="I132" s="35"/>
      <c r="J132" s="4"/>
    </row>
    <row r="133" spans="4:10" ht="24" customHeight="1" x14ac:dyDescent="0.6">
      <c r="D133" s="35"/>
      <c r="E133" s="35"/>
      <c r="F133" s="35"/>
      <c r="G133" s="35"/>
      <c r="H133" s="35"/>
      <c r="I133" s="35"/>
      <c r="J133" s="4"/>
    </row>
    <row r="134" spans="4:10" ht="24" customHeight="1" x14ac:dyDescent="0.6">
      <c r="D134" s="35"/>
      <c r="E134" s="35"/>
      <c r="F134" s="35"/>
      <c r="G134" s="35"/>
      <c r="H134" s="35"/>
      <c r="I134" s="35"/>
      <c r="J134" s="4"/>
    </row>
    <row r="135" spans="4:10" ht="24" customHeight="1" x14ac:dyDescent="0.6">
      <c r="D135" s="35"/>
      <c r="E135" s="35"/>
      <c r="F135" s="35"/>
      <c r="G135" s="35"/>
      <c r="H135" s="35"/>
      <c r="I135" s="35"/>
      <c r="J135" s="4"/>
    </row>
    <row r="136" spans="4:10" ht="24" customHeight="1" x14ac:dyDescent="0.6">
      <c r="D136" s="35"/>
      <c r="E136" s="35"/>
      <c r="F136" s="35"/>
      <c r="G136" s="35"/>
      <c r="H136" s="35"/>
      <c r="I136" s="35"/>
      <c r="J136" s="4"/>
    </row>
    <row r="137" spans="4:10" ht="24" customHeight="1" x14ac:dyDescent="0.6">
      <c r="D137" s="35"/>
      <c r="E137" s="35"/>
      <c r="F137" s="35"/>
      <c r="G137" s="35"/>
      <c r="H137" s="35"/>
      <c r="I137" s="35"/>
      <c r="J137" s="4"/>
    </row>
    <row r="138" spans="4:10" ht="24" customHeight="1" x14ac:dyDescent="0.6">
      <c r="D138" s="35"/>
      <c r="E138" s="35"/>
      <c r="F138" s="35"/>
      <c r="G138" s="35"/>
      <c r="H138" s="35"/>
      <c r="I138" s="35"/>
      <c r="J138" s="4"/>
    </row>
    <row r="139" spans="4:10" ht="24" customHeight="1" x14ac:dyDescent="0.6">
      <c r="D139" s="35"/>
      <c r="E139" s="35"/>
      <c r="F139" s="35"/>
      <c r="G139" s="35"/>
      <c r="H139" s="35"/>
      <c r="I139" s="35"/>
      <c r="J139" s="4"/>
    </row>
    <row r="140" spans="4:10" ht="24" customHeight="1" x14ac:dyDescent="0.6">
      <c r="D140" s="35"/>
      <c r="E140" s="35"/>
      <c r="F140" s="35"/>
      <c r="G140" s="35"/>
      <c r="H140" s="35"/>
      <c r="I140" s="35"/>
      <c r="J140" s="4"/>
    </row>
    <row r="141" spans="4:10" ht="24" customHeight="1" x14ac:dyDescent="0.6">
      <c r="D141" s="35"/>
      <c r="E141" s="35"/>
      <c r="F141" s="35"/>
      <c r="G141" s="35"/>
      <c r="H141" s="35"/>
      <c r="I141" s="35"/>
      <c r="J141" s="4"/>
    </row>
    <row r="142" spans="4:10" ht="24" customHeight="1" x14ac:dyDescent="0.6">
      <c r="D142" s="35"/>
      <c r="E142" s="35"/>
      <c r="F142" s="35"/>
      <c r="G142" s="35"/>
      <c r="H142" s="35"/>
      <c r="I142" s="35"/>
      <c r="J142" s="4"/>
    </row>
    <row r="143" spans="4:10" ht="24" customHeight="1" x14ac:dyDescent="0.6">
      <c r="D143" s="35"/>
      <c r="E143" s="35"/>
      <c r="F143" s="35"/>
      <c r="G143" s="35"/>
      <c r="H143" s="35"/>
      <c r="I143" s="35"/>
      <c r="J143" s="4"/>
    </row>
    <row r="144" spans="4:10" ht="24" customHeight="1" x14ac:dyDescent="0.6">
      <c r="D144" s="35"/>
      <c r="E144" s="35"/>
      <c r="F144" s="35"/>
      <c r="G144" s="35"/>
      <c r="H144" s="35"/>
      <c r="I144" s="35"/>
      <c r="J144" s="4"/>
    </row>
    <row r="145" spans="4:10" ht="24" customHeight="1" x14ac:dyDescent="0.6">
      <c r="D145" s="35"/>
      <c r="E145" s="35"/>
      <c r="F145" s="35"/>
      <c r="G145" s="35"/>
      <c r="H145" s="35"/>
      <c r="I145" s="35"/>
      <c r="J145" s="4"/>
    </row>
    <row r="146" spans="4:10" ht="24" customHeight="1" x14ac:dyDescent="0.6">
      <c r="D146" s="35"/>
      <c r="E146" s="35"/>
      <c r="F146" s="35"/>
      <c r="G146" s="35"/>
      <c r="H146" s="35"/>
      <c r="I146" s="35"/>
      <c r="J146" s="4"/>
    </row>
    <row r="147" spans="4:10" ht="24" customHeight="1" x14ac:dyDescent="0.6">
      <c r="D147" s="35"/>
      <c r="E147" s="35"/>
      <c r="F147" s="35"/>
      <c r="G147" s="35"/>
      <c r="H147" s="35"/>
      <c r="I147" s="35"/>
      <c r="J147" s="4"/>
    </row>
    <row r="148" spans="4:10" ht="24" customHeight="1" x14ac:dyDescent="0.6">
      <c r="D148" s="35"/>
      <c r="E148" s="35"/>
      <c r="F148" s="35"/>
      <c r="G148" s="35"/>
      <c r="H148" s="35"/>
      <c r="I148" s="35"/>
      <c r="J148" s="4"/>
    </row>
    <row r="149" spans="4:10" ht="24" customHeight="1" x14ac:dyDescent="0.6">
      <c r="D149" s="35"/>
      <c r="E149" s="35"/>
      <c r="F149" s="35"/>
      <c r="G149" s="35"/>
      <c r="H149" s="35"/>
      <c r="I149" s="35"/>
      <c r="J149" s="4"/>
    </row>
    <row r="150" spans="4:10" ht="24" customHeight="1" x14ac:dyDescent="0.6">
      <c r="D150" s="35"/>
      <c r="E150" s="35"/>
      <c r="F150" s="35"/>
      <c r="G150" s="35"/>
      <c r="H150" s="35"/>
      <c r="I150" s="35"/>
      <c r="J150" s="4"/>
    </row>
    <row r="151" spans="4:10" ht="24" customHeight="1" x14ac:dyDescent="0.6">
      <c r="D151" s="35"/>
      <c r="E151" s="35"/>
      <c r="F151" s="35"/>
      <c r="G151" s="35"/>
      <c r="H151" s="35"/>
      <c r="I151" s="35"/>
      <c r="J151" s="4"/>
    </row>
    <row r="152" spans="4:10" ht="24" customHeight="1" x14ac:dyDescent="0.6">
      <c r="D152" s="35"/>
      <c r="E152" s="35"/>
      <c r="F152" s="35"/>
      <c r="G152" s="35"/>
      <c r="H152" s="35"/>
      <c r="I152" s="35"/>
      <c r="J152" s="4"/>
    </row>
    <row r="153" spans="4:10" ht="24" customHeight="1" x14ac:dyDescent="0.6">
      <c r="D153" s="35"/>
      <c r="E153" s="35"/>
      <c r="F153" s="35"/>
      <c r="G153" s="35"/>
      <c r="H153" s="35"/>
      <c r="I153" s="35"/>
      <c r="J153" s="4"/>
    </row>
    <row r="154" spans="4:10" ht="24" customHeight="1" x14ac:dyDescent="0.6">
      <c r="D154" s="35"/>
      <c r="E154" s="35"/>
      <c r="F154" s="35"/>
      <c r="G154" s="35"/>
      <c r="H154" s="35"/>
      <c r="I154" s="35"/>
      <c r="J154" s="4"/>
    </row>
    <row r="155" spans="4:10" ht="24" customHeight="1" x14ac:dyDescent="0.6">
      <c r="D155" s="35"/>
      <c r="E155" s="35"/>
      <c r="F155" s="35"/>
      <c r="G155" s="35"/>
      <c r="H155" s="35"/>
      <c r="I155" s="35"/>
      <c r="J155" s="4"/>
    </row>
    <row r="156" spans="4:10" ht="24" customHeight="1" x14ac:dyDescent="0.6">
      <c r="D156" s="35"/>
      <c r="E156" s="35"/>
      <c r="F156" s="35"/>
      <c r="G156" s="35"/>
      <c r="H156" s="35"/>
      <c r="I156" s="35"/>
      <c r="J156" s="4"/>
    </row>
    <row r="157" spans="4:10" ht="24" customHeight="1" x14ac:dyDescent="0.6">
      <c r="D157" s="35"/>
      <c r="E157" s="35"/>
      <c r="F157" s="35"/>
      <c r="G157" s="35"/>
      <c r="H157" s="35"/>
      <c r="I157" s="35"/>
      <c r="J157" s="4"/>
    </row>
    <row r="158" spans="4:10" ht="24" customHeight="1" x14ac:dyDescent="0.6">
      <c r="D158" s="35"/>
      <c r="E158" s="35"/>
      <c r="F158" s="35"/>
      <c r="G158" s="35"/>
      <c r="H158" s="35"/>
      <c r="I158" s="35"/>
      <c r="J158" s="4"/>
    </row>
    <row r="159" spans="4:10" ht="24" customHeight="1" x14ac:dyDescent="0.6">
      <c r="D159" s="35"/>
      <c r="E159" s="35"/>
      <c r="F159" s="35"/>
      <c r="G159" s="35"/>
      <c r="H159" s="35"/>
      <c r="I159" s="35"/>
      <c r="J159" s="4"/>
    </row>
    <row r="160" spans="4:10" ht="24" customHeight="1" x14ac:dyDescent="0.6">
      <c r="D160" s="35"/>
      <c r="E160" s="35"/>
      <c r="F160" s="35"/>
      <c r="G160" s="35"/>
      <c r="H160" s="35"/>
      <c r="I160" s="35"/>
      <c r="J160" s="4"/>
    </row>
    <row r="161" spans="4:10" ht="24" customHeight="1" x14ac:dyDescent="0.6">
      <c r="D161" s="35"/>
      <c r="E161" s="35"/>
      <c r="F161" s="35"/>
      <c r="G161" s="35"/>
      <c r="H161" s="35"/>
      <c r="I161" s="35"/>
      <c r="J161" s="4"/>
    </row>
    <row r="162" spans="4:10" ht="24" customHeight="1" x14ac:dyDescent="0.6">
      <c r="D162" s="35"/>
      <c r="E162" s="35"/>
      <c r="F162" s="35"/>
      <c r="G162" s="35"/>
      <c r="H162" s="35"/>
      <c r="I162" s="35"/>
      <c r="J162" s="4"/>
    </row>
    <row r="163" spans="4:10" ht="24" customHeight="1" x14ac:dyDescent="0.6">
      <c r="D163" s="35"/>
      <c r="E163" s="35"/>
      <c r="F163" s="35"/>
      <c r="G163" s="35"/>
      <c r="H163" s="35"/>
      <c r="I163" s="35"/>
      <c r="J163" s="4"/>
    </row>
    <row r="164" spans="4:10" ht="24" customHeight="1" x14ac:dyDescent="0.6">
      <c r="D164" s="35"/>
      <c r="E164" s="35"/>
      <c r="F164" s="35"/>
      <c r="G164" s="35"/>
      <c r="H164" s="35"/>
      <c r="I164" s="35"/>
      <c r="J164" s="4"/>
    </row>
    <row r="165" spans="4:10" ht="24" customHeight="1" x14ac:dyDescent="0.6">
      <c r="D165" s="35"/>
      <c r="E165" s="35"/>
      <c r="F165" s="35"/>
      <c r="G165" s="35"/>
      <c r="H165" s="35"/>
      <c r="I165" s="35"/>
      <c r="J165" s="4"/>
    </row>
    <row r="166" spans="4:10" ht="24" customHeight="1" x14ac:dyDescent="0.6">
      <c r="D166" s="35"/>
      <c r="E166" s="35"/>
      <c r="F166" s="35"/>
      <c r="G166" s="35"/>
      <c r="H166" s="35"/>
      <c r="I166" s="35"/>
      <c r="J166" s="4"/>
    </row>
    <row r="167" spans="4:10" ht="24" customHeight="1" x14ac:dyDescent="0.6">
      <c r="D167" s="35"/>
      <c r="E167" s="35"/>
      <c r="F167" s="35"/>
      <c r="G167" s="35"/>
      <c r="H167" s="35"/>
      <c r="I167" s="35"/>
      <c r="J167" s="4"/>
    </row>
    <row r="168" spans="4:10" ht="24" customHeight="1" x14ac:dyDescent="0.6">
      <c r="D168" s="35"/>
      <c r="E168" s="35"/>
      <c r="F168" s="35"/>
      <c r="G168" s="35"/>
      <c r="H168" s="35"/>
      <c r="I168" s="35"/>
      <c r="J168" s="4"/>
    </row>
    <row r="169" spans="4:10" ht="24" customHeight="1" x14ac:dyDescent="0.6">
      <c r="D169" s="35"/>
      <c r="E169" s="35"/>
      <c r="F169" s="35"/>
      <c r="G169" s="35"/>
      <c r="H169" s="35"/>
      <c r="I169" s="35"/>
      <c r="J169" s="4"/>
    </row>
  </sheetData>
  <mergeCells count="14">
    <mergeCell ref="D50:F50"/>
    <mergeCell ref="H50:J50"/>
    <mergeCell ref="A46:J46"/>
    <mergeCell ref="D7:F7"/>
    <mergeCell ref="A5:J5"/>
    <mergeCell ref="A48:J48"/>
    <mergeCell ref="A44:J44"/>
    <mergeCell ref="A45:J45"/>
    <mergeCell ref="A47:J47"/>
    <mergeCell ref="A1:J1"/>
    <mergeCell ref="A2:J2"/>
    <mergeCell ref="A3:J3"/>
    <mergeCell ref="H7:J7"/>
    <mergeCell ref="A4:J4"/>
  </mergeCells>
  <phoneticPr fontId="0" type="noConversion"/>
  <pageMargins left="1" right="0.3" top="1" bottom="0.3" header="0.6" footer="0.3"/>
  <pageSetup paperSize="9" scale="72" fitToHeight="0" orientation="portrait" r:id="rId1"/>
  <headerFooter alignWithMargins="0"/>
  <rowBreaks count="1" manualBreakCount="1">
    <brk id="43" max="9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งบดุล</vt:lpstr>
      <vt:lpstr>งบดุล 2</vt:lpstr>
      <vt:lpstr>กำไร 3 เดือน</vt:lpstr>
      <vt:lpstr>ส่วนผู้ถือหุ้น-รวม</vt:lpstr>
      <vt:lpstr>ส่วนผู้ถือหุ้น-เฉพาะ</vt:lpstr>
      <vt:lpstr>กระแสเงินสด</vt:lpstr>
      <vt:lpstr>กระแสเงินสด!Print_Area</vt:lpstr>
      <vt:lpstr>'กำไร 3 เดือน'!Print_Area</vt:lpstr>
      <vt:lpstr>งบดุล!Print_Area</vt:lpstr>
      <vt:lpstr>'งบดุล 2'!Print_Area</vt:lpstr>
      <vt:lpstr>'ส่วนผู้ถือหุ้น-เฉพาะ'!Print_Area</vt:lpstr>
      <vt:lpstr>'ส่วนผู้ถือหุ้น-รวม'!Print_Area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Tharika Thannakornwat</cp:lastModifiedBy>
  <cp:lastPrinted>2025-05-07T10:58:10Z</cp:lastPrinted>
  <dcterms:created xsi:type="dcterms:W3CDTF">2001-11-22T03:33:02Z</dcterms:created>
  <dcterms:modified xsi:type="dcterms:W3CDTF">2025-05-07T11:08:01Z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2024-07-26T07:32:41Z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576d23b3-3119-4ee3-b1d1-c417dfd61ff1</vt:lpwstr>
  </property>
  <property fmtid="{D5CDD505-2E9C-101B-9397-08002B2CF9AE}" pid="8" name="MSIP_Label_ea60d57e-af5b-4752-ac57-3e4f28ca11dc_ContentBits">
    <vt:lpwstr>0</vt:lpwstr>
  </property>
</Properties>
</file>