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araporn4_kpmg_co_th/Documents/Waraporn W/AWC 2025/Q1-2025/FS/Other/SET File/"/>
    </mc:Choice>
  </mc:AlternateContent>
  <xr:revisionPtr revIDLastSave="33" documentId="13_ncr:1_{4E81BE2A-4C58-4CCF-8655-6DF074EC5011}" xr6:coauthVersionLast="47" xr6:coauthVersionMax="47" xr10:uidLastSave="{1C653D13-038E-4B1E-950B-DB886EB34F06}"/>
  <bookViews>
    <workbookView xWindow="-110" yWindow="-110" windowWidth="19420" windowHeight="10300" tabRatio="825" activeTab="6" xr2:uid="{00000000-000D-0000-FFFF-FFFF00000000}"/>
  </bookViews>
  <sheets>
    <sheet name="BS 3-5" sheetId="27" r:id="rId1"/>
    <sheet name="PL 6-7" sheetId="7" r:id="rId2"/>
    <sheet name="SH-8" sheetId="31" r:id="rId3"/>
    <sheet name="SH-9" sheetId="36" r:id="rId4"/>
    <sheet name="SH-10" sheetId="34" r:id="rId5"/>
    <sheet name="SH-11" sheetId="37" r:id="rId6"/>
    <sheet name="CF 12-13" sheetId="25" r:id="rId7"/>
  </sheets>
  <definedNames>
    <definedName name="\a" localSheetId="4">#REF!</definedName>
    <definedName name="\a" localSheetId="5">#REF!</definedName>
    <definedName name="\a" localSheetId="2">#REF!</definedName>
    <definedName name="\a" localSheetId="3">#REF!</definedName>
    <definedName name="\a">#REF!</definedName>
    <definedName name="\c">#REF!</definedName>
    <definedName name="\d">#REF!</definedName>
    <definedName name="_xlnm._FilterDatabase" localSheetId="6" hidden="1">'CF 12-13'!$A$1:$J$99</definedName>
    <definedName name="_xlnm.Print_Area" localSheetId="0">'BS 3-5'!$A$1:$J$93</definedName>
    <definedName name="_xlnm.Print_Area" localSheetId="6">'CF 12-13'!$A$1:$J$100</definedName>
    <definedName name="_xlnm.Print_Area" localSheetId="1">'PL 6-7'!$A$1:$J$83</definedName>
    <definedName name="_xlnm.Print_Area" localSheetId="4">'SH-10'!$A$1:$Q$31</definedName>
    <definedName name="_xlnm.Print_Area" localSheetId="5">'SH-11'!$A$1:$Q$31</definedName>
    <definedName name="_xlnm.Print_Area" localSheetId="2">'SH-8'!$A$1:$Z$32</definedName>
    <definedName name="_xlnm.Print_Area" localSheetId="3">'SH-9'!$A$1:$V$38</definedName>
    <definedName name="wwwww" localSheetId="4">#REF!</definedName>
    <definedName name="wwwww" localSheetId="5">#REF!</definedName>
    <definedName name="wwwww" localSheetId="2">#REF!</definedName>
    <definedName name="wwwww" localSheetId="3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36" l="1"/>
  <c r="D16" i="27"/>
  <c r="F29" i="25" l="1"/>
  <c r="T20" i="31" l="1"/>
  <c r="R22" i="36" l="1"/>
  <c r="J30" i="7" l="1"/>
  <c r="P22" i="36" l="1"/>
  <c r="T30" i="31" l="1"/>
  <c r="T32" i="31" s="1"/>
  <c r="R30" i="31"/>
  <c r="P30" i="31"/>
  <c r="L30" i="31"/>
  <c r="H30" i="31"/>
  <c r="F30" i="31"/>
  <c r="D30" i="31"/>
  <c r="N30" i="31"/>
  <c r="J16" i="27" l="1"/>
  <c r="J88" i="27" l="1"/>
  <c r="J91" i="27" s="1"/>
  <c r="V29" i="31" l="1"/>
  <c r="V19" i="31"/>
  <c r="V18" i="31"/>
  <c r="V19" i="36" l="1"/>
  <c r="V18" i="36" l="1"/>
  <c r="F78" i="7"/>
  <c r="H29" i="25" l="1"/>
  <c r="Z29" i="31" l="1"/>
  <c r="V23" i="31"/>
  <c r="Z23" i="31" s="1"/>
  <c r="X20" i="31"/>
  <c r="X25" i="31" s="1"/>
  <c r="R20" i="31"/>
  <c r="P20" i="31"/>
  <c r="N20" i="31"/>
  <c r="L20" i="31"/>
  <c r="J20" i="31"/>
  <c r="J25" i="31" s="1"/>
  <c r="H20" i="31"/>
  <c r="F20" i="31"/>
  <c r="D20" i="31"/>
  <c r="Z19" i="31"/>
  <c r="Z18" i="31"/>
  <c r="L25" i="31" l="1"/>
  <c r="L32" i="31"/>
  <c r="P25" i="31"/>
  <c r="P32" i="31"/>
  <c r="N25" i="31"/>
  <c r="N32" i="31"/>
  <c r="R25" i="31"/>
  <c r="R32" i="31"/>
  <c r="D25" i="31"/>
  <c r="D32" i="31"/>
  <c r="F25" i="31"/>
  <c r="F32" i="31"/>
  <c r="H25" i="31"/>
  <c r="H32" i="31"/>
  <c r="Z20" i="31"/>
  <c r="Z25" i="31" s="1"/>
  <c r="V20" i="31"/>
  <c r="V25" i="31" s="1"/>
  <c r="E23" i="34" l="1"/>
  <c r="P27" i="36"/>
  <c r="V20" i="36"/>
  <c r="V21" i="36"/>
  <c r="D22" i="36"/>
  <c r="D27" i="36" s="1"/>
  <c r="F22" i="36"/>
  <c r="F27" i="36" s="1"/>
  <c r="H22" i="36"/>
  <c r="H27" i="36" s="1"/>
  <c r="J22" i="36"/>
  <c r="J27" i="36" s="1"/>
  <c r="L22" i="36"/>
  <c r="L27" i="36" s="1"/>
  <c r="N22" i="36"/>
  <c r="N27" i="36" s="1"/>
  <c r="T22" i="36"/>
  <c r="T27" i="36" s="1"/>
  <c r="R27" i="36"/>
  <c r="V25" i="36"/>
  <c r="R32" i="36"/>
  <c r="D32" i="36"/>
  <c r="F32" i="36"/>
  <c r="H32" i="36"/>
  <c r="L32" i="36"/>
  <c r="P32" i="36"/>
  <c r="T32" i="36"/>
  <c r="P34" i="36" l="1"/>
  <c r="L34" i="36"/>
  <c r="H34" i="36"/>
  <c r="T34" i="36"/>
  <c r="F34" i="36"/>
  <c r="D34" i="36"/>
  <c r="R34" i="36"/>
  <c r="V22" i="36" l="1"/>
  <c r="V27" i="36" s="1"/>
  <c r="F88" i="27"/>
  <c r="D64" i="7" l="1"/>
  <c r="D62" i="7"/>
  <c r="V31" i="36"/>
  <c r="N32" i="36" l="1"/>
  <c r="N34" i="36" s="1"/>
  <c r="F70" i="25" l="1"/>
  <c r="J57" i="7" l="1"/>
  <c r="F57" i="7"/>
  <c r="D57" i="7" l="1"/>
  <c r="H57" i="7" l="1"/>
  <c r="D64" i="27" l="1"/>
  <c r="I23" i="34" l="1"/>
  <c r="J89" i="25"/>
  <c r="G28" i="37" l="1"/>
  <c r="F89" i="25" l="1"/>
  <c r="J66" i="7" l="1"/>
  <c r="F66" i="7"/>
  <c r="Q21" i="37" l="1"/>
  <c r="O23" i="37"/>
  <c r="K23" i="37"/>
  <c r="G23" i="37"/>
  <c r="E23" i="37"/>
  <c r="Q22" i="37" l="1"/>
  <c r="I23" i="37"/>
  <c r="Q20" i="37"/>
  <c r="M23" i="37"/>
  <c r="C23" i="37"/>
  <c r="H66" i="7" l="1"/>
  <c r="D20" i="7" l="1"/>
  <c r="Q22" i="34"/>
  <c r="O23" i="34"/>
  <c r="M23" i="34"/>
  <c r="K23" i="34"/>
  <c r="G23" i="34"/>
  <c r="C23" i="34"/>
  <c r="J29" i="25"/>
  <c r="F30" i="7" l="1"/>
  <c r="Q13" i="37" l="1"/>
  <c r="O28" i="37" l="1"/>
  <c r="M28" i="37"/>
  <c r="E28" i="37"/>
  <c r="C28" i="37"/>
  <c r="Q19" i="37"/>
  <c r="Q23" i="37" s="1"/>
  <c r="G30" i="37" l="1"/>
  <c r="E30" i="37"/>
  <c r="C30" i="37"/>
  <c r="M30" i="37"/>
  <c r="O30" i="37"/>
  <c r="O28" i="34" l="1"/>
  <c r="M28" i="34"/>
  <c r="M30" i="34" s="1"/>
  <c r="G28" i="34"/>
  <c r="E28" i="34"/>
  <c r="C28" i="34"/>
  <c r="Q27" i="34"/>
  <c r="Q26" i="34"/>
  <c r="Q21" i="34"/>
  <c r="Q20" i="34"/>
  <c r="Q13" i="34"/>
  <c r="C30" i="34" l="1"/>
  <c r="O30" i="34"/>
  <c r="E30" i="34"/>
  <c r="G30" i="34"/>
  <c r="Q28" i="34"/>
  <c r="I28" i="34"/>
  <c r="I30" i="34" s="1"/>
  <c r="Q19" i="34"/>
  <c r="Q23" i="34" s="1"/>
  <c r="K28" i="34"/>
  <c r="K30" i="34" s="1"/>
  <c r="Q30" i="34" l="1"/>
  <c r="D53" i="27" l="1"/>
  <c r="F91" i="27" l="1"/>
  <c r="J70" i="25" l="1"/>
  <c r="D30" i="7" l="1"/>
  <c r="H30" i="7" l="1"/>
  <c r="J20" i="7" l="1"/>
  <c r="F20" i="7"/>
  <c r="J64" i="27"/>
  <c r="F64" i="27"/>
  <c r="H64" i="27"/>
  <c r="J53" i="27"/>
  <c r="F53" i="27"/>
  <c r="J29" i="27"/>
  <c r="F29" i="27"/>
  <c r="F16" i="27"/>
  <c r="J32" i="7" l="1"/>
  <c r="J67" i="7"/>
  <c r="F67" i="7"/>
  <c r="J65" i="27"/>
  <c r="J93" i="27" s="1"/>
  <c r="F31" i="27"/>
  <c r="F65" i="27"/>
  <c r="F32" i="7"/>
  <c r="H53" i="27"/>
  <c r="J31" i="27"/>
  <c r="H29" i="27"/>
  <c r="H16" i="27"/>
  <c r="F93" i="27" l="1"/>
  <c r="J37" i="7"/>
  <c r="F37" i="7"/>
  <c r="H65" i="27"/>
  <c r="D65" i="27"/>
  <c r="H31" i="27"/>
  <c r="F39" i="7" l="1"/>
  <c r="J39" i="7"/>
  <c r="F42" i="25"/>
  <c r="F44" i="25" s="1"/>
  <c r="F72" i="7" l="1"/>
  <c r="F91" i="25"/>
  <c r="J68" i="7"/>
  <c r="J74" i="7"/>
  <c r="F74" i="7"/>
  <c r="F68" i="7"/>
  <c r="J42" i="25"/>
  <c r="J30" i="31" l="1"/>
  <c r="J32" i="31" s="1"/>
  <c r="V28" i="31"/>
  <c r="V30" i="31" s="1"/>
  <c r="V32" i="31" s="1"/>
  <c r="J44" i="25"/>
  <c r="F93" i="25"/>
  <c r="J79" i="7"/>
  <c r="F79" i="7"/>
  <c r="H20" i="7"/>
  <c r="F77" i="7" l="1"/>
  <c r="J91" i="25"/>
  <c r="D32" i="7"/>
  <c r="D37" i="7" l="1"/>
  <c r="J93" i="25"/>
  <c r="H32" i="7"/>
  <c r="D39" i="7" l="1"/>
  <c r="H67" i="7"/>
  <c r="H37" i="7"/>
  <c r="V30" i="36" l="1"/>
  <c r="D74" i="7"/>
  <c r="H39" i="7"/>
  <c r="K28" i="37"/>
  <c r="K30" i="37" s="1"/>
  <c r="D72" i="7" l="1"/>
  <c r="J32" i="36"/>
  <c r="J34" i="36" s="1"/>
  <c r="H68" i="7"/>
  <c r="H72" i="7"/>
  <c r="H74" i="7"/>
  <c r="Q27" i="37"/>
  <c r="Q26" i="37" l="1"/>
  <c r="V32" i="36"/>
  <c r="V34" i="36" s="1"/>
  <c r="H79" i="7"/>
  <c r="H77" i="7" s="1"/>
  <c r="D88" i="27" l="1"/>
  <c r="Q28" i="37"/>
  <c r="Q30" i="37" s="1"/>
  <c r="I28" i="37"/>
  <c r="I30" i="37" s="1"/>
  <c r="D91" i="27" l="1"/>
  <c r="D93" i="27" l="1"/>
  <c r="H88" i="27"/>
  <c r="H91" i="27" s="1"/>
  <c r="D66" i="7"/>
  <c r="H93" i="27" l="1"/>
  <c r="D67" i="7"/>
  <c r="D68" i="7" s="1"/>
  <c r="D79" i="7" l="1"/>
  <c r="D77" i="7" s="1"/>
  <c r="H70" i="25" l="1"/>
  <c r="H89" i="25" l="1"/>
  <c r="H42" i="25"/>
  <c r="H44" i="25" l="1"/>
  <c r="H91" i="25" l="1"/>
  <c r="H93" i="25" l="1"/>
  <c r="D89" i="25" l="1"/>
  <c r="D70" i="25" l="1"/>
  <c r="Z28" i="31" l="1"/>
  <c r="X30" i="31" l="1"/>
  <c r="Z30" i="31"/>
  <c r="Z32" i="31" s="1"/>
  <c r="X32" i="31" l="1"/>
  <c r="D29" i="27" l="1"/>
  <c r="D31" i="27" l="1"/>
  <c r="D29" i="25" l="1"/>
  <c r="D42" i="25" s="1"/>
  <c r="D44" i="25" s="1"/>
  <c r="D91" i="25" s="1"/>
  <c r="D93" i="25" s="1"/>
</calcChain>
</file>

<file path=xl/sharedStrings.xml><?xml version="1.0" encoding="utf-8"?>
<sst xmlns="http://schemas.openxmlformats.org/spreadsheetml/2006/main" count="509" uniqueCount="262">
  <si>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</si>
  <si>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</si>
  <si>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</si>
  <si>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</si>
  <si>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</si>
  <si>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</si>
  <si>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</si>
  <si>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</si>
  <si>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</si>
  <si>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</si>
  <si>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</si>
  <si>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</si>
  <si>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</si>
  <si>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</si>
  <si>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</si>
  <si>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</si>
  <si>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</si>
  <si>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</si>
  <si>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</si>
  <si>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</si>
  <si>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</si>
  <si>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</si>
  <si>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</si>
  <si>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</si>
  <si>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</si>
  <si>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</si>
  <si>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</si>
  <si>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</si>
  <si>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</si>
  <si>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</si>
  <si>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</si>
  <si>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</si>
  <si>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</si>
  <si>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</si>
  <si>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</si>
  <si>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</si>
  <si>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</si>
  <si>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</si>
  <si>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</si>
  <si>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</si>
  <si>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</si>
  <si>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</si>
  <si>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</si>
  <si>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</si>
  <si>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</si>
  <si>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</si>
  <si>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</si>
  <si>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</si>
  <si>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</si>
  <si>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</si>
  <si>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</si>
  <si>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</si>
  <si>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</si>
  <si>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</si>
  <si>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</si>
  <si>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</si>
  <si>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</si>
  <si>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</si>
  <si>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</si>
  <si>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</si>
  <si>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 xml:space="preserve">      ก่อนการจัดโครงสร้างธุรกิจ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</si>
  <si>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</si>
  <si>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</si>
  <si>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</si>
  <si>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</si>
  <si>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</si>
  <si>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</si>
  <si>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</si>
  <si>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</si>
  <si>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</si>
  <si>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</si>
  <si>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</si>
  <si>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</si>
  <si>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</si>
  <si>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</si>
  <si>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</si>
  <si>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</si>
  <si>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</si>
  <si>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</si>
  <si>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</si>
  <si>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</si>
  <si>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</si>
  <si>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</si>
  <si>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</si>
  <si>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</si>
  <si>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</si>
  <si>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ต้นทุนทางการเงิน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</si>
  <si>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</si>
  <si>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</si>
  <si>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</si>
  <si>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</si>
  <si>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</si>
  <si>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</si>
  <si>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</si>
  <si>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</si>
  <si>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</si>
  <si>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</si>
  <si>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</si>
  <si>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</si>
  <si>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</si>
  <si>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</si>
  <si>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</si>
  <si>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</si>
  <si>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</si>
  <si>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</si>
  <si>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</si>
  <si>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</si>
  <si>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</si>
  <si>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</si>
  <si>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</si>
  <si>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</si>
  <si>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</si>
  <si>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</si>
  <si>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</si>
  <si>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</si>
  <si>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</si>
  <si>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</si>
  <si>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</si>
  <si>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</si>
  <si>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</si>
  <si>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</si>
  <si>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</si>
  <si>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</si>
  <si>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</si>
  <si>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</si>
  <si>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</si>
  <si>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</si>
  <si>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</si>
  <si>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</si>
  <si>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กำไร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</si>
  <si>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</si>
  <si>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</si>
  <si>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</si>
  <si>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</si>
  <si>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</si>
  <si>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</si>
  <si>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</si>
  <si>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</si>
  <si>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</si>
  <si>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</si>
  <si>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</si>
  <si>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</si>
  <si>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</si>
  <si>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</si>
  <si>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</si>
  <si>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</si>
  <si>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</si>
  <si>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</si>
  <si>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</si>
  <si>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</si>
  <si>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</si>
  <si>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</si>
  <si>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</si>
  <si>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</si>
  <si>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</si>
  <si>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</si>
  <si>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</si>
  <si>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</si>
  <si>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</si>
  <si>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</si>
  <si>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</si>
  <si>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</si>
  <si>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</si>
  <si>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</si>
  <si>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</si>
  <si>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</si>
  <si>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</si>
  <si>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</si>
  <si>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</si>
  <si>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</si>
  <si>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</si>
  <si>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</si>
  <si>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</si>
  <si>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</si>
  <si>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</si>
  <si>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</si>
  <si>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</si>
  <si>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</si>
  <si>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</si>
  <si>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</si>
  <si>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</si>
  <si>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</si>
  <si>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</si>
  <si>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การแบ่งปันกำไร (ขาดทุน) เบ็ดเสร็จรวม</t>
  </si>
  <si>
    <t>การแบ่งปันกำไร (ขาดทุน)</t>
  </si>
  <si>
    <t>รายได้ดอกเบี้ย</t>
  </si>
  <si>
    <t>รวมส่วนของบริษัทใหญ่</t>
  </si>
  <si>
    <t>ส่วนของผู้ถือหุ้นของบริษัทอื่นในกลุ่ม</t>
  </si>
  <si>
    <t>ผลกำไรจากการวัดมูลค่าใหม่ของ</t>
  </si>
  <si>
    <t>เงินสดรับจากการเพิ่มทุนของบริษัทย่อย</t>
  </si>
  <si>
    <t>ค่าเสื่อมราคา</t>
  </si>
  <si>
    <t>9</t>
  </si>
  <si>
    <t>กระแสเงินสดสุทธิได้มาจาก (ใช้ไปใน) กิจกรรมจัดหาเงิน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</si>
  <si>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</si>
  <si>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</si>
  <si>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</si>
  <si>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</si>
  <si>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</si>
  <si>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</si>
  <si>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</si>
  <si>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</si>
  <si>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</si>
  <si>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</si>
  <si>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</si>
  <si>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รับโอนประมาณการหนี้สินไม่หมุนเวียนสำหรับผลประโยชน์พนักงาน</t>
  </si>
  <si>
    <t>31 มีนาคม</t>
  </si>
  <si>
    <t>วันที่ 31 มีนาคม</t>
  </si>
  <si>
    <t>2567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</si>
  <si>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</si>
  <si>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</si>
  <si>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</si>
  <si>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</si>
  <si>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</si>
  <si>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</si>
  <si>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</si>
  <si>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5</t>
  </si>
  <si>
    <t xml:space="preserve">    ขาดทุน</t>
  </si>
  <si>
    <t>10</t>
  </si>
  <si>
    <t>14</t>
  </si>
  <si>
    <t>รวมกำไร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</si>
  <si>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</si>
  <si>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</si>
  <si>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 xml:space="preserve">   รวมเงินทุนที่ได้รับจากผู้ถือหุ้น</t>
  </si>
  <si>
    <t xml:space="preserve">   เงินทุนที่ได้รับจากผู้ถือหุ้น</t>
  </si>
  <si>
    <t>ส่วนแบ่งกำไรของการร่วมค้าที่ใช้วิธีส่วนได้เสีย</t>
  </si>
  <si>
    <t>ปรับรายการที่กระทบกำไร (ขาดทุน) เป็นเงินสดรับ (จ่าย)</t>
  </si>
  <si>
    <t xml:space="preserve">    ขาดทุนเบ็ดเสร็จอื่น</t>
  </si>
  <si>
    <t>รวมขาดทุนเบ็ดเสร็จสำหรับงวด</t>
  </si>
  <si>
    <t>ขาดทุนจากการยกเลิกสัญญาเช่า</t>
  </si>
  <si>
    <t>2568</t>
  </si>
  <si>
    <t>สำหรับงวดสามเดือนสิ้นสุดวันที่ 31 มีนาคม 2567 - ปรับปรุงใหม่</t>
  </si>
  <si>
    <t>ยอดคงเหลือ ณ วันที่ 1 มกราคม 2567 - ปรับปรุงใหม่</t>
  </si>
  <si>
    <t>ยอดคงเหลือ ณ วันที่ 31 มีนาคม 2567 - ปรับปรุงใหม่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</si>
  <si>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</si>
  <si>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</si>
  <si>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</si>
  <si>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ค่าใช้จ่าย (รายได้) ภาษีเงินได้</t>
  </si>
  <si>
    <t>เงินปันผลรับ</t>
  </si>
  <si>
    <t>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</si>
  <si>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</si>
  <si>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 xml:space="preserve">   การซื้อส่วนได้เสียในการร่วมค้าภายใต้การควบคุมเดียวกัน</t>
  </si>
  <si>
    <r>
      <t>ผลขาดทุนจาก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</si>
  <si>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 xml:space="preserve">    กำไร</t>
  </si>
  <si>
    <t>4</t>
  </si>
  <si>
    <t>กำไร (ขาดทุน) เบ็ดเสร็จสำหรับงวด</t>
  </si>
  <si>
    <t>4, 9</t>
  </si>
  <si>
    <t>4, 12</t>
  </si>
  <si>
    <t>13</t>
  </si>
  <si>
    <t>กำไรจากกิจกรรมดำเนินงาน</t>
  </si>
  <si>
    <t>ขาดทุนสุทธิจากการซื้อธุรกิจ</t>
  </si>
  <si>
    <t>สำหรับงวดสามเดือนสิ้นสุดวันที่ 31 มีนาคม 2567</t>
  </si>
  <si>
    <t>7</t>
  </si>
  <si>
    <t xml:space="preserve">    กำไร (ขาดทุน) เบ็ดเสร็จอื่น</t>
  </si>
  <si>
    <t>ขาดทุนเบ็ดเสร็จอื่นสำหรับงวด - สุทธิจากภาษีเงินได้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</si>
  <si>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</si>
  <si>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</si>
  <si>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</si>
  <si>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กระแสเงินสดสุทธิได้มาจากการ (ใช้ไปใน) ดำเนินงาน</t>
  </si>
  <si>
    <t>กลับรายการจากการด้อยค่าอาคารและอุปกรณ์</t>
  </si>
  <si>
    <t>เงินสดรับจากการจำหน่ายที่ดิน อาคารและอุปกรณ์</t>
  </si>
  <si>
    <t>15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</si>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</sst>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sz val="12.5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05">
    <xf numFmtId="0" fontId="0" fillId="0" borderId="0" xfId="0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43" fontId="4" fillId="0" borderId="0" xfId="5" applyFont="1" applyFill="1" applyBorder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43" fontId="5" fillId="0" borderId="0" xfId="3" applyFont="1" applyFill="1"/>
    <xf numFmtId="43" fontId="8" fillId="0" borderId="0" xfId="3" applyFont="1" applyFill="1"/>
    <xf numFmtId="43" fontId="2" fillId="0" borderId="0" xfId="3" applyFont="1" applyFill="1" applyAlignment="1">
      <alignment wrapText="1"/>
    </xf>
    <xf numFmtId="165" fontId="12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2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165" fontId="3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7" fontId="3" fillId="0" borderId="3" xfId="1" applyNumberFormat="1" applyFont="1" applyFill="1" applyBorder="1" applyAlignment="1"/>
    <xf numFmtId="167" fontId="3" fillId="0" borderId="0" xfId="1" applyNumberFormat="1" applyFont="1" applyFill="1" applyBorder="1" applyAlignment="1"/>
    <xf numFmtId="165" fontId="0" fillId="0" borderId="1" xfId="1" applyNumberFormat="1" applyFont="1" applyFill="1" applyBorder="1"/>
    <xf numFmtId="165" fontId="3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43" fontId="0" fillId="0" borderId="0" xfId="1" applyFont="1" applyFill="1"/>
    <xf numFmtId="43" fontId="0" fillId="0" borderId="1" xfId="1" applyFont="1" applyFill="1" applyBorder="1" applyAlignment="1"/>
    <xf numFmtId="43" fontId="0" fillId="0" borderId="0" xfId="1" applyFont="1" applyFill="1" applyAlignment="1">
      <alignment horizontal="center"/>
    </xf>
    <xf numFmtId="10" fontId="3" fillId="0" borderId="0" xfId="7" applyNumberFormat="1" applyFont="1" applyFill="1"/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0" fillId="0" borderId="0" xfId="0" applyNumberForma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wrapText="1"/>
    </xf>
    <xf numFmtId="0" fontId="3" fillId="0" borderId="0" xfId="0" applyFont="1"/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9" fontId="3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2" fillId="0" borderId="0" xfId="0" applyFont="1"/>
    <xf numFmtId="164" fontId="0" fillId="0" borderId="0" xfId="0" applyNumberFormat="1"/>
    <xf numFmtId="0" fontId="14" fillId="0" borderId="0" xfId="0" applyFont="1" applyAlignment="1">
      <alignment horizontal="center"/>
    </xf>
    <xf numFmtId="3" fontId="16" fillId="0" borderId="0" xfId="0" applyNumberFormat="1" applyFont="1" applyAlignment="1">
      <alignment vertical="center" wrapText="1"/>
    </xf>
    <xf numFmtId="3" fontId="17" fillId="0" borderId="0" xfId="0" applyNumberFormat="1" applyFont="1" applyAlignment="1">
      <alignment vertical="center" wrapText="1"/>
    </xf>
    <xf numFmtId="165" fontId="4" fillId="0" borderId="0" xfId="0" applyNumberFormat="1" applyFont="1"/>
    <xf numFmtId="164" fontId="4" fillId="0" borderId="0" xfId="0" applyNumberFormat="1" applyFont="1"/>
    <xf numFmtId="0" fontId="4" fillId="0" borderId="0" xfId="0" applyFont="1"/>
    <xf numFmtId="0" fontId="5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166" fontId="3" fillId="0" borderId="0" xfId="0" applyNumberFormat="1" applyFont="1"/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43" fontId="4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vertical="top" wrapText="1"/>
    </xf>
    <xf numFmtId="43" fontId="5" fillId="0" borderId="0" xfId="0" applyNumberFormat="1" applyFont="1"/>
    <xf numFmtId="43" fontId="0" fillId="0" borderId="0" xfId="0" applyNumberFormat="1"/>
    <xf numFmtId="0" fontId="8" fillId="0" borderId="0" xfId="0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3" fontId="3" fillId="0" borderId="0" xfId="0" applyNumberFormat="1" applyFont="1"/>
    <xf numFmtId="0" fontId="7" fillId="0" borderId="0" xfId="0" applyFont="1" applyAlignment="1">
      <alignment horizontal="left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43" fontId="0" fillId="0" borderId="0" xfId="0" applyNumberFormat="1" applyFont="1"/>
    <xf numFmtId="49" fontId="0" fillId="0" borderId="0" xfId="0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49" fontId="0" fillId="0" borderId="0" xfId="0" applyNumberFormat="1" applyFont="1"/>
    <xf numFmtId="49" fontId="0" fillId="0" borderId="0" xfId="0" applyNumberFormat="1" applyFont="1" applyAlignment="1">
      <alignment wrapText="1"/>
    </xf>
    <xf numFmtId="164" fontId="0" fillId="0" borderId="0" xfId="0" applyNumberFormat="1" applyFont="1"/>
    <xf numFmtId="165" fontId="0" fillId="0" borderId="0" xfId="0" applyNumberFormat="1" applyFont="1"/>
    <xf numFmtId="49" fontId="0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right"/>
    </xf>
    <xf numFmtId="166" fontId="0" fillId="0" borderId="0" xfId="0" applyNumberFormat="1" applyFont="1"/>
    <xf numFmtId="43" fontId="4" fillId="0" borderId="0" xfId="0" applyNumberFormat="1" applyFont="1" applyBorder="1"/>
    <xf numFmtId="0" fontId="4" fillId="0" borderId="0" xfId="0" applyFont="1" applyBorder="1"/>
    <xf numFmtId="43" fontId="5" fillId="0" borderId="0" xfId="0" applyNumberFormat="1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  <cellStyle name="Percent" xfId="7" builtinId="5"/>
  </cellStyles>
  <dxfs count="0"/>
  <tableStyles count="1" defaultTableStyle="TableStyleMedium2" defaultPivotStyle="PivotStyleLight16">
    <tableStyle name="Invisible" pivot="0" table="0" count="0" xr9:uid="{2598B407-473E-4F73-8C56-1A6EACC75969}"/>
  </tableStyles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  <pageSetUpPr fitToPage="1"/>
  </sheetPr>
  <dimension ref="A1:J105"/>
  <sheetViews>
    <sheetView topLeftCell="A87" zoomScale="70" zoomScaleNormal="70" zoomScaleSheetLayoutView="85" workbookViewId="0">
      <selection activeCell="D83" sqref="D83"/>
    </sheetView>
  </sheetViews>
  <sheetFormatPr defaultColWidth="8.8984375" defaultRowHeight="24" customHeight="1" x14ac:dyDescent="0.65"/>
  <cols>
    <col min="1" max="1" width="54.296875" customWidth="1"/>
    <col min="2" max="2" width="8.69921875" style="102" customWidth="1"/>
    <col min="3" max="3" width="1.69921875" style="102" customWidth="1"/>
    <col min="4" max="4" width="16" style="23" customWidth="1"/>
    <col min="5" max="5" width="1.69921875" style="23" customWidth="1"/>
    <col min="6" max="6" width="16" style="23" customWidth="1"/>
    <col min="7" max="7" width="1.69921875" style="23" customWidth="1"/>
    <col min="8" max="8" width="16" style="23" customWidth="1"/>
    <col min="9" max="9" width="1.69921875" style="23" customWidth="1"/>
    <col min="10" max="10" width="16" style="23" customWidth="1"/>
  </cols>
  <sheetData>
    <row r="1" spans="1:10" ht="24" customHeight="1" x14ac:dyDescent="0.7">
      <c r="A1" s="95" t="s">
        <v>0</v>
      </c>
      <c r="B1" s="96"/>
      <c r="C1" s="97"/>
    </row>
    <row r="2" spans="1:10" ht="24" customHeight="1" x14ac:dyDescent="0.7">
      <c r="A2" s="98" t="s">
        <v>211</v>
      </c>
      <c r="B2" s="96"/>
      <c r="C2" s="97"/>
    </row>
    <row r="3" spans="1:10" ht="24" customHeight="1" x14ac:dyDescent="0.7">
      <c r="A3" s="98"/>
      <c r="B3" s="99"/>
      <c r="C3" s="99"/>
    </row>
    <row r="4" spans="1:10" ht="24" customHeight="1" x14ac:dyDescent="0.7">
      <c r="A4" s="100"/>
      <c r="B4" s="99"/>
      <c r="C4" s="99"/>
      <c r="D4" s="191" t="s">
        <v>1</v>
      </c>
      <c r="E4" s="191"/>
      <c r="F4" s="191"/>
      <c r="G4" s="191"/>
      <c r="H4" s="192" t="s">
        <v>2</v>
      </c>
      <c r="I4" s="192"/>
      <c r="J4" s="192"/>
    </row>
    <row r="5" spans="1:10" ht="24" customHeight="1" x14ac:dyDescent="0.65">
      <c r="A5" s="100"/>
      <c r="B5" s="99"/>
      <c r="C5" s="99"/>
      <c r="D5" s="101" t="s">
        <v>205</v>
      </c>
      <c r="E5" s="101"/>
      <c r="F5" s="101" t="s">
        <v>3</v>
      </c>
      <c r="G5" s="102"/>
      <c r="H5" s="101" t="s">
        <v>205</v>
      </c>
      <c r="I5" s="101"/>
      <c r="J5" s="101" t="s">
        <v>3</v>
      </c>
    </row>
    <row r="6" spans="1:10" ht="24" customHeight="1" x14ac:dyDescent="0.7">
      <c r="A6" s="98" t="s">
        <v>4</v>
      </c>
      <c r="B6" s="99" t="s">
        <v>5</v>
      </c>
      <c r="C6" s="99"/>
      <c r="D6" s="49" t="s">
        <v>229</v>
      </c>
      <c r="E6" s="50"/>
      <c r="F6" s="49" t="s">
        <v>207</v>
      </c>
      <c r="G6" s="50"/>
      <c r="H6" s="49" t="s">
        <v>229</v>
      </c>
      <c r="I6" s="50"/>
      <c r="J6" s="49" t="s">
        <v>207</v>
      </c>
    </row>
    <row r="7" spans="1:10" ht="24" customHeight="1" x14ac:dyDescent="0.7">
      <c r="A7" s="98"/>
      <c r="B7" s="99"/>
      <c r="C7" s="99"/>
      <c r="D7" s="16" t="s">
        <v>6</v>
      </c>
      <c r="E7" s="29"/>
      <c r="F7" s="16"/>
      <c r="G7" s="29"/>
      <c r="H7" s="16" t="s">
        <v>6</v>
      </c>
      <c r="I7" s="29"/>
      <c r="J7" s="16"/>
    </row>
    <row r="8" spans="1:10" ht="24" customHeight="1" x14ac:dyDescent="0.7">
      <c r="A8" s="103"/>
      <c r="B8" s="99"/>
      <c r="C8" s="99"/>
      <c r="D8" s="189" t="s">
        <v>8</v>
      </c>
      <c r="E8" s="190"/>
      <c r="F8" s="190"/>
      <c r="G8" s="190"/>
      <c r="H8" s="190"/>
      <c r="I8" s="190"/>
      <c r="J8" s="190"/>
    </row>
    <row r="9" spans="1:10" ht="24" customHeight="1" x14ac:dyDescent="0.7">
      <c r="A9" s="104" t="s">
        <v>9</v>
      </c>
      <c r="B9" s="99"/>
      <c r="C9" s="99"/>
      <c r="D9" s="31"/>
      <c r="E9" s="31"/>
      <c r="F9" s="31"/>
      <c r="G9" s="31"/>
      <c r="H9" s="31"/>
      <c r="I9" s="31"/>
      <c r="J9" s="31"/>
    </row>
    <row r="10" spans="1:10" ht="24" customHeight="1" x14ac:dyDescent="0.65">
      <c r="A10" s="105" t="s">
        <v>10</v>
      </c>
      <c r="B10" s="106"/>
      <c r="C10" s="106"/>
      <c r="D10" s="31">
        <v>426798</v>
      </c>
      <c r="E10" s="54"/>
      <c r="F10" s="31">
        <v>464412</v>
      </c>
      <c r="G10" s="54"/>
      <c r="H10" s="31">
        <v>171097</v>
      </c>
      <c r="I10" s="54"/>
      <c r="J10" s="54">
        <v>124782</v>
      </c>
    </row>
    <row r="11" spans="1:10" ht="24" customHeight="1" x14ac:dyDescent="0.65">
      <c r="A11" s="105" t="s">
        <v>11</v>
      </c>
      <c r="B11" s="106">
        <v>4</v>
      </c>
      <c r="C11" s="106"/>
      <c r="D11" s="31">
        <v>1464540</v>
      </c>
      <c r="E11" s="54"/>
      <c r="F11" s="31">
        <v>1259275</v>
      </c>
      <c r="G11" s="54"/>
      <c r="H11" s="31">
        <v>1627674</v>
      </c>
      <c r="I11" s="54"/>
      <c r="J11" s="54">
        <v>7624283</v>
      </c>
    </row>
    <row r="12" spans="1:10" ht="24" customHeight="1" x14ac:dyDescent="0.65">
      <c r="A12" s="105" t="s">
        <v>12</v>
      </c>
      <c r="B12" s="106"/>
      <c r="C12" s="106"/>
      <c r="D12" s="31">
        <v>94512</v>
      </c>
      <c r="E12" s="54"/>
      <c r="F12" s="31">
        <v>102003</v>
      </c>
      <c r="G12" s="54"/>
      <c r="H12" s="31">
        <v>0</v>
      </c>
      <c r="I12" s="54"/>
      <c r="J12" s="54">
        <v>0</v>
      </c>
    </row>
    <row r="13" spans="1:10" ht="24" customHeight="1" x14ac:dyDescent="0.65">
      <c r="A13" s="105" t="s">
        <v>238</v>
      </c>
      <c r="B13" s="106">
        <v>4</v>
      </c>
      <c r="C13" s="106"/>
      <c r="D13" s="31">
        <v>93750</v>
      </c>
      <c r="E13" s="54"/>
      <c r="F13" s="31">
        <v>0</v>
      </c>
      <c r="G13" s="54"/>
      <c r="H13" s="31">
        <v>93750</v>
      </c>
      <c r="I13" s="54"/>
      <c r="J13" s="54">
        <v>0</v>
      </c>
    </row>
    <row r="14" spans="1:10" ht="24" customHeight="1" x14ac:dyDescent="0.65">
      <c r="A14" s="107" t="s">
        <v>24</v>
      </c>
      <c r="B14" s="106">
        <v>15</v>
      </c>
      <c r="C14" s="106"/>
      <c r="D14" s="31">
        <v>25094</v>
      </c>
      <c r="E14" s="54"/>
      <c r="F14" s="31">
        <v>7179</v>
      </c>
      <c r="G14" s="54"/>
      <c r="H14" s="31">
        <v>25094</v>
      </c>
      <c r="I14" s="54"/>
      <c r="J14" s="54">
        <v>7179</v>
      </c>
    </row>
    <row r="15" spans="1:10" ht="24" customHeight="1" x14ac:dyDescent="0.65">
      <c r="A15" s="105" t="s">
        <v>13</v>
      </c>
      <c r="B15" s="106">
        <v>4</v>
      </c>
      <c r="C15" s="106"/>
      <c r="D15" s="31">
        <v>417352</v>
      </c>
      <c r="E15" s="54"/>
      <c r="F15" s="31">
        <v>347170</v>
      </c>
      <c r="G15" s="54"/>
      <c r="H15" s="31">
        <v>22619</v>
      </c>
      <c r="I15" s="54"/>
      <c r="J15" s="54">
        <v>2575</v>
      </c>
    </row>
    <row r="16" spans="1:10" ht="24" customHeight="1" x14ac:dyDescent="0.7">
      <c r="A16" s="103" t="s">
        <v>14</v>
      </c>
      <c r="B16" s="96"/>
      <c r="C16" s="96"/>
      <c r="D16" s="12">
        <f>ROUND(SUM(D10:D15),0)</f>
        <v>2522046</v>
      </c>
      <c r="E16" s="22"/>
      <c r="F16" s="12">
        <f>ROUND(SUM(F10:F15),0)</f>
        <v>2180039</v>
      </c>
      <c r="G16" s="22"/>
      <c r="H16" s="12">
        <f>ROUND(SUM(H10:H15),0)</f>
        <v>1940234</v>
      </c>
      <c r="I16" s="22"/>
      <c r="J16" s="12">
        <f>ROUND(SUM(J10:J15),0)</f>
        <v>7758819</v>
      </c>
    </row>
    <row r="17" spans="1:10" ht="24" customHeight="1" x14ac:dyDescent="0.65">
      <c r="A17" s="105"/>
      <c r="B17" s="99"/>
      <c r="C17" s="99"/>
      <c r="D17" s="54"/>
      <c r="E17" s="54"/>
      <c r="F17" s="54"/>
      <c r="G17" s="54"/>
      <c r="H17" s="54"/>
      <c r="I17" s="54"/>
      <c r="J17" s="54"/>
    </row>
    <row r="18" spans="1:10" s="108" customFormat="1" ht="24" customHeight="1" x14ac:dyDescent="0.7">
      <c r="A18" s="104" t="s">
        <v>15</v>
      </c>
      <c r="B18" s="99"/>
      <c r="C18" s="99"/>
      <c r="D18" s="31"/>
      <c r="E18" s="54"/>
      <c r="F18" s="54"/>
      <c r="G18" s="54"/>
      <c r="H18" s="54"/>
      <c r="I18" s="54"/>
      <c r="J18" s="54"/>
    </row>
    <row r="19" spans="1:10" ht="21" customHeight="1" x14ac:dyDescent="0.65">
      <c r="A19" s="105" t="s">
        <v>16</v>
      </c>
      <c r="B19" s="106">
        <v>6</v>
      </c>
      <c r="C19" s="106"/>
      <c r="D19" s="31">
        <v>0</v>
      </c>
      <c r="E19" s="54"/>
      <c r="F19" s="31">
        <v>0</v>
      </c>
      <c r="G19" s="54"/>
      <c r="H19" s="31">
        <v>68971723</v>
      </c>
      <c r="I19" s="54"/>
      <c r="J19" s="54">
        <v>89346213</v>
      </c>
    </row>
    <row r="20" spans="1:10" ht="24" customHeight="1" x14ac:dyDescent="0.65">
      <c r="A20" s="105" t="s">
        <v>17</v>
      </c>
      <c r="B20" s="106">
        <v>5</v>
      </c>
      <c r="C20" s="106"/>
      <c r="D20" s="31">
        <v>3817849</v>
      </c>
      <c r="E20" s="54"/>
      <c r="F20" s="31">
        <v>2049882</v>
      </c>
      <c r="G20" s="54"/>
      <c r="H20" s="31">
        <v>4081516</v>
      </c>
      <c r="I20" s="54"/>
      <c r="J20" s="54">
        <v>2213935</v>
      </c>
    </row>
    <row r="21" spans="1:10" ht="24" customHeight="1" x14ac:dyDescent="0.65">
      <c r="A21" s="105" t="s">
        <v>18</v>
      </c>
      <c r="B21" s="106"/>
      <c r="C21" s="106"/>
      <c r="D21" s="31">
        <v>103719</v>
      </c>
      <c r="E21" s="54"/>
      <c r="F21" s="31">
        <v>204714</v>
      </c>
      <c r="G21" s="54"/>
      <c r="H21" s="31">
        <v>0</v>
      </c>
      <c r="I21" s="54"/>
      <c r="J21" s="54">
        <v>0</v>
      </c>
    </row>
    <row r="22" spans="1:10" ht="24" customHeight="1" x14ac:dyDescent="0.65">
      <c r="A22" s="105" t="s">
        <v>19</v>
      </c>
      <c r="B22" s="106">
        <v>4</v>
      </c>
      <c r="C22" s="106"/>
      <c r="D22" s="31">
        <v>589598</v>
      </c>
      <c r="E22" s="54"/>
      <c r="F22" s="31">
        <v>62414</v>
      </c>
      <c r="G22" s="54"/>
      <c r="H22" s="31">
        <v>83591448</v>
      </c>
      <c r="I22" s="54"/>
      <c r="J22" s="54">
        <v>54268424</v>
      </c>
    </row>
    <row r="23" spans="1:10" ht="24" customHeight="1" x14ac:dyDescent="0.65">
      <c r="A23" s="105" t="s">
        <v>20</v>
      </c>
      <c r="B23" s="106">
        <v>7</v>
      </c>
      <c r="C23" s="99"/>
      <c r="D23" s="31">
        <v>94523439</v>
      </c>
      <c r="E23" s="54"/>
      <c r="F23" s="31">
        <v>91517479</v>
      </c>
      <c r="G23" s="54"/>
      <c r="H23" s="31">
        <v>0</v>
      </c>
      <c r="I23" s="54"/>
      <c r="J23" s="54">
        <v>0</v>
      </c>
    </row>
    <row r="24" spans="1:10" ht="24" customHeight="1" x14ac:dyDescent="0.65">
      <c r="A24" s="105" t="s">
        <v>21</v>
      </c>
      <c r="B24" s="106">
        <v>8</v>
      </c>
      <c r="C24" s="106"/>
      <c r="D24" s="31">
        <v>91923728</v>
      </c>
      <c r="E24" s="54"/>
      <c r="F24" s="31">
        <v>87368732</v>
      </c>
      <c r="G24" s="54"/>
      <c r="H24" s="31">
        <v>396986</v>
      </c>
      <c r="I24" s="54"/>
      <c r="J24" s="54">
        <v>401389</v>
      </c>
    </row>
    <row r="25" spans="1:10" ht="24" customHeight="1" x14ac:dyDescent="0.65">
      <c r="A25" s="105" t="s">
        <v>22</v>
      </c>
      <c r="B25" s="106"/>
      <c r="C25" s="106"/>
      <c r="D25" s="31">
        <v>450457</v>
      </c>
      <c r="E25" s="54"/>
      <c r="F25" s="31">
        <v>408536</v>
      </c>
      <c r="G25" s="54"/>
      <c r="H25" s="31">
        <v>169058</v>
      </c>
      <c r="I25" s="54"/>
      <c r="J25" s="54">
        <v>151571</v>
      </c>
    </row>
    <row r="26" spans="1:10" ht="24" customHeight="1" x14ac:dyDescent="0.65">
      <c r="A26" s="105" t="s">
        <v>23</v>
      </c>
      <c r="B26" s="106"/>
      <c r="C26" s="106"/>
      <c r="D26" s="31">
        <v>1139673</v>
      </c>
      <c r="E26" s="54"/>
      <c r="F26" s="31">
        <v>1135119</v>
      </c>
      <c r="G26" s="54"/>
      <c r="H26" s="31">
        <v>154755</v>
      </c>
      <c r="I26" s="54"/>
      <c r="J26" s="54">
        <v>86751</v>
      </c>
    </row>
    <row r="27" spans="1:10" ht="24" customHeight="1" x14ac:dyDescent="0.65">
      <c r="A27" s="107" t="s">
        <v>24</v>
      </c>
      <c r="B27" s="106">
        <v>15</v>
      </c>
      <c r="C27" s="106"/>
      <c r="D27" s="31">
        <v>79747</v>
      </c>
      <c r="E27" s="54"/>
      <c r="F27" s="31">
        <v>38855</v>
      </c>
      <c r="G27" s="54"/>
      <c r="H27" s="31">
        <v>79747</v>
      </c>
      <c r="I27" s="54"/>
      <c r="J27" s="54">
        <v>38855</v>
      </c>
    </row>
    <row r="28" spans="1:10" ht="24" customHeight="1" x14ac:dyDescent="0.65">
      <c r="A28" s="109" t="s">
        <v>25</v>
      </c>
      <c r="B28" s="106">
        <v>4</v>
      </c>
      <c r="C28" s="106"/>
      <c r="D28" s="31">
        <v>860620</v>
      </c>
      <c r="E28" s="54"/>
      <c r="F28" s="31">
        <v>997164</v>
      </c>
      <c r="G28" s="54"/>
      <c r="H28" s="31">
        <v>21710</v>
      </c>
      <c r="I28" s="54"/>
      <c r="J28" s="54">
        <v>21724</v>
      </c>
    </row>
    <row r="29" spans="1:10" ht="24" customHeight="1" x14ac:dyDescent="0.7">
      <c r="A29" s="103" t="s">
        <v>26</v>
      </c>
      <c r="B29" s="96"/>
      <c r="C29" s="96"/>
      <c r="D29" s="12">
        <f>ROUND(SUM(D19:D28),0)</f>
        <v>193488830</v>
      </c>
      <c r="E29" s="22"/>
      <c r="F29" s="12">
        <f>ROUND(SUM(F19:F28),0)</f>
        <v>183782895</v>
      </c>
      <c r="G29" s="22"/>
      <c r="H29" s="12">
        <f>ROUND(SUM(H19:H28),0)</f>
        <v>157466943</v>
      </c>
      <c r="I29" s="22"/>
      <c r="J29" s="12">
        <f>ROUND(SUM(J19:J28),0)</f>
        <v>146528862</v>
      </c>
    </row>
    <row r="30" spans="1:10" ht="24" customHeight="1" x14ac:dyDescent="0.65">
      <c r="A30" s="105"/>
      <c r="B30" s="99"/>
      <c r="C30" s="99"/>
      <c r="D30" s="54"/>
      <c r="E30" s="54"/>
      <c r="F30" s="54"/>
      <c r="G30" s="54"/>
      <c r="H30" s="54"/>
      <c r="I30" s="54"/>
      <c r="J30" s="54"/>
    </row>
    <row r="31" spans="1:10" ht="24" customHeight="1" thickBot="1" x14ac:dyDescent="0.75">
      <c r="A31" s="103" t="s">
        <v>27</v>
      </c>
      <c r="B31" s="96"/>
      <c r="C31" s="96"/>
      <c r="D31" s="19">
        <f>ROUND(SUM(D16,D29),0)</f>
        <v>196010876</v>
      </c>
      <c r="E31" s="22"/>
      <c r="F31" s="19">
        <f>SUM(F16,F29)</f>
        <v>185962934</v>
      </c>
      <c r="G31" s="22"/>
      <c r="H31" s="19">
        <f>ROUND(SUM(H16,H29),0)</f>
        <v>159407177</v>
      </c>
      <c r="I31" s="22"/>
      <c r="J31" s="19">
        <f>ROUND(SUM(J16,J29),0)</f>
        <v>154287681</v>
      </c>
    </row>
    <row r="32" spans="1:10" ht="24" customHeight="1" thickTop="1" x14ac:dyDescent="0.7">
      <c r="A32" s="103"/>
      <c r="B32" s="96"/>
      <c r="C32" s="96"/>
      <c r="D32" s="18"/>
      <c r="E32" s="22"/>
      <c r="F32" s="18"/>
      <c r="G32" s="22"/>
      <c r="H32" s="18"/>
      <c r="I32" s="22"/>
      <c r="J32" s="18"/>
    </row>
    <row r="33" spans="1:10" ht="24" customHeight="1" x14ac:dyDescent="0.7">
      <c r="A33" s="95" t="s">
        <v>0</v>
      </c>
      <c r="B33" s="96"/>
      <c r="C33" s="97"/>
    </row>
    <row r="34" spans="1:10" ht="24" customHeight="1" x14ac:dyDescent="0.7">
      <c r="A34" s="98" t="s">
        <v>211</v>
      </c>
      <c r="B34" s="96"/>
      <c r="C34" s="97"/>
    </row>
    <row r="35" spans="1:10" ht="24" customHeight="1" x14ac:dyDescent="0.7">
      <c r="A35" s="98"/>
      <c r="B35" s="99"/>
      <c r="C35" s="99"/>
    </row>
    <row r="36" spans="1:10" ht="24" customHeight="1" x14ac:dyDescent="0.7">
      <c r="A36" s="100"/>
      <c r="B36" s="99"/>
      <c r="C36" s="99"/>
      <c r="D36" s="191" t="s">
        <v>1</v>
      </c>
      <c r="E36" s="191"/>
      <c r="F36" s="191"/>
      <c r="G36" s="191"/>
      <c r="H36" s="192" t="s">
        <v>2</v>
      </c>
      <c r="I36" s="192"/>
      <c r="J36" s="192"/>
    </row>
    <row r="37" spans="1:10" ht="24" customHeight="1" x14ac:dyDescent="0.65">
      <c r="A37" s="100"/>
      <c r="B37" s="99"/>
      <c r="C37" s="99"/>
      <c r="D37" s="101" t="s">
        <v>205</v>
      </c>
      <c r="E37" s="101"/>
      <c r="F37" s="101" t="s">
        <v>3</v>
      </c>
      <c r="G37" s="102"/>
      <c r="H37" s="101" t="s">
        <v>205</v>
      </c>
      <c r="I37" s="101"/>
      <c r="J37" s="101" t="s">
        <v>3</v>
      </c>
    </row>
    <row r="38" spans="1:10" ht="24" customHeight="1" x14ac:dyDescent="0.7">
      <c r="A38" s="98" t="s">
        <v>28</v>
      </c>
      <c r="B38" s="99" t="s">
        <v>5</v>
      </c>
      <c r="C38" s="99"/>
      <c r="D38" s="49" t="s">
        <v>229</v>
      </c>
      <c r="E38" s="50"/>
      <c r="F38" s="49" t="s">
        <v>207</v>
      </c>
      <c r="G38" s="50"/>
      <c r="H38" s="49" t="s">
        <v>229</v>
      </c>
      <c r="I38" s="50"/>
      <c r="J38" s="49" t="s">
        <v>207</v>
      </c>
    </row>
    <row r="39" spans="1:10" ht="24" customHeight="1" x14ac:dyDescent="0.7">
      <c r="A39" s="98"/>
      <c r="B39" s="99"/>
      <c r="C39" s="99"/>
      <c r="D39" s="16" t="s">
        <v>6</v>
      </c>
      <c r="E39" s="29"/>
      <c r="F39" s="16"/>
      <c r="G39" s="29"/>
      <c r="H39" s="16" t="s">
        <v>6</v>
      </c>
      <c r="I39" s="29"/>
      <c r="J39" s="16"/>
    </row>
    <row r="40" spans="1:10" ht="24" customHeight="1" x14ac:dyDescent="0.7">
      <c r="A40" s="103"/>
      <c r="B40" s="99"/>
      <c r="C40" s="99"/>
      <c r="D40" s="189" t="s">
        <v>8</v>
      </c>
      <c r="E40" s="190"/>
      <c r="F40" s="190"/>
      <c r="G40" s="190"/>
      <c r="H40" s="190"/>
      <c r="I40" s="190"/>
      <c r="J40" s="190"/>
    </row>
    <row r="41" spans="1:10" ht="25" customHeight="1" x14ac:dyDescent="0.7">
      <c r="A41" s="110" t="s">
        <v>29</v>
      </c>
      <c r="B41" s="111"/>
      <c r="C41" s="111"/>
      <c r="D41" s="55"/>
      <c r="E41" s="55"/>
      <c r="F41" s="55"/>
      <c r="G41" s="55"/>
      <c r="H41" s="55"/>
      <c r="I41" s="55"/>
      <c r="J41" s="55"/>
    </row>
    <row r="42" spans="1:10" ht="24" customHeight="1" x14ac:dyDescent="0.65">
      <c r="A42" s="107" t="s">
        <v>30</v>
      </c>
      <c r="B42" s="106">
        <v>4</v>
      </c>
      <c r="C42" s="112"/>
      <c r="D42" s="31">
        <v>3240174</v>
      </c>
      <c r="E42" s="54"/>
      <c r="F42" s="31">
        <v>3380310</v>
      </c>
      <c r="G42" s="54"/>
      <c r="H42" s="31">
        <v>656576</v>
      </c>
      <c r="I42" s="54"/>
      <c r="J42" s="54">
        <v>772647</v>
      </c>
    </row>
    <row r="43" spans="1:10" ht="24" customHeight="1" x14ac:dyDescent="0.65">
      <c r="A43" s="107" t="s">
        <v>31</v>
      </c>
      <c r="B43" s="106"/>
      <c r="C43" s="112"/>
      <c r="D43" s="31"/>
      <c r="E43" s="54"/>
      <c r="F43" s="31"/>
      <c r="G43" s="54"/>
      <c r="H43" s="31"/>
      <c r="I43" s="54"/>
      <c r="J43" s="31"/>
    </row>
    <row r="44" spans="1:10" ht="24" customHeight="1" x14ac:dyDescent="0.65">
      <c r="A44" s="107" t="s">
        <v>32</v>
      </c>
      <c r="B44" s="106">
        <v>9</v>
      </c>
      <c r="C44" s="112"/>
      <c r="D44" s="31">
        <v>30066078</v>
      </c>
      <c r="E44" s="54"/>
      <c r="F44" s="31">
        <v>31261672</v>
      </c>
      <c r="G44" s="54"/>
      <c r="H44" s="31">
        <v>30066078</v>
      </c>
      <c r="I44" s="54"/>
      <c r="J44" s="54">
        <v>31261672</v>
      </c>
    </row>
    <row r="45" spans="1:10" ht="24" customHeight="1" x14ac:dyDescent="0.65">
      <c r="A45" s="113" t="s">
        <v>33</v>
      </c>
      <c r="B45" s="106">
        <v>9</v>
      </c>
      <c r="C45" s="112"/>
      <c r="D45" s="31">
        <v>9642875</v>
      </c>
      <c r="E45" s="54"/>
      <c r="F45" s="31">
        <v>7930000</v>
      </c>
      <c r="G45" s="54"/>
      <c r="H45" s="31">
        <v>9642875</v>
      </c>
      <c r="I45" s="54"/>
      <c r="J45" s="54">
        <v>7930000</v>
      </c>
    </row>
    <row r="46" spans="1:10" ht="24" customHeight="1" x14ac:dyDescent="0.65">
      <c r="A46" s="113" t="s">
        <v>34</v>
      </c>
      <c r="B46" s="106"/>
      <c r="C46" s="112"/>
      <c r="D46" s="31"/>
      <c r="E46" s="54"/>
      <c r="F46" s="31"/>
      <c r="G46" s="54"/>
      <c r="H46" s="31"/>
      <c r="I46" s="54"/>
      <c r="J46" s="54"/>
    </row>
    <row r="47" spans="1:10" ht="24" customHeight="1" x14ac:dyDescent="0.65">
      <c r="A47" s="113" t="s">
        <v>35</v>
      </c>
      <c r="B47" s="106">
        <v>4</v>
      </c>
      <c r="D47" s="31">
        <v>61985</v>
      </c>
      <c r="E47" s="54"/>
      <c r="F47" s="31">
        <v>41746</v>
      </c>
      <c r="G47" s="54"/>
      <c r="H47" s="31">
        <v>16882</v>
      </c>
      <c r="I47" s="54"/>
      <c r="J47" s="54">
        <v>16813</v>
      </c>
    </row>
    <row r="48" spans="1:10" ht="24" customHeight="1" x14ac:dyDescent="0.65">
      <c r="A48" s="107" t="s">
        <v>36</v>
      </c>
      <c r="B48" s="106"/>
      <c r="C48" s="112"/>
      <c r="D48" s="31">
        <v>15118</v>
      </c>
      <c r="E48" s="54"/>
      <c r="F48" s="31">
        <v>4316</v>
      </c>
      <c r="G48" s="54"/>
      <c r="H48" s="31">
        <v>0</v>
      </c>
      <c r="I48" s="54"/>
      <c r="J48" s="54">
        <v>2725</v>
      </c>
    </row>
    <row r="49" spans="1:10" ht="24" customHeight="1" x14ac:dyDescent="0.65">
      <c r="A49" s="107" t="s">
        <v>48</v>
      </c>
      <c r="B49" s="106">
        <v>15</v>
      </c>
      <c r="C49" s="112"/>
      <c r="D49" s="31">
        <v>0</v>
      </c>
      <c r="E49" s="54"/>
      <c r="F49" s="31">
        <v>2671</v>
      </c>
      <c r="G49" s="54"/>
      <c r="H49" s="31">
        <v>0</v>
      </c>
      <c r="I49" s="54"/>
      <c r="J49" s="54">
        <v>2671</v>
      </c>
    </row>
    <row r="50" spans="1:10" ht="24" customHeight="1" x14ac:dyDescent="0.65">
      <c r="A50" s="107" t="s">
        <v>37</v>
      </c>
      <c r="B50" s="168">
        <v>4</v>
      </c>
      <c r="C50" s="111"/>
      <c r="D50" s="31">
        <v>543355</v>
      </c>
      <c r="E50" s="54"/>
      <c r="F50" s="31">
        <v>642921</v>
      </c>
      <c r="G50" s="54"/>
      <c r="H50" s="31">
        <v>9419</v>
      </c>
      <c r="I50" s="54"/>
      <c r="J50" s="54">
        <v>162207</v>
      </c>
    </row>
    <row r="51" spans="1:10" ht="24" hidden="1" customHeight="1" x14ac:dyDescent="0.7">
      <c r="A51" s="107" t="s">
        <v>38</v>
      </c>
      <c r="B51" s="96"/>
      <c r="C51" s="111"/>
      <c r="D51" s="54"/>
      <c r="E51" s="54"/>
      <c r="F51" s="54"/>
      <c r="G51" s="54"/>
      <c r="H51" s="54"/>
      <c r="I51" s="54"/>
      <c r="J51" s="54"/>
    </row>
    <row r="52" spans="1:10" ht="24" hidden="1" customHeight="1" x14ac:dyDescent="0.65">
      <c r="A52" s="107" t="s">
        <v>39</v>
      </c>
      <c r="B52" s="111"/>
      <c r="C52" s="111"/>
      <c r="D52" s="54"/>
      <c r="E52" s="54"/>
      <c r="F52" s="54"/>
      <c r="G52" s="54"/>
      <c r="H52" s="54"/>
      <c r="I52" s="54"/>
      <c r="J52" s="54"/>
    </row>
    <row r="53" spans="1:10" ht="24" customHeight="1" x14ac:dyDescent="0.7">
      <c r="A53" s="103" t="s">
        <v>40</v>
      </c>
      <c r="B53" s="96"/>
      <c r="C53" s="96"/>
      <c r="D53" s="12">
        <f>ROUND(SUM(D42:D50),0)</f>
        <v>43569585</v>
      </c>
      <c r="E53" s="22"/>
      <c r="F53" s="12">
        <f>ROUND(SUM(F42:F50),0)</f>
        <v>43263636</v>
      </c>
      <c r="G53" s="22"/>
      <c r="H53" s="12">
        <f>ROUND(SUM(H42:H52),0)</f>
        <v>40391830</v>
      </c>
      <c r="I53" s="22"/>
      <c r="J53" s="12">
        <f>ROUND(SUM(J42:J52),0)</f>
        <v>40148735</v>
      </c>
    </row>
    <row r="54" spans="1:10" ht="24" customHeight="1" x14ac:dyDescent="0.7">
      <c r="A54" s="114"/>
      <c r="B54" s="111"/>
      <c r="C54" s="111"/>
      <c r="D54" s="33"/>
      <c r="E54" s="33"/>
      <c r="F54" s="33"/>
      <c r="G54" s="33"/>
      <c r="H54" s="33"/>
      <c r="I54" s="33"/>
      <c r="J54" s="33"/>
    </row>
    <row r="55" spans="1:10" ht="24" customHeight="1" x14ac:dyDescent="0.7">
      <c r="A55" s="110" t="s">
        <v>41</v>
      </c>
      <c r="B55" s="111"/>
      <c r="C55" s="111"/>
      <c r="D55" s="31"/>
      <c r="E55" s="31"/>
      <c r="F55" s="31"/>
      <c r="G55" s="31"/>
      <c r="H55" s="31"/>
      <c r="I55" s="31"/>
      <c r="J55" s="31"/>
    </row>
    <row r="56" spans="1:10" ht="24" customHeight="1" x14ac:dyDescent="0.65">
      <c r="A56" s="107" t="s">
        <v>42</v>
      </c>
      <c r="B56" s="106" t="s">
        <v>245</v>
      </c>
      <c r="C56" s="111"/>
      <c r="D56" s="31">
        <v>41429909</v>
      </c>
      <c r="E56" s="54"/>
      <c r="F56" s="31">
        <v>34295191</v>
      </c>
      <c r="G56" s="54"/>
      <c r="H56" s="31">
        <v>42394087</v>
      </c>
      <c r="I56" s="31"/>
      <c r="J56" s="54">
        <v>38146220</v>
      </c>
    </row>
    <row r="57" spans="1:10" ht="24" customHeight="1" x14ac:dyDescent="0.65">
      <c r="A57" s="113" t="s">
        <v>43</v>
      </c>
      <c r="B57" s="106">
        <v>4</v>
      </c>
      <c r="C57" s="111"/>
      <c r="D57" s="31">
        <v>4494824</v>
      </c>
      <c r="E57" s="54"/>
      <c r="F57" s="31">
        <v>4494019</v>
      </c>
      <c r="G57" s="54"/>
      <c r="H57" s="31">
        <v>147808</v>
      </c>
      <c r="I57" s="31"/>
      <c r="J57" s="54">
        <v>152076</v>
      </c>
    </row>
    <row r="58" spans="1:10" ht="24" customHeight="1" x14ac:dyDescent="0.65">
      <c r="A58" s="107" t="s">
        <v>44</v>
      </c>
      <c r="B58" s="99"/>
      <c r="C58" s="111"/>
      <c r="D58" s="31"/>
      <c r="E58" s="54"/>
      <c r="F58" s="31"/>
      <c r="G58" s="54"/>
      <c r="H58" s="31"/>
      <c r="I58" s="31"/>
      <c r="J58" s="54"/>
    </row>
    <row r="59" spans="1:10" ht="24" customHeight="1" x14ac:dyDescent="0.65">
      <c r="A59" s="107" t="s">
        <v>45</v>
      </c>
      <c r="B59" s="99"/>
      <c r="C59" s="112"/>
      <c r="D59" s="31">
        <v>585871</v>
      </c>
      <c r="E59" s="54"/>
      <c r="F59" s="31">
        <v>536241</v>
      </c>
      <c r="G59" s="54"/>
      <c r="H59" s="31">
        <v>238136</v>
      </c>
      <c r="I59" s="54"/>
      <c r="J59" s="54">
        <v>236225</v>
      </c>
    </row>
    <row r="60" spans="1:10" ht="24" customHeight="1" x14ac:dyDescent="0.65">
      <c r="A60" s="107" t="s">
        <v>46</v>
      </c>
      <c r="B60" s="106">
        <v>4</v>
      </c>
      <c r="C60" s="112"/>
      <c r="D60" s="171">
        <v>434207</v>
      </c>
      <c r="E60" s="54"/>
      <c r="F60" s="31">
        <v>370062</v>
      </c>
      <c r="G60" s="54"/>
      <c r="H60" s="31">
        <v>0</v>
      </c>
      <c r="I60" s="54"/>
      <c r="J60" s="54">
        <v>0</v>
      </c>
    </row>
    <row r="61" spans="1:10" ht="24" customHeight="1" x14ac:dyDescent="0.65">
      <c r="A61" s="107" t="s">
        <v>47</v>
      </c>
      <c r="B61" s="106"/>
      <c r="C61" s="112"/>
      <c r="D61" s="31">
        <v>11086314</v>
      </c>
      <c r="E61" s="54"/>
      <c r="F61" s="31">
        <v>10631708</v>
      </c>
      <c r="G61" s="54"/>
      <c r="H61" s="31">
        <v>0</v>
      </c>
      <c r="I61" s="54"/>
      <c r="J61" s="54">
        <v>0</v>
      </c>
    </row>
    <row r="62" spans="1:10" ht="24" customHeight="1" x14ac:dyDescent="0.65">
      <c r="A62" s="107" t="s">
        <v>48</v>
      </c>
      <c r="B62" s="106">
        <v>15</v>
      </c>
      <c r="C62" s="112"/>
      <c r="D62" s="31">
        <v>79352</v>
      </c>
      <c r="E62" s="54"/>
      <c r="F62" s="31">
        <v>21699</v>
      </c>
      <c r="G62" s="54"/>
      <c r="H62" s="31">
        <v>79352</v>
      </c>
      <c r="I62" s="54"/>
      <c r="J62" s="54">
        <v>21699</v>
      </c>
    </row>
    <row r="63" spans="1:10" ht="24" customHeight="1" x14ac:dyDescent="0.65">
      <c r="A63" s="107" t="s">
        <v>49</v>
      </c>
      <c r="B63" s="106">
        <v>4</v>
      </c>
      <c r="C63" s="112"/>
      <c r="D63" s="31">
        <v>784946</v>
      </c>
      <c r="E63" s="54"/>
      <c r="F63" s="31">
        <v>572684</v>
      </c>
      <c r="G63" s="54"/>
      <c r="H63" s="31">
        <v>242443</v>
      </c>
      <c r="I63" s="54"/>
      <c r="J63" s="54">
        <v>241175</v>
      </c>
    </row>
    <row r="64" spans="1:10" ht="24" customHeight="1" x14ac:dyDescent="0.7">
      <c r="A64" s="103" t="s">
        <v>50</v>
      </c>
      <c r="B64" s="115"/>
      <c r="C64" s="96"/>
      <c r="D64" s="12">
        <f>ROUND(SUM(D56:D63),0)</f>
        <v>58895423</v>
      </c>
      <c r="E64" s="22"/>
      <c r="F64" s="12">
        <f>ROUND(SUM(F56:F63),0)</f>
        <v>50921604</v>
      </c>
      <c r="G64" s="22"/>
      <c r="H64" s="12">
        <f>SUM(H56:H63)</f>
        <v>43101826</v>
      </c>
      <c r="I64" s="22"/>
      <c r="J64" s="12">
        <f>SUM(J56:J63)</f>
        <v>38797395</v>
      </c>
    </row>
    <row r="65" spans="1:10" ht="24" customHeight="1" x14ac:dyDescent="0.7">
      <c r="A65" s="114" t="s">
        <v>51</v>
      </c>
      <c r="B65" s="115"/>
      <c r="C65" s="115"/>
      <c r="D65" s="6">
        <f>ROUND(SUM(D53,D64),0)</f>
        <v>102465008</v>
      </c>
      <c r="E65" s="22"/>
      <c r="F65" s="6">
        <f>ROUND(SUM(F53,F64),0)</f>
        <v>94185240</v>
      </c>
      <c r="G65" s="22"/>
      <c r="H65" s="6">
        <f>ROUND(SUM(H53,H64),0)</f>
        <v>83493656</v>
      </c>
      <c r="I65" s="22"/>
      <c r="J65" s="6">
        <f>ROUND(SUM(J53,J64),0)</f>
        <v>78946130</v>
      </c>
    </row>
    <row r="66" spans="1:10" ht="24" customHeight="1" x14ac:dyDescent="0.7">
      <c r="A66" s="103"/>
      <c r="B66" s="96"/>
      <c r="C66" s="96"/>
      <c r="D66" s="18"/>
      <c r="E66" s="22"/>
      <c r="F66" s="18"/>
      <c r="G66" s="22"/>
      <c r="H66" s="18"/>
      <c r="I66" s="22"/>
      <c r="J66" s="18"/>
    </row>
    <row r="67" spans="1:10" s="116" customFormat="1" ht="24" customHeight="1" x14ac:dyDescent="0.7">
      <c r="A67" s="95" t="s">
        <v>0</v>
      </c>
      <c r="B67" s="108"/>
      <c r="D67" s="17"/>
      <c r="E67" s="17"/>
      <c r="F67" s="17"/>
      <c r="G67" s="17"/>
      <c r="H67" s="17"/>
      <c r="I67" s="17"/>
      <c r="J67" s="17"/>
    </row>
    <row r="68" spans="1:10" s="116" customFormat="1" ht="24" customHeight="1" x14ac:dyDescent="0.7">
      <c r="A68" s="98" t="s">
        <v>211</v>
      </c>
      <c r="B68" s="96"/>
      <c r="C68" s="97"/>
      <c r="D68" s="17"/>
      <c r="E68" s="17"/>
      <c r="F68" s="17"/>
      <c r="G68" s="17"/>
      <c r="H68" s="17"/>
      <c r="I68" s="17"/>
      <c r="J68" s="17"/>
    </row>
    <row r="69" spans="1:10" s="116" customFormat="1" ht="24" customHeight="1" x14ac:dyDescent="0.7">
      <c r="A69"/>
      <c r="B69" s="96"/>
      <c r="C69" s="97"/>
      <c r="D69" s="17"/>
      <c r="E69" s="17"/>
      <c r="F69" s="17"/>
      <c r="G69" s="17"/>
      <c r="H69" s="17"/>
      <c r="I69" s="17"/>
      <c r="J69" s="17"/>
    </row>
    <row r="70" spans="1:10" ht="24" customHeight="1" x14ac:dyDescent="0.7">
      <c r="A70" s="100"/>
      <c r="B70" s="99"/>
      <c r="C70" s="99"/>
      <c r="D70" s="191" t="s">
        <v>1</v>
      </c>
      <c r="E70" s="191"/>
      <c r="F70" s="191"/>
      <c r="G70" s="191"/>
      <c r="H70" s="192" t="s">
        <v>2</v>
      </c>
      <c r="I70" s="192"/>
      <c r="J70" s="192"/>
    </row>
    <row r="71" spans="1:10" ht="24" customHeight="1" x14ac:dyDescent="0.65">
      <c r="A71" s="100"/>
      <c r="B71" s="99"/>
      <c r="C71" s="99"/>
      <c r="D71" s="101" t="s">
        <v>205</v>
      </c>
      <c r="E71" s="101"/>
      <c r="F71" s="101" t="s">
        <v>3</v>
      </c>
      <c r="G71" s="102"/>
      <c r="H71" s="101" t="s">
        <v>205</v>
      </c>
      <c r="I71" s="101"/>
      <c r="J71" s="101" t="s">
        <v>3</v>
      </c>
    </row>
    <row r="72" spans="1:10" ht="24" customHeight="1" x14ac:dyDescent="0.7">
      <c r="A72" s="98" t="s">
        <v>28</v>
      </c>
      <c r="B72" s="99" t="s">
        <v>5</v>
      </c>
      <c r="C72" s="106"/>
      <c r="D72" s="49" t="s">
        <v>229</v>
      </c>
      <c r="E72" s="50"/>
      <c r="F72" s="49" t="s">
        <v>207</v>
      </c>
      <c r="G72" s="50"/>
      <c r="H72" s="49" t="s">
        <v>229</v>
      </c>
      <c r="I72" s="50"/>
      <c r="J72" s="49" t="s">
        <v>207</v>
      </c>
    </row>
    <row r="73" spans="1:10" ht="24" customHeight="1" x14ac:dyDescent="0.7">
      <c r="A73" s="98"/>
      <c r="B73" s="106"/>
      <c r="C73" s="106"/>
      <c r="D73" s="16" t="s">
        <v>6</v>
      </c>
      <c r="E73" s="29"/>
      <c r="F73" s="16"/>
      <c r="G73" s="29"/>
      <c r="H73" s="16" t="s">
        <v>6</v>
      </c>
      <c r="I73" s="29"/>
      <c r="J73" s="16"/>
    </row>
    <row r="74" spans="1:10" ht="24" customHeight="1" x14ac:dyDescent="0.7">
      <c r="A74" s="103"/>
      <c r="B74" s="99"/>
      <c r="C74" s="99"/>
      <c r="D74" s="189" t="s">
        <v>8</v>
      </c>
      <c r="E74" s="190"/>
      <c r="F74" s="190"/>
      <c r="G74" s="190"/>
      <c r="H74" s="190"/>
      <c r="I74" s="190"/>
      <c r="J74" s="190"/>
    </row>
    <row r="75" spans="1:10" ht="24" customHeight="1" x14ac:dyDescent="0.7">
      <c r="A75" s="110" t="s">
        <v>52</v>
      </c>
      <c r="B75" s="111"/>
      <c r="C75" s="111"/>
      <c r="D75" s="31"/>
      <c r="E75" s="31"/>
      <c r="F75" s="31"/>
      <c r="G75" s="31"/>
      <c r="H75" s="31"/>
      <c r="I75" s="31"/>
      <c r="J75" s="31"/>
    </row>
    <row r="76" spans="1:10" ht="24" customHeight="1" x14ac:dyDescent="0.65">
      <c r="A76" s="107" t="s">
        <v>53</v>
      </c>
      <c r="B76" s="106">
        <v>11</v>
      </c>
      <c r="C76" s="112"/>
      <c r="D76" s="54"/>
      <c r="E76" s="31"/>
      <c r="F76" s="31"/>
      <c r="G76" s="31"/>
      <c r="H76" s="54"/>
      <c r="I76" s="31"/>
      <c r="J76" s="31"/>
    </row>
    <row r="77" spans="1:10" ht="24" customHeight="1" thickBot="1" x14ac:dyDescent="0.7">
      <c r="A77" s="107" t="s">
        <v>54</v>
      </c>
      <c r="C77" s="111"/>
      <c r="D77" s="57">
        <v>32150000</v>
      </c>
      <c r="E77" s="54"/>
      <c r="F77" s="57">
        <v>32150000</v>
      </c>
      <c r="G77" s="54"/>
      <c r="H77" s="57">
        <v>32150000</v>
      </c>
      <c r="I77" s="54"/>
      <c r="J77" s="57">
        <v>32150000</v>
      </c>
    </row>
    <row r="78" spans="1:10" ht="24" customHeight="1" thickTop="1" x14ac:dyDescent="0.65">
      <c r="A78" s="107" t="s">
        <v>55</v>
      </c>
      <c r="B78" s="106"/>
      <c r="C78" s="111"/>
      <c r="D78" s="23">
        <v>32012971</v>
      </c>
      <c r="F78" s="23">
        <v>32004961</v>
      </c>
      <c r="H78" s="23">
        <v>32012971</v>
      </c>
      <c r="J78" s="23">
        <v>32004961</v>
      </c>
    </row>
    <row r="79" spans="1:10" ht="24" customHeight="1" x14ac:dyDescent="0.65">
      <c r="A79" s="105" t="s">
        <v>56</v>
      </c>
      <c r="B79" s="99"/>
      <c r="C79" s="99"/>
      <c r="D79" s="54">
        <v>39371934</v>
      </c>
      <c r="E79" s="54"/>
      <c r="F79" s="54">
        <v>39346073</v>
      </c>
      <c r="G79" s="58"/>
      <c r="H79" s="54">
        <v>39371934</v>
      </c>
      <c r="I79" s="58"/>
      <c r="J79" s="54">
        <v>39346073</v>
      </c>
    </row>
    <row r="80" spans="1:10" ht="24" customHeight="1" x14ac:dyDescent="0.65">
      <c r="A80" s="105" t="s">
        <v>57</v>
      </c>
      <c r="B80" s="106"/>
      <c r="C80" s="99"/>
      <c r="D80" s="54"/>
      <c r="E80" s="54"/>
      <c r="F80" s="54"/>
      <c r="G80" s="54"/>
      <c r="H80" s="54"/>
      <c r="I80" s="54"/>
      <c r="J80" s="54"/>
    </row>
    <row r="81" spans="1:10" ht="24" customHeight="1" x14ac:dyDescent="0.65">
      <c r="A81" s="105" t="s">
        <v>58</v>
      </c>
      <c r="B81" s="106"/>
      <c r="C81" s="99"/>
      <c r="D81" s="54">
        <v>360864</v>
      </c>
      <c r="E81" s="54"/>
      <c r="F81" s="54">
        <v>360864</v>
      </c>
      <c r="G81" s="117"/>
      <c r="H81" s="54">
        <v>360864</v>
      </c>
      <c r="I81" s="54"/>
      <c r="J81" s="54">
        <v>360864</v>
      </c>
    </row>
    <row r="82" spans="1:10" ht="24" customHeight="1" x14ac:dyDescent="0.65">
      <c r="A82" s="105" t="s">
        <v>59</v>
      </c>
      <c r="B82" s="118"/>
      <c r="C82" s="99"/>
      <c r="D82" s="54">
        <v>20296282</v>
      </c>
      <c r="E82" s="54"/>
      <c r="F82" s="54">
        <v>18326955</v>
      </c>
      <c r="G82" s="117"/>
      <c r="H82" s="54">
        <v>4242728</v>
      </c>
      <c r="I82" s="54"/>
      <c r="J82" s="54">
        <v>3570111</v>
      </c>
    </row>
    <row r="83" spans="1:10" ht="24" customHeight="1" x14ac:dyDescent="0.65">
      <c r="A83" s="105" t="s">
        <v>61</v>
      </c>
      <c r="B83" s="99"/>
      <c r="C83" s="99"/>
      <c r="D83" s="54">
        <v>7866703</v>
      </c>
      <c r="E83" s="54"/>
      <c r="F83" s="54">
        <v>7866703</v>
      </c>
      <c r="G83" s="59"/>
      <c r="H83" s="54">
        <v>0</v>
      </c>
      <c r="I83" s="54"/>
      <c r="J83" s="54">
        <v>0</v>
      </c>
    </row>
    <row r="84" spans="1:10" ht="24" customHeight="1" x14ac:dyDescent="0.65">
      <c r="A84" s="105" t="s">
        <v>62</v>
      </c>
      <c r="B84" s="99"/>
      <c r="C84" s="99"/>
      <c r="D84" s="54">
        <v>-122995</v>
      </c>
      <c r="E84" s="54"/>
      <c r="F84" s="54">
        <v>-12282</v>
      </c>
      <c r="G84" s="56"/>
      <c r="H84" s="54">
        <v>-122995</v>
      </c>
      <c r="I84" s="54"/>
      <c r="J84" s="54">
        <v>-12282</v>
      </c>
    </row>
    <row r="85" spans="1:10" ht="24" customHeight="1" x14ac:dyDescent="0.65">
      <c r="A85" s="105" t="s">
        <v>63</v>
      </c>
      <c r="B85" s="99"/>
      <c r="C85" s="99"/>
      <c r="D85" s="54">
        <v>49459</v>
      </c>
      <c r="E85" s="54"/>
      <c r="F85" s="54">
        <v>73264</v>
      </c>
      <c r="G85" s="117"/>
      <c r="H85" s="54">
        <v>49459</v>
      </c>
      <c r="I85" s="54"/>
      <c r="J85" s="54">
        <v>73264</v>
      </c>
    </row>
    <row r="86" spans="1:10" ht="24" customHeight="1" x14ac:dyDescent="0.65">
      <c r="A86" s="105" t="s">
        <v>203</v>
      </c>
      <c r="B86" s="99"/>
      <c r="C86" s="99"/>
      <c r="D86" s="54">
        <v>44753</v>
      </c>
      <c r="E86" s="54"/>
      <c r="F86" s="54">
        <v>30909</v>
      </c>
      <c r="G86" s="117"/>
      <c r="H86" s="54">
        <v>0</v>
      </c>
      <c r="I86" s="54"/>
      <c r="J86" s="54">
        <v>0</v>
      </c>
    </row>
    <row r="87" spans="1:10" ht="24" customHeight="1" x14ac:dyDescent="0.65">
      <c r="A87" s="105" t="s">
        <v>64</v>
      </c>
      <c r="B87" s="99"/>
      <c r="C87" s="99"/>
      <c r="D87" s="54">
        <v>-6334103</v>
      </c>
      <c r="E87" s="54"/>
      <c r="F87" s="54">
        <v>-6219753</v>
      </c>
      <c r="G87" s="117"/>
      <c r="H87" s="54">
        <v>-1440</v>
      </c>
      <c r="I87" s="54"/>
      <c r="J87" s="54">
        <v>-1440</v>
      </c>
    </row>
    <row r="88" spans="1:10" ht="24" hidden="1" customHeight="1" x14ac:dyDescent="0.7">
      <c r="A88" s="103" t="s">
        <v>186</v>
      </c>
      <c r="B88" s="96"/>
      <c r="C88" s="96"/>
      <c r="D88" s="76">
        <f>SUM(D78:D87)</f>
        <v>93545868</v>
      </c>
      <c r="E88" s="22"/>
      <c r="F88" s="76">
        <f>SUM(F78:F87)</f>
        <v>91777694</v>
      </c>
      <c r="G88" s="22"/>
      <c r="H88" s="76">
        <f>SUM(H78:H87)</f>
        <v>75913521</v>
      </c>
      <c r="I88" s="22"/>
      <c r="J88" s="76">
        <f>SUM(J78:J87)</f>
        <v>75341551</v>
      </c>
    </row>
    <row r="89" spans="1:10" ht="24" hidden="1" customHeight="1" x14ac:dyDescent="0.7">
      <c r="A89" s="105" t="s">
        <v>187</v>
      </c>
      <c r="C89" s="96"/>
      <c r="D89" s="18"/>
      <c r="E89" s="18"/>
      <c r="F89" s="18"/>
      <c r="G89" s="18"/>
      <c r="H89" s="18"/>
      <c r="I89" s="18"/>
      <c r="J89" s="18"/>
    </row>
    <row r="90" spans="1:10" ht="24" hidden="1" customHeight="1" x14ac:dyDescent="0.7">
      <c r="A90" s="105" t="s">
        <v>60</v>
      </c>
      <c r="B90" s="106"/>
      <c r="C90" s="96"/>
      <c r="D90" s="13">
        <v>0</v>
      </c>
      <c r="E90" s="75"/>
      <c r="F90" s="13">
        <v>0</v>
      </c>
      <c r="G90" s="75"/>
      <c r="H90" s="13">
        <v>0</v>
      </c>
      <c r="I90" s="75"/>
      <c r="J90" s="13">
        <v>0</v>
      </c>
    </row>
    <row r="91" spans="1:10" ht="24" customHeight="1" x14ac:dyDescent="0.7">
      <c r="A91" s="114" t="s">
        <v>65</v>
      </c>
      <c r="B91" s="96"/>
      <c r="C91" s="96"/>
      <c r="D91" s="12">
        <f>ROUND(SUM(D88:D90),0)</f>
        <v>93545868</v>
      </c>
      <c r="E91" s="18"/>
      <c r="F91" s="12">
        <f>ROUND(SUM(F88:F90),0)</f>
        <v>91777694</v>
      </c>
      <c r="G91" s="22"/>
      <c r="H91" s="12">
        <f>ROUND(SUM(H88:H90),0)</f>
        <v>75913521</v>
      </c>
      <c r="I91" s="22"/>
      <c r="J91" s="12">
        <f>ROUND(SUM(J88:J90),0)</f>
        <v>75341551</v>
      </c>
    </row>
    <row r="92" spans="1:10" ht="24" customHeight="1" x14ac:dyDescent="0.7">
      <c r="A92" s="114"/>
      <c r="B92" s="111"/>
      <c r="C92" s="111"/>
      <c r="D92" s="54"/>
      <c r="E92" s="22"/>
      <c r="F92" s="54"/>
      <c r="G92" s="22"/>
      <c r="H92" s="54"/>
      <c r="I92" s="54"/>
      <c r="J92" s="54"/>
    </row>
    <row r="93" spans="1:10" ht="26.75" customHeight="1" thickBot="1" x14ac:dyDescent="0.75">
      <c r="A93" s="114" t="s">
        <v>66</v>
      </c>
      <c r="B93" s="111"/>
      <c r="C93" s="111"/>
      <c r="D93" s="19">
        <f>SUM(D65+D91)</f>
        <v>196010876</v>
      </c>
      <c r="E93" s="54"/>
      <c r="F93" s="19">
        <f>SUM(F65+F91)</f>
        <v>185962934</v>
      </c>
      <c r="G93" s="54"/>
      <c r="H93" s="19">
        <f>SUM(H65+H91)</f>
        <v>159407177</v>
      </c>
      <c r="I93" s="54"/>
      <c r="J93" s="19">
        <f>SUM(J65+J91)</f>
        <v>154287681</v>
      </c>
    </row>
    <row r="94" spans="1:10" ht="24" customHeight="1" thickTop="1" x14ac:dyDescent="0.7">
      <c r="A94" s="114"/>
      <c r="B94" s="111"/>
      <c r="C94" s="111"/>
      <c r="D94" s="4"/>
      <c r="E94" s="18"/>
      <c r="F94" s="4"/>
      <c r="G94" s="18"/>
      <c r="H94" s="4"/>
      <c r="I94" s="4"/>
      <c r="J94" s="4"/>
    </row>
    <row r="95" spans="1:10" ht="24" customHeight="1" x14ac:dyDescent="0.65">
      <c r="A95" s="105"/>
      <c r="B95" s="106"/>
      <c r="C95" s="99"/>
      <c r="D95" s="30"/>
      <c r="E95" s="30"/>
      <c r="F95" s="30"/>
      <c r="G95" s="30"/>
      <c r="H95" s="30"/>
      <c r="I95" s="30"/>
      <c r="J95" s="30"/>
    </row>
    <row r="96" spans="1:10" ht="24" customHeight="1" x14ac:dyDescent="0.65">
      <c r="A96" s="105"/>
      <c r="B96" s="99"/>
      <c r="C96" s="99"/>
      <c r="D96" s="51"/>
      <c r="E96" s="30"/>
      <c r="F96" s="51"/>
      <c r="G96" s="53"/>
      <c r="H96" s="51"/>
      <c r="I96" s="30"/>
      <c r="J96" s="51"/>
    </row>
    <row r="97" spans="1:10" ht="24" customHeight="1" x14ac:dyDescent="0.65">
      <c r="A97" s="105"/>
      <c r="B97" s="99"/>
      <c r="C97" s="99"/>
      <c r="D97" s="51"/>
      <c r="E97" s="30"/>
      <c r="F97" s="30"/>
      <c r="G97" s="53"/>
      <c r="H97" s="119"/>
      <c r="I97" s="30"/>
      <c r="J97" s="51"/>
    </row>
    <row r="98" spans="1:10" ht="24" customHeight="1" x14ac:dyDescent="0.65">
      <c r="A98" s="105"/>
      <c r="B98" s="99"/>
      <c r="C98" s="99"/>
      <c r="D98" s="30"/>
      <c r="E98" s="30"/>
      <c r="F98" s="30"/>
      <c r="G98" s="30"/>
      <c r="H98" s="120"/>
      <c r="I98" s="30"/>
      <c r="J98" s="30"/>
    </row>
    <row r="99" spans="1:10" ht="24" customHeight="1" x14ac:dyDescent="0.65">
      <c r="A99" s="105"/>
      <c r="B99" s="106"/>
      <c r="C99"/>
      <c r="D99" s="121"/>
      <c r="E99" s="121"/>
      <c r="F99" s="121"/>
      <c r="G99" s="121"/>
      <c r="H99" s="121"/>
      <c r="I99" s="121"/>
      <c r="J99" s="121"/>
    </row>
    <row r="100" spans="1:10" ht="24" customHeight="1" x14ac:dyDescent="0.65">
      <c r="A100" s="105"/>
      <c r="B100" s="99"/>
      <c r="C100" s="99"/>
      <c r="D100" s="30"/>
      <c r="E100" s="30"/>
      <c r="F100" s="30"/>
      <c r="G100" s="122"/>
      <c r="H100" s="30"/>
      <c r="I100" s="30"/>
      <c r="J100" s="30"/>
    </row>
    <row r="101" spans="1:10" s="108" customFormat="1" ht="24" customHeight="1" x14ac:dyDescent="0.7">
      <c r="A101" s="103"/>
      <c r="B101" s="96"/>
      <c r="C101" s="96"/>
      <c r="D101" s="52"/>
      <c r="E101" s="52"/>
      <c r="F101" s="52"/>
      <c r="G101" s="52"/>
      <c r="H101" s="52"/>
      <c r="I101" s="52"/>
      <c r="J101" s="52"/>
    </row>
    <row r="102" spans="1:10" s="108" customFormat="1" ht="24" customHeight="1" x14ac:dyDescent="0.7">
      <c r="A102" s="114"/>
      <c r="B102" s="115"/>
      <c r="C102" s="115"/>
      <c r="D102" s="52"/>
      <c r="E102" s="52"/>
      <c r="F102" s="52"/>
      <c r="G102" s="52"/>
      <c r="H102" s="52"/>
      <c r="I102" s="52"/>
      <c r="J102" s="52"/>
    </row>
    <row r="103" spans="1:10" ht="24" customHeight="1" x14ac:dyDescent="0.7">
      <c r="A103" s="114"/>
      <c r="B103" s="111"/>
      <c r="C103" s="111"/>
      <c r="D103" s="51"/>
      <c r="E103" s="52"/>
      <c r="F103" s="51"/>
      <c r="G103" s="52"/>
      <c r="H103" s="51"/>
      <c r="I103" s="51"/>
      <c r="J103" s="51"/>
    </row>
    <row r="104" spans="1:10" ht="24" customHeight="1" x14ac:dyDescent="0.7">
      <c r="A104" s="114"/>
      <c r="B104" s="111"/>
      <c r="C104" s="111"/>
      <c r="D104" s="52"/>
      <c r="E104" s="51"/>
      <c r="F104" s="52"/>
      <c r="G104" s="51"/>
      <c r="H104" s="52"/>
      <c r="I104" s="51"/>
      <c r="J104" s="52"/>
    </row>
    <row r="105" spans="1:10" ht="24" customHeight="1" x14ac:dyDescent="0.65">
      <c r="A105" s="105"/>
      <c r="B105" s="99"/>
      <c r="C105" s="99"/>
      <c r="D105" s="47"/>
      <c r="E105" s="47"/>
      <c r="F105" s="47"/>
      <c r="G105" s="47"/>
      <c r="H105" s="51"/>
      <c r="I105" s="51"/>
      <c r="J105" s="51"/>
    </row>
  </sheetData>
  <mergeCells count="9">
    <mergeCell ref="D40:J40"/>
    <mergeCell ref="D70:G70"/>
    <mergeCell ref="H70:J70"/>
    <mergeCell ref="D74:J74"/>
    <mergeCell ref="D4:G4"/>
    <mergeCell ref="H4:J4"/>
    <mergeCell ref="D8:J8"/>
    <mergeCell ref="D36:G36"/>
    <mergeCell ref="H36:J36"/>
  </mergeCells>
  <pageMargins left="0.8" right="0.53" top="0.48" bottom="0.5" header="0.4" footer="0.5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  <pageSetUpPr fitToPage="1"/>
  </sheetPr>
  <dimension ref="A1:L88"/>
  <sheetViews>
    <sheetView topLeftCell="A86" zoomScale="70" zoomScaleNormal="70" zoomScaleSheetLayoutView="100" workbookViewId="0">
      <selection activeCell="O10" sqref="O10"/>
    </sheetView>
  </sheetViews>
  <sheetFormatPr defaultColWidth="9" defaultRowHeight="21.5" x14ac:dyDescent="0.65"/>
  <cols>
    <col min="1" max="1" width="56.3984375" customWidth="1"/>
    <col min="2" max="2" width="8" style="102" customWidth="1"/>
    <col min="3" max="3" width="1.59765625" style="102" customWidth="1"/>
    <col min="4" max="4" width="13.3984375" style="23" bestFit="1" customWidth="1"/>
    <col min="5" max="5" width="1.59765625" style="23" customWidth="1"/>
    <col min="6" max="6" width="14.8984375" style="23" customWidth="1"/>
    <col min="7" max="7" width="1.59765625" style="23" customWidth="1"/>
    <col min="8" max="8" width="13.3984375" style="23" bestFit="1" customWidth="1"/>
    <col min="9" max="9" width="1.59765625" style="23" customWidth="1"/>
    <col min="10" max="10" width="12.59765625" style="23" bestFit="1" customWidth="1"/>
    <col min="11" max="11" width="9.3984375" bestFit="1" customWidth="1"/>
    <col min="12" max="12" width="9.19921875" bestFit="1" customWidth="1"/>
  </cols>
  <sheetData>
    <row r="1" spans="1:11" ht="23" x14ac:dyDescent="0.7">
      <c r="A1" s="116" t="s">
        <v>0</v>
      </c>
      <c r="B1" s="116"/>
      <c r="C1" s="116"/>
      <c r="D1" s="32"/>
    </row>
    <row r="2" spans="1:11" ht="23" x14ac:dyDescent="0.7">
      <c r="A2" s="98" t="s">
        <v>67</v>
      </c>
      <c r="B2" s="129"/>
      <c r="C2" s="129"/>
    </row>
    <row r="3" spans="1:11" ht="23" x14ac:dyDescent="0.7">
      <c r="B3" s="142"/>
      <c r="C3" s="142"/>
      <c r="D3" s="77"/>
      <c r="E3" s="77"/>
      <c r="F3" s="77"/>
    </row>
    <row r="4" spans="1:11" ht="22" x14ac:dyDescent="0.7">
      <c r="A4" s="126"/>
      <c r="B4" s="99"/>
      <c r="C4" s="99"/>
      <c r="D4" s="191" t="s">
        <v>1</v>
      </c>
      <c r="E4" s="191"/>
      <c r="F4" s="191"/>
      <c r="G4" s="87"/>
      <c r="H4" s="191" t="s">
        <v>2</v>
      </c>
      <c r="I4" s="191"/>
      <c r="J4" s="191"/>
    </row>
    <row r="5" spans="1:11" ht="22" x14ac:dyDescent="0.7">
      <c r="A5" s="126"/>
      <c r="B5" s="99"/>
      <c r="C5" s="99"/>
      <c r="D5" s="190" t="s">
        <v>68</v>
      </c>
      <c r="E5" s="190"/>
      <c r="F5" s="190"/>
      <c r="G5" s="127"/>
      <c r="H5" s="190" t="s">
        <v>68</v>
      </c>
      <c r="I5" s="190"/>
      <c r="J5" s="190"/>
    </row>
    <row r="6" spans="1:11" ht="22" x14ac:dyDescent="0.7">
      <c r="A6" s="126"/>
      <c r="B6" s="99"/>
      <c r="C6" s="99"/>
      <c r="D6" s="190" t="s">
        <v>206</v>
      </c>
      <c r="E6" s="190"/>
      <c r="F6" s="190"/>
      <c r="G6" s="127"/>
      <c r="H6" s="190" t="s">
        <v>206</v>
      </c>
      <c r="I6" s="190"/>
      <c r="J6" s="190"/>
    </row>
    <row r="7" spans="1:11" x14ac:dyDescent="0.65">
      <c r="A7" s="126"/>
      <c r="B7" s="99" t="s">
        <v>5</v>
      </c>
      <c r="C7" s="99"/>
      <c r="D7" s="49" t="s">
        <v>229</v>
      </c>
      <c r="E7" s="50"/>
      <c r="F7" s="49" t="s">
        <v>207</v>
      </c>
      <c r="G7" s="50"/>
      <c r="H7" s="49" t="s">
        <v>229</v>
      </c>
      <c r="I7" s="50"/>
      <c r="J7" s="49" t="s">
        <v>207</v>
      </c>
    </row>
    <row r="8" spans="1:11" x14ac:dyDescent="0.65">
      <c r="A8" s="126"/>
      <c r="B8" s="99"/>
      <c r="C8" s="99"/>
      <c r="D8" s="128"/>
      <c r="E8" s="102"/>
      <c r="F8" s="16" t="s">
        <v>7</v>
      </c>
      <c r="G8" s="102"/>
      <c r="H8" s="128"/>
      <c r="I8" s="102"/>
      <c r="J8" s="16"/>
    </row>
    <row r="9" spans="1:11" ht="22" x14ac:dyDescent="0.7">
      <c r="A9" s="103"/>
      <c r="B9" s="99"/>
      <c r="C9" s="99"/>
      <c r="D9" s="193" t="s">
        <v>8</v>
      </c>
      <c r="E9" s="194"/>
      <c r="F9" s="194"/>
      <c r="G9" s="194"/>
      <c r="H9" s="194"/>
      <c r="I9" s="194"/>
      <c r="J9" s="194"/>
    </row>
    <row r="10" spans="1:11" ht="22" x14ac:dyDescent="0.7">
      <c r="A10" s="110" t="s">
        <v>69</v>
      </c>
      <c r="B10" s="111" t="s">
        <v>246</v>
      </c>
      <c r="C10" s="111"/>
      <c r="D10" s="78"/>
      <c r="E10" s="78"/>
      <c r="F10" s="78"/>
      <c r="G10" s="78"/>
      <c r="H10" s="79"/>
      <c r="I10" s="78"/>
      <c r="J10" s="79"/>
    </row>
    <row r="11" spans="1:11" x14ac:dyDescent="0.65">
      <c r="A11" s="107" t="s">
        <v>70</v>
      </c>
      <c r="B11" s="111"/>
      <c r="C11" s="111"/>
      <c r="D11" s="4"/>
      <c r="H11" s="4"/>
    </row>
    <row r="12" spans="1:11" x14ac:dyDescent="0.65">
      <c r="A12" s="134" t="s">
        <v>71</v>
      </c>
      <c r="B12" s="111"/>
      <c r="C12" s="111"/>
      <c r="D12" s="4">
        <v>3599302</v>
      </c>
      <c r="E12" s="4"/>
      <c r="F12" s="4">
        <v>3317088</v>
      </c>
      <c r="G12" s="4"/>
      <c r="H12" s="4">
        <v>0</v>
      </c>
      <c r="I12" s="4"/>
      <c r="J12" s="4">
        <v>0</v>
      </c>
      <c r="K12" s="91"/>
    </row>
    <row r="13" spans="1:11" ht="22.5" customHeight="1" x14ac:dyDescent="0.65">
      <c r="A13" s="107" t="s">
        <v>72</v>
      </c>
      <c r="B13" s="111"/>
      <c r="C13" s="111"/>
      <c r="D13" s="4">
        <v>932889</v>
      </c>
      <c r="E13" s="4"/>
      <c r="F13" s="4">
        <v>878776</v>
      </c>
      <c r="G13" s="4"/>
      <c r="H13" s="4">
        <v>0</v>
      </c>
      <c r="I13" s="4"/>
      <c r="J13" s="4">
        <v>0</v>
      </c>
      <c r="K13" s="91"/>
    </row>
    <row r="14" spans="1:11" x14ac:dyDescent="0.65">
      <c r="A14" s="162" t="s">
        <v>73</v>
      </c>
      <c r="B14" s="111"/>
      <c r="C14" s="111"/>
      <c r="D14" s="4">
        <v>101244</v>
      </c>
      <c r="E14" s="4"/>
      <c r="F14" s="4">
        <v>57951</v>
      </c>
      <c r="G14" s="4"/>
      <c r="H14" s="4">
        <v>929990</v>
      </c>
      <c r="I14" s="4"/>
      <c r="J14" s="4">
        <v>555209</v>
      </c>
      <c r="K14" s="91"/>
    </row>
    <row r="15" spans="1:11" x14ac:dyDescent="0.65">
      <c r="A15" s="163" t="s">
        <v>237</v>
      </c>
      <c r="B15" s="111"/>
      <c r="C15" s="111"/>
      <c r="D15" s="4">
        <v>0</v>
      </c>
      <c r="E15" s="4"/>
      <c r="F15" s="4">
        <v>0</v>
      </c>
      <c r="G15" s="4"/>
      <c r="H15" s="4">
        <v>282760</v>
      </c>
      <c r="I15" s="4"/>
      <c r="J15" s="4">
        <v>0</v>
      </c>
      <c r="K15" s="91"/>
    </row>
    <row r="16" spans="1:11" ht="22.5" customHeight="1" x14ac:dyDescent="0.65">
      <c r="A16" s="163" t="s">
        <v>185</v>
      </c>
      <c r="B16" s="111"/>
      <c r="C16" s="111"/>
      <c r="D16" s="4">
        <v>5039</v>
      </c>
      <c r="E16" s="4"/>
      <c r="F16" s="4">
        <v>614</v>
      </c>
      <c r="G16" s="4"/>
      <c r="H16" s="4">
        <v>613976</v>
      </c>
      <c r="I16" s="4"/>
      <c r="J16" s="4">
        <v>559508</v>
      </c>
      <c r="K16" s="91"/>
    </row>
    <row r="17" spans="1:12" x14ac:dyDescent="0.65">
      <c r="A17" s="134" t="s">
        <v>74</v>
      </c>
      <c r="B17" s="111"/>
      <c r="C17" s="111"/>
      <c r="D17" s="4">
        <v>25085</v>
      </c>
      <c r="E17" s="4"/>
      <c r="F17" s="4">
        <v>33836</v>
      </c>
      <c r="G17" s="4"/>
      <c r="H17" s="4">
        <v>4571</v>
      </c>
      <c r="I17" s="4"/>
      <c r="J17" s="4">
        <v>556</v>
      </c>
      <c r="K17" s="91"/>
    </row>
    <row r="18" spans="1:12" x14ac:dyDescent="0.65">
      <c r="A18" s="105" t="s">
        <v>75</v>
      </c>
      <c r="B18" s="111"/>
      <c r="C18" s="111"/>
      <c r="D18" s="4"/>
      <c r="E18" s="4"/>
      <c r="F18" s="4"/>
      <c r="G18" s="4"/>
      <c r="H18" s="4"/>
      <c r="I18" s="4"/>
      <c r="J18" s="4"/>
      <c r="K18" s="91"/>
    </row>
    <row r="19" spans="1:12" x14ac:dyDescent="0.65">
      <c r="A19" s="107" t="s">
        <v>76</v>
      </c>
      <c r="B19" s="106">
        <v>7</v>
      </c>
      <c r="C19" s="111"/>
      <c r="D19" s="4">
        <v>1527027</v>
      </c>
      <c r="E19" s="4"/>
      <c r="F19" s="4">
        <v>1154523</v>
      </c>
      <c r="G19" s="4"/>
      <c r="H19" s="4">
        <v>0</v>
      </c>
      <c r="I19" s="4"/>
      <c r="J19" s="4">
        <v>0</v>
      </c>
      <c r="K19" s="91"/>
    </row>
    <row r="20" spans="1:12" s="108" customFormat="1" ht="23.9" customHeight="1" x14ac:dyDescent="0.7">
      <c r="A20" s="103" t="s">
        <v>77</v>
      </c>
      <c r="B20" s="96"/>
      <c r="C20" s="96"/>
      <c r="D20" s="12">
        <f>ROUND(SUM(D11:D19),0)</f>
        <v>6190586</v>
      </c>
      <c r="E20" s="17"/>
      <c r="F20" s="12">
        <f>ROUND(SUM(F11:F19),0)</f>
        <v>5442788</v>
      </c>
      <c r="G20" s="17"/>
      <c r="H20" s="12">
        <f>ROUND(SUM(H11:H19),0)</f>
        <v>1831297</v>
      </c>
      <c r="I20" s="17"/>
      <c r="J20" s="12">
        <f>ROUND(SUM(J11:J19),0)</f>
        <v>1115273</v>
      </c>
      <c r="K20" s="91"/>
    </row>
    <row r="21" spans="1:12" ht="12.75" customHeight="1" x14ac:dyDescent="0.7">
      <c r="A21" s="114"/>
      <c r="B21" s="111"/>
      <c r="C21" s="111"/>
      <c r="D21" s="4"/>
      <c r="F21" s="4"/>
      <c r="H21" s="4"/>
      <c r="J21" s="4"/>
      <c r="K21" s="91"/>
    </row>
    <row r="22" spans="1:12" ht="22" x14ac:dyDescent="0.7">
      <c r="A22" s="110" t="s">
        <v>78</v>
      </c>
      <c r="B22" s="111" t="s">
        <v>243</v>
      </c>
      <c r="C22" s="111"/>
      <c r="D22" s="4"/>
      <c r="F22" s="4"/>
      <c r="H22" s="4"/>
      <c r="J22" s="4"/>
      <c r="K22" s="91"/>
    </row>
    <row r="23" spans="1:12" x14ac:dyDescent="0.65">
      <c r="A23" s="107" t="s">
        <v>79</v>
      </c>
      <c r="B23" s="111"/>
      <c r="C23" s="111"/>
      <c r="D23" s="4"/>
      <c r="F23" s="4"/>
      <c r="H23" s="4"/>
      <c r="J23" s="4"/>
      <c r="K23" s="91"/>
    </row>
    <row r="24" spans="1:12" x14ac:dyDescent="0.65">
      <c r="A24" s="107" t="s">
        <v>71</v>
      </c>
      <c r="B24" s="111"/>
      <c r="C24" s="111"/>
      <c r="D24" s="4">
        <v>1578112</v>
      </c>
      <c r="E24" s="4"/>
      <c r="F24" s="4">
        <v>1431151</v>
      </c>
      <c r="G24" s="4"/>
      <c r="H24" s="4">
        <v>0</v>
      </c>
      <c r="I24" s="4"/>
      <c r="J24" s="4">
        <v>0</v>
      </c>
      <c r="K24" s="91"/>
    </row>
    <row r="25" spans="1:12" x14ac:dyDescent="0.65">
      <c r="A25" s="105" t="s">
        <v>80</v>
      </c>
      <c r="B25" s="111"/>
      <c r="C25" s="111"/>
      <c r="D25" s="4">
        <v>352195</v>
      </c>
      <c r="E25" s="4"/>
      <c r="F25" s="4">
        <v>307526</v>
      </c>
      <c r="G25" s="4"/>
      <c r="H25" s="4">
        <v>0</v>
      </c>
      <c r="I25" s="4"/>
      <c r="J25" s="4">
        <v>0</v>
      </c>
      <c r="K25" s="91"/>
    </row>
    <row r="26" spans="1:12" x14ac:dyDescent="0.65">
      <c r="A26" s="107" t="s">
        <v>81</v>
      </c>
      <c r="B26" s="111"/>
      <c r="C26" s="111"/>
      <c r="D26" s="4">
        <v>80497</v>
      </c>
      <c r="E26" s="4"/>
      <c r="F26" s="4">
        <v>50780</v>
      </c>
      <c r="G26" s="4"/>
      <c r="H26" s="4">
        <v>502030</v>
      </c>
      <c r="I26" s="4"/>
      <c r="J26" s="4">
        <v>471785</v>
      </c>
      <c r="K26" s="91"/>
    </row>
    <row r="27" spans="1:12" x14ac:dyDescent="0.65">
      <c r="A27" s="107" t="s">
        <v>82</v>
      </c>
      <c r="B27" s="111"/>
      <c r="C27" s="111"/>
      <c r="D27" s="4">
        <v>210474</v>
      </c>
      <c r="E27" s="4"/>
      <c r="F27" s="4">
        <v>189886</v>
      </c>
      <c r="G27" s="4"/>
      <c r="H27" s="4">
        <v>0</v>
      </c>
      <c r="I27" s="4"/>
      <c r="J27" s="4">
        <v>0</v>
      </c>
      <c r="K27" s="91"/>
    </row>
    <row r="28" spans="1:12" x14ac:dyDescent="0.65">
      <c r="A28" s="107" t="s">
        <v>83</v>
      </c>
      <c r="B28" s="111"/>
      <c r="C28" s="111"/>
      <c r="D28" s="4">
        <v>1051113</v>
      </c>
      <c r="E28" s="4"/>
      <c r="F28" s="4">
        <v>998281</v>
      </c>
      <c r="G28" s="4"/>
      <c r="H28" s="4">
        <v>39039</v>
      </c>
      <c r="I28" s="4"/>
      <c r="J28" s="4">
        <v>20573</v>
      </c>
      <c r="K28" s="91"/>
    </row>
    <row r="29" spans="1:12" hidden="1" x14ac:dyDescent="0.65">
      <c r="A29" s="105" t="s">
        <v>84</v>
      </c>
      <c r="B29" s="111"/>
      <c r="C29" s="111"/>
      <c r="D29" s="4"/>
      <c r="E29" s="4"/>
      <c r="F29" s="4"/>
      <c r="G29" s="4"/>
      <c r="H29" s="4"/>
      <c r="I29" s="4"/>
      <c r="J29" s="4"/>
      <c r="K29" s="91"/>
    </row>
    <row r="30" spans="1:12" s="108" customFormat="1" ht="23.9" customHeight="1" x14ac:dyDescent="0.7">
      <c r="A30" s="103" t="s">
        <v>85</v>
      </c>
      <c r="B30" s="96"/>
      <c r="C30" s="96"/>
      <c r="D30" s="12">
        <f>ROUND(SUM(D23:D29),0)</f>
        <v>3272391</v>
      </c>
      <c r="E30" s="17"/>
      <c r="F30" s="12">
        <f>ROUND(SUM(F23:F29),0)</f>
        <v>2977624</v>
      </c>
      <c r="G30" s="17"/>
      <c r="H30" s="12">
        <f>ROUND(SUM(H23:H29),0)</f>
        <v>541069</v>
      </c>
      <c r="I30" s="17"/>
      <c r="J30" s="12">
        <f>ROUND(SUM(J23:J29),0)</f>
        <v>492358</v>
      </c>
      <c r="K30" s="91"/>
    </row>
    <row r="31" spans="1:12" ht="12.65" customHeight="1" x14ac:dyDescent="0.7">
      <c r="A31" s="134"/>
      <c r="B31" s="111"/>
      <c r="C31" s="111"/>
      <c r="D31" s="46"/>
      <c r="E31" s="33"/>
      <c r="F31" s="46"/>
      <c r="G31" s="33"/>
      <c r="H31" s="46"/>
      <c r="I31" s="33"/>
      <c r="J31" s="46"/>
      <c r="K31" s="91"/>
    </row>
    <row r="32" spans="1:12" ht="21.65" customHeight="1" x14ac:dyDescent="0.7">
      <c r="A32" s="114" t="s">
        <v>248</v>
      </c>
      <c r="B32" s="111"/>
      <c r="C32" s="111"/>
      <c r="D32" s="18">
        <f>D20-D30</f>
        <v>2918195</v>
      </c>
      <c r="E32" s="17"/>
      <c r="F32" s="18">
        <f>F20-F30</f>
        <v>2465164</v>
      </c>
      <c r="G32" s="17"/>
      <c r="H32" s="18">
        <f>H20-H30</f>
        <v>1290228</v>
      </c>
      <c r="I32" s="17"/>
      <c r="J32" s="18">
        <f>J20-J30</f>
        <v>622915</v>
      </c>
      <c r="K32" s="91"/>
      <c r="L32" s="151"/>
    </row>
    <row r="33" spans="1:12" ht="21.65" customHeight="1" x14ac:dyDescent="0.65">
      <c r="A33" s="105" t="s">
        <v>249</v>
      </c>
      <c r="B33" s="111"/>
      <c r="C33" s="111"/>
      <c r="D33" s="4">
        <v>-490</v>
      </c>
      <c r="E33" s="4"/>
      <c r="F33" s="4">
        <v>0</v>
      </c>
      <c r="G33" s="4"/>
      <c r="H33" s="4">
        <v>0</v>
      </c>
      <c r="I33" s="4"/>
      <c r="J33" s="4">
        <v>0</v>
      </c>
      <c r="K33" s="91"/>
    </row>
    <row r="34" spans="1:12" ht="21.65" customHeight="1" x14ac:dyDescent="0.65">
      <c r="A34" s="105" t="s">
        <v>224</v>
      </c>
      <c r="B34" s="111" t="s">
        <v>215</v>
      </c>
      <c r="C34" s="111"/>
      <c r="D34" s="4">
        <v>382</v>
      </c>
      <c r="E34" s="4"/>
      <c r="F34" s="4">
        <v>44260</v>
      </c>
      <c r="G34" s="4"/>
      <c r="H34" s="4">
        <v>0</v>
      </c>
      <c r="I34" s="4"/>
      <c r="J34" s="4">
        <v>0</v>
      </c>
      <c r="K34" s="91"/>
    </row>
    <row r="35" spans="1:12" x14ac:dyDescent="0.65">
      <c r="A35" s="107" t="s">
        <v>86</v>
      </c>
      <c r="B35" s="111"/>
      <c r="C35" s="111"/>
      <c r="D35" s="7">
        <v>-460584</v>
      </c>
      <c r="E35" s="4"/>
      <c r="F35" s="7">
        <v>-473055</v>
      </c>
      <c r="G35" s="4"/>
      <c r="H35" s="7">
        <v>-661780</v>
      </c>
      <c r="I35" s="4"/>
      <c r="J35" s="7">
        <v>-653352</v>
      </c>
      <c r="K35" s="91"/>
    </row>
    <row r="36" spans="1:12" ht="12.65" customHeight="1" x14ac:dyDescent="0.7">
      <c r="A36" s="107"/>
      <c r="B36" s="111"/>
      <c r="C36" s="111"/>
      <c r="D36" s="18"/>
      <c r="E36" s="18"/>
      <c r="F36" s="18"/>
      <c r="G36" s="18"/>
      <c r="H36" s="18"/>
      <c r="I36" s="18"/>
      <c r="J36" s="18"/>
      <c r="K36" s="91"/>
    </row>
    <row r="37" spans="1:12" s="108" customFormat="1" ht="22" x14ac:dyDescent="0.7">
      <c r="A37" s="114" t="s">
        <v>193</v>
      </c>
      <c r="B37" s="115"/>
      <c r="C37" s="115"/>
      <c r="D37" s="17">
        <f>D32+SUM(D33:D35)</f>
        <v>2457503</v>
      </c>
      <c r="E37" s="17"/>
      <c r="F37" s="17">
        <f>F32+SUM(F33:F35)</f>
        <v>2036369</v>
      </c>
      <c r="G37" s="17"/>
      <c r="H37" s="17">
        <f>H32+SUM(H33:H35)</f>
        <v>628448</v>
      </c>
      <c r="I37" s="17"/>
      <c r="J37" s="17">
        <f>J32+SUM(J33:J35)</f>
        <v>-30437</v>
      </c>
      <c r="K37" s="91"/>
    </row>
    <row r="38" spans="1:12" x14ac:dyDescent="0.65">
      <c r="A38" s="107" t="s">
        <v>261</v>
      </c>
      <c r="B38" s="111" t="s">
        <v>247</v>
      </c>
      <c r="C38" s="111"/>
      <c r="D38" s="4">
        <v>-488176</v>
      </c>
      <c r="E38" s="4"/>
      <c r="F38" s="4">
        <v>-431808</v>
      </c>
      <c r="G38" s="4"/>
      <c r="H38" s="7">
        <v>44169</v>
      </c>
      <c r="I38" s="4"/>
      <c r="J38" s="4">
        <v>-3106</v>
      </c>
      <c r="K38" s="91"/>
    </row>
    <row r="39" spans="1:12" s="108" customFormat="1" ht="22.5" thickBot="1" x14ac:dyDescent="0.75">
      <c r="A39" s="114" t="s">
        <v>194</v>
      </c>
      <c r="C39" s="115"/>
      <c r="D39" s="80">
        <f>D37+D38</f>
        <v>1969327</v>
      </c>
      <c r="E39" s="17"/>
      <c r="F39" s="80">
        <f>F37+F38</f>
        <v>1604561</v>
      </c>
      <c r="G39" s="17"/>
      <c r="H39" s="80">
        <f>H37+H38</f>
        <v>672617</v>
      </c>
      <c r="I39" s="17"/>
      <c r="J39" s="80">
        <f>J37+J38</f>
        <v>-33543</v>
      </c>
      <c r="K39" s="91"/>
      <c r="L39" s="164"/>
    </row>
    <row r="40" spans="1:12" s="108" customFormat="1" ht="12.75" customHeight="1" thickTop="1" x14ac:dyDescent="0.7">
      <c r="A40" s="114"/>
      <c r="B40" s="115"/>
      <c r="C40" s="115"/>
      <c r="D40" s="94"/>
      <c r="E40" s="17"/>
      <c r="F40" s="17"/>
      <c r="G40" s="17"/>
      <c r="H40" s="94"/>
      <c r="I40" s="17"/>
      <c r="J40" s="17"/>
      <c r="K40" s="91"/>
    </row>
    <row r="41" spans="1:12" ht="23" x14ac:dyDescent="0.7">
      <c r="A41" s="116" t="s">
        <v>0</v>
      </c>
      <c r="B41" s="116"/>
      <c r="C41" s="116"/>
      <c r="D41" s="32"/>
    </row>
    <row r="42" spans="1:12" ht="23" x14ac:dyDescent="0.7">
      <c r="A42" s="98" t="s">
        <v>87</v>
      </c>
      <c r="B42" s="129"/>
      <c r="C42" s="129"/>
      <c r="K42" s="91"/>
    </row>
    <row r="43" spans="1:12" ht="23" x14ac:dyDescent="0.7">
      <c r="B43" s="142"/>
      <c r="C43" s="142"/>
      <c r="D43" s="77"/>
      <c r="E43" s="77"/>
      <c r="F43" s="77"/>
      <c r="K43" s="91"/>
    </row>
    <row r="44" spans="1:12" ht="22" x14ac:dyDescent="0.7">
      <c r="A44" s="126"/>
      <c r="B44" s="99"/>
      <c r="C44" s="99"/>
      <c r="D44" s="191" t="s">
        <v>1</v>
      </c>
      <c r="E44" s="191"/>
      <c r="F44" s="191"/>
      <c r="G44" s="87"/>
      <c r="H44" s="191" t="s">
        <v>2</v>
      </c>
      <c r="I44" s="191"/>
      <c r="J44" s="191"/>
      <c r="K44" s="91"/>
    </row>
    <row r="45" spans="1:12" ht="22" x14ac:dyDescent="0.7">
      <c r="A45" s="126"/>
      <c r="B45" s="99"/>
      <c r="C45" s="99"/>
      <c r="D45" s="190" t="s">
        <v>68</v>
      </c>
      <c r="E45" s="190"/>
      <c r="F45" s="190"/>
      <c r="G45" s="127"/>
      <c r="H45" s="190" t="s">
        <v>68</v>
      </c>
      <c r="I45" s="190"/>
      <c r="J45" s="190"/>
      <c r="K45" s="91"/>
    </row>
    <row r="46" spans="1:12" ht="22" x14ac:dyDescent="0.7">
      <c r="A46" s="126"/>
      <c r="B46" s="99"/>
      <c r="C46" s="99"/>
      <c r="D46" s="190" t="s">
        <v>206</v>
      </c>
      <c r="E46" s="190"/>
      <c r="F46" s="190"/>
      <c r="G46" s="127"/>
      <c r="H46" s="190" t="s">
        <v>206</v>
      </c>
      <c r="I46" s="190"/>
      <c r="J46" s="190"/>
      <c r="K46" s="91"/>
    </row>
    <row r="47" spans="1:12" x14ac:dyDescent="0.65">
      <c r="A47" s="126"/>
      <c r="B47" s="99" t="s">
        <v>5</v>
      </c>
      <c r="C47" s="99"/>
      <c r="D47" s="49" t="s">
        <v>229</v>
      </c>
      <c r="E47" s="50"/>
      <c r="F47" s="49" t="s">
        <v>207</v>
      </c>
      <c r="G47" s="50"/>
      <c r="H47" s="49" t="s">
        <v>229</v>
      </c>
      <c r="I47" s="50"/>
      <c r="J47" s="49" t="s">
        <v>207</v>
      </c>
      <c r="K47" s="91"/>
    </row>
    <row r="48" spans="1:12" x14ac:dyDescent="0.65">
      <c r="A48" s="126"/>
      <c r="B48" s="99"/>
      <c r="C48" s="99"/>
      <c r="D48" s="16"/>
      <c r="E48" s="29"/>
      <c r="F48" s="16" t="s">
        <v>7</v>
      </c>
      <c r="G48" s="29"/>
      <c r="H48" s="16"/>
      <c r="I48" s="29"/>
      <c r="J48" s="16"/>
      <c r="K48" s="91"/>
    </row>
    <row r="49" spans="1:11" ht="22" x14ac:dyDescent="0.7">
      <c r="A49" s="103"/>
      <c r="B49" s="99"/>
      <c r="C49" s="99"/>
      <c r="D49" s="193" t="s">
        <v>8</v>
      </c>
      <c r="E49" s="194"/>
      <c r="F49" s="194"/>
      <c r="G49" s="194"/>
      <c r="H49" s="194"/>
      <c r="I49" s="194"/>
      <c r="J49" s="194"/>
      <c r="K49" s="91"/>
    </row>
    <row r="50" spans="1:11" ht="22" x14ac:dyDescent="0.7">
      <c r="A50" s="144" t="s">
        <v>88</v>
      </c>
      <c r="B50" s="99"/>
      <c r="C50" s="99"/>
      <c r="D50" s="88"/>
      <c r="E50" s="89"/>
      <c r="F50" s="89"/>
      <c r="G50" s="89"/>
      <c r="H50" s="89"/>
      <c r="I50" s="89"/>
      <c r="J50" s="89"/>
      <c r="K50" s="91"/>
    </row>
    <row r="51" spans="1:11" ht="22" x14ac:dyDescent="0.7">
      <c r="A51" s="165" t="s">
        <v>89</v>
      </c>
      <c r="B51" s="99"/>
      <c r="C51" s="99"/>
      <c r="D51" s="88"/>
      <c r="E51" s="89"/>
      <c r="F51" s="89"/>
      <c r="G51" s="89"/>
      <c r="H51" s="89"/>
      <c r="I51" s="89"/>
      <c r="J51" s="89"/>
      <c r="K51" s="91"/>
    </row>
    <row r="52" spans="1:11" x14ac:dyDescent="0.65">
      <c r="A52" s="113" t="s">
        <v>241</v>
      </c>
      <c r="B52" s="99"/>
      <c r="C52" s="99"/>
      <c r="D52" s="4">
        <v>-138392</v>
      </c>
      <c r="E52" s="4"/>
      <c r="F52" s="4">
        <v>-18812</v>
      </c>
      <c r="G52" s="4"/>
      <c r="H52" s="4">
        <v>-138392</v>
      </c>
      <c r="I52" s="4"/>
      <c r="J52" s="4">
        <v>-18812</v>
      </c>
      <c r="K52" s="91"/>
    </row>
    <row r="53" spans="1:11" x14ac:dyDescent="0.65">
      <c r="A53" s="113" t="s">
        <v>203</v>
      </c>
      <c r="B53" s="99" t="s">
        <v>215</v>
      </c>
      <c r="C53" s="99"/>
      <c r="D53" s="4">
        <v>13844</v>
      </c>
      <c r="E53" s="4"/>
      <c r="F53" s="4">
        <v>8841</v>
      </c>
      <c r="G53" s="4"/>
      <c r="H53" s="4">
        <v>0</v>
      </c>
      <c r="I53" s="4"/>
      <c r="J53" s="4">
        <v>0</v>
      </c>
      <c r="K53" s="91"/>
    </row>
    <row r="54" spans="1:11" x14ac:dyDescent="0.65">
      <c r="A54" s="113" t="s">
        <v>90</v>
      </c>
      <c r="B54" s="99"/>
      <c r="C54" s="99"/>
      <c r="D54" s="4"/>
      <c r="E54" s="89"/>
      <c r="F54" s="4"/>
      <c r="G54" s="89"/>
      <c r="H54" s="4"/>
      <c r="I54" s="89"/>
      <c r="J54" s="4"/>
      <c r="K54" s="91"/>
    </row>
    <row r="55" spans="1:11" x14ac:dyDescent="0.65">
      <c r="A55" s="113" t="s">
        <v>91</v>
      </c>
      <c r="B55" s="99"/>
      <c r="C55" s="99"/>
      <c r="D55" s="7">
        <v>27679</v>
      </c>
      <c r="E55" s="4"/>
      <c r="F55" s="7">
        <v>3762</v>
      </c>
      <c r="G55" s="4"/>
      <c r="H55" s="7">
        <v>27679</v>
      </c>
      <c r="I55" s="4"/>
      <c r="J55" s="7">
        <v>3762</v>
      </c>
      <c r="K55" s="91"/>
    </row>
    <row r="56" spans="1:11" ht="22" x14ac:dyDescent="0.7">
      <c r="A56" s="144" t="s">
        <v>92</v>
      </c>
      <c r="B56" s="99"/>
      <c r="C56" s="99"/>
      <c r="D56" s="88"/>
      <c r="E56" s="89"/>
      <c r="F56" s="88"/>
      <c r="G56" s="89"/>
      <c r="H56" s="89"/>
      <c r="I56" s="89"/>
      <c r="J56" s="89"/>
      <c r="K56" s="91"/>
    </row>
    <row r="57" spans="1:11" ht="22" x14ac:dyDescent="0.7">
      <c r="A57" s="144" t="s">
        <v>91</v>
      </c>
      <c r="B57" s="99"/>
      <c r="C57" s="99"/>
      <c r="D57" s="24">
        <f>D55+D53+D52</f>
        <v>-96869</v>
      </c>
      <c r="E57" s="48"/>
      <c r="F57" s="24">
        <f>F55+F53+F52</f>
        <v>-6209</v>
      </c>
      <c r="G57" s="48"/>
      <c r="H57" s="24">
        <f>H55+H53+H52</f>
        <v>-110713</v>
      </c>
      <c r="I57" s="48"/>
      <c r="J57" s="24">
        <f>J55+J53+J52</f>
        <v>-15050</v>
      </c>
      <c r="K57" s="91"/>
    </row>
    <row r="58" spans="1:11" ht="17.75" hidden="1" customHeight="1" x14ac:dyDescent="0.7">
      <c r="A58" s="103"/>
      <c r="B58" s="99"/>
      <c r="C58" s="99"/>
      <c r="D58" s="48"/>
      <c r="E58" s="87"/>
      <c r="F58" s="48"/>
      <c r="G58" s="87"/>
      <c r="H58" s="48"/>
      <c r="I58" s="87"/>
      <c r="J58" s="48"/>
      <c r="K58" s="91"/>
    </row>
    <row r="59" spans="1:11" ht="22" hidden="1" x14ac:dyDescent="0.7">
      <c r="A59" s="104" t="s">
        <v>93</v>
      </c>
      <c r="B59" s="99"/>
      <c r="C59" s="99"/>
      <c r="D59" s="48"/>
      <c r="E59" s="87"/>
      <c r="F59" s="48"/>
      <c r="G59" s="87"/>
      <c r="H59" s="48"/>
      <c r="I59" s="87"/>
      <c r="J59" s="48"/>
      <c r="K59" s="91"/>
    </row>
    <row r="60" spans="1:11" ht="22" hidden="1" x14ac:dyDescent="0.7">
      <c r="A60" s="131" t="s">
        <v>94</v>
      </c>
      <c r="B60" s="99"/>
      <c r="C60" s="99"/>
      <c r="D60" s="48"/>
      <c r="E60" s="87"/>
      <c r="F60" s="48"/>
      <c r="G60" s="87"/>
      <c r="H60" s="48"/>
      <c r="I60" s="87"/>
      <c r="J60" s="48"/>
      <c r="K60" s="91"/>
    </row>
    <row r="61" spans="1:11" ht="22" hidden="1" x14ac:dyDescent="0.7">
      <c r="A61" s="131" t="s">
        <v>188</v>
      </c>
      <c r="B61" s="99"/>
      <c r="C61" s="99"/>
      <c r="D61" s="48"/>
      <c r="E61" s="87"/>
      <c r="F61" s="48"/>
      <c r="G61" s="87"/>
      <c r="H61" s="48"/>
      <c r="I61" s="87"/>
      <c r="J61" s="48"/>
      <c r="K61" s="91"/>
    </row>
    <row r="62" spans="1:11" hidden="1" x14ac:dyDescent="0.65">
      <c r="A62" s="131" t="s">
        <v>95</v>
      </c>
      <c r="B62" s="99"/>
      <c r="C62" s="99"/>
      <c r="D62" s="81">
        <f>H62</f>
        <v>0</v>
      </c>
      <c r="E62" s="29"/>
      <c r="F62" s="81">
        <v>0</v>
      </c>
      <c r="G62" s="29"/>
      <c r="H62" s="81">
        <v>0</v>
      </c>
      <c r="I62" s="29"/>
      <c r="J62" s="81">
        <v>0</v>
      </c>
      <c r="K62" s="91"/>
    </row>
    <row r="63" spans="1:11" hidden="1" x14ac:dyDescent="0.65">
      <c r="A63" s="131" t="s">
        <v>96</v>
      </c>
      <c r="B63" s="99"/>
      <c r="C63" s="99"/>
      <c r="D63" s="81"/>
      <c r="E63" s="29"/>
      <c r="F63" s="81"/>
      <c r="G63" s="29"/>
      <c r="H63" s="81"/>
      <c r="I63" s="29"/>
      <c r="J63" s="81"/>
      <c r="K63" s="91"/>
    </row>
    <row r="64" spans="1:11" hidden="1" x14ac:dyDescent="0.65">
      <c r="A64" s="107" t="s">
        <v>91</v>
      </c>
      <c r="B64" s="99"/>
      <c r="C64" s="99"/>
      <c r="D64" s="82">
        <f>H64</f>
        <v>0</v>
      </c>
      <c r="E64" s="29"/>
      <c r="F64" s="82">
        <v>0</v>
      </c>
      <c r="G64" s="29"/>
      <c r="H64" s="82">
        <v>0</v>
      </c>
      <c r="I64" s="29"/>
      <c r="J64" s="82">
        <v>0</v>
      </c>
      <c r="K64" s="91"/>
    </row>
    <row r="65" spans="1:11" ht="22" hidden="1" x14ac:dyDescent="0.7">
      <c r="A65" s="103" t="s">
        <v>97</v>
      </c>
      <c r="B65" s="99"/>
      <c r="C65" s="99"/>
      <c r="D65" s="48"/>
      <c r="E65" s="48"/>
      <c r="F65" s="48"/>
      <c r="G65" s="48"/>
      <c r="H65" s="48"/>
      <c r="I65" s="48"/>
      <c r="J65" s="48"/>
      <c r="K65" s="91"/>
    </row>
    <row r="66" spans="1:11" ht="22" hidden="1" x14ac:dyDescent="0.7">
      <c r="A66" s="103" t="s">
        <v>91</v>
      </c>
      <c r="B66" s="99"/>
      <c r="C66" s="99"/>
      <c r="D66" s="24">
        <f>SUM(D61:D64)</f>
        <v>0</v>
      </c>
      <c r="E66" s="87"/>
      <c r="F66" s="24">
        <f>SUM(F61:F64)</f>
        <v>0</v>
      </c>
      <c r="G66" s="87"/>
      <c r="H66" s="24">
        <f>SUM(H61:H64)</f>
        <v>0</v>
      </c>
      <c r="I66" s="87"/>
      <c r="J66" s="24">
        <f>SUM(J61:J64)</f>
        <v>0</v>
      </c>
      <c r="K66" s="91"/>
    </row>
    <row r="67" spans="1:11" ht="22" x14ac:dyDescent="0.7">
      <c r="A67" s="103" t="s">
        <v>253</v>
      </c>
      <c r="B67" s="99"/>
      <c r="C67" s="99"/>
      <c r="D67" s="48">
        <f>D66+D57</f>
        <v>-96869</v>
      </c>
      <c r="E67" s="87"/>
      <c r="F67" s="48">
        <f>F66+F57</f>
        <v>-6209</v>
      </c>
      <c r="G67" s="87"/>
      <c r="H67" s="48">
        <f>H66+H57</f>
        <v>-110713</v>
      </c>
      <c r="I67" s="87"/>
      <c r="J67" s="48">
        <f>J66+J57</f>
        <v>-15050</v>
      </c>
      <c r="K67" s="91"/>
    </row>
    <row r="68" spans="1:11" ht="22.5" thickBot="1" x14ac:dyDescent="0.75">
      <c r="A68" s="103" t="s">
        <v>198</v>
      </c>
      <c r="B68" s="99"/>
      <c r="C68" s="99"/>
      <c r="D68" s="83">
        <f>D67+D39</f>
        <v>1872458</v>
      </c>
      <c r="E68" s="87"/>
      <c r="F68" s="83">
        <f>F67+F39</f>
        <v>1598352</v>
      </c>
      <c r="G68" s="87"/>
      <c r="H68" s="83">
        <f>H67+H39</f>
        <v>561904</v>
      </c>
      <c r="I68" s="87"/>
      <c r="J68" s="83">
        <f>J67+J39</f>
        <v>-48593</v>
      </c>
      <c r="K68" s="91"/>
    </row>
    <row r="69" spans="1:11" ht="17" customHeight="1" thickTop="1" x14ac:dyDescent="0.7">
      <c r="A69" s="166"/>
      <c r="B69" s="99"/>
      <c r="C69" s="167"/>
      <c r="D69" s="74"/>
      <c r="E69" s="69"/>
      <c r="F69" s="74"/>
      <c r="G69" s="69"/>
      <c r="H69" s="69"/>
      <c r="I69" s="69"/>
      <c r="J69" s="69"/>
      <c r="K69" s="91"/>
    </row>
    <row r="70" spans="1:11" ht="17" hidden="1" customHeight="1" x14ac:dyDescent="0.7">
      <c r="A70" s="166"/>
      <c r="B70" s="99"/>
      <c r="C70" s="167"/>
      <c r="D70" s="74"/>
      <c r="E70" s="69"/>
      <c r="F70" s="74"/>
      <c r="G70" s="69"/>
      <c r="H70" s="69"/>
      <c r="I70" s="69"/>
      <c r="J70" s="69"/>
      <c r="K70" s="91"/>
    </row>
    <row r="71" spans="1:11" ht="22" x14ac:dyDescent="0.7">
      <c r="A71" s="144" t="s">
        <v>184</v>
      </c>
      <c r="B71" s="99"/>
      <c r="C71" s="167"/>
      <c r="D71" s="74"/>
      <c r="E71" s="69"/>
      <c r="F71" s="74"/>
      <c r="G71" s="69"/>
      <c r="H71" s="69"/>
      <c r="I71" s="69"/>
      <c r="J71" s="69"/>
      <c r="K71" s="91"/>
    </row>
    <row r="72" spans="1:11" x14ac:dyDescent="0.65">
      <c r="A72" s="107" t="s">
        <v>98</v>
      </c>
      <c r="B72" s="99"/>
      <c r="C72" s="167"/>
      <c r="D72" s="69">
        <f>D74-D73</f>
        <v>1969327</v>
      </c>
      <c r="E72" s="69"/>
      <c r="F72" s="69">
        <f>F39</f>
        <v>1604561</v>
      </c>
      <c r="G72" s="69"/>
      <c r="H72" s="69">
        <f>H39</f>
        <v>672617</v>
      </c>
      <c r="I72" s="69"/>
      <c r="J72" s="69">
        <v>-33543</v>
      </c>
      <c r="K72" s="91"/>
    </row>
    <row r="73" spans="1:11" ht="21.65" customHeight="1" x14ac:dyDescent="0.65">
      <c r="A73" s="107" t="s">
        <v>99</v>
      </c>
      <c r="B73" s="99"/>
      <c r="C73" s="167"/>
      <c r="D73" s="69">
        <v>0</v>
      </c>
      <c r="E73" s="69"/>
      <c r="F73" s="69">
        <v>0</v>
      </c>
      <c r="G73" s="69"/>
      <c r="H73" s="69">
        <v>0</v>
      </c>
      <c r="I73" s="69"/>
      <c r="J73" s="69">
        <v>0</v>
      </c>
      <c r="K73" s="91"/>
    </row>
    <row r="74" spans="1:11" ht="22.5" thickBot="1" x14ac:dyDescent="0.75">
      <c r="A74" s="114" t="s">
        <v>194</v>
      </c>
      <c r="B74" s="99"/>
      <c r="C74" s="167"/>
      <c r="D74" s="70">
        <f>D39</f>
        <v>1969327</v>
      </c>
      <c r="E74" s="69"/>
      <c r="F74" s="70">
        <f>F39</f>
        <v>1604561</v>
      </c>
      <c r="G74" s="69"/>
      <c r="H74" s="70">
        <f>H39</f>
        <v>672617</v>
      </c>
      <c r="I74" s="69"/>
      <c r="J74" s="70">
        <f>J39</f>
        <v>-33543</v>
      </c>
      <c r="K74" s="91"/>
    </row>
    <row r="75" spans="1:11" ht="17" customHeight="1" thickTop="1" x14ac:dyDescent="0.7">
      <c r="A75" s="114"/>
      <c r="B75" s="99"/>
      <c r="C75" s="167"/>
      <c r="D75" s="74"/>
      <c r="E75" s="69"/>
      <c r="F75" s="74"/>
      <c r="G75" s="69"/>
      <c r="H75" s="69"/>
      <c r="I75" s="69"/>
      <c r="J75" s="69"/>
      <c r="K75" s="91"/>
    </row>
    <row r="76" spans="1:11" ht="22" x14ac:dyDescent="0.7">
      <c r="A76" s="114" t="s">
        <v>183</v>
      </c>
      <c r="B76" s="99"/>
      <c r="C76" s="167"/>
      <c r="D76" s="74"/>
      <c r="E76" s="69"/>
      <c r="F76" s="74"/>
      <c r="G76" s="69"/>
      <c r="H76" s="69"/>
      <c r="I76" s="69"/>
      <c r="J76" s="69"/>
      <c r="K76" s="91"/>
    </row>
    <row r="77" spans="1:11" x14ac:dyDescent="0.65">
      <c r="A77" s="107" t="s">
        <v>98</v>
      </c>
      <c r="B77" s="99"/>
      <c r="C77" s="167"/>
      <c r="D77" s="69">
        <f>D79-D78</f>
        <v>1872458</v>
      </c>
      <c r="E77" s="69"/>
      <c r="F77" s="69">
        <f>F79-F78</f>
        <v>1598352</v>
      </c>
      <c r="G77" s="69"/>
      <c r="H77" s="69">
        <f>H79</f>
        <v>561904</v>
      </c>
      <c r="I77" s="69"/>
      <c r="J77" s="69">
        <v>-48593</v>
      </c>
      <c r="K77" s="91"/>
    </row>
    <row r="78" spans="1:11" ht="21.65" customHeight="1" x14ac:dyDescent="0.65">
      <c r="A78" s="107" t="s">
        <v>99</v>
      </c>
      <c r="B78" s="99"/>
      <c r="C78" s="167"/>
      <c r="D78" s="69">
        <v>0</v>
      </c>
      <c r="E78" s="69"/>
      <c r="F78" s="69">
        <f>F73</f>
        <v>0</v>
      </c>
      <c r="G78" s="69"/>
      <c r="H78" s="69">
        <v>0</v>
      </c>
      <c r="I78" s="69"/>
      <c r="J78" s="69">
        <v>0</v>
      </c>
      <c r="K78" s="91"/>
    </row>
    <row r="79" spans="1:11" ht="22.5" thickBot="1" x14ac:dyDescent="0.75">
      <c r="A79" s="114" t="s">
        <v>198</v>
      </c>
      <c r="B79" s="99"/>
      <c r="C79" s="167"/>
      <c r="D79" s="70">
        <f>D68</f>
        <v>1872458</v>
      </c>
      <c r="E79" s="69"/>
      <c r="F79" s="70">
        <f>F68</f>
        <v>1598352</v>
      </c>
      <c r="G79" s="69"/>
      <c r="H79" s="70">
        <f>H68</f>
        <v>561904</v>
      </c>
      <c r="I79" s="69"/>
      <c r="J79" s="70">
        <f>J68</f>
        <v>-48593</v>
      </c>
      <c r="K79" s="91"/>
    </row>
    <row r="80" spans="1:11" ht="17" customHeight="1" thickTop="1" x14ac:dyDescent="0.7">
      <c r="A80" s="166"/>
      <c r="B80" s="99"/>
      <c r="C80" s="167"/>
      <c r="D80" s="74"/>
      <c r="E80" s="69"/>
      <c r="F80" s="74"/>
      <c r="G80" s="69"/>
      <c r="H80" s="69"/>
      <c r="I80" s="69"/>
      <c r="J80" s="69"/>
      <c r="K80" s="91"/>
    </row>
    <row r="81" spans="1:11" ht="22" x14ac:dyDescent="0.7">
      <c r="A81" s="114" t="s">
        <v>195</v>
      </c>
      <c r="B81" s="99"/>
      <c r="C81" s="167"/>
      <c r="D81" s="74"/>
      <c r="E81" s="69"/>
      <c r="F81" s="74"/>
      <c r="G81" s="69"/>
      <c r="H81" s="69"/>
      <c r="I81" s="69"/>
      <c r="J81" s="69"/>
      <c r="K81" s="91"/>
    </row>
    <row r="82" spans="1:11" ht="25.25" customHeight="1" thickBot="1" x14ac:dyDescent="0.75">
      <c r="A82" s="107" t="s">
        <v>196</v>
      </c>
      <c r="B82" s="111" t="s">
        <v>218</v>
      </c>
      <c r="C82" s="111"/>
      <c r="D82" s="84">
        <v>6.1499999999999999E-2</v>
      </c>
      <c r="E82" s="85"/>
      <c r="F82" s="84">
        <v>5.0099999999999999E-2</v>
      </c>
      <c r="G82" s="85"/>
      <c r="H82" s="84">
        <v>2.1000000000000001E-2</v>
      </c>
      <c r="I82" s="85"/>
      <c r="J82" s="84">
        <v>-1E-3</v>
      </c>
      <c r="K82" s="91"/>
    </row>
    <row r="83" spans="1:11" ht="25.25" customHeight="1" thickTop="1" thickBot="1" x14ac:dyDescent="0.75">
      <c r="A83" s="107" t="s">
        <v>197</v>
      </c>
      <c r="B83" s="111" t="s">
        <v>218</v>
      </c>
      <c r="C83" s="111"/>
      <c r="D83" s="84">
        <v>6.1499999999999999E-2</v>
      </c>
      <c r="E83" s="85"/>
      <c r="F83" s="84">
        <v>5.0099999999999999E-2</v>
      </c>
      <c r="G83" s="85"/>
      <c r="H83" s="84">
        <v>2.1000000000000001E-2</v>
      </c>
      <c r="I83" s="85"/>
      <c r="J83" s="84">
        <v>-1E-3</v>
      </c>
      <c r="K83" s="91"/>
    </row>
    <row r="84" spans="1:11" ht="22.5" thickTop="1" x14ac:dyDescent="0.7">
      <c r="A84" s="114"/>
      <c r="B84" s="111"/>
      <c r="C84" s="111"/>
    </row>
    <row r="85" spans="1:11" x14ac:dyDescent="0.65">
      <c r="D85" s="91"/>
    </row>
    <row r="86" spans="1:11" x14ac:dyDescent="0.65">
      <c r="D86" s="93"/>
      <c r="E86" s="102"/>
      <c r="F86" s="102"/>
      <c r="G86" s="102"/>
      <c r="H86" s="102"/>
      <c r="I86" s="102"/>
      <c r="J86" s="102"/>
    </row>
    <row r="87" spans="1:11" x14ac:dyDescent="0.65">
      <c r="D87" s="93"/>
      <c r="E87" s="102"/>
      <c r="F87" s="102"/>
      <c r="G87" s="102"/>
      <c r="H87" s="102"/>
      <c r="I87" s="102"/>
      <c r="J87" s="102"/>
    </row>
    <row r="88" spans="1:11" x14ac:dyDescent="0.65">
      <c r="D88" s="93"/>
    </row>
  </sheetData>
  <mergeCells count="14">
    <mergeCell ref="D9:J9"/>
    <mergeCell ref="D49:J49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8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66FF33"/>
    <pageSetUpPr fitToPage="1"/>
  </sheetPr>
  <dimension ref="A1:AB44"/>
  <sheetViews>
    <sheetView topLeftCell="H36" zoomScale="70" zoomScaleNormal="70" zoomScaleSheetLayoutView="70" workbookViewId="0">
      <selection activeCell="R37" sqref="R37"/>
    </sheetView>
  </sheetViews>
  <sheetFormatPr defaultColWidth="27.3984375" defaultRowHeight="23" x14ac:dyDescent="0.7"/>
  <cols>
    <col min="1" max="1" width="57.09765625" style="124" customWidth="1"/>
    <col min="2" max="2" width="10.19921875" style="153" bestFit="1" customWidth="1"/>
    <col min="3" max="3" width="2.3984375" style="153" customWidth="1"/>
    <col min="4" max="4" width="13.59765625" style="124" customWidth="1"/>
    <col min="5" max="5" width="1.8984375" style="124" customWidth="1"/>
    <col min="6" max="6" width="13" style="124" customWidth="1"/>
    <col min="7" max="7" width="2" style="124" customWidth="1"/>
    <col min="8" max="8" width="12.796875" style="124" customWidth="1"/>
    <col min="9" max="9" width="2" style="124" customWidth="1"/>
    <col min="10" max="10" width="15.69921875" style="25" bestFit="1" customWidth="1"/>
    <col min="11" max="11" width="2" style="124" customWidth="1"/>
    <col min="12" max="12" width="17" style="26" bestFit="1" customWidth="1"/>
    <col min="13" max="13" width="2" style="43" customWidth="1"/>
    <col min="14" max="14" width="18.09765625" style="43" bestFit="1" customWidth="1"/>
    <col min="15" max="15" width="2" style="43" customWidth="1"/>
    <col min="16" max="16" width="18.69921875" style="43" bestFit="1" customWidth="1"/>
    <col min="17" max="17" width="2" style="43" customWidth="1"/>
    <col min="18" max="18" width="19.5" style="124" bestFit="1" customWidth="1"/>
    <col min="19" max="19" width="2" style="124" customWidth="1"/>
    <col min="20" max="20" width="17.796875" style="124" customWidth="1"/>
    <col min="21" max="21" width="2" style="124" customWidth="1"/>
    <col min="22" max="22" width="16" style="124" customWidth="1"/>
    <col min="23" max="23" width="2" style="124" customWidth="1"/>
    <col min="24" max="24" width="18.796875" style="124" bestFit="1" customWidth="1"/>
    <col min="25" max="25" width="2" style="124" customWidth="1"/>
    <col min="26" max="26" width="15.8984375" style="124" customWidth="1"/>
    <col min="27" max="16384" width="27.3984375" style="124"/>
  </cols>
  <sheetData>
    <row r="1" spans="1:26" x14ac:dyDescent="0.7">
      <c r="A1" s="116" t="s">
        <v>0</v>
      </c>
      <c r="B1" s="142"/>
      <c r="C1" s="142"/>
      <c r="D1" s="142"/>
      <c r="R1" s="145"/>
    </row>
    <row r="2" spans="1:26" x14ac:dyDescent="0.7">
      <c r="A2" s="116" t="s">
        <v>221</v>
      </c>
      <c r="B2" s="143"/>
      <c r="C2" s="143"/>
      <c r="D2" s="142"/>
      <c r="R2" s="145"/>
    </row>
    <row r="3" spans="1:26" ht="22.5" customHeight="1" x14ac:dyDescent="0.7">
      <c r="B3" s="124"/>
      <c r="C3" s="124"/>
    </row>
    <row r="4" spans="1:26" x14ac:dyDescent="0.7">
      <c r="A4" s="116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6" x14ac:dyDescent="0.7">
      <c r="A5" s="116"/>
      <c r="D5" s="155"/>
      <c r="E5" s="155"/>
      <c r="F5" s="155"/>
      <c r="G5" s="155"/>
      <c r="H5" s="155"/>
      <c r="I5" s="155"/>
      <c r="J5" s="124"/>
      <c r="K5" s="145"/>
      <c r="L5" s="199" t="s">
        <v>100</v>
      </c>
      <c r="M5" s="199"/>
      <c r="N5" s="199"/>
      <c r="O5" s="199"/>
      <c r="P5" s="199"/>
      <c r="Q5" s="199"/>
      <c r="R5" s="199"/>
      <c r="S5" s="199"/>
      <c r="T5" s="199"/>
      <c r="U5" s="90"/>
      <c r="V5" s="145"/>
      <c r="W5" s="90"/>
      <c r="X5" s="90"/>
      <c r="Y5" s="90"/>
      <c r="Z5" s="145"/>
    </row>
    <row r="6" spans="1:26" ht="23.4" customHeight="1" x14ac:dyDescent="0.7">
      <c r="A6" s="116"/>
      <c r="D6" s="155"/>
      <c r="E6" s="155"/>
      <c r="F6" s="155"/>
      <c r="G6" s="155"/>
      <c r="H6" s="197" t="s">
        <v>57</v>
      </c>
      <c r="I6" s="197"/>
      <c r="J6" s="197"/>
      <c r="K6" s="145"/>
      <c r="L6" s="198" t="s">
        <v>52</v>
      </c>
      <c r="M6" s="198"/>
      <c r="N6" s="198"/>
      <c r="O6" s="198"/>
      <c r="P6" s="198"/>
      <c r="Q6" s="198"/>
      <c r="R6" s="198"/>
      <c r="S6" s="198"/>
      <c r="T6" s="198"/>
      <c r="U6" s="60"/>
      <c r="V6" s="145"/>
      <c r="W6" s="60"/>
      <c r="X6" s="60"/>
      <c r="Y6" s="60"/>
      <c r="Z6" s="145"/>
    </row>
    <row r="7" spans="1:26" hidden="1" x14ac:dyDescent="0.7">
      <c r="A7" s="116"/>
      <c r="D7" s="155"/>
      <c r="E7" s="155"/>
      <c r="F7" s="155"/>
      <c r="G7" s="155"/>
      <c r="H7" s="145"/>
      <c r="I7" s="145"/>
      <c r="J7" s="145"/>
      <c r="K7" s="145"/>
      <c r="L7" s="60"/>
      <c r="M7" s="60"/>
      <c r="N7" s="60"/>
      <c r="O7" s="60"/>
      <c r="P7" s="60"/>
      <c r="Q7" s="60"/>
      <c r="R7" s="60"/>
      <c r="S7" s="60"/>
      <c r="T7" s="60"/>
      <c r="U7" s="60"/>
      <c r="V7" s="145" t="s">
        <v>120</v>
      </c>
      <c r="W7" s="60"/>
      <c r="Y7" s="60"/>
      <c r="Z7" s="145"/>
    </row>
    <row r="8" spans="1:26" ht="22.5" customHeight="1" x14ac:dyDescent="0.7">
      <c r="A8" s="116"/>
      <c r="D8" s="155"/>
      <c r="E8" s="155"/>
      <c r="F8" s="155"/>
      <c r="G8" s="155"/>
      <c r="H8" s="155"/>
      <c r="I8" s="155"/>
      <c r="J8" s="145"/>
      <c r="K8" s="145"/>
      <c r="L8" s="34"/>
      <c r="M8" s="61"/>
      <c r="N8" s="61"/>
      <c r="O8" s="61"/>
      <c r="P8" s="61"/>
      <c r="Q8" s="61"/>
      <c r="R8" s="145" t="s">
        <v>199</v>
      </c>
      <c r="S8" s="155"/>
      <c r="T8" s="145"/>
      <c r="U8" s="155"/>
      <c r="V8" s="155"/>
      <c r="W8" s="155"/>
      <c r="X8" s="36" t="s">
        <v>52</v>
      </c>
      <c r="Y8" s="155"/>
      <c r="Z8" s="145"/>
    </row>
    <row r="9" spans="1:26" x14ac:dyDescent="0.7">
      <c r="A9" s="116"/>
      <c r="D9" s="145" t="s">
        <v>102</v>
      </c>
      <c r="E9" s="145"/>
      <c r="F9" s="145"/>
      <c r="H9" s="145" t="s">
        <v>102</v>
      </c>
      <c r="J9" s="35"/>
      <c r="K9" s="145"/>
      <c r="L9" s="27"/>
      <c r="M9" s="62"/>
      <c r="N9" s="62"/>
      <c r="O9" s="62"/>
      <c r="P9" s="62"/>
      <c r="Q9" s="62"/>
      <c r="R9" s="145" t="s">
        <v>200</v>
      </c>
      <c r="S9" s="145"/>
      <c r="T9" s="145" t="s">
        <v>104</v>
      </c>
      <c r="U9" s="145"/>
      <c r="V9" s="36" t="s">
        <v>105</v>
      </c>
      <c r="W9" s="145"/>
      <c r="X9" s="145" t="s">
        <v>106</v>
      </c>
      <c r="Y9" s="145"/>
      <c r="Z9" s="145"/>
    </row>
    <row r="10" spans="1:26" x14ac:dyDescent="0.7">
      <c r="A10" s="116"/>
      <c r="D10" s="145" t="s">
        <v>101</v>
      </c>
      <c r="E10" s="145"/>
      <c r="F10" s="145" t="s">
        <v>107</v>
      </c>
      <c r="H10" s="145" t="s">
        <v>108</v>
      </c>
      <c r="J10" s="35"/>
      <c r="K10" s="145"/>
      <c r="L10" s="27" t="s">
        <v>109</v>
      </c>
      <c r="M10" s="62"/>
      <c r="N10" s="62" t="s">
        <v>110</v>
      </c>
      <c r="O10" s="62"/>
      <c r="P10" s="62" t="s">
        <v>111</v>
      </c>
      <c r="Q10" s="62"/>
      <c r="R10" s="145" t="s">
        <v>201</v>
      </c>
      <c r="S10" s="145"/>
      <c r="T10" s="145" t="s">
        <v>112</v>
      </c>
      <c r="U10" s="145"/>
      <c r="V10" s="36" t="s">
        <v>52</v>
      </c>
      <c r="W10" s="145"/>
      <c r="X10" s="36" t="s">
        <v>113</v>
      </c>
      <c r="Y10" s="145"/>
      <c r="Z10" s="145" t="s">
        <v>105</v>
      </c>
    </row>
    <row r="11" spans="1:26" x14ac:dyDescent="0.7">
      <c r="A11" s="116"/>
      <c r="B11" s="153" t="s">
        <v>5</v>
      </c>
      <c r="D11" s="145" t="s">
        <v>103</v>
      </c>
      <c r="E11" s="145"/>
      <c r="F11" s="145" t="s">
        <v>114</v>
      </c>
      <c r="G11" s="145"/>
      <c r="H11" s="145" t="s">
        <v>115</v>
      </c>
      <c r="I11" s="145"/>
      <c r="J11" s="63" t="s">
        <v>116</v>
      </c>
      <c r="K11" s="145"/>
      <c r="L11" s="64" t="s">
        <v>117</v>
      </c>
      <c r="M11" s="62"/>
      <c r="N11" s="145" t="s">
        <v>118</v>
      </c>
      <c r="O11" s="62"/>
      <c r="P11" s="145" t="s">
        <v>119</v>
      </c>
      <c r="Q11" s="62"/>
      <c r="R11" s="145" t="s">
        <v>202</v>
      </c>
      <c r="S11" s="145"/>
      <c r="T11" s="145" t="s">
        <v>120</v>
      </c>
      <c r="U11" s="145"/>
      <c r="V11" s="36" t="s">
        <v>121</v>
      </c>
      <c r="W11" s="145"/>
      <c r="X11" s="36" t="s">
        <v>122</v>
      </c>
      <c r="Y11" s="145"/>
      <c r="Z11" s="145" t="s">
        <v>52</v>
      </c>
    </row>
    <row r="12" spans="1:26" x14ac:dyDescent="0.7">
      <c r="A12" s="116"/>
      <c r="D12" s="196" t="s">
        <v>8</v>
      </c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</row>
    <row r="13" spans="1:26" x14ac:dyDescent="0.7">
      <c r="A13" s="116" t="s">
        <v>230</v>
      </c>
      <c r="D13" s="145"/>
      <c r="E13" s="145"/>
      <c r="F13" s="145"/>
      <c r="G13" s="145"/>
      <c r="H13" s="145"/>
      <c r="I13" s="145"/>
      <c r="J13" s="36"/>
      <c r="K13" s="145"/>
      <c r="L13" s="28"/>
      <c r="M13" s="65"/>
      <c r="N13" s="65"/>
      <c r="O13" s="65"/>
      <c r="P13" s="65"/>
      <c r="Q13" s="65"/>
      <c r="R13" s="145"/>
      <c r="S13" s="145"/>
      <c r="T13" s="40"/>
      <c r="U13" s="145"/>
      <c r="V13" s="145"/>
      <c r="W13" s="145"/>
      <c r="X13" s="145"/>
      <c r="Y13" s="145"/>
      <c r="Z13" s="145"/>
    </row>
    <row r="14" spans="1:26" x14ac:dyDescent="0.7">
      <c r="A14" s="116" t="s">
        <v>231</v>
      </c>
      <c r="B14" s="156"/>
      <c r="C14" s="156"/>
      <c r="D14" s="40">
        <v>32002343</v>
      </c>
      <c r="E14" s="40"/>
      <c r="F14" s="40">
        <v>39334939</v>
      </c>
      <c r="G14" s="40"/>
      <c r="H14" s="40">
        <v>180832</v>
      </c>
      <c r="I14" s="145"/>
      <c r="J14" s="40">
        <v>14256838</v>
      </c>
      <c r="K14" s="40"/>
      <c r="L14" s="40">
        <v>7594399</v>
      </c>
      <c r="M14" s="40"/>
      <c r="N14" s="40">
        <v>26097</v>
      </c>
      <c r="O14" s="40"/>
      <c r="P14" s="40">
        <v>26333</v>
      </c>
      <c r="Q14" s="40"/>
      <c r="R14" s="40">
        <v>17010</v>
      </c>
      <c r="S14" s="40"/>
      <c r="T14" s="40">
        <v>-5962750</v>
      </c>
      <c r="U14" s="40"/>
      <c r="V14" s="40">
        <v>87476041</v>
      </c>
      <c r="W14" s="40"/>
      <c r="X14" s="40">
        <v>182408</v>
      </c>
      <c r="Y14" s="40"/>
      <c r="Z14" s="40">
        <v>87658449</v>
      </c>
    </row>
    <row r="15" spans="1:26" x14ac:dyDescent="0.7">
      <c r="A15" s="116"/>
      <c r="B15" s="156"/>
      <c r="C15" s="156"/>
      <c r="D15" s="157"/>
      <c r="E15" s="158"/>
      <c r="F15" s="158"/>
      <c r="G15" s="157"/>
      <c r="H15" s="158"/>
      <c r="I15" s="145"/>
      <c r="J15" s="32"/>
      <c r="K15" s="157"/>
      <c r="L15" s="32"/>
      <c r="M15" s="40"/>
      <c r="N15" s="32"/>
      <c r="O15" s="40"/>
      <c r="P15" s="158"/>
      <c r="Q15" s="40"/>
      <c r="R15" s="158"/>
      <c r="S15" s="158"/>
      <c r="T15" s="158"/>
      <c r="U15" s="158"/>
      <c r="V15" s="158"/>
      <c r="W15" s="158"/>
      <c r="X15" s="158"/>
      <c r="Y15" s="158"/>
      <c r="Z15" s="157"/>
    </row>
    <row r="16" spans="1:26" x14ac:dyDescent="0.7">
      <c r="A16" s="116" t="s">
        <v>123</v>
      </c>
      <c r="B16" s="156"/>
      <c r="C16" s="156"/>
      <c r="D16" s="157"/>
      <c r="E16" s="158"/>
      <c r="F16" s="158"/>
      <c r="G16" s="157"/>
      <c r="H16" s="158"/>
      <c r="I16" s="157"/>
      <c r="J16" s="32"/>
      <c r="K16" s="157"/>
      <c r="L16" s="32"/>
      <c r="M16" s="40"/>
      <c r="N16" s="32"/>
      <c r="O16" s="40"/>
      <c r="P16" s="158"/>
      <c r="Q16" s="40"/>
      <c r="R16" s="158"/>
      <c r="S16" s="158"/>
      <c r="T16" s="158"/>
      <c r="U16" s="158"/>
      <c r="V16" s="158"/>
      <c r="W16" s="158"/>
      <c r="X16" s="158"/>
      <c r="Y16" s="158"/>
      <c r="Z16" s="157"/>
    </row>
    <row r="17" spans="1:28" x14ac:dyDescent="0.7">
      <c r="A17" s="152" t="s">
        <v>213</v>
      </c>
      <c r="B17" s="156"/>
      <c r="C17" s="156"/>
      <c r="D17" s="39"/>
      <c r="E17" s="32"/>
      <c r="F17" s="32"/>
      <c r="G17" s="41"/>
      <c r="H17" s="32"/>
      <c r="I17" s="41"/>
      <c r="J17" s="32"/>
      <c r="K17" s="32"/>
      <c r="L17" s="32"/>
      <c r="M17" s="40"/>
      <c r="N17" s="32"/>
      <c r="O17" s="40"/>
      <c r="P17" s="32"/>
      <c r="Q17" s="40"/>
      <c r="R17" s="32"/>
      <c r="S17" s="32"/>
      <c r="T17" s="32"/>
      <c r="U17" s="32"/>
      <c r="V17" s="32"/>
      <c r="W17" s="32"/>
      <c r="X17" s="32"/>
      <c r="Y17" s="32"/>
      <c r="Z17" s="32"/>
    </row>
    <row r="18" spans="1:28" x14ac:dyDescent="0.7">
      <c r="A18" s="124" t="s">
        <v>124</v>
      </c>
      <c r="B18" s="153">
        <v>10</v>
      </c>
      <c r="C18" s="156"/>
      <c r="D18" s="42">
        <v>0</v>
      </c>
      <c r="E18" s="43"/>
      <c r="F18" s="42">
        <v>0</v>
      </c>
      <c r="G18" s="42"/>
      <c r="H18" s="42">
        <v>0</v>
      </c>
      <c r="I18" s="42"/>
      <c r="J18" s="42">
        <v>0</v>
      </c>
      <c r="K18" s="43"/>
      <c r="L18" s="42">
        <v>0</v>
      </c>
      <c r="N18" s="43">
        <v>0</v>
      </c>
      <c r="P18" s="43">
        <v>28832</v>
      </c>
      <c r="R18" s="43">
        <v>0</v>
      </c>
      <c r="S18" s="43"/>
      <c r="T18" s="43">
        <v>0</v>
      </c>
      <c r="U18" s="43"/>
      <c r="V18" s="43">
        <f>SUM(D18:T18)</f>
        <v>28832</v>
      </c>
      <c r="W18" s="43"/>
      <c r="X18" s="42">
        <v>0</v>
      </c>
      <c r="Y18" s="43"/>
      <c r="Z18" s="43">
        <f>V18+X18</f>
        <v>28832</v>
      </c>
    </row>
    <row r="19" spans="1:28" x14ac:dyDescent="0.7">
      <c r="A19" s="124" t="s">
        <v>125</v>
      </c>
      <c r="B19" s="153">
        <v>11</v>
      </c>
      <c r="C19" s="156"/>
      <c r="D19" s="37">
        <v>2618</v>
      </c>
      <c r="E19" s="43"/>
      <c r="F19" s="37">
        <v>11134</v>
      </c>
      <c r="G19" s="43"/>
      <c r="H19" s="37">
        <v>0</v>
      </c>
      <c r="I19" s="43"/>
      <c r="J19" s="37">
        <v>0</v>
      </c>
      <c r="K19" s="43"/>
      <c r="L19" s="37">
        <v>0</v>
      </c>
      <c r="N19" s="37">
        <v>0</v>
      </c>
      <c r="P19" s="37">
        <v>-13752</v>
      </c>
      <c r="R19" s="37">
        <v>0</v>
      </c>
      <c r="S19" s="43"/>
      <c r="T19" s="37">
        <v>0</v>
      </c>
      <c r="U19" s="43"/>
      <c r="V19" s="37">
        <f>SUM(D19:T19)</f>
        <v>0</v>
      </c>
      <c r="W19" s="43"/>
      <c r="X19" s="37">
        <v>0</v>
      </c>
      <c r="Y19" s="43"/>
      <c r="Z19" s="37">
        <f>V19+X19</f>
        <v>0</v>
      </c>
    </row>
    <row r="20" spans="1:28" x14ac:dyDescent="0.7">
      <c r="A20" s="116" t="s">
        <v>214</v>
      </c>
      <c r="B20" s="156"/>
      <c r="C20" s="156"/>
      <c r="D20" s="38">
        <f>SUM(D18:D19)</f>
        <v>2618</v>
      </c>
      <c r="E20" s="40"/>
      <c r="F20" s="38">
        <f>SUM(F18:F19)</f>
        <v>11134</v>
      </c>
      <c r="G20" s="40"/>
      <c r="H20" s="38">
        <f>SUM(H18:H19)</f>
        <v>0</v>
      </c>
      <c r="I20" s="40"/>
      <c r="J20" s="38">
        <f>SUM(J18:J19)</f>
        <v>0</v>
      </c>
      <c r="K20" s="32"/>
      <c r="L20" s="38">
        <f>SUM(L18:L19)</f>
        <v>0</v>
      </c>
      <c r="M20" s="40"/>
      <c r="N20" s="38">
        <f>SUM(N18:N19)</f>
        <v>0</v>
      </c>
      <c r="O20" s="40"/>
      <c r="P20" s="38">
        <f>SUM(P18:P19)</f>
        <v>15080</v>
      </c>
      <c r="Q20" s="40"/>
      <c r="R20" s="38">
        <f>SUM(R18:R19)</f>
        <v>0</v>
      </c>
      <c r="S20" s="40"/>
      <c r="T20" s="38">
        <f>SUM(T18:T19)</f>
        <v>0</v>
      </c>
      <c r="U20" s="40"/>
      <c r="V20" s="38">
        <f>SUM(V18:V19)</f>
        <v>28832</v>
      </c>
      <c r="W20" s="40"/>
      <c r="X20" s="38">
        <f>SUM(X18:X19)</f>
        <v>0</v>
      </c>
      <c r="Y20" s="40"/>
      <c r="Z20" s="38">
        <f>SUM(Z18:Z19)</f>
        <v>28832</v>
      </c>
    </row>
    <row r="21" spans="1:28" x14ac:dyDescent="0.7">
      <c r="A21" s="116"/>
      <c r="B21" s="156"/>
      <c r="C21" s="156"/>
      <c r="D21" s="40"/>
      <c r="E21" s="40"/>
      <c r="F21" s="40"/>
      <c r="G21" s="40"/>
      <c r="H21" s="40"/>
      <c r="I21" s="40"/>
      <c r="J21" s="40"/>
      <c r="K21" s="32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8" hidden="1" x14ac:dyDescent="0.7">
      <c r="A22" s="72" t="s">
        <v>130</v>
      </c>
      <c r="B22" s="156"/>
      <c r="C22" s="156"/>
      <c r="D22" s="40"/>
      <c r="E22" s="40"/>
      <c r="F22" s="40"/>
      <c r="G22" s="40"/>
      <c r="H22" s="40"/>
      <c r="I22" s="40"/>
      <c r="J22" s="40"/>
      <c r="K22" s="32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8" hidden="1" x14ac:dyDescent="0.7">
      <c r="A23" s="71" t="s">
        <v>131</v>
      </c>
      <c r="B23" s="153">
        <v>2</v>
      </c>
      <c r="D23" s="37">
        <v>0</v>
      </c>
      <c r="E23" s="43"/>
      <c r="F23" s="37">
        <v>0</v>
      </c>
      <c r="G23" s="43"/>
      <c r="H23" s="37">
        <v>0</v>
      </c>
      <c r="I23" s="43"/>
      <c r="J23" s="37">
        <v>0</v>
      </c>
      <c r="K23" s="26"/>
      <c r="L23" s="37">
        <v>0</v>
      </c>
      <c r="N23" s="37">
        <v>0</v>
      </c>
      <c r="P23" s="37">
        <v>0</v>
      </c>
      <c r="R23" s="37">
        <v>0</v>
      </c>
      <c r="S23" s="43"/>
      <c r="T23" s="37"/>
      <c r="U23" s="43"/>
      <c r="V23" s="37">
        <f>SUM(D23:R23)</f>
        <v>0</v>
      </c>
      <c r="W23" s="43"/>
      <c r="X23" s="37">
        <v>0</v>
      </c>
      <c r="Y23" s="43"/>
      <c r="Z23" s="37">
        <f>V23+X23</f>
        <v>0</v>
      </c>
    </row>
    <row r="24" spans="1:28" hidden="1" x14ac:dyDescent="0.7">
      <c r="A24" s="71"/>
      <c r="B24" s="156"/>
      <c r="C24" s="156"/>
      <c r="D24" s="40"/>
      <c r="E24" s="40"/>
      <c r="F24" s="40"/>
      <c r="G24" s="40"/>
      <c r="H24" s="40"/>
      <c r="I24" s="40"/>
      <c r="J24" s="40"/>
      <c r="K24" s="32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8" ht="46" hidden="1" x14ac:dyDescent="0.7">
      <c r="A25" s="73" t="s">
        <v>132</v>
      </c>
      <c r="B25" s="156"/>
      <c r="C25" s="156"/>
      <c r="D25" s="38">
        <f>SUM(D20,D23)</f>
        <v>2618</v>
      </c>
      <c r="E25" s="40"/>
      <c r="F25" s="38">
        <f>SUM(F20,F23)</f>
        <v>11134</v>
      </c>
      <c r="G25" s="40"/>
      <c r="H25" s="38">
        <f>SUM(H20,H23)</f>
        <v>0</v>
      </c>
      <c r="I25" s="40"/>
      <c r="J25" s="38">
        <f>SUM(J20,J23)</f>
        <v>0</v>
      </c>
      <c r="K25" s="32"/>
      <c r="L25" s="38">
        <f>SUM(L20,L23)</f>
        <v>0</v>
      </c>
      <c r="M25" s="40"/>
      <c r="N25" s="38">
        <f>SUM(N20,N23)</f>
        <v>0</v>
      </c>
      <c r="O25" s="40"/>
      <c r="P25" s="38">
        <f>SUM(P20,P23)</f>
        <v>15080</v>
      </c>
      <c r="Q25" s="40"/>
      <c r="R25" s="38">
        <f>SUM(R20,R23)</f>
        <v>0</v>
      </c>
      <c r="S25" s="40"/>
      <c r="T25" s="38"/>
      <c r="U25" s="40"/>
      <c r="V25" s="38">
        <f>SUM(V20,V23)</f>
        <v>28832</v>
      </c>
      <c r="W25" s="40"/>
      <c r="X25" s="38">
        <f>SUM(X20,X23)</f>
        <v>0</v>
      </c>
      <c r="Y25" s="40"/>
      <c r="Z25" s="38">
        <f>SUM(Z20,Z23)</f>
        <v>28832</v>
      </c>
    </row>
    <row r="26" spans="1:28" hidden="1" x14ac:dyDescent="0.7">
      <c r="A26" s="116"/>
      <c r="B26" s="156"/>
      <c r="C26" s="156"/>
      <c r="D26" s="39"/>
      <c r="E26" s="32"/>
      <c r="F26" s="32"/>
      <c r="G26" s="41"/>
      <c r="H26" s="32"/>
      <c r="I26" s="41"/>
      <c r="J26" s="32"/>
      <c r="K26" s="32"/>
      <c r="L26" s="32"/>
      <c r="M26" s="40"/>
      <c r="N26" s="32"/>
      <c r="O26" s="40"/>
      <c r="P26" s="32"/>
      <c r="Q26" s="40"/>
      <c r="R26" s="32"/>
      <c r="S26" s="32"/>
      <c r="T26" s="32"/>
      <c r="U26" s="32"/>
      <c r="V26" s="32"/>
      <c r="W26" s="32"/>
      <c r="X26" s="32"/>
      <c r="Y26" s="32"/>
      <c r="Z26" s="32"/>
    </row>
    <row r="27" spans="1:28" x14ac:dyDescent="0.7">
      <c r="A27" s="142" t="s">
        <v>128</v>
      </c>
      <c r="D27" s="25"/>
      <c r="E27" s="26"/>
      <c r="F27" s="26"/>
      <c r="G27" s="42"/>
      <c r="H27" s="26"/>
      <c r="I27" s="42"/>
      <c r="J27" s="26"/>
      <c r="K27" s="26"/>
      <c r="N27" s="26"/>
      <c r="P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8" x14ac:dyDescent="0.7">
      <c r="A28" s="124" t="s">
        <v>242</v>
      </c>
      <c r="D28" s="42">
        <v>0</v>
      </c>
      <c r="E28" s="42"/>
      <c r="F28" s="42">
        <v>0</v>
      </c>
      <c r="G28" s="42"/>
      <c r="H28" s="42">
        <v>0</v>
      </c>
      <c r="I28" s="42"/>
      <c r="J28" s="43">
        <v>1604561</v>
      </c>
      <c r="K28" s="26"/>
      <c r="L28" s="42">
        <v>0</v>
      </c>
      <c r="M28" s="42"/>
      <c r="N28" s="43">
        <v>0</v>
      </c>
      <c r="O28" s="42"/>
      <c r="P28" s="42">
        <v>0</v>
      </c>
      <c r="Q28" s="42"/>
      <c r="R28" s="42">
        <v>0</v>
      </c>
      <c r="S28" s="26"/>
      <c r="T28" s="42">
        <v>0</v>
      </c>
      <c r="U28" s="26"/>
      <c r="V28" s="43">
        <f>SUM(D28:T28)</f>
        <v>1604561</v>
      </c>
      <c r="W28" s="26"/>
      <c r="X28" s="43">
        <v>0</v>
      </c>
      <c r="Y28" s="26"/>
      <c r="Z28" s="43">
        <f>V28+X28</f>
        <v>1604561</v>
      </c>
      <c r="AA28" s="160"/>
    </row>
    <row r="29" spans="1:28" x14ac:dyDescent="0.7">
      <c r="A29" s="124" t="s">
        <v>252</v>
      </c>
      <c r="D29" s="42">
        <v>0</v>
      </c>
      <c r="E29" s="42"/>
      <c r="F29" s="42">
        <v>0</v>
      </c>
      <c r="G29" s="42"/>
      <c r="H29" s="42">
        <v>0</v>
      </c>
      <c r="I29" s="42"/>
      <c r="J29" s="42">
        <v>0</v>
      </c>
      <c r="K29" s="26"/>
      <c r="L29" s="42">
        <v>0</v>
      </c>
      <c r="M29" s="42"/>
      <c r="N29" s="43">
        <v>-15050</v>
      </c>
      <c r="O29" s="42"/>
      <c r="P29" s="42">
        <v>0</v>
      </c>
      <c r="Q29" s="42"/>
      <c r="R29" s="43">
        <v>8841</v>
      </c>
      <c r="S29" s="26"/>
      <c r="T29" s="43">
        <v>0</v>
      </c>
      <c r="U29" s="26"/>
      <c r="V29" s="43">
        <f>SUM(D29:T29)</f>
        <v>-6209</v>
      </c>
      <c r="W29" s="26"/>
      <c r="X29" s="43">
        <v>0</v>
      </c>
      <c r="Y29" s="26"/>
      <c r="Z29" s="43">
        <f>V29+X29</f>
        <v>-6209</v>
      </c>
      <c r="AA29" s="160"/>
    </row>
    <row r="30" spans="1:28" x14ac:dyDescent="0.7">
      <c r="A30" s="142" t="s">
        <v>219</v>
      </c>
      <c r="B30" s="156"/>
      <c r="C30" s="156"/>
      <c r="D30" s="44">
        <f>ROUND(SUM(D28:D29),0)</f>
        <v>0</v>
      </c>
      <c r="E30" s="40"/>
      <c r="F30" s="44">
        <f>ROUND(SUM(F28:F29),0)</f>
        <v>0</v>
      </c>
      <c r="G30" s="42"/>
      <c r="H30" s="44">
        <f>ROUND(SUM(H28:H29),0)</f>
        <v>0</v>
      </c>
      <c r="I30" s="42"/>
      <c r="J30" s="44">
        <f>ROUND(SUM(J28:J29),0)</f>
        <v>1604561</v>
      </c>
      <c r="K30" s="32"/>
      <c r="L30" s="44">
        <f>ROUND(SUM(L28:L29),0)</f>
        <v>0</v>
      </c>
      <c r="M30" s="40"/>
      <c r="N30" s="44">
        <f>ROUND(SUM(N28:N29),0)</f>
        <v>-15050</v>
      </c>
      <c r="O30" s="40"/>
      <c r="P30" s="44">
        <f>ROUND(SUM(P28:P29),0)</f>
        <v>0</v>
      </c>
      <c r="Q30" s="40"/>
      <c r="R30" s="44">
        <f>ROUND(SUM(R28:R29),0)</f>
        <v>8841</v>
      </c>
      <c r="S30" s="40"/>
      <c r="T30" s="44">
        <f>ROUND(SUM(T28:T29),0)</f>
        <v>0</v>
      </c>
      <c r="U30" s="40"/>
      <c r="V30" s="44">
        <f>ROUND(SUM(V28:V29),0)</f>
        <v>1598352</v>
      </c>
      <c r="W30" s="40"/>
      <c r="X30" s="44">
        <f>ROUND(SUM(X28:X29),0)</f>
        <v>0</v>
      </c>
      <c r="Y30" s="40"/>
      <c r="Z30" s="44">
        <f>ROUND(SUM(Z28:Z29),0)</f>
        <v>1598352</v>
      </c>
      <c r="AA30" s="160"/>
    </row>
    <row r="31" spans="1:28" x14ac:dyDescent="0.7">
      <c r="A31" s="116"/>
      <c r="D31" s="159"/>
      <c r="E31" s="160"/>
      <c r="F31" s="160"/>
      <c r="G31" s="159"/>
      <c r="H31" s="160"/>
      <c r="I31" s="159"/>
      <c r="J31" s="160"/>
      <c r="K31" s="160"/>
      <c r="N31" s="26"/>
      <c r="P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8" ht="23.5" thickBot="1" x14ac:dyDescent="0.75">
      <c r="A32" s="161" t="s">
        <v>232</v>
      </c>
      <c r="B32" s="156"/>
      <c r="C32" s="156"/>
      <c r="D32" s="68">
        <f>ROUND(SUM(D14,D20,D30),0)</f>
        <v>32004961</v>
      </c>
      <c r="E32" s="40"/>
      <c r="F32" s="68">
        <f>ROUND(SUM(F14,F20,F30),0)</f>
        <v>39346073</v>
      </c>
      <c r="G32" s="40"/>
      <c r="H32" s="68">
        <f>ROUND(SUM(H14,H20,H30),0)</f>
        <v>180832</v>
      </c>
      <c r="I32" s="40"/>
      <c r="J32" s="68">
        <f>ROUND(SUM(J14,J20,J30),0)</f>
        <v>15861399</v>
      </c>
      <c r="K32" s="32"/>
      <c r="L32" s="68">
        <f>ROUND(SUM(L14,L20,L30),0)</f>
        <v>7594399</v>
      </c>
      <c r="M32" s="40"/>
      <c r="N32" s="68">
        <f>ROUND(SUM(N14,N20,N30),0)</f>
        <v>11047</v>
      </c>
      <c r="O32" s="40"/>
      <c r="P32" s="68">
        <f>ROUND(SUM(P14,P20,P30),0)</f>
        <v>41413</v>
      </c>
      <c r="Q32" s="40"/>
      <c r="R32" s="68">
        <f>ROUND(SUM(R14,R20,R30),0)</f>
        <v>25851</v>
      </c>
      <c r="S32" s="40"/>
      <c r="T32" s="68">
        <f>ROUND(SUM(T14,T20,T30),0)</f>
        <v>-5962750</v>
      </c>
      <c r="U32" s="40"/>
      <c r="V32" s="68">
        <f>ROUND(SUM(V14,V20,V30),0)</f>
        <v>89103225</v>
      </c>
      <c r="W32" s="40"/>
      <c r="X32" s="68">
        <f>ROUND(SUM(X14,X20,X30),0)</f>
        <v>182408</v>
      </c>
      <c r="Y32" s="40"/>
      <c r="Z32" s="68">
        <f>ROUND(SUM(Z14,Z20,Z30),0)</f>
        <v>89285633</v>
      </c>
      <c r="AA32" s="25"/>
      <c r="AB32" s="160"/>
    </row>
    <row r="33" spans="1:26" ht="23.5" thickTop="1" x14ac:dyDescent="0.7">
      <c r="A33" s="161"/>
      <c r="B33" s="156"/>
      <c r="C33" s="156"/>
      <c r="D33" s="40"/>
      <c r="E33" s="40"/>
      <c r="F33" s="40"/>
      <c r="G33" s="40"/>
      <c r="H33" s="40"/>
      <c r="I33" s="40"/>
      <c r="J33" s="40"/>
      <c r="K33" s="32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1"/>
      <c r="Y33" s="40"/>
      <c r="Z33" s="40"/>
    </row>
    <row r="34" spans="1:26" x14ac:dyDescent="0.7">
      <c r="D34" s="16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25"/>
      <c r="Y34" s="150"/>
      <c r="Z34" s="150"/>
    </row>
    <row r="35" spans="1:26" x14ac:dyDescent="0.7">
      <c r="D35" s="16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25"/>
      <c r="Y35" s="150"/>
      <c r="Z35" s="150"/>
    </row>
    <row r="36" spans="1:26" x14ac:dyDescent="0.7">
      <c r="X36" s="25"/>
    </row>
    <row r="37" spans="1:26" x14ac:dyDescent="0.7">
      <c r="D37" s="150"/>
      <c r="F37" s="150"/>
      <c r="H37" s="150"/>
      <c r="R37" s="150"/>
      <c r="X37" s="25"/>
      <c r="Z37" s="150"/>
    </row>
    <row r="38" spans="1:26" x14ac:dyDescent="0.7">
      <c r="D38" s="150"/>
      <c r="Z38" s="150"/>
    </row>
    <row r="39" spans="1:26" x14ac:dyDescent="0.7">
      <c r="D39" s="150"/>
      <c r="Z39" s="150"/>
    </row>
    <row r="40" spans="1:26" ht="22.5" customHeight="1" x14ac:dyDescent="0.7"/>
    <row r="42" spans="1:26" x14ac:dyDescent="0.7">
      <c r="D42" s="150"/>
      <c r="F42" s="150"/>
      <c r="H42" s="150"/>
      <c r="R42" s="150"/>
      <c r="Z42" s="150"/>
    </row>
    <row r="44" spans="1:26" ht="22.5" customHeight="1" x14ac:dyDescent="0.7">
      <c r="K44" s="155"/>
      <c r="L44" s="45"/>
      <c r="M44" s="66"/>
      <c r="N44" s="66"/>
      <c r="O44" s="66"/>
      <c r="P44" s="66"/>
      <c r="Q44" s="66"/>
    </row>
  </sheetData>
  <mergeCells count="5">
    <mergeCell ref="D4:Z4"/>
    <mergeCell ref="D12:Z12"/>
    <mergeCell ref="H6:J6"/>
    <mergeCell ref="L6:T6"/>
    <mergeCell ref="L5:T5"/>
  </mergeCells>
  <pageMargins left="0.8" right="0.53" top="0.48" bottom="0.5" header="0.5" footer="0.5"/>
  <pageSetup paperSize="9" scale="52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66FF33"/>
    <pageSetUpPr fitToPage="1"/>
  </sheetPr>
  <dimension ref="A1:Y50"/>
  <sheetViews>
    <sheetView topLeftCell="A37" zoomScale="60" zoomScaleNormal="60" zoomScaleSheetLayoutView="50" workbookViewId="0">
      <selection activeCell="L37" sqref="L37"/>
    </sheetView>
  </sheetViews>
  <sheetFormatPr defaultColWidth="27.3984375" defaultRowHeight="23" x14ac:dyDescent="0.7"/>
  <cols>
    <col min="1" max="1" width="62.09765625" style="124" bestFit="1" customWidth="1"/>
    <col min="2" max="2" width="10.19921875" style="153" bestFit="1" customWidth="1"/>
    <col min="3" max="3" width="2.3984375" style="153" customWidth="1"/>
    <col min="4" max="4" width="16" style="124" customWidth="1"/>
    <col min="5" max="5" width="1.8984375" style="124" customWidth="1"/>
    <col min="6" max="6" width="16" style="124" customWidth="1"/>
    <col min="7" max="7" width="2" style="124" customWidth="1"/>
    <col min="8" max="8" width="16" style="124" customWidth="1"/>
    <col min="9" max="9" width="2" style="124" customWidth="1"/>
    <col min="10" max="10" width="16" style="25" customWidth="1"/>
    <col min="11" max="11" width="2" style="124" customWidth="1"/>
    <col min="12" max="12" width="17" style="26" bestFit="1" customWidth="1"/>
    <col min="13" max="13" width="2" style="43" customWidth="1"/>
    <col min="14" max="14" width="18.09765625" style="43" bestFit="1" customWidth="1"/>
    <col min="15" max="15" width="2" style="43" customWidth="1"/>
    <col min="16" max="16" width="18.69921875" style="43" bestFit="1" customWidth="1"/>
    <col min="17" max="17" width="2" style="43" customWidth="1"/>
    <col min="18" max="18" width="19.5" style="124" bestFit="1" customWidth="1"/>
    <col min="19" max="19" width="2.09765625" style="124" customWidth="1"/>
    <col min="20" max="20" width="17.796875" style="124" customWidth="1"/>
    <col min="21" max="21" width="2" style="124" customWidth="1"/>
    <col min="22" max="22" width="16.8984375" style="124" bestFit="1" customWidth="1"/>
    <col min="23" max="23" width="18.3984375" style="25" customWidth="1"/>
    <col min="24" max="24" width="15.8984375" style="124" customWidth="1"/>
    <col min="25" max="16384" width="27.3984375" style="124"/>
  </cols>
  <sheetData>
    <row r="1" spans="1:22" x14ac:dyDescent="0.7">
      <c r="A1" s="116" t="s">
        <v>0</v>
      </c>
      <c r="B1" s="142"/>
      <c r="C1" s="142"/>
      <c r="D1" s="142"/>
    </row>
    <row r="2" spans="1:22" x14ac:dyDescent="0.7">
      <c r="A2" s="116" t="s">
        <v>212</v>
      </c>
      <c r="B2" s="143"/>
      <c r="C2" s="143"/>
      <c r="D2" s="142"/>
    </row>
    <row r="3" spans="1:22" ht="22.5" customHeight="1" x14ac:dyDescent="0.7">
      <c r="B3" s="124"/>
      <c r="C3" s="124"/>
    </row>
    <row r="4" spans="1:22" x14ac:dyDescent="0.7">
      <c r="A4" s="116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22" x14ac:dyDescent="0.7">
      <c r="A5" s="116"/>
      <c r="D5" s="155"/>
      <c r="E5" s="155"/>
      <c r="F5" s="155"/>
      <c r="G5" s="155"/>
      <c r="H5" s="155"/>
      <c r="I5" s="155"/>
      <c r="J5" s="124"/>
      <c r="K5" s="145"/>
      <c r="L5" s="199" t="s">
        <v>100</v>
      </c>
      <c r="M5" s="199"/>
      <c r="N5" s="199"/>
      <c r="O5" s="199"/>
      <c r="P5" s="199"/>
      <c r="Q5" s="199"/>
      <c r="R5" s="199"/>
      <c r="S5" s="199"/>
      <c r="T5" s="199"/>
      <c r="U5" s="90"/>
      <c r="V5" s="90"/>
    </row>
    <row r="6" spans="1:22" ht="23" customHeight="1" x14ac:dyDescent="0.7">
      <c r="A6" s="116"/>
      <c r="D6" s="155"/>
      <c r="E6" s="155"/>
      <c r="F6" s="155"/>
      <c r="G6" s="155"/>
      <c r="H6" s="197" t="s">
        <v>57</v>
      </c>
      <c r="I6" s="197"/>
      <c r="J6" s="197"/>
      <c r="K6" s="145"/>
      <c r="L6" s="198" t="s">
        <v>52</v>
      </c>
      <c r="M6" s="198"/>
      <c r="N6" s="198"/>
      <c r="O6" s="198"/>
      <c r="P6" s="198"/>
      <c r="Q6" s="198"/>
      <c r="R6" s="198"/>
      <c r="S6" s="198"/>
      <c r="T6" s="198"/>
      <c r="U6" s="60"/>
      <c r="V6" s="60"/>
    </row>
    <row r="7" spans="1:22" ht="23" hidden="1" customHeight="1" x14ac:dyDescent="0.7">
      <c r="A7" s="116"/>
      <c r="D7" s="155"/>
      <c r="E7" s="155"/>
      <c r="F7" s="155"/>
      <c r="G7" s="155"/>
      <c r="H7" s="145"/>
      <c r="I7" s="145"/>
      <c r="J7" s="145"/>
      <c r="K7" s="145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ht="22.5" customHeight="1" x14ac:dyDescent="0.7">
      <c r="A8" s="116"/>
      <c r="D8" s="155"/>
      <c r="E8" s="155"/>
      <c r="F8" s="155"/>
      <c r="G8" s="155"/>
      <c r="H8" s="155"/>
      <c r="I8" s="155"/>
      <c r="J8" s="145"/>
      <c r="K8" s="145"/>
      <c r="L8" s="34"/>
      <c r="M8" s="61"/>
      <c r="N8" s="61"/>
      <c r="O8" s="61"/>
      <c r="P8" s="61"/>
      <c r="Q8" s="61"/>
      <c r="R8" s="145" t="s">
        <v>199</v>
      </c>
      <c r="S8" s="155"/>
      <c r="T8" s="155"/>
      <c r="U8" s="155"/>
      <c r="V8" s="155"/>
    </row>
    <row r="9" spans="1:22" x14ac:dyDescent="0.7">
      <c r="A9" s="116"/>
      <c r="D9" s="145" t="s">
        <v>102</v>
      </c>
      <c r="E9" s="145"/>
      <c r="F9" s="145"/>
      <c r="H9" s="145" t="s">
        <v>102</v>
      </c>
      <c r="J9" s="35"/>
      <c r="K9" s="145"/>
      <c r="L9" s="27"/>
      <c r="M9" s="62"/>
      <c r="N9" s="62"/>
      <c r="O9" s="62"/>
      <c r="P9" s="62"/>
      <c r="Q9" s="62"/>
      <c r="R9" s="145" t="s">
        <v>200</v>
      </c>
      <c r="S9" s="145"/>
      <c r="T9" s="145" t="s">
        <v>104</v>
      </c>
      <c r="U9" s="145"/>
      <c r="V9" s="36"/>
    </row>
    <row r="10" spans="1:22" x14ac:dyDescent="0.7">
      <c r="A10" s="116"/>
      <c r="D10" s="145" t="s">
        <v>101</v>
      </c>
      <c r="E10" s="145"/>
      <c r="F10" s="145" t="s">
        <v>107</v>
      </c>
      <c r="H10" s="145" t="s">
        <v>108</v>
      </c>
      <c r="J10" s="35"/>
      <c r="K10" s="145"/>
      <c r="L10" s="27" t="s">
        <v>109</v>
      </c>
      <c r="M10" s="62"/>
      <c r="N10" s="62" t="s">
        <v>110</v>
      </c>
      <c r="O10" s="62"/>
      <c r="P10" s="62" t="s">
        <v>111</v>
      </c>
      <c r="Q10" s="62"/>
      <c r="R10" s="145" t="s">
        <v>201</v>
      </c>
      <c r="S10" s="145"/>
      <c r="T10" s="145" t="s">
        <v>112</v>
      </c>
      <c r="U10" s="145"/>
      <c r="V10" s="36" t="s">
        <v>105</v>
      </c>
    </row>
    <row r="11" spans="1:22" x14ac:dyDescent="0.7">
      <c r="A11" s="116"/>
      <c r="B11" s="153" t="s">
        <v>5</v>
      </c>
      <c r="D11" s="145" t="s">
        <v>103</v>
      </c>
      <c r="E11" s="145"/>
      <c r="F11" s="145" t="s">
        <v>114</v>
      </c>
      <c r="G11" s="145"/>
      <c r="H11" s="145" t="s">
        <v>115</v>
      </c>
      <c r="I11" s="145"/>
      <c r="J11" s="63" t="s">
        <v>116</v>
      </c>
      <c r="K11" s="145"/>
      <c r="L11" s="64" t="s">
        <v>117</v>
      </c>
      <c r="M11" s="62"/>
      <c r="N11" s="145" t="s">
        <v>118</v>
      </c>
      <c r="O11" s="62"/>
      <c r="P11" s="145" t="s">
        <v>119</v>
      </c>
      <c r="Q11" s="62"/>
      <c r="R11" s="145" t="s">
        <v>202</v>
      </c>
      <c r="S11" s="145"/>
      <c r="T11" s="145" t="s">
        <v>120</v>
      </c>
      <c r="U11" s="145"/>
      <c r="V11" s="36" t="s">
        <v>52</v>
      </c>
    </row>
    <row r="12" spans="1:22" x14ac:dyDescent="0.7">
      <c r="A12" s="116"/>
      <c r="D12" s="196" t="s">
        <v>8</v>
      </c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</row>
    <row r="13" spans="1:22" x14ac:dyDescent="0.7">
      <c r="A13" s="116" t="s">
        <v>233</v>
      </c>
      <c r="D13" s="145"/>
      <c r="E13" s="145"/>
      <c r="F13" s="145"/>
      <c r="G13" s="145"/>
      <c r="H13" s="145"/>
      <c r="I13" s="145"/>
      <c r="J13" s="36"/>
      <c r="K13" s="145"/>
      <c r="L13" s="28"/>
      <c r="M13" s="65"/>
      <c r="N13" s="65"/>
      <c r="O13" s="65"/>
      <c r="P13" s="65"/>
      <c r="Q13" s="65"/>
      <c r="R13" s="145"/>
      <c r="S13" s="145"/>
      <c r="T13" s="145"/>
      <c r="U13" s="145"/>
      <c r="V13" s="145"/>
    </row>
    <row r="14" spans="1:22" x14ac:dyDescent="0.7">
      <c r="A14" s="116" t="s">
        <v>234</v>
      </c>
      <c r="B14" s="156"/>
      <c r="C14" s="156"/>
      <c r="D14" s="40">
        <v>32004961</v>
      </c>
      <c r="E14" s="40"/>
      <c r="F14" s="40">
        <v>39346073</v>
      </c>
      <c r="G14" s="40"/>
      <c r="H14" s="40">
        <v>360864</v>
      </c>
      <c r="I14" s="145"/>
      <c r="J14" s="40">
        <v>18326955</v>
      </c>
      <c r="K14" s="40"/>
      <c r="L14" s="40">
        <v>7866703</v>
      </c>
      <c r="M14" s="40"/>
      <c r="N14" s="40">
        <v>-12282</v>
      </c>
      <c r="O14" s="40"/>
      <c r="P14" s="40">
        <v>73264</v>
      </c>
      <c r="Q14" s="40"/>
      <c r="R14" s="40">
        <v>30909</v>
      </c>
      <c r="S14" s="40"/>
      <c r="T14" s="40">
        <v>-6219753</v>
      </c>
      <c r="U14" s="40"/>
      <c r="V14" s="40">
        <f>SUM(D14:T14)</f>
        <v>91777694</v>
      </c>
    </row>
    <row r="15" spans="1:22" x14ac:dyDescent="0.7">
      <c r="A15" s="116"/>
      <c r="B15" s="156"/>
      <c r="C15" s="156"/>
      <c r="D15" s="157"/>
      <c r="E15" s="158"/>
      <c r="F15" s="158"/>
      <c r="G15" s="157"/>
      <c r="H15" s="158"/>
      <c r="I15" s="145"/>
      <c r="J15" s="32"/>
      <c r="K15" s="157"/>
      <c r="L15" s="32"/>
      <c r="M15" s="40"/>
      <c r="N15" s="32"/>
      <c r="O15" s="40"/>
      <c r="P15" s="158"/>
      <c r="Q15" s="40"/>
      <c r="R15" s="158"/>
      <c r="S15" s="158"/>
      <c r="T15" s="158"/>
      <c r="U15" s="158"/>
      <c r="V15" s="158"/>
    </row>
    <row r="16" spans="1:22" x14ac:dyDescent="0.7">
      <c r="A16" s="116" t="s">
        <v>123</v>
      </c>
      <c r="B16" s="156"/>
      <c r="C16" s="156"/>
      <c r="D16" s="157"/>
      <c r="E16" s="158"/>
      <c r="F16" s="158"/>
      <c r="G16" s="157"/>
      <c r="H16" s="158"/>
      <c r="I16" s="157"/>
      <c r="J16" s="32"/>
      <c r="K16" s="157"/>
      <c r="L16" s="32"/>
      <c r="M16" s="40"/>
      <c r="N16" s="32"/>
      <c r="O16" s="40"/>
      <c r="P16" s="158"/>
      <c r="Q16" s="40"/>
      <c r="R16" s="158"/>
      <c r="S16" s="158"/>
      <c r="T16" s="158"/>
      <c r="U16" s="158"/>
      <c r="V16" s="158"/>
    </row>
    <row r="17" spans="1:25" x14ac:dyDescent="0.7">
      <c r="A17" s="152" t="s">
        <v>213</v>
      </c>
      <c r="B17" s="156"/>
      <c r="C17" s="156"/>
      <c r="D17" s="39"/>
      <c r="E17" s="32"/>
      <c r="F17" s="32"/>
      <c r="G17" s="41"/>
      <c r="H17" s="32"/>
      <c r="I17" s="41"/>
      <c r="J17" s="32"/>
      <c r="K17" s="32"/>
      <c r="L17" s="32"/>
      <c r="M17" s="40"/>
      <c r="N17" s="32"/>
      <c r="O17" s="40"/>
      <c r="P17" s="32"/>
      <c r="Q17" s="40"/>
      <c r="R17" s="32"/>
      <c r="S17" s="32"/>
      <c r="T17" s="32"/>
      <c r="U17" s="32"/>
      <c r="V17" s="32"/>
    </row>
    <row r="18" spans="1:25" x14ac:dyDescent="0.7">
      <c r="A18" s="124" t="s">
        <v>124</v>
      </c>
      <c r="B18" s="153">
        <v>10</v>
      </c>
      <c r="C18" s="156"/>
      <c r="D18" s="43">
        <v>0</v>
      </c>
      <c r="E18" s="43"/>
      <c r="F18" s="43">
        <v>0</v>
      </c>
      <c r="G18" s="43">
        <v>0</v>
      </c>
      <c r="H18" s="43">
        <v>0</v>
      </c>
      <c r="I18" s="43"/>
      <c r="J18" s="43">
        <v>0</v>
      </c>
      <c r="K18" s="43"/>
      <c r="L18" s="43">
        <v>0</v>
      </c>
      <c r="N18" s="43">
        <v>0</v>
      </c>
      <c r="P18" s="43">
        <v>10066</v>
      </c>
      <c r="R18" s="43">
        <v>0</v>
      </c>
      <c r="S18" s="43"/>
      <c r="T18" s="43">
        <v>0</v>
      </c>
      <c r="U18" s="43"/>
      <c r="V18" s="43">
        <f>SUM(D18:T18)</f>
        <v>10066</v>
      </c>
    </row>
    <row r="19" spans="1:25" x14ac:dyDescent="0.7">
      <c r="A19" s="124" t="s">
        <v>125</v>
      </c>
      <c r="B19" s="153">
        <v>11</v>
      </c>
      <c r="C19" s="156"/>
      <c r="D19" s="37">
        <v>8010</v>
      </c>
      <c r="E19" s="43"/>
      <c r="F19" s="37">
        <v>25861</v>
      </c>
      <c r="G19" s="43">
        <v>0</v>
      </c>
      <c r="H19" s="37">
        <v>0</v>
      </c>
      <c r="I19" s="43"/>
      <c r="J19" s="37">
        <v>0</v>
      </c>
      <c r="K19" s="43"/>
      <c r="L19" s="37">
        <v>0</v>
      </c>
      <c r="N19" s="37">
        <v>0</v>
      </c>
      <c r="P19" s="37">
        <v>-33871</v>
      </c>
      <c r="R19" s="37">
        <v>0</v>
      </c>
      <c r="S19" s="43"/>
      <c r="T19" s="37">
        <v>0</v>
      </c>
      <c r="U19" s="43"/>
      <c r="V19" s="37">
        <f>SUM(D19:T19)</f>
        <v>0</v>
      </c>
    </row>
    <row r="20" spans="1:25" ht="23" hidden="1" customHeight="1" x14ac:dyDescent="0.7">
      <c r="A20" s="124" t="s">
        <v>126</v>
      </c>
      <c r="C20" s="156"/>
      <c r="D20" s="43"/>
      <c r="E20" s="43"/>
      <c r="F20" s="43"/>
      <c r="G20" s="43"/>
      <c r="H20" s="43"/>
      <c r="I20" s="43"/>
      <c r="J20" s="43"/>
      <c r="K20" s="43"/>
      <c r="L20" s="43"/>
      <c r="R20" s="43"/>
      <c r="S20" s="43"/>
      <c r="T20" s="43"/>
      <c r="U20" s="43"/>
      <c r="V20" s="43">
        <f>SUM(D20:T20)</f>
        <v>0</v>
      </c>
    </row>
    <row r="21" spans="1:25" ht="23" hidden="1" customHeight="1" x14ac:dyDescent="0.7">
      <c r="A21" s="124" t="s">
        <v>127</v>
      </c>
      <c r="B21" s="153">
        <v>14</v>
      </c>
      <c r="C21" s="156"/>
      <c r="D21" s="37"/>
      <c r="E21" s="43"/>
      <c r="F21" s="37"/>
      <c r="G21" s="43"/>
      <c r="H21" s="37"/>
      <c r="I21" s="43"/>
      <c r="J21" s="37"/>
      <c r="K21" s="26"/>
      <c r="L21" s="37"/>
      <c r="N21" s="37"/>
      <c r="P21" s="37"/>
      <c r="R21" s="37"/>
      <c r="S21" s="43"/>
      <c r="T21" s="37"/>
      <c r="U21" s="43"/>
      <c r="V21" s="37">
        <f>SUM(D21:T21)</f>
        <v>0</v>
      </c>
    </row>
    <row r="22" spans="1:25" x14ac:dyDescent="0.7">
      <c r="A22" s="116" t="s">
        <v>214</v>
      </c>
      <c r="B22" s="156"/>
      <c r="C22" s="156"/>
      <c r="D22" s="38">
        <f>SUM(D18:D21)</f>
        <v>8010</v>
      </c>
      <c r="E22" s="40"/>
      <c r="F22" s="38">
        <f>SUM(F18:F21)</f>
        <v>25861</v>
      </c>
      <c r="G22" s="40"/>
      <c r="H22" s="38">
        <f>SUM(H18:H21)</f>
        <v>0</v>
      </c>
      <c r="I22" s="40"/>
      <c r="J22" s="38">
        <f>SUM(J18:J21)</f>
        <v>0</v>
      </c>
      <c r="K22" s="32"/>
      <c r="L22" s="38">
        <f>SUM(L18:L21)</f>
        <v>0</v>
      </c>
      <c r="M22" s="40"/>
      <c r="N22" s="38">
        <f>SUM(N18:N21)</f>
        <v>0</v>
      </c>
      <c r="O22" s="40"/>
      <c r="P22" s="38">
        <f>SUM(P18:P21)</f>
        <v>-23805</v>
      </c>
      <c r="Q22" s="40"/>
      <c r="R22" s="38">
        <f>SUM(R18:R21)</f>
        <v>0</v>
      </c>
      <c r="S22" s="40"/>
      <c r="T22" s="38">
        <f>SUM(T18:T21)</f>
        <v>0</v>
      </c>
      <c r="U22" s="40"/>
      <c r="V22" s="38">
        <f>SUM(V18:V21)</f>
        <v>10066</v>
      </c>
    </row>
    <row r="23" spans="1:25" x14ac:dyDescent="0.7">
      <c r="A23" s="116"/>
      <c r="B23" s="156"/>
      <c r="C23" s="156"/>
      <c r="D23" s="40"/>
      <c r="E23" s="40"/>
      <c r="F23" s="40"/>
      <c r="G23" s="40"/>
      <c r="H23" s="40"/>
      <c r="I23" s="40"/>
      <c r="J23" s="40"/>
      <c r="K23" s="32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5" ht="23" customHeight="1" x14ac:dyDescent="0.7">
      <c r="A24" s="72" t="s">
        <v>130</v>
      </c>
      <c r="B24" s="156"/>
      <c r="C24" s="156"/>
      <c r="D24" s="40"/>
      <c r="E24" s="40"/>
      <c r="F24" s="40"/>
      <c r="G24" s="40"/>
      <c r="H24" s="40"/>
      <c r="I24" s="40"/>
      <c r="J24" s="40"/>
      <c r="K24" s="32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</row>
    <row r="25" spans="1:25" ht="23" customHeight="1" x14ac:dyDescent="0.7">
      <c r="A25" s="71" t="s">
        <v>240</v>
      </c>
      <c r="B25" s="153">
        <v>5</v>
      </c>
      <c r="D25" s="37">
        <v>0</v>
      </c>
      <c r="E25" s="43"/>
      <c r="F25" s="37">
        <v>0</v>
      </c>
      <c r="G25" s="43"/>
      <c r="H25" s="37">
        <v>0</v>
      </c>
      <c r="I25" s="43"/>
      <c r="J25" s="37">
        <v>0</v>
      </c>
      <c r="K25" s="26"/>
      <c r="L25" s="37">
        <v>0</v>
      </c>
      <c r="N25" s="37">
        <v>0</v>
      </c>
      <c r="P25" s="37">
        <v>0</v>
      </c>
      <c r="R25" s="37">
        <v>0</v>
      </c>
      <c r="S25" s="43"/>
      <c r="T25" s="37">
        <v>-114350</v>
      </c>
      <c r="U25" s="43"/>
      <c r="V25" s="37">
        <f>SUM(D25:T25)</f>
        <v>-114350</v>
      </c>
    </row>
    <row r="26" spans="1:25" ht="23" customHeight="1" x14ac:dyDescent="0.7">
      <c r="A26" s="71"/>
      <c r="B26" s="156"/>
      <c r="C26" s="156"/>
      <c r="D26" s="40"/>
      <c r="E26" s="40"/>
      <c r="F26" s="40"/>
      <c r="G26" s="40"/>
      <c r="H26" s="40"/>
      <c r="I26" s="40"/>
      <c r="J26" s="40"/>
      <c r="K26" s="32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</row>
    <row r="27" spans="1:25" ht="23" customHeight="1" x14ac:dyDescent="0.7">
      <c r="A27" s="73" t="s">
        <v>132</v>
      </c>
      <c r="B27" s="156"/>
      <c r="C27" s="156"/>
      <c r="D27" s="38">
        <f>SUM(D22,D25)</f>
        <v>8010</v>
      </c>
      <c r="E27" s="40"/>
      <c r="F27" s="38">
        <f>SUM(F22,F25)</f>
        <v>25861</v>
      </c>
      <c r="G27" s="40"/>
      <c r="H27" s="38">
        <f>SUM(H22,H25)</f>
        <v>0</v>
      </c>
      <c r="I27" s="40"/>
      <c r="J27" s="38">
        <f>SUM(J22,J25)</f>
        <v>0</v>
      </c>
      <c r="K27" s="32"/>
      <c r="L27" s="38">
        <f>SUM(L22,L25)</f>
        <v>0</v>
      </c>
      <c r="M27" s="40"/>
      <c r="N27" s="38">
        <f>SUM(N22,N25)</f>
        <v>0</v>
      </c>
      <c r="O27" s="40"/>
      <c r="P27" s="38">
        <f>SUM(P22,P25)</f>
        <v>-23805</v>
      </c>
      <c r="Q27" s="40"/>
      <c r="R27" s="38">
        <f>SUM(R22,R25)</f>
        <v>0</v>
      </c>
      <c r="S27" s="40"/>
      <c r="T27" s="38">
        <f>SUM(T22,T25)</f>
        <v>-114350</v>
      </c>
      <c r="U27" s="40"/>
      <c r="V27" s="38">
        <f>SUM(V22,V25)</f>
        <v>-104284</v>
      </c>
    </row>
    <row r="28" spans="1:25" ht="23" customHeight="1" x14ac:dyDescent="0.7">
      <c r="A28" s="116"/>
      <c r="B28" s="156"/>
      <c r="C28" s="156"/>
      <c r="D28" s="39"/>
      <c r="E28" s="32"/>
      <c r="F28" s="32"/>
      <c r="G28" s="41"/>
      <c r="H28" s="32"/>
      <c r="I28" s="41"/>
      <c r="J28" s="32"/>
      <c r="K28" s="32"/>
      <c r="L28" s="32"/>
      <c r="M28" s="40"/>
      <c r="N28" s="32"/>
      <c r="O28" s="40"/>
      <c r="P28" s="32"/>
      <c r="Q28" s="40"/>
      <c r="R28" s="32"/>
      <c r="S28" s="32"/>
      <c r="T28" s="32"/>
      <c r="U28" s="32"/>
      <c r="V28" s="32"/>
    </row>
    <row r="29" spans="1:25" x14ac:dyDescent="0.7">
      <c r="A29" s="142" t="s">
        <v>128</v>
      </c>
      <c r="D29" s="25"/>
      <c r="E29" s="26"/>
      <c r="F29" s="26"/>
      <c r="G29" s="42"/>
      <c r="H29" s="26"/>
      <c r="I29" s="42"/>
      <c r="J29" s="26"/>
      <c r="K29" s="26"/>
      <c r="N29" s="26"/>
      <c r="P29" s="26"/>
      <c r="R29" s="26"/>
      <c r="S29" s="26"/>
      <c r="T29" s="26"/>
      <c r="U29" s="26"/>
      <c r="V29" s="26"/>
    </row>
    <row r="30" spans="1:25" x14ac:dyDescent="0.7">
      <c r="A30" s="124" t="s">
        <v>129</v>
      </c>
      <c r="D30" s="42">
        <v>0</v>
      </c>
      <c r="E30" s="42"/>
      <c r="F30" s="42">
        <v>0</v>
      </c>
      <c r="G30" s="42"/>
      <c r="H30" s="42">
        <v>0</v>
      </c>
      <c r="I30" s="42"/>
      <c r="J30" s="43">
        <v>1969327</v>
      </c>
      <c r="K30" s="43"/>
      <c r="L30" s="43">
        <v>0</v>
      </c>
      <c r="M30" s="42"/>
      <c r="N30" s="42">
        <v>0</v>
      </c>
      <c r="O30" s="42"/>
      <c r="P30" s="42">
        <v>0</v>
      </c>
      <c r="Q30" s="42"/>
      <c r="R30" s="42">
        <v>0</v>
      </c>
      <c r="S30" s="42"/>
      <c r="T30" s="42">
        <v>0</v>
      </c>
      <c r="U30" s="43"/>
      <c r="V30" s="43">
        <f>SUM(D30:U30)</f>
        <v>1969327</v>
      </c>
    </row>
    <row r="31" spans="1:25" x14ac:dyDescent="0.7">
      <c r="A31" s="124" t="s">
        <v>220</v>
      </c>
      <c r="D31" s="42">
        <v>0</v>
      </c>
      <c r="E31" s="42"/>
      <c r="F31" s="42">
        <v>0</v>
      </c>
      <c r="G31" s="42"/>
      <c r="H31" s="42">
        <v>0</v>
      </c>
      <c r="I31" s="42"/>
      <c r="J31" s="43">
        <v>0</v>
      </c>
      <c r="K31" s="26"/>
      <c r="L31" s="43">
        <v>0</v>
      </c>
      <c r="M31" s="42"/>
      <c r="N31" s="43">
        <v>-110713</v>
      </c>
      <c r="O31" s="42"/>
      <c r="P31" s="42">
        <v>0</v>
      </c>
      <c r="Q31" s="42"/>
      <c r="R31" s="43">
        <v>13844</v>
      </c>
      <c r="S31" s="42"/>
      <c r="T31" s="42">
        <v>0</v>
      </c>
      <c r="U31" s="26"/>
      <c r="V31" s="43">
        <f>SUM(D31:U31)</f>
        <v>-96869</v>
      </c>
    </row>
    <row r="32" spans="1:25" x14ac:dyDescent="0.7">
      <c r="A32" s="142" t="s">
        <v>219</v>
      </c>
      <c r="B32" s="156"/>
      <c r="C32" s="156"/>
      <c r="D32" s="67">
        <f>ROUND(SUM(D30:D31),0)</f>
        <v>0</v>
      </c>
      <c r="E32" s="40"/>
      <c r="F32" s="67">
        <f>ROUND(SUM(F30:F31),0)</f>
        <v>0</v>
      </c>
      <c r="G32" s="42"/>
      <c r="H32" s="67">
        <f>ROUND(SUM(H30:H31),0)</f>
        <v>0</v>
      </c>
      <c r="I32" s="42"/>
      <c r="J32" s="44">
        <f>ROUND(SUM(J30:J31),0)</f>
        <v>1969327</v>
      </c>
      <c r="K32" s="32"/>
      <c r="L32" s="67">
        <f>ROUND(SUM(L30:L31),0)</f>
        <v>0</v>
      </c>
      <c r="M32" s="40"/>
      <c r="N32" s="44">
        <f>ROUND(SUM(N31:N31),0)</f>
        <v>-110713</v>
      </c>
      <c r="O32" s="40"/>
      <c r="P32" s="67">
        <f>ROUND(SUM(P30:P31),0)</f>
        <v>0</v>
      </c>
      <c r="Q32" s="40"/>
      <c r="R32" s="44">
        <f>ROUND(SUM(R30:R31),0)</f>
        <v>13844</v>
      </c>
      <c r="S32" s="41"/>
      <c r="T32" s="67">
        <f>ROUND(SUM(T30:T31),0)</f>
        <v>0</v>
      </c>
      <c r="U32" s="40"/>
      <c r="V32" s="44">
        <f>ROUND(SUM(V30:V31),0)</f>
        <v>1872458</v>
      </c>
      <c r="X32" s="150"/>
      <c r="Y32" s="150"/>
    </row>
    <row r="33" spans="1:24" x14ac:dyDescent="0.7">
      <c r="A33" s="116"/>
      <c r="D33" s="159"/>
      <c r="E33" s="160"/>
      <c r="F33" s="160"/>
      <c r="G33" s="159"/>
      <c r="H33" s="160"/>
      <c r="I33" s="159"/>
      <c r="J33" s="160"/>
      <c r="K33" s="160"/>
      <c r="N33" s="26"/>
      <c r="P33" s="160"/>
      <c r="R33" s="160"/>
      <c r="S33" s="160"/>
      <c r="T33" s="160"/>
      <c r="U33" s="160"/>
      <c r="V33" s="160"/>
      <c r="X33" s="150"/>
    </row>
    <row r="34" spans="1:24" ht="23.5" thickBot="1" x14ac:dyDescent="0.75">
      <c r="A34" s="161" t="s">
        <v>235</v>
      </c>
      <c r="B34" s="156"/>
      <c r="C34" s="156"/>
      <c r="D34" s="68">
        <f>ROUND(SUM(D14,D27,D32),0)</f>
        <v>32012971</v>
      </c>
      <c r="E34" s="40"/>
      <c r="F34" s="68">
        <f>ROUND(SUM(F14,F27,F32),0)</f>
        <v>39371934</v>
      </c>
      <c r="G34" s="40"/>
      <c r="H34" s="68">
        <f>ROUND(SUM(H14,H27,H32),0)</f>
        <v>360864</v>
      </c>
      <c r="I34" s="40"/>
      <c r="J34" s="68">
        <f>ROUND(SUM(J14,J27,J32),0)</f>
        <v>20296282</v>
      </c>
      <c r="K34" s="32"/>
      <c r="L34" s="68">
        <f>ROUND(SUM(L14,L27,L32),0)</f>
        <v>7866703</v>
      </c>
      <c r="M34" s="40"/>
      <c r="N34" s="68">
        <f>ROUND(SUM(N14,N27,N32),0)</f>
        <v>-122995</v>
      </c>
      <c r="O34" s="40"/>
      <c r="P34" s="68">
        <f>ROUND(SUM(P14,P27,P32),0)</f>
        <v>49459</v>
      </c>
      <c r="Q34" s="40"/>
      <c r="R34" s="68">
        <f>ROUND(SUM(R14,R27,R32),0)</f>
        <v>44753</v>
      </c>
      <c r="S34" s="40"/>
      <c r="T34" s="68">
        <f>ROUND(SUM(T14,T27,T32),0)</f>
        <v>-6334103</v>
      </c>
      <c r="U34" s="40"/>
      <c r="V34" s="68">
        <f>ROUND(SUM(V14,V27,V32),0)</f>
        <v>93545868</v>
      </c>
      <c r="X34" s="150"/>
    </row>
    <row r="35" spans="1:24" ht="23.5" thickTop="1" x14ac:dyDescent="0.7">
      <c r="A35" s="161"/>
      <c r="B35" s="156"/>
      <c r="C35" s="156"/>
      <c r="D35" s="40"/>
      <c r="E35" s="40"/>
      <c r="F35" s="40"/>
      <c r="G35" s="40"/>
      <c r="H35" s="40"/>
      <c r="I35" s="40"/>
      <c r="J35" s="40"/>
      <c r="K35" s="32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1:24" x14ac:dyDescent="0.7">
      <c r="D36" s="16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</row>
    <row r="37" spans="1:24" x14ac:dyDescent="0.7">
      <c r="D37" s="150"/>
      <c r="E37" s="150"/>
      <c r="F37" s="150"/>
      <c r="G37" s="150"/>
      <c r="H37" s="25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X37" s="150"/>
    </row>
    <row r="38" spans="1:24" x14ac:dyDescent="0.7"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</row>
    <row r="39" spans="1:24" x14ac:dyDescent="0.7"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</row>
    <row r="40" spans="1:24" x14ac:dyDescent="0.7">
      <c r="D40" s="150"/>
      <c r="R40" s="160"/>
    </row>
    <row r="41" spans="1:24" x14ac:dyDescent="0.7">
      <c r="D41" s="150"/>
      <c r="R41" s="25"/>
      <c r="S41" s="25"/>
      <c r="T41" s="25"/>
    </row>
    <row r="42" spans="1:24" x14ac:dyDescent="0.7">
      <c r="D42" s="25"/>
      <c r="R42" s="150"/>
      <c r="S42" s="150"/>
      <c r="T42" s="150"/>
    </row>
    <row r="43" spans="1:24" x14ac:dyDescent="0.7">
      <c r="D43" s="25"/>
      <c r="E43" s="25"/>
      <c r="F43" s="25"/>
      <c r="G43" s="25"/>
      <c r="H43" s="25"/>
      <c r="I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4" x14ac:dyDescent="0.7">
      <c r="D44" s="25"/>
      <c r="F44" s="150"/>
      <c r="H44" s="150"/>
      <c r="R44" s="150"/>
      <c r="S44" s="150"/>
      <c r="T44" s="150"/>
    </row>
    <row r="46" spans="1:24" ht="22.5" customHeight="1" x14ac:dyDescent="0.7">
      <c r="K46" s="155"/>
      <c r="L46" s="45"/>
      <c r="M46" s="66"/>
      <c r="N46" s="66"/>
      <c r="O46" s="66"/>
      <c r="P46" s="66"/>
      <c r="Q46" s="66"/>
    </row>
    <row r="50" ht="22.5" customHeight="1" x14ac:dyDescent="0.7"/>
  </sheetData>
  <mergeCells count="5">
    <mergeCell ref="H6:J6"/>
    <mergeCell ref="L6:T6"/>
    <mergeCell ref="L5:T5"/>
    <mergeCell ref="D12:V12"/>
    <mergeCell ref="D4:V4"/>
  </mergeCells>
  <pageMargins left="0.8" right="0.53" top="0.48" bottom="0.5" header="0.5" footer="0.5"/>
  <pageSetup paperSize="9" scale="57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66FF33"/>
    <pageSetUpPr fitToPage="1"/>
  </sheetPr>
  <dimension ref="A1:S52"/>
  <sheetViews>
    <sheetView topLeftCell="A38" zoomScale="60" zoomScaleNormal="60" zoomScaleSheetLayoutView="70" workbookViewId="0">
      <selection activeCell="K33" sqref="K33"/>
    </sheetView>
  </sheetViews>
  <sheetFormatPr defaultColWidth="27.59765625" defaultRowHeight="21.5" x14ac:dyDescent="0.65"/>
  <cols>
    <col min="1" max="1" width="56" customWidth="1"/>
    <col min="2" max="2" width="9.796875" style="106" bestFit="1" customWidth="1"/>
    <col min="3" max="3" width="16.8984375" style="123" customWidth="1"/>
    <col min="4" max="4" width="3" style="123" customWidth="1"/>
    <col min="5" max="5" width="16.8984375" style="123" customWidth="1"/>
    <col min="6" max="6" width="3" style="123" customWidth="1"/>
    <col min="7" max="7" width="16.8984375" style="123" customWidth="1"/>
    <col min="8" max="8" width="3" style="123" customWidth="1"/>
    <col min="9" max="9" width="16.8984375" style="123" customWidth="1"/>
    <col min="10" max="10" width="3" style="123" customWidth="1"/>
    <col min="11" max="11" width="16.8984375" style="123" customWidth="1"/>
    <col min="12" max="12" width="3" style="123" customWidth="1"/>
    <col min="13" max="13" width="18.69921875" style="123" bestFit="1" customWidth="1"/>
    <col min="14" max="14" width="3" style="123" customWidth="1"/>
    <col min="15" max="15" width="17.796875" style="123" customWidth="1"/>
    <col min="16" max="16" width="3" style="123" customWidth="1"/>
    <col min="17" max="17" width="16.8984375" style="123" customWidth="1"/>
    <col min="18" max="16384" width="27.59765625" style="123"/>
  </cols>
  <sheetData>
    <row r="1" spans="1:18" ht="22.5" customHeight="1" x14ac:dyDescent="0.7">
      <c r="A1" s="116" t="s">
        <v>0</v>
      </c>
      <c r="B1" s="142"/>
      <c r="C1" s="142"/>
      <c r="D1" s="142"/>
      <c r="E1" s="142"/>
      <c r="F1" s="124"/>
      <c r="G1" s="142"/>
      <c r="H1" s="142"/>
      <c r="I1" s="124"/>
      <c r="J1" s="124"/>
      <c r="K1" s="124"/>
      <c r="L1" s="124"/>
      <c r="M1" s="124"/>
      <c r="N1" s="124"/>
      <c r="O1" s="124"/>
      <c r="P1" s="124"/>
      <c r="Q1" s="124"/>
    </row>
    <row r="2" spans="1:18" ht="22.5" customHeight="1" x14ac:dyDescent="0.7">
      <c r="A2" s="116" t="s">
        <v>212</v>
      </c>
      <c r="B2" s="143"/>
      <c r="C2" s="142"/>
      <c r="D2" s="142"/>
      <c r="E2" s="142"/>
      <c r="F2" s="124"/>
      <c r="G2" s="142"/>
      <c r="H2" s="142"/>
      <c r="I2" s="124"/>
      <c r="J2" s="124"/>
      <c r="K2" s="124"/>
      <c r="L2" s="124"/>
      <c r="M2" s="124"/>
      <c r="N2" s="124"/>
      <c r="O2" s="124"/>
      <c r="P2" s="124"/>
      <c r="Q2" s="124"/>
    </row>
    <row r="3" spans="1:18" ht="22.5" customHeight="1" x14ac:dyDescent="0.7">
      <c r="B3" s="143"/>
      <c r="C3" s="142"/>
      <c r="D3" s="142"/>
      <c r="E3" s="142"/>
      <c r="F3" s="124"/>
      <c r="G3" s="142"/>
      <c r="H3" s="142"/>
      <c r="I3" s="124"/>
      <c r="J3" s="124"/>
      <c r="K3" s="124"/>
      <c r="L3" s="124"/>
      <c r="M3" s="124"/>
      <c r="N3" s="124"/>
      <c r="O3" s="124"/>
      <c r="P3" s="124"/>
      <c r="Q3" s="124"/>
    </row>
    <row r="4" spans="1:18" ht="20.25" customHeight="1" x14ac:dyDescent="0.7">
      <c r="A4" s="144"/>
      <c r="B4" s="143"/>
      <c r="C4" s="192" t="s">
        <v>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8" ht="20.25" customHeight="1" x14ac:dyDescent="0.7">
      <c r="A5" s="144"/>
      <c r="B5" s="143"/>
      <c r="C5" s="127"/>
      <c r="D5" s="127"/>
      <c r="E5" s="127"/>
      <c r="F5" s="127"/>
      <c r="G5" s="190"/>
      <c r="H5" s="190"/>
      <c r="I5" s="190"/>
      <c r="J5" s="127"/>
      <c r="K5" s="200" t="s">
        <v>100</v>
      </c>
      <c r="L5" s="200"/>
      <c r="M5" s="200"/>
      <c r="N5" s="200"/>
      <c r="O5" s="200"/>
      <c r="P5" s="127"/>
      <c r="Q5" s="127"/>
    </row>
    <row r="6" spans="1:18" ht="20.25" customHeight="1" x14ac:dyDescent="0.7">
      <c r="A6" s="144"/>
      <c r="B6" s="143"/>
      <c r="C6" s="127"/>
      <c r="D6" s="127"/>
      <c r="E6" s="127"/>
      <c r="F6" s="127"/>
      <c r="G6" s="201" t="s">
        <v>57</v>
      </c>
      <c r="H6" s="201"/>
      <c r="I6" s="201"/>
      <c r="J6" s="127"/>
      <c r="K6" s="202" t="s">
        <v>52</v>
      </c>
      <c r="L6" s="202"/>
      <c r="M6" s="202"/>
      <c r="N6" s="202"/>
      <c r="O6" s="202"/>
      <c r="P6" s="127"/>
      <c r="Q6" s="127"/>
    </row>
    <row r="7" spans="1:18" ht="20.25" hidden="1" customHeight="1" x14ac:dyDescent="0.7">
      <c r="A7" s="144"/>
      <c r="B7" s="143"/>
      <c r="C7" s="127"/>
      <c r="D7" s="127"/>
      <c r="E7" s="127"/>
      <c r="F7" s="127"/>
      <c r="G7" s="102"/>
      <c r="H7" s="102"/>
      <c r="I7" s="102"/>
      <c r="J7" s="127"/>
      <c r="K7" s="102"/>
      <c r="L7" s="102"/>
      <c r="M7" s="102"/>
      <c r="N7" s="102"/>
      <c r="O7"/>
      <c r="P7" s="127"/>
      <c r="Q7" s="127"/>
    </row>
    <row r="8" spans="1:18" customFormat="1" ht="22.5" customHeight="1" x14ac:dyDescent="0.7">
      <c r="A8" s="108"/>
      <c r="B8" s="106"/>
      <c r="C8" s="102" t="s">
        <v>102</v>
      </c>
      <c r="D8" s="102"/>
      <c r="E8" s="102"/>
      <c r="G8" s="102"/>
      <c r="H8" s="102"/>
      <c r="I8" s="102"/>
      <c r="J8" s="102"/>
      <c r="K8" s="102"/>
      <c r="L8" s="102"/>
      <c r="M8" s="102"/>
      <c r="N8" s="102"/>
      <c r="O8" s="145" t="s">
        <v>104</v>
      </c>
      <c r="P8" s="102"/>
      <c r="Q8" s="102"/>
    </row>
    <row r="9" spans="1:18" s="108" customFormat="1" ht="22.5" customHeight="1" x14ac:dyDescent="0.7">
      <c r="B9" s="106"/>
      <c r="C9" s="102" t="s">
        <v>101</v>
      </c>
      <c r="D9" s="102"/>
      <c r="E9" s="102"/>
      <c r="F9" s="102"/>
      <c r="G9" s="102" t="s">
        <v>133</v>
      </c>
      <c r="H9" s="102"/>
      <c r="I9" s="102" t="s">
        <v>134</v>
      </c>
      <c r="J9" s="102"/>
      <c r="K9" s="102" t="s">
        <v>110</v>
      </c>
      <c r="L9" s="102"/>
      <c r="M9" s="145" t="s">
        <v>111</v>
      </c>
      <c r="N9" s="102"/>
      <c r="O9" s="145" t="s">
        <v>112</v>
      </c>
      <c r="P9" s="102"/>
      <c r="Q9" s="146" t="s">
        <v>105</v>
      </c>
      <c r="R9" s="145"/>
    </row>
    <row r="10" spans="1:18" customFormat="1" ht="22.5" customHeight="1" x14ac:dyDescent="0.7">
      <c r="A10" s="108"/>
      <c r="B10" s="106" t="s">
        <v>5</v>
      </c>
      <c r="C10" s="102" t="s">
        <v>103</v>
      </c>
      <c r="D10" s="102"/>
      <c r="E10" s="102" t="s">
        <v>56</v>
      </c>
      <c r="F10" s="102"/>
      <c r="G10" s="102" t="s">
        <v>115</v>
      </c>
      <c r="H10" s="102"/>
      <c r="I10" s="102" t="s">
        <v>135</v>
      </c>
      <c r="J10" s="102"/>
      <c r="K10" s="102" t="s">
        <v>118</v>
      </c>
      <c r="L10" s="102"/>
      <c r="M10" s="145" t="s">
        <v>119</v>
      </c>
      <c r="N10" s="102"/>
      <c r="O10" s="145" t="s">
        <v>120</v>
      </c>
      <c r="P10" s="102"/>
      <c r="Q10" s="146" t="s">
        <v>52</v>
      </c>
      <c r="R10" s="145"/>
    </row>
    <row r="11" spans="1:18" customFormat="1" ht="20.25" customHeight="1" x14ac:dyDescent="0.7">
      <c r="A11" s="108"/>
      <c r="B11" s="106"/>
      <c r="C11" s="189" t="s">
        <v>8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</row>
    <row r="12" spans="1:18" ht="22.5" customHeight="1" x14ac:dyDescent="0.7">
      <c r="A12" s="108" t="s">
        <v>250</v>
      </c>
      <c r="B12" s="147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</row>
    <row r="13" spans="1:18" ht="22.5" customHeight="1" x14ac:dyDescent="0.7">
      <c r="A13" s="108" t="s">
        <v>208</v>
      </c>
      <c r="B13" s="147"/>
      <c r="C13" s="18">
        <v>32002343</v>
      </c>
      <c r="D13" s="18"/>
      <c r="E13" s="18">
        <v>39334939</v>
      </c>
      <c r="F13" s="18"/>
      <c r="G13" s="18">
        <v>180832</v>
      </c>
      <c r="H13" s="3"/>
      <c r="I13" s="18">
        <v>1749646</v>
      </c>
      <c r="J13" s="3"/>
      <c r="K13" s="18">
        <v>26097</v>
      </c>
      <c r="L13" s="3"/>
      <c r="M13" s="18">
        <v>26333</v>
      </c>
      <c r="N13" s="3"/>
      <c r="O13" s="18">
        <v>-1440</v>
      </c>
      <c r="P13" s="3"/>
      <c r="Q13" s="18">
        <f>SUM(C13:O13)</f>
        <v>73318750</v>
      </c>
      <c r="R13" s="121"/>
    </row>
    <row r="14" spans="1:18" ht="19.5" hidden="1" customHeight="1" x14ac:dyDescent="0.65">
      <c r="A14" t="s">
        <v>136</v>
      </c>
      <c r="B14" s="106">
        <v>3</v>
      </c>
      <c r="C14" s="14"/>
      <c r="D14" s="13"/>
      <c r="E14" s="14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/>
      <c r="Q14" s="14"/>
    </row>
    <row r="15" spans="1:18" ht="19.5" hidden="1" customHeight="1" x14ac:dyDescent="0.7">
      <c r="A15" s="108"/>
      <c r="B15" s="147"/>
      <c r="C15" s="12"/>
      <c r="D15" s="18"/>
      <c r="E15" s="12"/>
      <c r="F15" s="18"/>
      <c r="G15" s="12"/>
      <c r="H15" s="18"/>
      <c r="I15" s="12"/>
      <c r="J15" s="18"/>
      <c r="K15" s="12"/>
      <c r="L15" s="18"/>
      <c r="M15" s="12"/>
      <c r="N15" s="18"/>
      <c r="O15" s="12"/>
      <c r="P15" s="18"/>
      <c r="Q15" s="12"/>
    </row>
    <row r="16" spans="1:18" ht="19.5" customHeight="1" x14ac:dyDescent="0.7">
      <c r="A16" s="108"/>
      <c r="B16" s="14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ht="22.5" customHeight="1" x14ac:dyDescent="0.7">
      <c r="A17" s="108" t="s">
        <v>123</v>
      </c>
      <c r="B17" s="14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ht="22.5" customHeight="1" x14ac:dyDescent="0.7">
      <c r="A18" s="148" t="s">
        <v>223</v>
      </c>
      <c r="B18" s="14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22.5" customHeight="1" x14ac:dyDescent="0.65">
      <c r="A19" t="s">
        <v>124</v>
      </c>
      <c r="B19" s="106">
        <v>10</v>
      </c>
      <c r="C19" s="5">
        <v>0</v>
      </c>
      <c r="D19" s="13"/>
      <c r="E19" s="5">
        <v>0</v>
      </c>
      <c r="F19" s="13"/>
      <c r="G19" s="5">
        <v>0</v>
      </c>
      <c r="H19" s="13"/>
      <c r="I19" s="5">
        <v>0</v>
      </c>
      <c r="J19" s="13"/>
      <c r="K19" s="5">
        <v>0</v>
      </c>
      <c r="L19" s="13"/>
      <c r="M19" s="13">
        <v>28832</v>
      </c>
      <c r="N19" s="13"/>
      <c r="O19" s="5">
        <v>0</v>
      </c>
      <c r="P19" s="13"/>
      <c r="Q19" s="13">
        <f>SUM(C19:O19)</f>
        <v>28832</v>
      </c>
    </row>
    <row r="20" spans="1:17" ht="22.5" customHeight="1" x14ac:dyDescent="0.7">
      <c r="A20" t="s">
        <v>125</v>
      </c>
      <c r="B20" s="106">
        <v>11</v>
      </c>
      <c r="C20" s="13">
        <v>2618</v>
      </c>
      <c r="D20" s="13"/>
      <c r="E20" s="13">
        <v>11134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13">
        <v>-13752</v>
      </c>
      <c r="N20" s="13"/>
      <c r="O20" s="13">
        <v>0</v>
      </c>
      <c r="P20" s="18"/>
      <c r="Q20" s="13">
        <f>SUM(C20:O20)</f>
        <v>0</v>
      </c>
    </row>
    <row r="21" spans="1:17" ht="22.5" hidden="1" customHeight="1" x14ac:dyDescent="0.65">
      <c r="A21" t="s">
        <v>126</v>
      </c>
      <c r="C21" s="5">
        <v>0</v>
      </c>
      <c r="D21" s="13"/>
      <c r="E21" s="13">
        <v>0</v>
      </c>
      <c r="F21" s="13"/>
      <c r="G21" s="5">
        <v>0</v>
      </c>
      <c r="H21" s="13"/>
      <c r="I21" s="5">
        <v>0</v>
      </c>
      <c r="J21" s="13"/>
      <c r="K21" s="5">
        <v>0</v>
      </c>
      <c r="L21" s="13"/>
      <c r="M21" s="13">
        <v>0</v>
      </c>
      <c r="N21" s="13"/>
      <c r="O21" s="5">
        <v>0</v>
      </c>
      <c r="P21" s="13"/>
      <c r="Q21" s="13">
        <f>SUM(C21:O21)</f>
        <v>0</v>
      </c>
    </row>
    <row r="22" spans="1:17" ht="22.5" hidden="1" customHeight="1" x14ac:dyDescent="0.7">
      <c r="A22" t="s">
        <v>127</v>
      </c>
      <c r="B22" s="147"/>
      <c r="C22" s="14">
        <v>0</v>
      </c>
      <c r="D22" s="13"/>
      <c r="E22" s="14">
        <v>0</v>
      </c>
      <c r="F22" s="13"/>
      <c r="G22" s="14">
        <v>0</v>
      </c>
      <c r="H22" s="13"/>
      <c r="I22" s="14">
        <v>0</v>
      </c>
      <c r="J22" s="13"/>
      <c r="K22" s="14">
        <v>0</v>
      </c>
      <c r="L22" s="13"/>
      <c r="M22" s="14">
        <v>0</v>
      </c>
      <c r="N22" s="13"/>
      <c r="O22" s="14">
        <v>0</v>
      </c>
      <c r="P22" s="18"/>
      <c r="Q22" s="14">
        <f>SUM(C22:O22)</f>
        <v>0</v>
      </c>
    </row>
    <row r="23" spans="1:17" ht="22.5" customHeight="1" x14ac:dyDescent="0.7">
      <c r="A23" s="108" t="s">
        <v>222</v>
      </c>
      <c r="B23" s="147"/>
      <c r="C23" s="12">
        <f>SUM(C19:C21)</f>
        <v>2618</v>
      </c>
      <c r="D23" s="3"/>
      <c r="E23" s="12">
        <f>SUM(E19:E21)</f>
        <v>11134</v>
      </c>
      <c r="F23" s="3"/>
      <c r="G23" s="12">
        <f>SUM(G19:G21)</f>
        <v>0</v>
      </c>
      <c r="H23" s="3"/>
      <c r="I23" s="12">
        <f>SUM(I19:I22)</f>
        <v>0</v>
      </c>
      <c r="J23" s="3"/>
      <c r="K23" s="12">
        <f>SUM(K19:K21)</f>
        <v>0</v>
      </c>
      <c r="L23" s="3"/>
      <c r="M23" s="12">
        <f>SUM(M19:M21)</f>
        <v>15080</v>
      </c>
      <c r="N23" s="3"/>
      <c r="O23" s="12">
        <f>SUM(O19:O21)</f>
        <v>0</v>
      </c>
      <c r="P23" s="18"/>
      <c r="Q23" s="12">
        <f>SUM(Q19:Q22)</f>
        <v>28832</v>
      </c>
    </row>
    <row r="24" spans="1:17" ht="19.5" customHeight="1" x14ac:dyDescent="0.7">
      <c r="A24" s="116"/>
      <c r="B24" s="14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22.5" customHeight="1" x14ac:dyDescent="0.7">
      <c r="A25" s="144" t="s">
        <v>244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2.5" customHeight="1" x14ac:dyDescent="0.65">
      <c r="A26" s="113" t="s">
        <v>216</v>
      </c>
      <c r="C26" s="2">
        <v>0</v>
      </c>
      <c r="D26" s="2"/>
      <c r="E26" s="2">
        <v>0</v>
      </c>
      <c r="F26" s="2"/>
      <c r="G26" s="2">
        <v>0</v>
      </c>
      <c r="H26" s="2"/>
      <c r="I26" s="4">
        <v>-33543</v>
      </c>
      <c r="J26" s="2"/>
      <c r="K26" s="15">
        <v>0</v>
      </c>
      <c r="L26" s="2"/>
      <c r="M26" s="4">
        <v>0</v>
      </c>
      <c r="N26" s="2"/>
      <c r="O26" s="2">
        <v>0</v>
      </c>
      <c r="P26" s="4"/>
      <c r="Q26" s="4">
        <f>SUM(C26:O26)</f>
        <v>-33543</v>
      </c>
    </row>
    <row r="27" spans="1:17" ht="22.5" customHeight="1" x14ac:dyDescent="0.65">
      <c r="A27" s="113" t="s">
        <v>226</v>
      </c>
      <c r="C27" s="2">
        <v>0</v>
      </c>
      <c r="D27" s="2"/>
      <c r="E27" s="2">
        <v>0</v>
      </c>
      <c r="F27" s="2"/>
      <c r="G27" s="2">
        <v>0</v>
      </c>
      <c r="H27" s="2"/>
      <c r="I27" s="2">
        <v>0</v>
      </c>
      <c r="J27" s="2"/>
      <c r="K27" s="4">
        <v>-15050</v>
      </c>
      <c r="L27" s="2"/>
      <c r="M27" s="2">
        <v>0</v>
      </c>
      <c r="N27" s="2"/>
      <c r="O27" s="2">
        <v>0</v>
      </c>
      <c r="P27" s="4"/>
      <c r="Q27" s="4">
        <f>SUM(C27:O27)</f>
        <v>-15050</v>
      </c>
    </row>
    <row r="28" spans="1:17" ht="22.5" customHeight="1" x14ac:dyDescent="0.7">
      <c r="A28" s="142" t="s">
        <v>227</v>
      </c>
      <c r="B28" s="147"/>
      <c r="C28" s="1">
        <f>ROUND(SUM(C26,C27),0)</f>
        <v>0</v>
      </c>
      <c r="D28" s="3"/>
      <c r="E28" s="1">
        <f>ROUND(SUM(E26,E27),0)</f>
        <v>0</v>
      </c>
      <c r="F28" s="2"/>
      <c r="G28" s="1">
        <f>ROUND(SUM(G26,G27),0)</f>
        <v>0</v>
      </c>
      <c r="H28" s="2"/>
      <c r="I28" s="12">
        <f>ROUND(SUM(I26,I27),0)</f>
        <v>-33543</v>
      </c>
      <c r="J28" s="3"/>
      <c r="K28" s="12">
        <f>ROUND(SUM(K26,K27),0)</f>
        <v>-15050</v>
      </c>
      <c r="L28" s="3"/>
      <c r="M28" s="12">
        <f>ROUND(SUM(M26,M27),0)</f>
        <v>0</v>
      </c>
      <c r="N28" s="3"/>
      <c r="O28" s="1">
        <f>ROUND(SUM(O26,O27),0)</f>
        <v>0</v>
      </c>
      <c r="P28" s="18"/>
      <c r="Q28" s="12">
        <f>ROUND(SUM(Q26,Q27),0)</f>
        <v>-48593</v>
      </c>
    </row>
    <row r="29" spans="1:17" ht="19.5" customHeight="1" x14ac:dyDescent="0.7">
      <c r="A29" s="10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8" customHeight="1" thickBot="1" x14ac:dyDescent="0.75">
      <c r="A30" s="154" t="s">
        <v>209</v>
      </c>
      <c r="C30" s="19">
        <f>C13+C28+C23</f>
        <v>32004961</v>
      </c>
      <c r="D30" s="18"/>
      <c r="E30" s="19">
        <f>E13+E28+E23</f>
        <v>39346073</v>
      </c>
      <c r="F30" s="4"/>
      <c r="G30" s="19">
        <f>G13+G28+G23</f>
        <v>180832</v>
      </c>
      <c r="H30" s="4"/>
      <c r="I30" s="19">
        <f>I13+I28+I23</f>
        <v>1716103</v>
      </c>
      <c r="J30" s="18"/>
      <c r="K30" s="19">
        <f>K13+K28+K23</f>
        <v>11047</v>
      </c>
      <c r="L30" s="18"/>
      <c r="M30" s="19">
        <f>M13+M28+M23</f>
        <v>41413</v>
      </c>
      <c r="N30" s="18"/>
      <c r="O30" s="19">
        <f>O13+O28+O23</f>
        <v>-1440</v>
      </c>
      <c r="P30" s="18"/>
      <c r="Q30" s="19">
        <f>Q13+Q28+Q23</f>
        <v>73298989</v>
      </c>
    </row>
    <row r="31" spans="1:17" ht="19.5" customHeight="1" thickTop="1" x14ac:dyDescent="0.65"/>
    <row r="32" spans="1:17" ht="19.5" customHeight="1" x14ac:dyDescent="0.65"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</row>
    <row r="33" spans="3:19" ht="22.5" customHeight="1" x14ac:dyDescent="0.7"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</row>
    <row r="35" spans="3:19" ht="22.5" customHeight="1" x14ac:dyDescent="0.65">
      <c r="C35" s="140"/>
      <c r="E35" s="140"/>
      <c r="G35" s="151"/>
      <c r="I35" s="140"/>
      <c r="K35" s="140"/>
      <c r="M35" s="140"/>
      <c r="O35" s="140"/>
      <c r="Q35" s="140"/>
    </row>
    <row r="37" spans="3:19" ht="22.5" customHeight="1" x14ac:dyDescent="0.65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42" spans="3:19" ht="22.5" customHeight="1" x14ac:dyDescent="0.65"/>
    <row r="46" spans="3:19" ht="22.5" customHeight="1" x14ac:dyDescent="0.65"/>
    <row r="52" spans="9:16" ht="22.5" customHeight="1" x14ac:dyDescent="0.7">
      <c r="I52" s="127"/>
      <c r="J52" s="127"/>
      <c r="K52" s="127"/>
      <c r="L52" s="127"/>
      <c r="M52" s="127"/>
      <c r="N52" s="127"/>
      <c r="O52" s="127"/>
      <c r="P52" s="127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5" footer="0.5"/>
  <pageSetup paperSize="9" scale="6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66FF33"/>
    <pageSetUpPr fitToPage="1"/>
  </sheetPr>
  <dimension ref="A1:S54"/>
  <sheetViews>
    <sheetView topLeftCell="A45" zoomScale="55" zoomScaleNormal="55" zoomScaleSheetLayoutView="78" workbookViewId="0">
      <selection activeCell="S20" sqref="S20"/>
    </sheetView>
  </sheetViews>
  <sheetFormatPr defaultColWidth="27.59765625" defaultRowHeight="21.5" x14ac:dyDescent="0.65"/>
  <cols>
    <col min="1" max="1" width="47.69921875" customWidth="1"/>
    <col min="2" max="2" width="9.59765625" style="106" bestFit="1" customWidth="1"/>
    <col min="3" max="3" width="16" style="123" customWidth="1"/>
    <col min="4" max="4" width="3" style="123" customWidth="1"/>
    <col min="5" max="5" width="16" style="123" customWidth="1"/>
    <col min="6" max="6" width="3" style="123" customWidth="1"/>
    <col min="7" max="7" width="16" style="123" customWidth="1"/>
    <col min="8" max="8" width="3" style="123" customWidth="1"/>
    <col min="9" max="9" width="16" style="123" customWidth="1"/>
    <col min="10" max="10" width="3" style="123" customWidth="1"/>
    <col min="11" max="11" width="15.5" style="123" bestFit="1" customWidth="1"/>
    <col min="12" max="12" width="3" style="123" customWidth="1"/>
    <col min="13" max="13" width="18.69921875" style="123" bestFit="1" customWidth="1"/>
    <col min="14" max="14" width="3" style="123" customWidth="1"/>
    <col min="15" max="15" width="17.8984375" style="123" bestFit="1" customWidth="1"/>
    <col min="16" max="16" width="3" style="123" customWidth="1"/>
    <col min="17" max="17" width="16" style="123" customWidth="1"/>
    <col min="18" max="18" width="13.8984375" style="123" customWidth="1"/>
    <col min="19" max="16384" width="27.59765625" style="123"/>
  </cols>
  <sheetData>
    <row r="1" spans="1:17" ht="23" customHeight="1" x14ac:dyDescent="0.7">
      <c r="A1" s="116" t="s">
        <v>0</v>
      </c>
      <c r="B1" s="142"/>
      <c r="C1" s="142"/>
      <c r="D1" s="142"/>
      <c r="E1" s="142"/>
      <c r="F1" s="124"/>
      <c r="G1" s="142"/>
      <c r="H1" s="142"/>
      <c r="I1" s="124"/>
      <c r="J1" s="124"/>
      <c r="K1" s="124"/>
      <c r="L1" s="124"/>
      <c r="M1" s="124"/>
      <c r="N1" s="124"/>
      <c r="O1" s="124"/>
      <c r="P1" s="124"/>
      <c r="Q1" s="124"/>
    </row>
    <row r="2" spans="1:17" ht="23" customHeight="1" x14ac:dyDescent="0.7">
      <c r="A2" s="116" t="s">
        <v>212</v>
      </c>
      <c r="B2" s="143"/>
      <c r="C2" s="142"/>
      <c r="D2" s="142"/>
      <c r="E2" s="142"/>
      <c r="F2" s="124"/>
      <c r="G2" s="142"/>
      <c r="H2" s="142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9.5" customHeight="1" x14ac:dyDescent="0.7">
      <c r="B3" s="143"/>
      <c r="C3" s="142"/>
      <c r="D3" s="142"/>
      <c r="E3" s="142"/>
      <c r="F3" s="124"/>
      <c r="G3" s="142"/>
      <c r="H3" s="142"/>
      <c r="I3" s="124"/>
      <c r="J3" s="124"/>
      <c r="K3" s="124"/>
      <c r="L3" s="124"/>
      <c r="M3" s="124"/>
      <c r="N3" s="124"/>
      <c r="O3" s="124"/>
      <c r="P3" s="124"/>
      <c r="Q3" s="124"/>
    </row>
    <row r="4" spans="1:17" s="172" customFormat="1" ht="19.5" customHeight="1" x14ac:dyDescent="0.7">
      <c r="A4" s="144"/>
      <c r="B4" s="165"/>
      <c r="C4" s="192" t="s">
        <v>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s="172" customFormat="1" ht="19.5" customHeight="1" x14ac:dyDescent="0.7">
      <c r="A5" s="144"/>
      <c r="B5" s="165"/>
      <c r="C5" s="170"/>
      <c r="D5" s="170"/>
      <c r="E5" s="170"/>
      <c r="F5" s="170"/>
      <c r="G5" s="203"/>
      <c r="H5" s="203"/>
      <c r="I5" s="203"/>
      <c r="J5" s="170"/>
      <c r="K5" s="200" t="s">
        <v>100</v>
      </c>
      <c r="L5" s="200"/>
      <c r="M5" s="200"/>
      <c r="N5" s="200"/>
      <c r="O5" s="200"/>
      <c r="P5" s="170"/>
      <c r="Q5" s="170"/>
    </row>
    <row r="6" spans="1:17" s="172" customFormat="1" ht="19.5" customHeight="1" x14ac:dyDescent="0.7">
      <c r="A6" s="144"/>
      <c r="B6" s="165"/>
      <c r="C6" s="170"/>
      <c r="D6" s="170"/>
      <c r="E6" s="170"/>
      <c r="F6" s="170"/>
      <c r="G6" s="204" t="s">
        <v>57</v>
      </c>
      <c r="H6" s="204"/>
      <c r="I6" s="204"/>
      <c r="J6" s="170"/>
      <c r="K6" s="202" t="s">
        <v>52</v>
      </c>
      <c r="L6" s="202"/>
      <c r="M6" s="202"/>
      <c r="N6" s="202"/>
      <c r="O6" s="202"/>
      <c r="P6" s="170"/>
      <c r="Q6" s="170"/>
    </row>
    <row r="7" spans="1:17" s="172" customFormat="1" ht="19.5" hidden="1" customHeight="1" x14ac:dyDescent="0.7">
      <c r="A7" s="144"/>
      <c r="B7" s="165"/>
      <c r="C7" s="170"/>
      <c r="D7" s="170"/>
      <c r="E7" s="170"/>
      <c r="F7" s="170"/>
      <c r="G7" s="173"/>
      <c r="H7" s="173"/>
      <c r="I7" s="173"/>
      <c r="J7" s="170"/>
      <c r="K7" s="173"/>
      <c r="L7" s="173"/>
      <c r="M7" s="173"/>
      <c r="N7" s="173"/>
      <c r="P7" s="170"/>
      <c r="Q7" s="170"/>
    </row>
    <row r="8" spans="1:17" s="172" customFormat="1" ht="22.5" customHeight="1" x14ac:dyDescent="0.7">
      <c r="A8" s="108"/>
      <c r="B8" s="169"/>
      <c r="C8" s="173" t="s">
        <v>102</v>
      </c>
      <c r="D8" s="173"/>
      <c r="E8" s="173"/>
      <c r="G8" s="173"/>
      <c r="H8" s="173"/>
      <c r="I8" s="173"/>
      <c r="J8" s="173"/>
      <c r="K8" s="173"/>
      <c r="L8" s="173"/>
      <c r="M8" s="173"/>
      <c r="N8" s="173"/>
      <c r="O8" s="173" t="s">
        <v>104</v>
      </c>
      <c r="P8" s="173"/>
      <c r="Q8" s="173"/>
    </row>
    <row r="9" spans="1:17" s="172" customFormat="1" ht="22.5" customHeight="1" x14ac:dyDescent="0.7">
      <c r="A9" s="108"/>
      <c r="B9" s="169"/>
      <c r="C9" s="173" t="s">
        <v>101</v>
      </c>
      <c r="D9" s="173"/>
      <c r="E9" s="173"/>
      <c r="F9" s="173"/>
      <c r="G9" s="173" t="s">
        <v>133</v>
      </c>
      <c r="H9" s="173"/>
      <c r="I9" s="173" t="s">
        <v>134</v>
      </c>
      <c r="J9" s="173"/>
      <c r="K9" s="173" t="s">
        <v>110</v>
      </c>
      <c r="L9" s="173"/>
      <c r="M9" s="173" t="s">
        <v>111</v>
      </c>
      <c r="N9" s="173"/>
      <c r="O9" s="173" t="s">
        <v>112</v>
      </c>
      <c r="P9" s="173"/>
      <c r="Q9" s="173" t="s">
        <v>105</v>
      </c>
    </row>
    <row r="10" spans="1:17" s="172" customFormat="1" ht="22.5" customHeight="1" x14ac:dyDescent="0.7">
      <c r="A10" s="108"/>
      <c r="B10" s="169" t="s">
        <v>5</v>
      </c>
      <c r="C10" s="173" t="s">
        <v>103</v>
      </c>
      <c r="D10" s="173"/>
      <c r="E10" s="173" t="s">
        <v>56</v>
      </c>
      <c r="F10" s="173"/>
      <c r="G10" s="173" t="s">
        <v>115</v>
      </c>
      <c r="H10" s="173"/>
      <c r="I10" s="173" t="s">
        <v>135</v>
      </c>
      <c r="J10" s="173"/>
      <c r="K10" s="173" t="s">
        <v>118</v>
      </c>
      <c r="L10" s="173"/>
      <c r="M10" s="173" t="s">
        <v>119</v>
      </c>
      <c r="N10" s="173"/>
      <c r="O10" s="173" t="s">
        <v>120</v>
      </c>
      <c r="P10" s="173"/>
      <c r="Q10" s="173" t="s">
        <v>52</v>
      </c>
    </row>
    <row r="11" spans="1:17" s="172" customFormat="1" ht="19.5" customHeight="1" x14ac:dyDescent="0.7">
      <c r="A11" s="108"/>
      <c r="B11" s="169"/>
      <c r="C11" s="189" t="s">
        <v>8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</row>
    <row r="12" spans="1:17" s="172" customFormat="1" ht="23.15" customHeight="1" x14ac:dyDescent="0.7">
      <c r="A12" s="108" t="s">
        <v>233</v>
      </c>
      <c r="B12" s="147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</row>
    <row r="13" spans="1:17" s="172" customFormat="1" ht="23.15" customHeight="1" x14ac:dyDescent="0.7">
      <c r="A13" s="108" t="s">
        <v>234</v>
      </c>
      <c r="B13" s="147"/>
      <c r="C13" s="18">
        <v>32004961</v>
      </c>
      <c r="D13" s="18"/>
      <c r="E13" s="18">
        <v>39346073</v>
      </c>
      <c r="F13" s="18"/>
      <c r="G13" s="18">
        <v>360864</v>
      </c>
      <c r="H13" s="3"/>
      <c r="I13" s="18">
        <v>3570111</v>
      </c>
      <c r="J13" s="3"/>
      <c r="K13" s="18">
        <v>-12282</v>
      </c>
      <c r="L13" s="3"/>
      <c r="M13" s="18">
        <v>73264</v>
      </c>
      <c r="N13" s="3"/>
      <c r="O13" s="18">
        <v>-1440</v>
      </c>
      <c r="P13" s="3"/>
      <c r="Q13" s="18">
        <f>SUM(C13:O13)</f>
        <v>75341551</v>
      </c>
    </row>
    <row r="14" spans="1:17" s="172" customFormat="1" ht="19.5" hidden="1" customHeight="1" x14ac:dyDescent="0.65">
      <c r="A14" s="172" t="s">
        <v>136</v>
      </c>
      <c r="B14" s="169">
        <v>3</v>
      </c>
      <c r="C14" s="7"/>
      <c r="D14" s="4"/>
      <c r="E14" s="7"/>
      <c r="F14" s="4"/>
      <c r="G14" s="7"/>
      <c r="H14" s="4"/>
      <c r="I14" s="7"/>
      <c r="J14" s="4"/>
      <c r="K14" s="7"/>
      <c r="L14" s="4"/>
      <c r="M14" s="7"/>
      <c r="N14" s="4"/>
      <c r="O14" s="7"/>
      <c r="P14" s="4"/>
      <c r="Q14" s="7"/>
    </row>
    <row r="15" spans="1:17" s="172" customFormat="1" ht="19.5" hidden="1" customHeight="1" x14ac:dyDescent="0.7">
      <c r="A15" s="108"/>
      <c r="B15" s="147"/>
      <c r="C15" s="12"/>
      <c r="D15" s="18"/>
      <c r="E15" s="12"/>
      <c r="F15" s="18"/>
      <c r="G15" s="12"/>
      <c r="H15" s="18"/>
      <c r="I15" s="12"/>
      <c r="J15" s="18"/>
      <c r="K15" s="12"/>
      <c r="L15" s="18"/>
      <c r="M15" s="12"/>
      <c r="N15" s="18"/>
      <c r="O15" s="12"/>
      <c r="P15" s="18"/>
      <c r="Q15" s="12"/>
    </row>
    <row r="16" spans="1:17" s="172" customFormat="1" ht="19.5" customHeight="1" x14ac:dyDescent="0.7">
      <c r="A16" s="108"/>
      <c r="B16" s="14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9" s="172" customFormat="1" ht="23.15" customHeight="1" x14ac:dyDescent="0.7">
      <c r="A17" s="108" t="s">
        <v>123</v>
      </c>
      <c r="B17" s="14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9" s="172" customFormat="1" ht="23.15" customHeight="1" x14ac:dyDescent="0.7">
      <c r="A18" s="148" t="s">
        <v>213</v>
      </c>
      <c r="B18" s="14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9" s="172" customFormat="1" ht="23.15" customHeight="1" x14ac:dyDescent="0.7">
      <c r="A19" s="172" t="s">
        <v>124</v>
      </c>
      <c r="B19" s="169">
        <v>10</v>
      </c>
      <c r="C19" s="2">
        <v>0</v>
      </c>
      <c r="D19" s="18"/>
      <c r="E19" s="2">
        <v>0</v>
      </c>
      <c r="F19" s="18"/>
      <c r="G19" s="2">
        <v>0</v>
      </c>
      <c r="H19" s="18"/>
      <c r="I19" s="2">
        <v>0</v>
      </c>
      <c r="J19" s="18"/>
      <c r="K19" s="2">
        <v>0</v>
      </c>
      <c r="L19" s="18"/>
      <c r="M19" s="4">
        <v>10066</v>
      </c>
      <c r="N19" s="18"/>
      <c r="O19" s="2">
        <v>0</v>
      </c>
      <c r="P19" s="4"/>
      <c r="Q19" s="4">
        <f>SUM(C19:O19)</f>
        <v>10066</v>
      </c>
    </row>
    <row r="20" spans="1:19" s="172" customFormat="1" ht="23.15" customHeight="1" x14ac:dyDescent="0.7">
      <c r="A20" s="172" t="s">
        <v>125</v>
      </c>
      <c r="B20" s="169">
        <v>11</v>
      </c>
      <c r="C20" s="7">
        <v>8010</v>
      </c>
      <c r="D20" s="4"/>
      <c r="E20" s="7">
        <v>25861</v>
      </c>
      <c r="F20" s="4"/>
      <c r="G20" s="7">
        <v>0</v>
      </c>
      <c r="H20" s="4"/>
      <c r="I20" s="7">
        <v>0</v>
      </c>
      <c r="J20" s="4"/>
      <c r="K20" s="7">
        <v>0</v>
      </c>
      <c r="L20" s="4"/>
      <c r="M20" s="7">
        <v>-33871</v>
      </c>
      <c r="N20" s="4"/>
      <c r="O20" s="7">
        <v>0</v>
      </c>
      <c r="P20" s="18"/>
      <c r="Q20" s="7">
        <f>SUM(C20:O20)</f>
        <v>0</v>
      </c>
    </row>
    <row r="21" spans="1:19" s="172" customFormat="1" ht="23.15" hidden="1" customHeight="1" x14ac:dyDescent="0.7">
      <c r="A21" s="172" t="s">
        <v>126</v>
      </c>
      <c r="B21" s="169"/>
      <c r="C21" s="2"/>
      <c r="D21" s="18"/>
      <c r="E21" s="4"/>
      <c r="F21" s="18"/>
      <c r="G21" s="2"/>
      <c r="H21" s="18"/>
      <c r="I21" s="2"/>
      <c r="J21" s="18"/>
      <c r="K21" s="2"/>
      <c r="L21" s="18"/>
      <c r="M21" s="2"/>
      <c r="N21" s="18"/>
      <c r="O21" s="2"/>
      <c r="P21" s="4"/>
      <c r="Q21" s="4">
        <f>SUM(C21:O21)</f>
        <v>0</v>
      </c>
    </row>
    <row r="22" spans="1:19" s="172" customFormat="1" ht="23.15" hidden="1" customHeight="1" x14ac:dyDescent="0.7">
      <c r="A22" s="172" t="s">
        <v>127</v>
      </c>
      <c r="B22" s="169">
        <v>14</v>
      </c>
      <c r="C22" s="92"/>
      <c r="D22" s="18"/>
      <c r="E22" s="7"/>
      <c r="F22" s="18"/>
      <c r="G22" s="92"/>
      <c r="H22" s="18"/>
      <c r="I22" s="7"/>
      <c r="J22" s="18"/>
      <c r="K22" s="92"/>
      <c r="L22" s="18"/>
      <c r="M22" s="92"/>
      <c r="N22" s="18"/>
      <c r="O22" s="92"/>
      <c r="P22" s="4"/>
      <c r="Q22" s="7">
        <f>SUM(C22:O22)</f>
        <v>0</v>
      </c>
    </row>
    <row r="23" spans="1:19" s="172" customFormat="1" ht="23.15" customHeight="1" x14ac:dyDescent="0.7">
      <c r="A23" s="108" t="s">
        <v>222</v>
      </c>
      <c r="B23" s="147"/>
      <c r="C23" s="6">
        <f>SUM(C19:C22)</f>
        <v>8010</v>
      </c>
      <c r="D23" s="3"/>
      <c r="E23" s="6">
        <f>SUM(E19:E22)</f>
        <v>25861</v>
      </c>
      <c r="F23" s="3"/>
      <c r="G23" s="6">
        <f>SUM(G19:G22)</f>
        <v>0</v>
      </c>
      <c r="H23" s="3"/>
      <c r="I23" s="6">
        <f>SUM(I19:I22)</f>
        <v>0</v>
      </c>
      <c r="J23" s="3"/>
      <c r="K23" s="6">
        <f>SUM(K19:K22)</f>
        <v>0</v>
      </c>
      <c r="L23" s="3"/>
      <c r="M23" s="6">
        <f>SUM(M19:M22)</f>
        <v>-23805</v>
      </c>
      <c r="N23" s="3"/>
      <c r="O23" s="6">
        <f>SUM(O19:O22)</f>
        <v>0</v>
      </c>
      <c r="P23" s="18"/>
      <c r="Q23" s="6">
        <f>SUM(Q19:Q22)</f>
        <v>10066</v>
      </c>
    </row>
    <row r="24" spans="1:19" s="172" customFormat="1" ht="19.5" customHeight="1" x14ac:dyDescent="0.7">
      <c r="A24" s="108"/>
      <c r="B24" s="14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9" s="172" customFormat="1" ht="23.15" customHeight="1" x14ac:dyDescent="0.7">
      <c r="A25" s="144" t="s">
        <v>128</v>
      </c>
      <c r="B25" s="169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9" s="172" customFormat="1" ht="23.15" customHeight="1" x14ac:dyDescent="0.65">
      <c r="A26" s="174" t="s">
        <v>242</v>
      </c>
      <c r="B26" s="169"/>
      <c r="C26" s="2">
        <v>0</v>
      </c>
      <c r="D26" s="2"/>
      <c r="E26" s="2">
        <v>0</v>
      </c>
      <c r="F26" s="2"/>
      <c r="G26" s="2">
        <v>0</v>
      </c>
      <c r="H26" s="2"/>
      <c r="I26" s="4">
        <v>672617</v>
      </c>
      <c r="J26" s="2"/>
      <c r="K26" s="2">
        <v>0</v>
      </c>
      <c r="L26" s="2"/>
      <c r="M26" s="2">
        <v>0</v>
      </c>
      <c r="N26" s="2"/>
      <c r="O26" s="2">
        <v>0</v>
      </c>
      <c r="P26" s="4"/>
      <c r="Q26" s="4">
        <f>SUM(C26:O26)</f>
        <v>672617</v>
      </c>
      <c r="R26" s="91"/>
    </row>
    <row r="27" spans="1:19" s="172" customFormat="1" ht="23.15" customHeight="1" x14ac:dyDescent="0.65">
      <c r="A27" s="174" t="s">
        <v>226</v>
      </c>
      <c r="B27" s="169"/>
      <c r="C27" s="7">
        <v>0</v>
      </c>
      <c r="D27" s="2"/>
      <c r="E27" s="7">
        <v>0</v>
      </c>
      <c r="F27" s="2"/>
      <c r="G27" s="7">
        <v>0</v>
      </c>
      <c r="H27" s="2"/>
      <c r="I27" s="7">
        <v>0</v>
      </c>
      <c r="J27" s="2"/>
      <c r="K27" s="4">
        <v>-110713</v>
      </c>
      <c r="L27" s="2"/>
      <c r="M27" s="7">
        <v>0</v>
      </c>
      <c r="N27" s="2"/>
      <c r="O27" s="7">
        <v>0</v>
      </c>
      <c r="P27" s="4"/>
      <c r="Q27" s="4">
        <f>SUM(C27:O27)</f>
        <v>-110713</v>
      </c>
      <c r="R27" s="91"/>
    </row>
    <row r="28" spans="1:19" s="172" customFormat="1" ht="23.15" customHeight="1" x14ac:dyDescent="0.7">
      <c r="A28" s="144" t="s">
        <v>219</v>
      </c>
      <c r="B28" s="147"/>
      <c r="C28" s="1">
        <f>ROUND(SUM(C26,C27),0)</f>
        <v>0</v>
      </c>
      <c r="D28" s="3"/>
      <c r="E28" s="1">
        <f>ROUND(SUM(E26,E27),0)</f>
        <v>0</v>
      </c>
      <c r="F28" s="2"/>
      <c r="G28" s="1">
        <f>ROUND(SUM(G26,G27),0)</f>
        <v>0</v>
      </c>
      <c r="H28" s="2"/>
      <c r="I28" s="12">
        <f>ROUND(SUM(I26,I27),0)</f>
        <v>672617</v>
      </c>
      <c r="J28" s="3"/>
      <c r="K28" s="12">
        <f>ROUND(SUM(K26,K27),0)</f>
        <v>-110713</v>
      </c>
      <c r="L28" s="3"/>
      <c r="M28" s="12">
        <f>ROUND(SUM(M26,M27),0)</f>
        <v>0</v>
      </c>
      <c r="N28" s="3"/>
      <c r="O28" s="1">
        <f>ROUND(SUM(O26,O27),0)</f>
        <v>0</v>
      </c>
      <c r="P28" s="18"/>
      <c r="Q28" s="12">
        <f>ROUND(SUM(Q26,Q27),0)</f>
        <v>561904</v>
      </c>
      <c r="R28" s="91"/>
    </row>
    <row r="29" spans="1:19" s="172" customFormat="1" ht="19.5" customHeight="1" x14ac:dyDescent="0.7">
      <c r="A29" s="108"/>
      <c r="B29" s="169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9" s="172" customFormat="1" ht="23.15" customHeight="1" thickBot="1" x14ac:dyDescent="0.75">
      <c r="A30" s="149" t="s">
        <v>235</v>
      </c>
      <c r="B30" s="169"/>
      <c r="C30" s="19">
        <f>C13+C28+C23</f>
        <v>32012971</v>
      </c>
      <c r="D30" s="18"/>
      <c r="E30" s="19">
        <f>E13+E28+E23</f>
        <v>39371934</v>
      </c>
      <c r="F30" s="4"/>
      <c r="G30" s="19">
        <f>G13+G28+G23</f>
        <v>360864</v>
      </c>
      <c r="H30" s="4"/>
      <c r="I30" s="19">
        <f>I13+I28+I23</f>
        <v>4242728</v>
      </c>
      <c r="J30" s="18"/>
      <c r="K30" s="19">
        <f>K13+K28+K23</f>
        <v>-122995</v>
      </c>
      <c r="L30" s="18"/>
      <c r="M30" s="19">
        <f>M13+M28+M23</f>
        <v>49459</v>
      </c>
      <c r="N30" s="18"/>
      <c r="O30" s="19">
        <f>O13+O28+O23</f>
        <v>-1440</v>
      </c>
      <c r="P30" s="18"/>
      <c r="Q30" s="19">
        <f>Q13+Q28+Q23</f>
        <v>75913521</v>
      </c>
      <c r="R30" s="175"/>
      <c r="S30" s="175"/>
    </row>
    <row r="31" spans="1:19" ht="19.5" customHeight="1" thickTop="1" x14ac:dyDescent="0.65"/>
    <row r="32" spans="1:19" ht="19.25" customHeight="1" x14ac:dyDescent="0.65">
      <c r="C32" s="140"/>
    </row>
    <row r="33" spans="3:17" ht="19.25" customHeight="1" x14ac:dyDescent="0.65">
      <c r="C33" s="186"/>
      <c r="D33" s="187"/>
      <c r="E33" s="140"/>
      <c r="G33" s="140"/>
      <c r="I33" s="140"/>
      <c r="K33" s="140"/>
      <c r="M33" s="140"/>
      <c r="O33" s="140"/>
      <c r="Q33" s="140"/>
    </row>
    <row r="34" spans="3:17" ht="19.5" customHeight="1" x14ac:dyDescent="0.7">
      <c r="C34" s="188"/>
      <c r="D34" s="186"/>
      <c r="E34" s="150"/>
      <c r="F34" s="140"/>
      <c r="G34" s="150"/>
      <c r="H34" s="140"/>
      <c r="I34" s="150"/>
      <c r="J34" s="140"/>
      <c r="K34" s="150"/>
      <c r="L34" s="140"/>
      <c r="M34" s="150"/>
      <c r="N34" s="140"/>
      <c r="O34" s="150"/>
      <c r="P34" s="140"/>
      <c r="Q34" s="150"/>
    </row>
    <row r="35" spans="3:17" ht="22.5" customHeight="1" x14ac:dyDescent="0.7">
      <c r="C35" s="187"/>
      <c r="D35" s="188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</row>
    <row r="36" spans="3:17" x14ac:dyDescent="0.65">
      <c r="C36" s="186"/>
      <c r="D36" s="186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</row>
    <row r="37" spans="3:17" ht="22.5" customHeight="1" x14ac:dyDescent="0.65">
      <c r="C37" s="140"/>
      <c r="E37" s="140"/>
      <c r="G37" s="151"/>
      <c r="I37" s="140"/>
      <c r="K37" s="140"/>
      <c r="M37" s="140"/>
      <c r="O37" s="140"/>
      <c r="Q37" s="140"/>
    </row>
    <row r="39" spans="3:17" ht="22.5" customHeight="1" x14ac:dyDescent="0.65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4" spans="3:17" ht="22.5" customHeight="1" x14ac:dyDescent="0.65"/>
    <row r="48" spans="3:17" ht="22.5" customHeight="1" x14ac:dyDescent="0.65"/>
    <row r="54" spans="9:16" ht="22.5" customHeight="1" x14ac:dyDescent="0.7">
      <c r="I54" s="127"/>
      <c r="J54" s="127"/>
      <c r="K54" s="127"/>
      <c r="L54" s="127"/>
      <c r="M54" s="127"/>
      <c r="N54" s="127"/>
      <c r="O54" s="127"/>
      <c r="P54" s="127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5" footer="0.5"/>
  <pageSetup paperSize="9" scale="71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33"/>
  </sheetPr>
  <dimension ref="A1:K108"/>
  <sheetViews>
    <sheetView tabSelected="1" zoomScale="80" zoomScaleNormal="80" zoomScaleSheetLayoutView="80" workbookViewId="0">
      <selection activeCell="Q7" sqref="Q7"/>
    </sheetView>
  </sheetViews>
  <sheetFormatPr defaultColWidth="9" defaultRowHeight="23.9" customHeight="1" x14ac:dyDescent="0.65"/>
  <cols>
    <col min="1" max="1" width="60.8984375" style="125" customWidth="1"/>
    <col min="2" max="2" width="9.09765625" style="125" customWidth="1"/>
    <col min="3" max="3" width="1.8984375" style="123" customWidth="1"/>
    <col min="4" max="4" width="15" style="123" customWidth="1"/>
    <col min="5" max="5" width="1.8984375" style="123" customWidth="1"/>
    <col min="6" max="6" width="15" style="123" customWidth="1"/>
    <col min="7" max="7" width="1.8984375" style="123" customWidth="1"/>
    <col min="8" max="8" width="15" style="123" customWidth="1"/>
    <col min="9" max="9" width="1.8984375" style="123" customWidth="1"/>
    <col min="10" max="10" width="15" style="123" customWidth="1"/>
    <col min="11" max="11" width="11" bestFit="1" customWidth="1"/>
  </cols>
  <sheetData>
    <row r="1" spans="1:11" ht="23.9" customHeight="1" x14ac:dyDescent="0.7">
      <c r="A1" s="116" t="s">
        <v>0</v>
      </c>
      <c r="B1" s="116"/>
      <c r="C1" s="116"/>
      <c r="D1" s="116"/>
      <c r="E1" s="116"/>
      <c r="F1" s="116"/>
    </row>
    <row r="2" spans="1:11" ht="23.9" customHeight="1" x14ac:dyDescent="0.7">
      <c r="A2" s="98" t="s">
        <v>137</v>
      </c>
      <c r="B2" s="98"/>
      <c r="C2" s="124"/>
      <c r="D2" s="124"/>
      <c r="E2" s="124"/>
      <c r="F2" s="124"/>
    </row>
    <row r="3" spans="1:11" ht="13.25" customHeight="1" x14ac:dyDescent="0.7">
      <c r="B3" s="98"/>
      <c r="C3" s="124"/>
      <c r="D3" s="124"/>
      <c r="E3" s="124"/>
      <c r="F3" s="124"/>
    </row>
    <row r="4" spans="1:11" s="172" customFormat="1" ht="21.75" customHeight="1" x14ac:dyDescent="0.7">
      <c r="A4" s="176"/>
      <c r="B4" s="176"/>
      <c r="C4" s="176"/>
      <c r="D4" s="192" t="s">
        <v>1</v>
      </c>
      <c r="E4" s="192"/>
      <c r="F4" s="192"/>
      <c r="G4" s="170"/>
      <c r="H4" s="192" t="s">
        <v>2</v>
      </c>
      <c r="I4" s="192"/>
      <c r="J4" s="192"/>
    </row>
    <row r="5" spans="1:11" s="172" customFormat="1" ht="21.75" customHeight="1" x14ac:dyDescent="0.7">
      <c r="A5" s="176"/>
      <c r="B5" s="176"/>
      <c r="C5" s="176"/>
      <c r="D5" s="203" t="s">
        <v>210</v>
      </c>
      <c r="E5" s="203"/>
      <c r="F5" s="203"/>
      <c r="G5" s="170"/>
      <c r="H5" s="203" t="s">
        <v>210</v>
      </c>
      <c r="I5" s="203"/>
      <c r="J5" s="203"/>
    </row>
    <row r="6" spans="1:11" s="172" customFormat="1" ht="21.75" customHeight="1" x14ac:dyDescent="0.7">
      <c r="A6" s="176"/>
      <c r="B6" s="176"/>
      <c r="C6" s="176"/>
      <c r="D6" s="203" t="s">
        <v>205</v>
      </c>
      <c r="E6" s="203"/>
      <c r="F6" s="203"/>
      <c r="G6" s="170"/>
      <c r="H6" s="203" t="s">
        <v>205</v>
      </c>
      <c r="I6" s="203"/>
      <c r="J6" s="203"/>
    </row>
    <row r="7" spans="1:11" s="172" customFormat="1" ht="21.75" customHeight="1" x14ac:dyDescent="0.65">
      <c r="A7" s="176"/>
      <c r="B7" s="99" t="s">
        <v>5</v>
      </c>
      <c r="C7" s="173"/>
      <c r="D7" s="177">
        <v>2568</v>
      </c>
      <c r="E7" s="173"/>
      <c r="F7" s="177" t="s">
        <v>207</v>
      </c>
      <c r="G7" s="173"/>
      <c r="H7" s="177">
        <v>2568</v>
      </c>
      <c r="I7" s="173"/>
      <c r="J7" s="177" t="s">
        <v>207</v>
      </c>
    </row>
    <row r="8" spans="1:11" s="172" customFormat="1" ht="21.75" customHeight="1" x14ac:dyDescent="0.65">
      <c r="A8" s="176"/>
      <c r="B8" s="99"/>
      <c r="C8" s="173"/>
      <c r="D8" s="177"/>
      <c r="E8" s="173"/>
      <c r="F8" s="16" t="s">
        <v>7</v>
      </c>
      <c r="G8" s="173"/>
      <c r="H8" s="177"/>
      <c r="I8" s="173"/>
      <c r="J8" s="177"/>
    </row>
    <row r="9" spans="1:11" s="172" customFormat="1" ht="21.75" customHeight="1" x14ac:dyDescent="0.7">
      <c r="A9" s="103"/>
      <c r="B9" s="103"/>
      <c r="C9" s="103"/>
      <c r="D9" s="189" t="s">
        <v>8</v>
      </c>
      <c r="E9" s="189"/>
      <c r="F9" s="189"/>
      <c r="G9" s="189"/>
      <c r="H9" s="189"/>
      <c r="I9" s="189"/>
      <c r="J9" s="189"/>
    </row>
    <row r="10" spans="1:11" s="172" customFormat="1" ht="21.75" customHeight="1" x14ac:dyDescent="0.7">
      <c r="A10" s="104" t="s">
        <v>138</v>
      </c>
      <c r="B10" s="110"/>
    </row>
    <row r="11" spans="1:11" s="172" customFormat="1" ht="21.75" customHeight="1" x14ac:dyDescent="0.65">
      <c r="A11" s="178" t="s">
        <v>194</v>
      </c>
      <c r="B11" s="179"/>
      <c r="C11" s="180"/>
      <c r="D11" s="4">
        <v>1969327</v>
      </c>
      <c r="E11" s="180"/>
      <c r="F11" s="4">
        <v>1604561</v>
      </c>
      <c r="G11" s="4"/>
      <c r="H11" s="4">
        <v>672617</v>
      </c>
      <c r="I11" s="4"/>
      <c r="J11" s="4">
        <v>-33543</v>
      </c>
      <c r="K11" s="181"/>
    </row>
    <row r="12" spans="1:11" s="172" customFormat="1" ht="21.5" x14ac:dyDescent="0.65">
      <c r="A12" s="129" t="s">
        <v>225</v>
      </c>
      <c r="B12" s="130"/>
      <c r="C12" s="180"/>
      <c r="D12" s="4"/>
      <c r="E12" s="180"/>
      <c r="F12" s="4"/>
      <c r="G12" s="4"/>
      <c r="H12" s="4"/>
      <c r="I12" s="4"/>
      <c r="J12" s="4"/>
    </row>
    <row r="13" spans="1:11" s="172" customFormat="1" ht="21.75" customHeight="1" x14ac:dyDescent="0.65">
      <c r="A13" s="178" t="s">
        <v>236</v>
      </c>
      <c r="B13" s="179"/>
      <c r="C13" s="180"/>
      <c r="D13" s="4">
        <v>488176</v>
      </c>
      <c r="E13" s="180"/>
      <c r="F13" s="4">
        <v>431808</v>
      </c>
      <c r="G13" s="4"/>
      <c r="H13" s="4">
        <v>-44169</v>
      </c>
      <c r="I13" s="4"/>
      <c r="J13" s="4">
        <v>3106</v>
      </c>
      <c r="K13" s="181"/>
    </row>
    <row r="14" spans="1:11" s="172" customFormat="1" ht="21.65" customHeight="1" x14ac:dyDescent="0.65">
      <c r="A14" s="178" t="s">
        <v>86</v>
      </c>
      <c r="B14" s="179"/>
      <c r="C14" s="180"/>
      <c r="D14" s="4">
        <v>460584</v>
      </c>
      <c r="E14" s="180"/>
      <c r="F14" s="4">
        <v>473055</v>
      </c>
      <c r="G14" s="4"/>
      <c r="H14" s="4">
        <v>661780</v>
      </c>
      <c r="I14" s="4"/>
      <c r="J14" s="4">
        <v>653352</v>
      </c>
      <c r="K14" s="181"/>
    </row>
    <row r="15" spans="1:11" s="172" customFormat="1" ht="21.75" customHeight="1" x14ac:dyDescent="0.65">
      <c r="A15" s="178" t="s">
        <v>190</v>
      </c>
      <c r="B15" s="179"/>
      <c r="C15" s="180"/>
      <c r="D15" s="4">
        <v>483957</v>
      </c>
      <c r="E15" s="180"/>
      <c r="F15" s="4">
        <v>441365</v>
      </c>
      <c r="G15" s="4"/>
      <c r="H15" s="4">
        <v>12746</v>
      </c>
      <c r="I15" s="4"/>
      <c r="J15" s="4">
        <v>10605</v>
      </c>
    </row>
    <row r="16" spans="1:11" s="172" customFormat="1" ht="21.5" x14ac:dyDescent="0.65">
      <c r="A16" s="178" t="s">
        <v>139</v>
      </c>
      <c r="B16" s="179"/>
      <c r="C16" s="180"/>
      <c r="D16" s="4">
        <v>13664</v>
      </c>
      <c r="E16" s="180"/>
      <c r="F16" s="4">
        <v>13297</v>
      </c>
      <c r="G16" s="4"/>
      <c r="H16" s="4">
        <v>4448</v>
      </c>
      <c r="I16" s="4"/>
      <c r="J16" s="4">
        <v>4886</v>
      </c>
    </row>
    <row r="17" spans="1:11" s="172" customFormat="1" ht="21.75" customHeight="1" x14ac:dyDescent="0.65">
      <c r="A17" s="178" t="s">
        <v>239</v>
      </c>
      <c r="B17" s="111" t="s">
        <v>260</v>
      </c>
      <c r="C17" s="180"/>
      <c r="D17" s="4">
        <v>5241</v>
      </c>
      <c r="E17" s="180"/>
      <c r="F17" s="4">
        <v>6621</v>
      </c>
      <c r="G17" s="4"/>
      <c r="H17" s="4">
        <v>0</v>
      </c>
      <c r="I17" s="4"/>
      <c r="J17" s="4">
        <v>0</v>
      </c>
    </row>
    <row r="18" spans="1:11" s="172" customFormat="1" ht="21.75" customHeight="1" x14ac:dyDescent="0.65">
      <c r="A18" s="178" t="s">
        <v>140</v>
      </c>
      <c r="B18" s="182"/>
      <c r="C18" s="180"/>
      <c r="D18" s="4">
        <v>20850</v>
      </c>
      <c r="E18" s="180"/>
      <c r="F18" s="4">
        <v>20801</v>
      </c>
      <c r="G18" s="4"/>
      <c r="H18" s="4">
        <v>8316</v>
      </c>
      <c r="I18" s="4"/>
      <c r="J18" s="4">
        <v>8364</v>
      </c>
    </row>
    <row r="19" spans="1:11" s="172" customFormat="1" ht="21.5" x14ac:dyDescent="0.65">
      <c r="A19" s="178" t="s">
        <v>228</v>
      </c>
      <c r="B19" s="182"/>
      <c r="C19" s="180"/>
      <c r="D19" s="4">
        <v>0</v>
      </c>
      <c r="E19" s="180"/>
      <c r="F19" s="4">
        <v>202</v>
      </c>
      <c r="G19" s="4"/>
      <c r="H19" s="4">
        <v>0</v>
      </c>
      <c r="I19" s="4"/>
      <c r="J19" s="4">
        <v>0</v>
      </c>
    </row>
    <row r="20" spans="1:11" s="172" customFormat="1" ht="21.75" customHeight="1" x14ac:dyDescent="0.65">
      <c r="A20" s="183" t="s">
        <v>141</v>
      </c>
      <c r="B20" s="182"/>
      <c r="C20" s="180"/>
      <c r="D20" s="4">
        <v>-570</v>
      </c>
      <c r="E20" s="180"/>
      <c r="F20" s="4">
        <v>0</v>
      </c>
      <c r="G20" s="180"/>
      <c r="H20" s="4">
        <v>0</v>
      </c>
      <c r="I20" s="180"/>
      <c r="J20" s="4">
        <v>0</v>
      </c>
    </row>
    <row r="21" spans="1:11" s="172" customFormat="1" ht="21.65" customHeight="1" x14ac:dyDescent="0.65">
      <c r="A21" s="178" t="s">
        <v>142</v>
      </c>
      <c r="B21" s="179"/>
      <c r="C21" s="180"/>
      <c r="D21" s="4">
        <v>0</v>
      </c>
      <c r="E21" s="180"/>
      <c r="F21" s="4">
        <v>9</v>
      </c>
      <c r="G21" s="4"/>
      <c r="H21" s="4">
        <v>0</v>
      </c>
      <c r="I21" s="4"/>
      <c r="J21" s="4">
        <v>0</v>
      </c>
    </row>
    <row r="22" spans="1:11" s="172" customFormat="1" ht="21.5" customHeight="1" x14ac:dyDescent="0.65">
      <c r="A22" s="178" t="s">
        <v>258</v>
      </c>
      <c r="B22" s="179"/>
      <c r="C22" s="180"/>
      <c r="D22" s="4">
        <v>0</v>
      </c>
      <c r="E22" s="180"/>
      <c r="F22" s="4">
        <v>-36</v>
      </c>
      <c r="G22" s="4"/>
      <c r="H22" s="4">
        <v>0</v>
      </c>
      <c r="I22" s="4"/>
      <c r="J22" s="4">
        <v>0</v>
      </c>
    </row>
    <row r="23" spans="1:11" s="172" customFormat="1" ht="21.65" customHeight="1" x14ac:dyDescent="0.65">
      <c r="A23" s="178" t="s">
        <v>143</v>
      </c>
      <c r="B23" s="111" t="s">
        <v>217</v>
      </c>
      <c r="C23" s="180"/>
      <c r="D23" s="4">
        <v>10066</v>
      </c>
      <c r="E23" s="180"/>
      <c r="F23" s="4">
        <v>28832</v>
      </c>
      <c r="G23" s="4"/>
      <c r="H23" s="4">
        <v>10056</v>
      </c>
      <c r="I23" s="4"/>
      <c r="J23" s="4">
        <v>28823</v>
      </c>
    </row>
    <row r="24" spans="1:11" s="172" customFormat="1" ht="21.65" customHeight="1" x14ac:dyDescent="0.65">
      <c r="A24" s="178" t="s">
        <v>144</v>
      </c>
      <c r="B24" s="111" t="s">
        <v>251</v>
      </c>
      <c r="C24" s="180"/>
      <c r="D24" s="4">
        <v>-1527027</v>
      </c>
      <c r="E24" s="180"/>
      <c r="F24" s="4">
        <v>-1154523</v>
      </c>
      <c r="G24" s="4"/>
      <c r="H24" s="4">
        <v>0</v>
      </c>
      <c r="I24" s="4"/>
      <c r="J24" s="4">
        <v>0</v>
      </c>
      <c r="K24" s="181"/>
    </row>
    <row r="25" spans="1:11" s="172" customFormat="1" ht="21.65" customHeight="1" x14ac:dyDescent="0.65">
      <c r="A25" s="178" t="s">
        <v>224</v>
      </c>
      <c r="B25" s="111" t="s">
        <v>215</v>
      </c>
      <c r="C25" s="180"/>
      <c r="D25" s="4">
        <v>-382</v>
      </c>
      <c r="E25" s="180"/>
      <c r="F25" s="4">
        <v>-44260</v>
      </c>
      <c r="G25" s="4"/>
      <c r="H25" s="4">
        <v>0</v>
      </c>
      <c r="I25" s="4"/>
      <c r="J25" s="4">
        <v>0</v>
      </c>
      <c r="K25" s="181"/>
    </row>
    <row r="26" spans="1:11" s="172" customFormat="1" ht="21.65" customHeight="1" x14ac:dyDescent="0.65">
      <c r="A26" s="178" t="s">
        <v>249</v>
      </c>
      <c r="B26" s="111"/>
      <c r="C26" s="180"/>
      <c r="D26" s="4">
        <v>490</v>
      </c>
      <c r="E26" s="180"/>
      <c r="F26" s="4">
        <v>0</v>
      </c>
      <c r="G26" s="4"/>
      <c r="H26" s="4">
        <v>0</v>
      </c>
      <c r="I26" s="4"/>
      <c r="J26" s="4">
        <v>0</v>
      </c>
      <c r="K26" s="181"/>
    </row>
    <row r="27" spans="1:11" s="172" customFormat="1" ht="21.65" customHeight="1" x14ac:dyDescent="0.65">
      <c r="A27" s="178" t="s">
        <v>237</v>
      </c>
      <c r="B27" s="111" t="s">
        <v>243</v>
      </c>
      <c r="C27" s="180"/>
      <c r="D27" s="4">
        <v>0</v>
      </c>
      <c r="E27" s="180"/>
      <c r="F27" s="4">
        <v>0</v>
      </c>
      <c r="G27" s="4"/>
      <c r="H27" s="4">
        <v>-282760</v>
      </c>
      <c r="I27" s="4"/>
      <c r="J27" s="4">
        <v>0</v>
      </c>
      <c r="K27" s="181"/>
    </row>
    <row r="28" spans="1:11" s="172" customFormat="1" ht="23.75" customHeight="1" x14ac:dyDescent="0.65">
      <c r="A28" s="178" t="s">
        <v>145</v>
      </c>
      <c r="B28" s="179"/>
      <c r="C28" s="180"/>
      <c r="D28" s="86">
        <v>-5039</v>
      </c>
      <c r="E28" s="180"/>
      <c r="F28" s="7">
        <v>-614</v>
      </c>
      <c r="G28" s="4"/>
      <c r="H28" s="7">
        <v>-613976</v>
      </c>
      <c r="I28" s="4"/>
      <c r="J28" s="7">
        <v>-559508</v>
      </c>
      <c r="K28" s="181"/>
    </row>
    <row r="29" spans="1:11" s="172" customFormat="1" ht="21.75" customHeight="1" x14ac:dyDescent="0.7">
      <c r="A29" s="103"/>
      <c r="B29" s="114"/>
      <c r="C29" s="4"/>
      <c r="D29" s="4">
        <f>SUM(D11:D28)</f>
        <v>1919337</v>
      </c>
      <c r="E29" s="4"/>
      <c r="F29" s="4">
        <f>SUM(F11:F28)</f>
        <v>1821118</v>
      </c>
      <c r="G29" s="4"/>
      <c r="H29" s="4">
        <f>SUM(H11:H28)</f>
        <v>429058</v>
      </c>
      <c r="I29" s="4"/>
      <c r="J29" s="4">
        <f>SUM(J11:J28)</f>
        <v>116085</v>
      </c>
    </row>
    <row r="30" spans="1:11" s="172" customFormat="1" ht="21.75" customHeight="1" x14ac:dyDescent="0.65">
      <c r="A30" s="132" t="s">
        <v>146</v>
      </c>
      <c r="B30" s="133"/>
      <c r="C30" s="184"/>
      <c r="D30" s="184"/>
      <c r="E30" s="184"/>
      <c r="F30" s="4"/>
      <c r="G30" s="184"/>
      <c r="H30" s="184"/>
      <c r="I30" s="184"/>
      <c r="J30" s="184"/>
    </row>
    <row r="31" spans="1:11" s="172" customFormat="1" ht="21.75" customHeight="1" x14ac:dyDescent="0.65">
      <c r="A31" s="178" t="s">
        <v>11</v>
      </c>
      <c r="B31" s="179"/>
      <c r="C31" s="4"/>
      <c r="D31" s="4">
        <v>-210937</v>
      </c>
      <c r="E31" s="4"/>
      <c r="F31" s="4">
        <v>-48331</v>
      </c>
      <c r="G31" s="4"/>
      <c r="H31" s="4">
        <v>4091404</v>
      </c>
      <c r="I31" s="4"/>
      <c r="J31" s="4">
        <v>-1344812</v>
      </c>
    </row>
    <row r="32" spans="1:11" s="172" customFormat="1" ht="21.75" customHeight="1" x14ac:dyDescent="0.65">
      <c r="A32" s="178" t="s">
        <v>12</v>
      </c>
      <c r="B32" s="179"/>
      <c r="C32" s="4"/>
      <c r="D32" s="4">
        <v>7491</v>
      </c>
      <c r="E32" s="4"/>
      <c r="F32" s="4">
        <v>-5045</v>
      </c>
      <c r="G32" s="4"/>
      <c r="H32" s="4">
        <v>0</v>
      </c>
      <c r="I32" s="4"/>
      <c r="J32" s="4">
        <v>0</v>
      </c>
    </row>
    <row r="33" spans="1:10" s="172" customFormat="1" ht="21.5" x14ac:dyDescent="0.65">
      <c r="A33" s="178" t="s">
        <v>13</v>
      </c>
      <c r="B33" s="179"/>
      <c r="C33" s="4"/>
      <c r="D33" s="4">
        <v>-14767</v>
      </c>
      <c r="E33" s="4"/>
      <c r="F33" s="4">
        <v>-159537</v>
      </c>
      <c r="G33" s="4"/>
      <c r="H33" s="4">
        <v>1027</v>
      </c>
      <c r="I33" s="4"/>
      <c r="J33" s="4">
        <v>-937</v>
      </c>
    </row>
    <row r="34" spans="1:10" s="172" customFormat="1" ht="21.5" hidden="1" x14ac:dyDescent="0.65">
      <c r="A34" s="178" t="s">
        <v>18</v>
      </c>
      <c r="B34" s="179"/>
      <c r="C34" s="4"/>
      <c r="D34" s="4">
        <v>0</v>
      </c>
      <c r="E34" s="4"/>
      <c r="F34" s="4">
        <v>0</v>
      </c>
      <c r="G34" s="4"/>
      <c r="H34" s="4">
        <v>0</v>
      </c>
      <c r="I34" s="4"/>
      <c r="J34" s="4">
        <v>0</v>
      </c>
    </row>
    <row r="35" spans="1:10" s="172" customFormat="1" ht="21.75" customHeight="1" x14ac:dyDescent="0.65">
      <c r="A35" s="178" t="s">
        <v>25</v>
      </c>
      <c r="B35" s="179"/>
      <c r="C35" s="4"/>
      <c r="D35" s="4">
        <v>148382</v>
      </c>
      <c r="E35" s="4"/>
      <c r="F35" s="4">
        <v>46656</v>
      </c>
      <c r="G35" s="4"/>
      <c r="H35" s="4">
        <v>24</v>
      </c>
      <c r="I35" s="4"/>
      <c r="J35" s="4">
        <v>1751</v>
      </c>
    </row>
    <row r="36" spans="1:10" s="172" customFormat="1" ht="21.75" customHeight="1" x14ac:dyDescent="0.65">
      <c r="A36" s="178" t="s">
        <v>30</v>
      </c>
      <c r="B36" s="179"/>
      <c r="C36" s="4"/>
      <c r="D36" s="4">
        <v>-230679</v>
      </c>
      <c r="E36" s="4"/>
      <c r="F36" s="4">
        <v>-671860</v>
      </c>
      <c r="G36" s="4"/>
      <c r="H36" s="4">
        <v>55780</v>
      </c>
      <c r="I36" s="4"/>
      <c r="J36" s="4">
        <v>-142356</v>
      </c>
    </row>
    <row r="37" spans="1:10" s="172" customFormat="1" ht="21.75" customHeight="1" x14ac:dyDescent="0.65">
      <c r="A37" s="178" t="s">
        <v>37</v>
      </c>
      <c r="B37" s="179"/>
      <c r="C37" s="4"/>
      <c r="D37" s="4">
        <v>-99566</v>
      </c>
      <c r="E37" s="4"/>
      <c r="F37" s="4">
        <v>47952</v>
      </c>
      <c r="G37" s="4"/>
      <c r="H37" s="4">
        <v>-152789</v>
      </c>
      <c r="I37" s="4"/>
      <c r="J37" s="4">
        <v>-10246</v>
      </c>
    </row>
    <row r="38" spans="1:10" s="172" customFormat="1" ht="21.75" customHeight="1" x14ac:dyDescent="0.65">
      <c r="A38" s="178" t="s">
        <v>147</v>
      </c>
      <c r="B38" s="179"/>
      <c r="C38" s="4"/>
      <c r="D38" s="4">
        <v>64145</v>
      </c>
      <c r="E38" s="4"/>
      <c r="F38" s="4">
        <v>-61643</v>
      </c>
      <c r="G38" s="4"/>
      <c r="H38" s="4">
        <v>0</v>
      </c>
      <c r="I38" s="4"/>
      <c r="J38" s="4">
        <v>0</v>
      </c>
    </row>
    <row r="39" spans="1:10" s="172" customFormat="1" ht="21.75" customHeight="1" x14ac:dyDescent="0.65">
      <c r="A39" s="178" t="s">
        <v>49</v>
      </c>
      <c r="B39" s="179"/>
      <c r="C39" s="4"/>
      <c r="D39" s="4">
        <v>212262</v>
      </c>
      <c r="E39" s="4"/>
      <c r="F39" s="4">
        <v>33185</v>
      </c>
      <c r="G39" s="4"/>
      <c r="H39" s="4">
        <v>1268</v>
      </c>
      <c r="I39" s="4"/>
      <c r="J39" s="4">
        <v>1706</v>
      </c>
    </row>
    <row r="40" spans="1:10" s="172" customFormat="1" ht="21.75" customHeight="1" x14ac:dyDescent="0.65">
      <c r="A40" s="178" t="s">
        <v>204</v>
      </c>
      <c r="B40" s="179"/>
      <c r="C40" s="4"/>
      <c r="D40" s="23">
        <v>36931</v>
      </c>
      <c r="E40" s="4"/>
      <c r="F40" s="4">
        <v>0</v>
      </c>
      <c r="G40" s="4"/>
      <c r="H40" s="4">
        <v>0</v>
      </c>
      <c r="I40" s="4"/>
      <c r="J40" s="4">
        <v>0</v>
      </c>
    </row>
    <row r="41" spans="1:10" s="172" customFormat="1" ht="21.75" customHeight="1" x14ac:dyDescent="0.65">
      <c r="A41" s="178" t="s">
        <v>148</v>
      </c>
      <c r="B41" s="179"/>
      <c r="C41" s="4"/>
      <c r="D41" s="86">
        <v>-8151</v>
      </c>
      <c r="E41" s="4"/>
      <c r="F41" s="7">
        <v>-3913</v>
      </c>
      <c r="G41" s="4"/>
      <c r="H41" s="86">
        <v>-6405</v>
      </c>
      <c r="I41" s="4"/>
      <c r="J41" s="7">
        <v>-3592</v>
      </c>
    </row>
    <row r="42" spans="1:10" s="172" customFormat="1" ht="21.75" customHeight="1" x14ac:dyDescent="0.65">
      <c r="A42" s="178" t="s">
        <v>257</v>
      </c>
      <c r="B42" s="179"/>
      <c r="C42" s="8"/>
      <c r="D42" s="4">
        <f>SUM(D29:D41)</f>
        <v>1824448</v>
      </c>
      <c r="E42" s="8"/>
      <c r="F42" s="4">
        <f>SUM(F29:F41)</f>
        <v>998582</v>
      </c>
      <c r="G42" s="8"/>
      <c r="H42" s="4">
        <f>SUM(H29:H41)</f>
        <v>4419367</v>
      </c>
      <c r="I42" s="8"/>
      <c r="J42" s="4">
        <f>SUM(J29:J41)</f>
        <v>-1382401</v>
      </c>
    </row>
    <row r="43" spans="1:10" s="172" customFormat="1" ht="21.75" customHeight="1" x14ac:dyDescent="0.65">
      <c r="A43" s="178" t="s">
        <v>149</v>
      </c>
      <c r="B43" s="179"/>
      <c r="C43" s="8"/>
      <c r="D43" s="4">
        <v>-74891</v>
      </c>
      <c r="E43" s="23"/>
      <c r="F43" s="4">
        <v>-36029</v>
      </c>
      <c r="G43" s="23"/>
      <c r="H43" s="4">
        <v>-34399</v>
      </c>
      <c r="I43" s="2"/>
      <c r="J43" s="7">
        <v>-16601</v>
      </c>
    </row>
    <row r="44" spans="1:10" s="108" customFormat="1" ht="21.75" customHeight="1" x14ac:dyDescent="0.7">
      <c r="A44" s="135" t="s">
        <v>256</v>
      </c>
      <c r="B44" s="136"/>
      <c r="C44" s="9"/>
      <c r="D44" s="12">
        <f>SUM(D42:D43)</f>
        <v>1749557</v>
      </c>
      <c r="E44" s="9"/>
      <c r="F44" s="12">
        <f>SUM(F42:F43)</f>
        <v>962553</v>
      </c>
      <c r="G44" s="9"/>
      <c r="H44" s="12">
        <f>SUM(H42:H43)</f>
        <v>4384968</v>
      </c>
      <c r="I44" s="3"/>
      <c r="J44" s="12">
        <f>SUM(J42:J43)</f>
        <v>-1399002</v>
      </c>
    </row>
    <row r="45" spans="1:10" s="172" customFormat="1" ht="9.75" customHeight="1" x14ac:dyDescent="0.7">
      <c r="A45" s="135"/>
      <c r="B45" s="136"/>
      <c r="C45" s="137"/>
      <c r="D45" s="10"/>
      <c r="E45" s="137"/>
      <c r="F45" s="10"/>
      <c r="G45" s="137"/>
      <c r="H45" s="10"/>
      <c r="I45" s="137"/>
      <c r="J45" s="10"/>
    </row>
    <row r="46" spans="1:10" s="172" customFormat="1" ht="23.9" customHeight="1" x14ac:dyDescent="0.7">
      <c r="A46" s="108" t="s">
        <v>0</v>
      </c>
      <c r="B46" s="108"/>
      <c r="C46" s="108"/>
      <c r="D46" s="108"/>
      <c r="E46" s="108"/>
      <c r="F46" s="108"/>
    </row>
    <row r="47" spans="1:10" s="172" customFormat="1" ht="23.9" customHeight="1" x14ac:dyDescent="0.7">
      <c r="A47" s="103" t="s">
        <v>137</v>
      </c>
      <c r="B47" s="103"/>
    </row>
    <row r="48" spans="1:10" s="172" customFormat="1" ht="10.25" customHeight="1" x14ac:dyDescent="0.7">
      <c r="A48" s="178"/>
      <c r="B48" s="103"/>
    </row>
    <row r="49" spans="1:10" s="172" customFormat="1" ht="21.65" customHeight="1" x14ac:dyDescent="0.7">
      <c r="A49" s="176"/>
      <c r="B49" s="176"/>
      <c r="C49" s="176"/>
      <c r="D49" s="192" t="s">
        <v>1</v>
      </c>
      <c r="E49" s="192"/>
      <c r="F49" s="192"/>
      <c r="G49" s="170"/>
      <c r="H49" s="192" t="s">
        <v>2</v>
      </c>
      <c r="I49" s="192"/>
      <c r="J49" s="192"/>
    </row>
    <row r="50" spans="1:10" s="172" customFormat="1" ht="21.65" customHeight="1" x14ac:dyDescent="0.7">
      <c r="A50" s="176"/>
      <c r="B50" s="176"/>
      <c r="C50" s="176"/>
      <c r="D50" s="203" t="s">
        <v>210</v>
      </c>
      <c r="E50" s="203"/>
      <c r="F50" s="203"/>
      <c r="G50" s="170"/>
      <c r="H50" s="203" t="s">
        <v>210</v>
      </c>
      <c r="I50" s="203"/>
      <c r="J50" s="203"/>
    </row>
    <row r="51" spans="1:10" s="172" customFormat="1" ht="21.65" customHeight="1" x14ac:dyDescent="0.7">
      <c r="A51" s="176"/>
      <c r="B51" s="176"/>
      <c r="C51" s="176"/>
      <c r="D51" s="203" t="s">
        <v>205</v>
      </c>
      <c r="E51" s="203"/>
      <c r="F51" s="203"/>
      <c r="G51" s="170"/>
      <c r="H51" s="203" t="s">
        <v>205</v>
      </c>
      <c r="I51" s="203"/>
      <c r="J51" s="203"/>
    </row>
    <row r="52" spans="1:10" s="172" customFormat="1" ht="21.65" customHeight="1" x14ac:dyDescent="0.65">
      <c r="A52" s="176"/>
      <c r="B52" s="99" t="s">
        <v>5</v>
      </c>
      <c r="C52" s="173"/>
      <c r="D52" s="177">
        <v>2568</v>
      </c>
      <c r="E52" s="173"/>
      <c r="F52" s="177" t="s">
        <v>207</v>
      </c>
      <c r="G52" s="173"/>
      <c r="H52" s="177">
        <v>2568</v>
      </c>
      <c r="I52" s="173"/>
      <c r="J52" s="177" t="s">
        <v>207</v>
      </c>
    </row>
    <row r="53" spans="1:10" s="172" customFormat="1" ht="21.65" customHeight="1" x14ac:dyDescent="0.65">
      <c r="A53" s="176"/>
      <c r="B53" s="99"/>
      <c r="C53" s="173"/>
      <c r="D53" s="177"/>
      <c r="E53" s="173"/>
      <c r="F53" s="16" t="s">
        <v>7</v>
      </c>
      <c r="G53" s="173"/>
      <c r="H53" s="177"/>
      <c r="I53" s="173"/>
      <c r="J53" s="177"/>
    </row>
    <row r="54" spans="1:10" s="172" customFormat="1" ht="21.65" customHeight="1" x14ac:dyDescent="0.7">
      <c r="A54" s="103"/>
      <c r="B54" s="103"/>
      <c r="C54" s="103"/>
      <c r="D54" s="189" t="s">
        <v>8</v>
      </c>
      <c r="E54" s="189"/>
      <c r="F54" s="189"/>
      <c r="G54" s="189"/>
      <c r="H54" s="189"/>
      <c r="I54" s="189"/>
      <c r="J54" s="189"/>
    </row>
    <row r="55" spans="1:10" s="172" customFormat="1" ht="21.65" customHeight="1" x14ac:dyDescent="0.7">
      <c r="A55" s="104" t="s">
        <v>150</v>
      </c>
      <c r="B55" s="110"/>
      <c r="C55" s="185"/>
      <c r="D55" s="4"/>
      <c r="E55" s="185"/>
      <c r="F55" s="185"/>
      <c r="G55" s="185"/>
      <c r="H55" s="185"/>
      <c r="I55" s="185"/>
      <c r="J55" s="185"/>
    </row>
    <row r="56" spans="1:10" s="172" customFormat="1" ht="21.65" customHeight="1" x14ac:dyDescent="0.65">
      <c r="A56" s="178" t="s">
        <v>151</v>
      </c>
      <c r="B56" s="138">
        <v>6</v>
      </c>
      <c r="C56" s="180"/>
      <c r="D56" s="4">
        <v>-490</v>
      </c>
      <c r="E56" s="23"/>
      <c r="F56" s="4">
        <v>0</v>
      </c>
      <c r="G56" s="23"/>
      <c r="H56" s="4">
        <v>0</v>
      </c>
      <c r="J56" s="4">
        <v>-25</v>
      </c>
    </row>
    <row r="57" spans="1:10" s="172" customFormat="1" ht="21.65" hidden="1" customHeight="1" x14ac:dyDescent="0.65">
      <c r="A57" s="178" t="s">
        <v>152</v>
      </c>
      <c r="B57" s="138">
        <v>5</v>
      </c>
      <c r="C57" s="180"/>
      <c r="D57" s="4">
        <v>0</v>
      </c>
      <c r="E57" s="23"/>
      <c r="F57" s="4"/>
      <c r="G57" s="23"/>
      <c r="H57" s="4">
        <v>0</v>
      </c>
      <c r="J57" s="4">
        <v>0</v>
      </c>
    </row>
    <row r="58" spans="1:10" s="172" customFormat="1" ht="21.65" customHeight="1" x14ac:dyDescent="0.65">
      <c r="A58" s="178" t="s">
        <v>153</v>
      </c>
      <c r="B58" s="138">
        <v>6</v>
      </c>
      <c r="C58" s="180"/>
      <c r="D58" s="4">
        <v>0</v>
      </c>
      <c r="E58" s="23"/>
      <c r="F58" s="4">
        <v>0</v>
      </c>
      <c r="G58" s="23"/>
      <c r="H58" s="4">
        <v>20375000</v>
      </c>
      <c r="J58" s="4">
        <v>1532</v>
      </c>
    </row>
    <row r="59" spans="1:10" s="172" customFormat="1" ht="21.65" customHeight="1" x14ac:dyDescent="0.65">
      <c r="A59" s="178" t="s">
        <v>154</v>
      </c>
      <c r="B59" s="138">
        <v>5</v>
      </c>
      <c r="C59" s="180"/>
      <c r="D59" s="4">
        <v>-1868091</v>
      </c>
      <c r="E59" s="23"/>
      <c r="F59" s="4">
        <v>0</v>
      </c>
      <c r="G59" s="23"/>
      <c r="H59" s="4">
        <v>-1868091</v>
      </c>
      <c r="J59" s="4">
        <v>0</v>
      </c>
    </row>
    <row r="60" spans="1:10" s="172" customFormat="1" ht="21.65" customHeight="1" x14ac:dyDescent="0.65">
      <c r="A60" s="178" t="s">
        <v>259</v>
      </c>
      <c r="B60" s="178"/>
      <c r="C60" s="180"/>
      <c r="D60" s="4">
        <v>834</v>
      </c>
      <c r="E60" s="23"/>
      <c r="F60" s="4">
        <v>7</v>
      </c>
      <c r="G60" s="23"/>
      <c r="H60" s="4">
        <v>0</v>
      </c>
      <c r="J60" s="4">
        <v>0</v>
      </c>
    </row>
    <row r="61" spans="1:10" s="172" customFormat="1" ht="21.65" hidden="1" customHeight="1" x14ac:dyDescent="0.65">
      <c r="A61" s="178" t="s">
        <v>155</v>
      </c>
      <c r="B61" s="179"/>
      <c r="C61" s="4"/>
      <c r="D61" s="4">
        <v>0</v>
      </c>
      <c r="E61" s="23"/>
      <c r="F61" s="4">
        <v>0</v>
      </c>
      <c r="G61" s="4"/>
      <c r="H61" s="4">
        <v>0</v>
      </c>
      <c r="I61" s="4"/>
      <c r="J61" s="4">
        <v>0</v>
      </c>
    </row>
    <row r="62" spans="1:10" s="172" customFormat="1" ht="21.65" customHeight="1" x14ac:dyDescent="0.65">
      <c r="A62" s="178" t="s">
        <v>156</v>
      </c>
      <c r="B62" s="179"/>
      <c r="C62" s="4"/>
      <c r="D62" s="4">
        <v>-3989768</v>
      </c>
      <c r="E62" s="4"/>
      <c r="F62" s="4">
        <v>-593289</v>
      </c>
      <c r="G62" s="4"/>
      <c r="H62" s="4">
        <v>-3639</v>
      </c>
      <c r="I62" s="4"/>
      <c r="J62" s="4">
        <v>-9893</v>
      </c>
    </row>
    <row r="63" spans="1:10" s="172" customFormat="1" ht="21.65" customHeight="1" x14ac:dyDescent="0.65">
      <c r="A63" s="178" t="s">
        <v>157</v>
      </c>
      <c r="B63" s="179"/>
      <c r="C63" s="4"/>
      <c r="D63" s="4">
        <v>-1988614</v>
      </c>
      <c r="E63" s="4"/>
      <c r="F63" s="4">
        <v>-544078</v>
      </c>
      <c r="G63" s="4"/>
      <c r="H63" s="4">
        <v>0</v>
      </c>
      <c r="I63" s="4"/>
      <c r="J63" s="4">
        <v>0</v>
      </c>
    </row>
    <row r="64" spans="1:10" s="172" customFormat="1" ht="21.65" customHeight="1" x14ac:dyDescent="0.65">
      <c r="A64" s="178" t="s">
        <v>158</v>
      </c>
      <c r="B64" s="178"/>
      <c r="C64" s="4"/>
      <c r="D64" s="4">
        <v>-50926</v>
      </c>
      <c r="E64" s="4"/>
      <c r="F64" s="4">
        <v>-9366</v>
      </c>
      <c r="G64" s="4"/>
      <c r="H64" s="4">
        <v>-17195</v>
      </c>
      <c r="I64" s="4"/>
      <c r="J64" s="4">
        <v>-2553</v>
      </c>
    </row>
    <row r="65" spans="1:10" s="172" customFormat="1" ht="21.65" customHeight="1" x14ac:dyDescent="0.65">
      <c r="A65" s="178" t="s">
        <v>238</v>
      </c>
      <c r="B65" s="99" t="s">
        <v>243</v>
      </c>
      <c r="C65" s="4"/>
      <c r="D65" s="4">
        <v>-93750</v>
      </c>
      <c r="E65" s="4"/>
      <c r="F65" s="4">
        <v>0</v>
      </c>
      <c r="G65" s="4"/>
      <c r="H65" s="4">
        <v>-93750</v>
      </c>
      <c r="I65" s="4"/>
      <c r="J65" s="4">
        <v>0</v>
      </c>
    </row>
    <row r="66" spans="1:10" s="172" customFormat="1" ht="21.65" customHeight="1" x14ac:dyDescent="0.65">
      <c r="A66" s="178" t="s">
        <v>19</v>
      </c>
      <c r="B66" s="99" t="s">
        <v>243</v>
      </c>
      <c r="C66" s="4"/>
      <c r="D66" s="4">
        <v>-589598</v>
      </c>
      <c r="E66" s="4"/>
      <c r="F66" s="4">
        <v>-10006</v>
      </c>
      <c r="G66" s="4"/>
      <c r="H66" s="4">
        <v>-59149710</v>
      </c>
      <c r="I66" s="4"/>
      <c r="J66" s="4">
        <v>-2851846</v>
      </c>
    </row>
    <row r="67" spans="1:10" s="172" customFormat="1" ht="21.65" customHeight="1" x14ac:dyDescent="0.65">
      <c r="A67" s="178" t="s">
        <v>159</v>
      </c>
      <c r="B67" s="99" t="s">
        <v>243</v>
      </c>
      <c r="C67" s="4"/>
      <c r="D67" s="4">
        <v>0</v>
      </c>
      <c r="E67" s="4"/>
      <c r="F67" s="4">
        <v>0</v>
      </c>
      <c r="G67" s="4"/>
      <c r="H67" s="4">
        <v>29826686</v>
      </c>
      <c r="I67" s="4"/>
      <c r="J67" s="4">
        <v>934614</v>
      </c>
    </row>
    <row r="68" spans="1:10" s="172" customFormat="1" ht="21.65" customHeight="1" x14ac:dyDescent="0.65">
      <c r="A68" s="178" t="s">
        <v>237</v>
      </c>
      <c r="B68" s="99"/>
      <c r="C68" s="4"/>
      <c r="D68" s="4">
        <v>0</v>
      </c>
      <c r="E68" s="4"/>
      <c r="F68" s="4">
        <v>0</v>
      </c>
      <c r="G68" s="4"/>
      <c r="H68" s="4">
        <v>1849403</v>
      </c>
      <c r="I68" s="4"/>
      <c r="J68" s="4">
        <v>2326253</v>
      </c>
    </row>
    <row r="69" spans="1:10" s="172" customFormat="1" ht="21.65" customHeight="1" x14ac:dyDescent="0.65">
      <c r="A69" s="178" t="s">
        <v>145</v>
      </c>
      <c r="B69" s="179"/>
      <c r="C69" s="4"/>
      <c r="D69" s="4">
        <v>5468</v>
      </c>
      <c r="E69" s="4"/>
      <c r="F69" s="4">
        <v>16</v>
      </c>
      <c r="G69" s="4"/>
      <c r="H69" s="4">
        <v>952537</v>
      </c>
      <c r="I69" s="4"/>
      <c r="J69" s="4">
        <v>1090966</v>
      </c>
    </row>
    <row r="70" spans="1:10" s="172" customFormat="1" ht="21.65" customHeight="1" x14ac:dyDescent="0.7">
      <c r="A70" s="103" t="s">
        <v>255</v>
      </c>
      <c r="B70" s="139"/>
      <c r="C70" s="4"/>
      <c r="D70" s="12">
        <f>SUM(D56:D69)</f>
        <v>-8574935</v>
      </c>
      <c r="E70" s="18"/>
      <c r="F70" s="12">
        <f>SUM(F56:F69)</f>
        <v>-1156716</v>
      </c>
      <c r="G70" s="18"/>
      <c r="H70" s="12">
        <f>SUM(H56:H69)</f>
        <v>-8128759</v>
      </c>
      <c r="I70" s="18"/>
      <c r="J70" s="12">
        <f>SUM(J56:J69)</f>
        <v>1489048</v>
      </c>
    </row>
    <row r="71" spans="1:10" s="172" customFormat="1" ht="7.5" customHeight="1" x14ac:dyDescent="0.7">
      <c r="A71" s="103"/>
      <c r="B71" s="139"/>
      <c r="C71" s="137"/>
      <c r="D71" s="10"/>
      <c r="E71" s="137"/>
      <c r="F71" s="4"/>
      <c r="G71" s="137"/>
      <c r="H71" s="10"/>
      <c r="I71" s="137"/>
      <c r="J71" s="10"/>
    </row>
    <row r="72" spans="1:10" s="172" customFormat="1" ht="21.65" customHeight="1" x14ac:dyDescent="0.7">
      <c r="A72" s="104" t="s">
        <v>160</v>
      </c>
      <c r="B72" s="115"/>
      <c r="C72" s="185"/>
      <c r="D72" s="4"/>
      <c r="E72" s="185"/>
      <c r="F72" s="4"/>
      <c r="G72" s="185"/>
      <c r="H72" s="185"/>
      <c r="I72" s="185"/>
      <c r="J72" s="185"/>
    </row>
    <row r="73" spans="1:10" s="172" customFormat="1" ht="21.65" hidden="1" customHeight="1" x14ac:dyDescent="0.65">
      <c r="A73" s="178" t="s">
        <v>189</v>
      </c>
      <c r="B73" s="138"/>
      <c r="C73" s="180"/>
      <c r="D73" s="4"/>
      <c r="E73" s="23"/>
      <c r="F73" s="4"/>
      <c r="G73" s="23"/>
      <c r="H73" s="4"/>
      <c r="J73" s="4"/>
    </row>
    <row r="74" spans="1:10" s="172" customFormat="1" ht="21.65" customHeight="1" x14ac:dyDescent="0.65">
      <c r="A74" s="178" t="s">
        <v>161</v>
      </c>
      <c r="B74" s="138">
        <v>9</v>
      </c>
      <c r="C74" s="180"/>
      <c r="D74" s="4">
        <v>27342054</v>
      </c>
      <c r="E74" s="23"/>
      <c r="F74" s="4">
        <v>17140850</v>
      </c>
      <c r="G74" s="23"/>
      <c r="H74" s="4">
        <v>27342054</v>
      </c>
      <c r="J74" s="4">
        <v>17140850</v>
      </c>
    </row>
    <row r="75" spans="1:10" s="172" customFormat="1" ht="21.65" customHeight="1" x14ac:dyDescent="0.65">
      <c r="A75" s="178" t="s">
        <v>162</v>
      </c>
      <c r="B75" s="99" t="s">
        <v>191</v>
      </c>
      <c r="C75" s="180"/>
      <c r="D75" s="4">
        <v>-25643614</v>
      </c>
      <c r="E75" s="23"/>
      <c r="F75" s="4">
        <v>-16118305</v>
      </c>
      <c r="G75" s="23"/>
      <c r="H75" s="4">
        <v>-25643614</v>
      </c>
      <c r="J75" s="4">
        <v>-16118305</v>
      </c>
    </row>
    <row r="76" spans="1:10" s="172" customFormat="1" ht="21.65" hidden="1" customHeight="1" x14ac:dyDescent="0.65">
      <c r="A76" s="178" t="s">
        <v>163</v>
      </c>
      <c r="B76" s="111" t="s">
        <v>191</v>
      </c>
      <c r="C76" s="4"/>
      <c r="D76" s="4">
        <v>0</v>
      </c>
      <c r="E76" s="23"/>
      <c r="F76" s="4">
        <v>0</v>
      </c>
      <c r="G76" s="4"/>
      <c r="H76" s="4">
        <v>0</v>
      </c>
      <c r="I76" s="4"/>
      <c r="J76" s="4">
        <v>0</v>
      </c>
    </row>
    <row r="77" spans="1:10" s="172" customFormat="1" ht="21.65" hidden="1" customHeight="1" x14ac:dyDescent="0.65">
      <c r="A77" s="178" t="s">
        <v>164</v>
      </c>
      <c r="B77" s="111" t="s">
        <v>191</v>
      </c>
      <c r="C77" s="4"/>
      <c r="D77" s="4">
        <v>0</v>
      </c>
      <c r="E77" s="4"/>
      <c r="F77" s="4">
        <v>0</v>
      </c>
      <c r="G77" s="4"/>
      <c r="H77" s="4">
        <v>0</v>
      </c>
      <c r="I77" s="4"/>
      <c r="J77" s="4">
        <v>0</v>
      </c>
    </row>
    <row r="78" spans="1:10" s="172" customFormat="1" ht="21.65" customHeight="1" x14ac:dyDescent="0.65">
      <c r="A78" s="178" t="s">
        <v>165</v>
      </c>
      <c r="B78" s="111" t="s">
        <v>191</v>
      </c>
      <c r="C78" s="4"/>
      <c r="D78" s="4">
        <v>8000000</v>
      </c>
      <c r="E78" s="4"/>
      <c r="F78" s="4">
        <v>2000000</v>
      </c>
      <c r="G78" s="4"/>
      <c r="H78" s="4">
        <v>8000000</v>
      </c>
      <c r="I78" s="4"/>
      <c r="J78" s="4">
        <v>2000000</v>
      </c>
    </row>
    <row r="79" spans="1:10" s="172" customFormat="1" ht="21.65" customHeight="1" x14ac:dyDescent="0.65">
      <c r="A79" s="178" t="s">
        <v>166</v>
      </c>
      <c r="B79" s="99" t="s">
        <v>191</v>
      </c>
      <c r="C79" s="180"/>
      <c r="D79" s="4">
        <v>-2200000</v>
      </c>
      <c r="E79" s="23"/>
      <c r="F79" s="4">
        <v>-2200000</v>
      </c>
      <c r="G79" s="23"/>
      <c r="H79" s="4">
        <v>-2200000</v>
      </c>
      <c r="J79" s="4">
        <v>-2200000</v>
      </c>
    </row>
    <row r="80" spans="1:10" s="172" customFormat="1" ht="21.65" customHeight="1" x14ac:dyDescent="0.65">
      <c r="A80" s="178" t="s">
        <v>167</v>
      </c>
      <c r="B80" s="99" t="s">
        <v>245</v>
      </c>
      <c r="C80" s="180"/>
      <c r="D80" s="4">
        <v>0</v>
      </c>
      <c r="E80" s="23"/>
      <c r="F80" s="4">
        <v>0</v>
      </c>
      <c r="G80" s="23"/>
      <c r="H80" s="4">
        <v>798444</v>
      </c>
      <c r="J80" s="4">
        <v>3522912</v>
      </c>
    </row>
    <row r="81" spans="1:10" s="172" customFormat="1" ht="21.65" customHeight="1" x14ac:dyDescent="0.65">
      <c r="A81" s="178" t="s">
        <v>168</v>
      </c>
      <c r="B81" s="99" t="s">
        <v>245</v>
      </c>
      <c r="C81" s="180"/>
      <c r="D81" s="4">
        <v>0</v>
      </c>
      <c r="E81" s="23"/>
      <c r="F81" s="4">
        <v>0</v>
      </c>
      <c r="G81" s="23"/>
      <c r="H81" s="4">
        <v>-3685295</v>
      </c>
      <c r="J81" s="4">
        <v>-3847047</v>
      </c>
    </row>
    <row r="82" spans="1:10" s="172" customFormat="1" ht="21.65" customHeight="1" x14ac:dyDescent="0.65">
      <c r="A82" s="178" t="s">
        <v>169</v>
      </c>
      <c r="B82" s="99"/>
      <c r="C82" s="180"/>
      <c r="D82" s="4">
        <v>-102075</v>
      </c>
      <c r="E82" s="23"/>
      <c r="F82" s="4">
        <v>-62561</v>
      </c>
      <c r="G82" s="23"/>
      <c r="H82" s="4">
        <v>-5478</v>
      </c>
      <c r="J82" s="4">
        <v>-5596</v>
      </c>
    </row>
    <row r="83" spans="1:10" s="172" customFormat="1" ht="21.65" hidden="1" customHeight="1" x14ac:dyDescent="0.65">
      <c r="A83" s="178" t="s">
        <v>170</v>
      </c>
      <c r="B83" s="99"/>
      <c r="C83" s="180"/>
      <c r="D83" s="4">
        <v>0</v>
      </c>
      <c r="E83" s="23"/>
      <c r="F83" s="4">
        <v>0</v>
      </c>
      <c r="G83" s="23"/>
      <c r="H83" s="4">
        <v>0</v>
      </c>
      <c r="J83" s="4">
        <v>0</v>
      </c>
    </row>
    <row r="84" spans="1:10" s="172" customFormat="1" ht="21.65" customHeight="1" x14ac:dyDescent="0.65">
      <c r="A84" s="178" t="s">
        <v>171</v>
      </c>
      <c r="B84" s="99"/>
      <c r="C84" s="180"/>
      <c r="D84" s="4">
        <v>0</v>
      </c>
      <c r="E84" s="23"/>
      <c r="F84" s="4">
        <v>-60000</v>
      </c>
      <c r="G84" s="23"/>
      <c r="H84" s="4">
        <v>0</v>
      </c>
      <c r="J84" s="4">
        <v>-60000</v>
      </c>
    </row>
    <row r="85" spans="1:10" s="172" customFormat="1" ht="21.65" hidden="1" customHeight="1" x14ac:dyDescent="0.65">
      <c r="A85" s="178" t="s">
        <v>172</v>
      </c>
      <c r="B85" s="99"/>
      <c r="C85" s="180"/>
      <c r="D85" s="4">
        <v>0</v>
      </c>
      <c r="E85" s="23"/>
      <c r="F85" s="4">
        <v>0</v>
      </c>
      <c r="G85" s="23"/>
      <c r="H85" s="4">
        <v>0</v>
      </c>
      <c r="J85" s="4">
        <v>0</v>
      </c>
    </row>
    <row r="86" spans="1:10" s="172" customFormat="1" ht="21.65" hidden="1" customHeight="1" x14ac:dyDescent="0.65">
      <c r="A86" s="178" t="s">
        <v>173</v>
      </c>
      <c r="B86" s="99"/>
      <c r="C86" s="180"/>
      <c r="D86" s="4">
        <v>0</v>
      </c>
      <c r="E86" s="23"/>
      <c r="F86" s="4">
        <v>0</v>
      </c>
      <c r="G86" s="23"/>
      <c r="H86" s="4">
        <v>0</v>
      </c>
      <c r="J86" s="4">
        <v>0</v>
      </c>
    </row>
    <row r="87" spans="1:10" s="172" customFormat="1" ht="21.65" hidden="1" customHeight="1" x14ac:dyDescent="0.65">
      <c r="A87" s="183" t="s">
        <v>174</v>
      </c>
      <c r="B87" s="99"/>
      <c r="C87" s="4"/>
      <c r="D87" s="4">
        <v>0</v>
      </c>
      <c r="E87" s="23"/>
      <c r="F87" s="4">
        <v>0</v>
      </c>
      <c r="G87" s="23"/>
      <c r="H87" s="4">
        <v>0</v>
      </c>
      <c r="I87" s="4"/>
      <c r="J87" s="4">
        <v>0</v>
      </c>
    </row>
    <row r="88" spans="1:10" s="172" customFormat="1" ht="21.65" customHeight="1" x14ac:dyDescent="0.65">
      <c r="A88" s="178" t="s">
        <v>175</v>
      </c>
      <c r="B88" s="111"/>
      <c r="C88" s="4"/>
      <c r="D88" s="4">
        <v>-608601</v>
      </c>
      <c r="E88" s="4"/>
      <c r="F88" s="4">
        <v>-622039</v>
      </c>
      <c r="G88" s="4"/>
      <c r="H88" s="4">
        <v>-816005</v>
      </c>
      <c r="I88" s="4"/>
      <c r="J88" s="4">
        <v>-606971</v>
      </c>
    </row>
    <row r="89" spans="1:10" s="172" customFormat="1" ht="21.65" customHeight="1" x14ac:dyDescent="0.7">
      <c r="A89" s="135" t="s">
        <v>192</v>
      </c>
      <c r="B89" s="139"/>
      <c r="C89" s="8"/>
      <c r="D89" s="12">
        <f>SUM(D73:D88)</f>
        <v>6787764</v>
      </c>
      <c r="E89" s="8"/>
      <c r="F89" s="12">
        <f>SUM(F73:F88)</f>
        <v>77945</v>
      </c>
      <c r="G89" s="8"/>
      <c r="H89" s="12">
        <f>SUM(H74:H88)</f>
        <v>3790106</v>
      </c>
      <c r="I89" s="8"/>
      <c r="J89" s="12">
        <f>SUM(J74:J88)</f>
        <v>-174157</v>
      </c>
    </row>
    <row r="90" spans="1:10" s="172" customFormat="1" ht="7.5" customHeight="1" x14ac:dyDescent="0.7">
      <c r="A90" s="135"/>
      <c r="B90" s="139"/>
      <c r="C90" s="11"/>
      <c r="D90" s="21"/>
      <c r="E90" s="11"/>
      <c r="F90" s="21"/>
      <c r="G90" s="11"/>
      <c r="H90" s="21"/>
      <c r="I90" s="11"/>
      <c r="J90" s="21"/>
    </row>
    <row r="91" spans="1:10" s="172" customFormat="1" ht="22.25" customHeight="1" x14ac:dyDescent="0.7">
      <c r="A91" s="135" t="s">
        <v>254</v>
      </c>
      <c r="B91" s="136"/>
      <c r="C91" s="8"/>
      <c r="D91" s="18">
        <f>SUM(D44,D70,D89)</f>
        <v>-37614</v>
      </c>
      <c r="E91" s="8"/>
      <c r="F91" s="18">
        <f>SUM(F44,F70,F89)</f>
        <v>-116218</v>
      </c>
      <c r="G91" s="8"/>
      <c r="H91" s="18">
        <f>SUM(H44,H70,H89)</f>
        <v>46315</v>
      </c>
      <c r="I91" s="8"/>
      <c r="J91" s="18">
        <f>SUM(J44,J70,J89)</f>
        <v>-84111</v>
      </c>
    </row>
    <row r="92" spans="1:10" s="172" customFormat="1" ht="21.65" customHeight="1" x14ac:dyDescent="0.65">
      <c r="A92" s="178" t="s">
        <v>176</v>
      </c>
      <c r="B92" s="99"/>
      <c r="C92" s="180"/>
      <c r="D92" s="4">
        <v>464412</v>
      </c>
      <c r="E92" s="23"/>
      <c r="F92" s="4">
        <v>509195</v>
      </c>
      <c r="G92" s="23"/>
      <c r="H92" s="4">
        <v>124782</v>
      </c>
      <c r="J92" s="4">
        <v>202314</v>
      </c>
    </row>
    <row r="93" spans="1:10" s="172" customFormat="1" ht="21.65" customHeight="1" thickBot="1" x14ac:dyDescent="0.75">
      <c r="A93" s="103" t="s">
        <v>177</v>
      </c>
      <c r="B93" s="114"/>
      <c r="C93" s="9"/>
      <c r="D93" s="20">
        <f>SUM(D91:D92)</f>
        <v>426798</v>
      </c>
      <c r="E93" s="9"/>
      <c r="F93" s="20">
        <f>SUM(F91:F92)</f>
        <v>392977</v>
      </c>
      <c r="G93" s="9"/>
      <c r="H93" s="20">
        <f>SUM(H91:H92)</f>
        <v>171097</v>
      </c>
      <c r="I93" s="9"/>
      <c r="J93" s="20">
        <f>SUM(J91:J92)</f>
        <v>118203</v>
      </c>
    </row>
    <row r="94" spans="1:10" s="172" customFormat="1" ht="5.75" customHeight="1" thickTop="1" x14ac:dyDescent="0.65">
      <c r="A94" s="178"/>
      <c r="B94" s="178"/>
      <c r="C94" s="180"/>
      <c r="D94" s="180"/>
      <c r="E94" s="180"/>
      <c r="F94" s="180"/>
      <c r="G94" s="180"/>
      <c r="H94" s="180"/>
      <c r="I94" s="180"/>
      <c r="J94" s="180"/>
    </row>
    <row r="95" spans="1:10" s="172" customFormat="1" ht="21.65" customHeight="1" x14ac:dyDescent="0.7">
      <c r="A95" s="104" t="s">
        <v>178</v>
      </c>
      <c r="B95" s="104"/>
      <c r="C95" s="180"/>
      <c r="D95" s="177"/>
      <c r="E95" s="173"/>
      <c r="F95" s="177"/>
      <c r="G95" s="173"/>
      <c r="H95" s="177"/>
      <c r="I95" s="173"/>
      <c r="J95" s="177"/>
    </row>
    <row r="96" spans="1:10" s="172" customFormat="1" ht="21.65" customHeight="1" x14ac:dyDescent="0.7">
      <c r="A96" s="178" t="s">
        <v>179</v>
      </c>
      <c r="B96" s="104"/>
      <c r="C96" s="180"/>
      <c r="D96" s="4">
        <v>76535</v>
      </c>
      <c r="E96" s="180"/>
      <c r="F96" s="4">
        <v>91421</v>
      </c>
      <c r="G96" s="180"/>
      <c r="H96" s="4">
        <v>0</v>
      </c>
      <c r="I96" s="180"/>
      <c r="J96" s="4">
        <v>0</v>
      </c>
    </row>
    <row r="97" spans="1:10" s="172" customFormat="1" ht="21.65" customHeight="1" x14ac:dyDescent="0.65">
      <c r="A97" s="178" t="s">
        <v>180</v>
      </c>
      <c r="B97" s="178"/>
      <c r="C97" s="180"/>
      <c r="D97" s="4">
        <v>676664</v>
      </c>
      <c r="E97" s="180"/>
      <c r="F97" s="4">
        <v>391187</v>
      </c>
      <c r="G97" s="180"/>
      <c r="H97" s="4">
        <v>7967</v>
      </c>
      <c r="I97" s="180"/>
      <c r="J97" s="4">
        <v>7586</v>
      </c>
    </row>
    <row r="98" spans="1:10" s="172" customFormat="1" ht="21.65" customHeight="1" x14ac:dyDescent="0.65">
      <c r="A98" s="178" t="s">
        <v>181</v>
      </c>
      <c r="B98" s="178"/>
      <c r="C98" s="180"/>
      <c r="D98" s="4">
        <v>5277</v>
      </c>
      <c r="E98" s="180"/>
      <c r="F98" s="4">
        <v>2875</v>
      </c>
      <c r="G98" s="180"/>
      <c r="H98" s="4">
        <v>4740</v>
      </c>
      <c r="I98" s="180"/>
      <c r="J98" s="4">
        <v>0</v>
      </c>
    </row>
    <row r="99" spans="1:10" s="172" customFormat="1" ht="21.5" x14ac:dyDescent="0.65">
      <c r="A99" s="178" t="s">
        <v>182</v>
      </c>
      <c r="B99" s="178"/>
      <c r="D99" s="4">
        <v>10780</v>
      </c>
      <c r="E99" s="58"/>
      <c r="F99" s="4">
        <v>2326</v>
      </c>
      <c r="G99" s="58"/>
      <c r="H99" s="4">
        <v>0</v>
      </c>
      <c r="I99" s="58"/>
      <c r="J99" s="4">
        <v>143461</v>
      </c>
    </row>
    <row r="100" spans="1:10" ht="21.5" x14ac:dyDescent="0.65">
      <c r="A100" s="105"/>
      <c r="D100" s="13"/>
      <c r="E100" s="15"/>
      <c r="F100" s="13"/>
      <c r="G100" s="15"/>
      <c r="H100" s="13"/>
      <c r="I100" s="15"/>
      <c r="J100" s="13"/>
    </row>
    <row r="101" spans="1:10" ht="23.9" customHeight="1" x14ac:dyDescent="0.65">
      <c r="D101" s="121"/>
      <c r="F101" s="121"/>
      <c r="H101" s="121"/>
      <c r="J101" s="121"/>
    </row>
    <row r="102" spans="1:10" ht="23.9" customHeight="1" x14ac:dyDescent="0.65">
      <c r="F102" s="121"/>
      <c r="H102" s="121"/>
    </row>
    <row r="103" spans="1:10" ht="23.9" customHeight="1" x14ac:dyDescent="0.65">
      <c r="H103" s="140"/>
      <c r="J103" s="140"/>
    </row>
    <row r="105" spans="1:10" ht="23.9" customHeight="1" x14ac:dyDescent="0.65">
      <c r="H105" s="141"/>
    </row>
    <row r="106" spans="1:10" ht="23.9" customHeight="1" x14ac:dyDescent="0.65">
      <c r="H106" s="141"/>
    </row>
    <row r="107" spans="1:10" ht="23.9" customHeight="1" x14ac:dyDescent="0.65">
      <c r="H107" s="141"/>
    </row>
    <row r="108" spans="1:10" ht="23.9" customHeight="1" x14ac:dyDescent="0.65">
      <c r="H108" s="141"/>
    </row>
  </sheetData>
  <mergeCells count="14">
    <mergeCell ref="D54:J54"/>
    <mergeCell ref="D51:F51"/>
    <mergeCell ref="H51:J51"/>
    <mergeCell ref="D4:F4"/>
    <mergeCell ref="H4:J4"/>
    <mergeCell ref="D6:F6"/>
    <mergeCell ref="H6:J6"/>
    <mergeCell ref="D5:F5"/>
    <mergeCell ref="H5:J5"/>
    <mergeCell ref="D49:F49"/>
    <mergeCell ref="H49:J49"/>
    <mergeCell ref="D50:F50"/>
    <mergeCell ref="H50:J50"/>
    <mergeCell ref="D9:J9"/>
  </mergeCells>
  <phoneticPr fontId="15" type="noConversion"/>
  <pageMargins left="0.8" right="0.53" top="0.48" bottom="0.5" header="0.5" footer="0.5"/>
  <pageSetup paperSize="9" scale="72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ignoredErrors>
    <ignoredError sqref="D4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e69ace40e0f6407b0c27b40a0c1d0b2b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fc2a8db0de6991cbd333bee7d3ae500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MDYJPH7RTKF3-899612618-3403702</_dlc_DocId>
    <_dlc_DocIdUrl xmlns="4280bfd0-8d39-4c8f-a2d7-e53cc45df9c8">
      <Url>https://assetworldcorpth.sharepoint.com/sites/File_Sharing/_layouts/15/DocIdRedir.aspx?ID=MDYJPH7RTKF3-899612618-3403702</Url>
      <Description>MDYJPH7RTKF3-899612618-3403702</Description>
    </_dlc_DocIdUrl>
  </documentManagement>
</p:properties>
</file>

<file path=customXml/itemProps1.xml><?xml version="1.0" encoding="utf-8"?>
<ds:datastoreItem xmlns:ds="http://schemas.openxmlformats.org/officeDocument/2006/customXml" ds:itemID="{FD1ED0B3-4A89-4745-9798-77368E8E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36DD22FF-F588-427F-97D8-96055CDA6D2F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3774439a-3eb9-4523-ab15-1a7c88708d50"/>
    <ds:schemaRef ds:uri="http://schemas.microsoft.com/office/infopath/2007/PartnerControls"/>
    <ds:schemaRef ds:uri="4280bfd0-8d39-4c8f-a2d7-e53cc45df9c8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12-13</vt:lpstr>
      <vt:lpstr>'BS 3-5'!Print_Area</vt:lpstr>
      <vt:lpstr>'CF 12-13'!Print_Area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Waraporn, Wuttayakon</cp:lastModifiedBy>
  <cp:revision/>
  <cp:lastPrinted>2025-05-08T08:57:27Z</cp:lastPrinted>
  <dcterms:created xsi:type="dcterms:W3CDTF">2004-12-15T01:41:44Z</dcterms:created>
  <dcterms:modified xsi:type="dcterms:W3CDTF">2025-05-08T18:58:53Z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4775e4df-39ab-4a92-96a9-85ba39622a6a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